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21bccc4163799b8f/Desktop/ไฟล์งาน/TEAM/Q3.67/Sims ภาษาอังกฤษ/"/>
    </mc:Choice>
  </mc:AlternateContent>
  <xr:revisionPtr revIDLastSave="2" documentId="14_{94439D39-C3BF-4B54-912C-6E360AA60838}" xr6:coauthVersionLast="47" xr6:coauthVersionMax="47" xr10:uidLastSave="{9942524E-8EBC-4588-BFA4-337C45F97CA7}"/>
  <bookViews>
    <workbookView xWindow="-108" yWindow="-108" windowWidth="23256" windowHeight="12456" tabRatio="818" activeTab="1" xr2:uid="{878D499C-47C6-4231-9251-A3CBA745942B}"/>
  </bookViews>
  <sheets>
    <sheet name="BS" sheetId="1" r:id="rId1"/>
    <sheet name="PL" sheetId="11" r:id="rId2"/>
    <sheet name="change" sheetId="8" r:id="rId3"/>
    <sheet name="cash flow" sheetId="10" r:id="rId4"/>
  </sheets>
  <definedNames>
    <definedName name="\c">#N/A</definedName>
    <definedName name="\d">#N/A</definedName>
    <definedName name="\f" localSheetId="1">#REF!</definedName>
    <definedName name="\f">#REF!</definedName>
    <definedName name="\h" localSheetId="1">#REF!</definedName>
    <definedName name="\h">#REF!</definedName>
    <definedName name="\k" localSheetId="1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>#N/A</definedName>
    <definedName name="BS">BS!$A$1:$O$44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_xlnm.Print_Area" localSheetId="0">BS!$A$1:$M$123</definedName>
    <definedName name="_xlnm.Print_Area" localSheetId="3">'cash flow'!$A$1:$K$131</definedName>
    <definedName name="_xlnm.Print_Area" localSheetId="2">change!$A$1:$U$70</definedName>
    <definedName name="_xlnm.Print_Area" localSheetId="1">PL!$A$1:$M$180</definedName>
    <definedName name="R_">#N/A</definedName>
    <definedName name="S">#N/A</definedName>
    <definedName name="TAX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5" i="11" l="1"/>
  <c r="K145" i="11"/>
  <c r="M99" i="11"/>
  <c r="K99" i="11"/>
  <c r="M55" i="11"/>
  <c r="K55" i="11"/>
  <c r="M9" i="11"/>
  <c r="K9" i="11"/>
  <c r="K8" i="10" l="1"/>
  <c r="I8" i="10"/>
  <c r="M8" i="1"/>
  <c r="K8" i="1"/>
  <c r="K7" i="1"/>
  <c r="E51" i="10" l="1"/>
  <c r="I51" i="10"/>
  <c r="E94" i="10"/>
  <c r="I94" i="10"/>
  <c r="G94" i="10"/>
  <c r="K94" i="10"/>
  <c r="K51" i="10"/>
  <c r="G51" i="10"/>
</calcChain>
</file>

<file path=xl/sharedStrings.xml><?xml version="1.0" encoding="utf-8"?>
<sst xmlns="http://schemas.openxmlformats.org/spreadsheetml/2006/main" count="462" uniqueCount="232">
  <si>
    <t>TEAM PRECISION PUBLIC COMPANY LIMITED AND SUBSIDIARY</t>
  </si>
  <si>
    <t>STATEMENTS OF FINANCIAL POSITION</t>
  </si>
  <si>
    <t>AS AT SEPTEMBER 30, 2024</t>
  </si>
  <si>
    <t>THOUSAND BAHT</t>
  </si>
  <si>
    <t>CONSOLIDATED</t>
  </si>
  <si>
    <t>THE SEPARATE FINANCIAL</t>
  </si>
  <si>
    <t>STATEMENTS</t>
  </si>
  <si>
    <t>As at September</t>
  </si>
  <si>
    <t xml:space="preserve">As at December </t>
  </si>
  <si>
    <t>30, 2024</t>
  </si>
  <si>
    <t>31, 2023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</si>
  <si>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</si>
  <si>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</si>
  <si>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</si>
  <si>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</si>
  <si>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</si>
  <si>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</si>
  <si>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</si>
  <si>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</si>
  <si>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</si>
  <si>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</si>
  <si>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assets</t>
  </si>
  <si>
    <t>Total Current Assets</t>
  </si>
  <si>
    <t>Non-current Assets</t>
  </si>
  <si>
    <t>Investments in subsidiary</t>
  </si>
  <si>
    <t>Property, plant and equipment</t>
  </si>
  <si>
    <t>Right-of-use assets</t>
  </si>
  <si>
    <t>Intangible assets</t>
  </si>
  <si>
    <t>Other non-current assets</t>
  </si>
  <si>
    <t>Withholding income tax</t>
  </si>
  <si>
    <t>Deposit assets</t>
  </si>
  <si>
    <t>Others</t>
  </si>
  <si>
    <t xml:space="preserve">Total other non-current assets </t>
  </si>
  <si>
    <t xml:space="preserve">Total Non-current Assets 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</si>
  <si>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</si>
  <si>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</si>
  <si>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</si>
  <si>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</si>
  <si>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</si>
  <si>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Trade and other current payables</t>
  </si>
  <si>
    <t>Current contract liabilities</t>
  </si>
  <si>
    <t>Current portion of long-term liabilities</t>
  </si>
  <si>
    <t>leases payable</t>
  </si>
  <si>
    <t>forward exchange contract</t>
  </si>
  <si>
    <t>Total Current Liabilities</t>
  </si>
  <si>
    <t>Non-current Liabilities</t>
  </si>
  <si>
    <t>Leases payable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</si>
  <si>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</si>
  <si>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</si>
  <si>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</si>
  <si>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</si>
  <si>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</si>
  <si>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Page  2</t>
  </si>
  <si>
    <t xml:space="preserve">LIABILITIES AND SHAREHOLDERS' EQUITY </t>
  </si>
  <si>
    <t>(CONTINUED)</t>
  </si>
  <si>
    <t>Shareholders' Equity</t>
  </si>
  <si>
    <t>Share capital</t>
  </si>
  <si>
    <t>Authorized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</si>
  <si>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</si>
  <si>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</si>
  <si>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</si>
  <si>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</si>
  <si>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</si>
  <si>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</si>
  <si>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</si>
  <si>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</si>
  <si>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</si>
  <si>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</si>
  <si>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</si>
  <si>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Page  3</t>
  </si>
  <si>
    <t>UNAUDITED / REVIEWED</t>
  </si>
  <si>
    <t xml:space="preserve">STATEMENTS OF COMPREHENSIVE INCOME </t>
  </si>
  <si>
    <t>FOR THE THREE-MONTH PERIOD ENDED SEPTEMBER 30, 2024</t>
  </si>
  <si>
    <t>Except earnings per share presented in Baht</t>
  </si>
  <si>
    <t>Revenues</t>
  </si>
  <si>
    <t xml:space="preserve">   </t>
  </si>
  <si>
    <t>Sales</t>
  </si>
  <si>
    <t>Other incomes</t>
  </si>
  <si>
    <t>Gain on exchange rate</t>
  </si>
  <si>
    <t>Gain on assets disposal</t>
  </si>
  <si>
    <t>Total other incomes</t>
  </si>
  <si>
    <t>Total Revenues</t>
  </si>
  <si>
    <t>Expenses</t>
  </si>
  <si>
    <t xml:space="preserve">Cost of sales </t>
  </si>
  <si>
    <t>Distribution cost</t>
  </si>
  <si>
    <t>Administrative  expenses</t>
  </si>
  <si>
    <t>Directors' remuneration</t>
  </si>
  <si>
    <t>Other (gain) loss</t>
  </si>
  <si>
    <t>(Reversal) of loss on diminution inventory values</t>
  </si>
  <si>
    <t xml:space="preserve">(Gain) loss on measurement at fair value </t>
  </si>
  <si>
    <t>of selling forward exchange contracts</t>
  </si>
  <si>
    <t>Total Expenses</t>
  </si>
  <si>
    <t>Profit from operating activities</t>
  </si>
  <si>
    <t>Finance income</t>
  </si>
  <si>
    <t>Finance costs</t>
  </si>
  <si>
    <t xml:space="preserve">Gain and reversal of impairment loss </t>
  </si>
  <si>
    <t>(impairment loss) in accordance with TFRS 9</t>
  </si>
  <si>
    <t>-</t>
  </si>
  <si>
    <t xml:space="preserve">Reversal (loss) on allowance for </t>
  </si>
  <si>
    <t>expected credit loss</t>
  </si>
  <si>
    <t>Profit before Income Tax</t>
  </si>
  <si>
    <t>Profit for the Periods</t>
  </si>
  <si>
    <t>Page  4</t>
  </si>
  <si>
    <t>STATEMENTS OF COMPREHENSIVE INCOME  (CONTINUED)</t>
  </si>
  <si>
    <t xml:space="preserve">Other comprehensive income (loss) </t>
  </si>
  <si>
    <t>Components of other comprehensive income (loss)</t>
  </si>
  <si>
    <t>that will be reclassified to profit or loss :</t>
  </si>
  <si>
    <t>Exchange differences on translating</t>
  </si>
  <si>
    <t>financial statements</t>
  </si>
  <si>
    <t xml:space="preserve">Components of other comprehensive income </t>
  </si>
  <si>
    <t>that will not be reclassified to profit or loss :</t>
  </si>
  <si>
    <t>Revaluation surplus on assets</t>
  </si>
  <si>
    <t>Components of income tax</t>
  </si>
  <si>
    <t>Revaluation surplus on assets - net of tax</t>
  </si>
  <si>
    <t>Total comprehensive income for the periods</t>
  </si>
  <si>
    <t>Earnings Per Share (Baht)</t>
  </si>
  <si>
    <t>Basic earnings per share</t>
  </si>
  <si>
    <t>The number of ordinary shares</t>
  </si>
  <si>
    <t>used in computation (shares).</t>
  </si>
  <si>
    <t>Page  5</t>
  </si>
  <si>
    <t>FOR THE NINE-MONTH PERIOD ENDED SEPTEMBER 30, 2024</t>
  </si>
  <si>
    <t>Other expenses</t>
  </si>
  <si>
    <t>Page  6</t>
  </si>
  <si>
    <t>Page  7</t>
  </si>
  <si>
    <t>STATEMENTS OF CHANGES IN SHAREHOLDERS' EQUITY</t>
  </si>
  <si>
    <t>Issued and</t>
  </si>
  <si>
    <t xml:space="preserve">Share premium </t>
  </si>
  <si>
    <t>Total</t>
  </si>
  <si>
    <t xml:space="preserve"> paid-up </t>
  </si>
  <si>
    <t xml:space="preserve">on ordinary </t>
  </si>
  <si>
    <t>Other comprehensive income (loss)</t>
  </si>
  <si>
    <t xml:space="preserve">Total </t>
  </si>
  <si>
    <t>shareholders'</t>
  </si>
  <si>
    <t>share capital</t>
  </si>
  <si>
    <t>shares</t>
  </si>
  <si>
    <t>Revaluation</t>
  </si>
  <si>
    <t xml:space="preserve">Exchange differences </t>
  </si>
  <si>
    <t xml:space="preserve">Gains on </t>
  </si>
  <si>
    <t xml:space="preserve">other components  of </t>
  </si>
  <si>
    <t>equity</t>
  </si>
  <si>
    <t>surplus on assets</t>
  </si>
  <si>
    <t>on translating</t>
  </si>
  <si>
    <t>re-measurements of</t>
  </si>
  <si>
    <t>shareholders' equity</t>
  </si>
  <si>
    <t>defined benefit plans</t>
  </si>
  <si>
    <t>YEAR 2024</t>
  </si>
  <si>
    <t>Dividend payment</t>
  </si>
  <si>
    <t>Profit for the period</t>
  </si>
  <si>
    <t xml:space="preserve">Total comprehensive income for the period </t>
  </si>
  <si>
    <t>YEAR 2023</t>
  </si>
  <si>
    <t>Total comprehensive income for the period</t>
  </si>
  <si>
    <t>Page  8</t>
  </si>
  <si>
    <t>THE SEPARATE FINANCIAL STATEMENTS</t>
  </si>
  <si>
    <t>Share premium on</t>
  </si>
  <si>
    <t>ordinary shares</t>
  </si>
  <si>
    <t>Other comprehensive income</t>
  </si>
  <si>
    <t>other components of</t>
  </si>
  <si>
    <t>Page 9</t>
  </si>
  <si>
    <t>STATEMENTS OF CASH FLOWS (1/3)</t>
  </si>
  <si>
    <t>CASH FLOWS FROM OPERATING ACTIVITIES</t>
  </si>
  <si>
    <t>Profit for the periods</t>
  </si>
  <si>
    <t>ADJUSTMENTS TO RECONCILIATION PROFIT FOR THE PERIODS</t>
  </si>
  <si>
    <t>TO NET CASH PROVIDED FROM  (USED IN) OPERATION :</t>
  </si>
  <si>
    <t>Depreciation</t>
  </si>
  <si>
    <t>Plant and equipment</t>
  </si>
  <si>
    <t>Amortization of intangible assets</t>
  </si>
  <si>
    <t>Difference from rental reduction</t>
  </si>
  <si>
    <t>(Reversed) impairment loss according to TFRS 9</t>
  </si>
  <si>
    <t>Accounts receivable</t>
  </si>
  <si>
    <t>Loss on obsolete goods</t>
  </si>
  <si>
    <t>Unrealized (gain) loss on exchange rates</t>
  </si>
  <si>
    <t>Interest expenses</t>
  </si>
  <si>
    <t>Long-term employee benefits expenses</t>
  </si>
  <si>
    <t>Profit from operation before changes in</t>
  </si>
  <si>
    <t>operating assets and liabilities items</t>
  </si>
  <si>
    <t>Page  10</t>
  </si>
  <si>
    <t>STATEMENTS OF CASH FLOWS (2/3)</t>
  </si>
  <si>
    <t>(INCREASE) DECREASE IN OPERATING ASSETS ITEMS</t>
  </si>
  <si>
    <t>Receivables from selling forward exchange contract</t>
  </si>
  <si>
    <t>INCREASE (DECREASE) IN OPERATING LIABILITIES ITEMS</t>
  </si>
  <si>
    <t>Provision for long-term employee benefits</t>
  </si>
  <si>
    <t>CASH PROVIDED FROM OPERATION</t>
  </si>
  <si>
    <t>Interest expenses paid</t>
  </si>
  <si>
    <t>Income tax expenses paid</t>
  </si>
  <si>
    <t>Proceeds from withholding tax refund</t>
  </si>
  <si>
    <t>Exchange differences on translation of financial statements</t>
  </si>
  <si>
    <t xml:space="preserve">NET CASH PROVIDED FROM OPERATING ACTIVITIES </t>
  </si>
  <si>
    <t>CASH FLOWS FROM INVESTING ACTIVITIES</t>
  </si>
  <si>
    <t>Purchase of building and equipment</t>
  </si>
  <si>
    <t>Proceeds from disposal of equipment</t>
  </si>
  <si>
    <t>Purchase of intangible assets</t>
  </si>
  <si>
    <t xml:space="preserve">NET CASH USED IN INVESTING ACTIVITIES </t>
  </si>
  <si>
    <t>Page  11</t>
  </si>
  <si>
    <t>STATEMENTS OF CASH FLOWS (3/3)</t>
  </si>
  <si>
    <t>CASH FLOWS FROM FINANCING ACTIVITIES</t>
  </si>
  <si>
    <t>Repayment for leases payable</t>
  </si>
  <si>
    <t xml:space="preserve">INCREASE IN CASH AND CASH EQUIVALENTS </t>
  </si>
  <si>
    <t>BEFORE EXCHANGE RATE EFFECTS</t>
  </si>
  <si>
    <t xml:space="preserve">EXCHANGE RATES EFFECTS ON CASH </t>
  </si>
  <si>
    <t>AND CASH EQUIVALENTS</t>
  </si>
  <si>
    <t xml:space="preserve">NET INCREASE IN CASH AND CASH EQUIVALENTS </t>
  </si>
  <si>
    <t>CASH AND CASH EQUIVALENTS AS AT JANUARY 1,</t>
  </si>
  <si>
    <t xml:space="preserve">CASH AND CASH EQUIVALENTS AS AT SEPTEMBER 30, </t>
  </si>
  <si>
    <t>ADDITIONAL DISCLOSURE ITEMS TO CASH FLOWS STATEMENTS</t>
  </si>
  <si>
    <t>NON-CASH FLOWS ITEMS COMPRISE :</t>
  </si>
  <si>
    <t>Increase in inventories from current contract assets</t>
  </si>
  <si>
    <t>Increased vehicles from transfer of right-of-use assets</t>
  </si>
  <si>
    <t>Increase in equipment from assets payable</t>
  </si>
  <si>
    <t>Increase in revaluation surplus on assets</t>
  </si>
  <si>
    <t>Increase in deferred tax liabilities of revaluation surplus on assets</t>
  </si>
  <si>
    <t>Page  12</t>
  </si>
  <si>
    <t>Other current financial assets</t>
  </si>
  <si>
    <t>Receivables from selling</t>
  </si>
  <si>
    <t>Current provisions for employee benefits</t>
  </si>
  <si>
    <t>Loss on exchange rates</t>
  </si>
  <si>
    <t>12</t>
  </si>
  <si>
    <t>Increase in expense from construction in process</t>
  </si>
  <si>
    <t>Increase in deposit for assets</t>
  </si>
  <si>
    <t>Unrealized (gain) loss from selling forward exchange contracts</t>
  </si>
  <si>
    <t xml:space="preserve">Income tax expenses </t>
  </si>
  <si>
    <t>Decrease in short-term loans from financial institutions</t>
  </si>
  <si>
    <t xml:space="preserve">Loss on allowance for </t>
  </si>
  <si>
    <t>Income Tax Expenses</t>
  </si>
  <si>
    <t>Reversal of loss on diminution inventory values</t>
  </si>
  <si>
    <t>Loss on assets disposal</t>
  </si>
  <si>
    <t>Other comprehensive income (loss) for the periods</t>
  </si>
  <si>
    <t>(Reversed) loss on diminution inventory values</t>
  </si>
  <si>
    <t>NET CASH USED IN FINANCING ACTIVITIES</t>
  </si>
  <si>
    <t>Beginning balances, January 1, 2024</t>
  </si>
  <si>
    <t>Ending balances, September 30, 2024</t>
  </si>
  <si>
    <t>Beginning balances, January 1, 2023</t>
  </si>
  <si>
    <t>Ending balances, September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</si>
</sst>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* #,##0.000_);_(* \(#,##0.000\);_(* &quot;-&quot;??_);_(@_)"/>
  </numFmts>
  <fonts count="42" x14ac:knownFonts="1">
    <font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</font>
    <font>
      <b/>
      <sz val="16"/>
      <name val="Angsana New"/>
      <family val="1"/>
      <charset val="222"/>
    </font>
    <font>
      <b/>
      <u/>
      <sz val="16"/>
      <name val="AngsanaUPC"/>
      <family val="1"/>
      <charset val="222"/>
    </font>
    <font>
      <b/>
      <sz val="10"/>
      <name val="Courier"/>
      <family val="3"/>
    </font>
    <font>
      <sz val="15"/>
      <name val="Angsana New"/>
      <family val="1"/>
    </font>
    <font>
      <b/>
      <i/>
      <sz val="15"/>
      <name val="Angsana New"/>
      <family val="1"/>
    </font>
    <font>
      <b/>
      <i/>
      <u/>
      <sz val="16"/>
      <name val="AngsanaUPC"/>
      <family val="1"/>
    </font>
    <font>
      <b/>
      <sz val="16"/>
      <name val="Courier"/>
      <family val="3"/>
    </font>
    <font>
      <i/>
      <sz val="16"/>
      <name val="AngsanaUPC"/>
      <family val="1"/>
    </font>
    <font>
      <b/>
      <u/>
      <sz val="16"/>
      <name val="Angsana New"/>
      <family val="1"/>
    </font>
    <font>
      <sz val="14"/>
      <name val="AngsanaUPC"/>
      <family val="1"/>
      <charset val="222"/>
    </font>
    <font>
      <sz val="18"/>
      <name val="AngsanaUPC"/>
      <family val="1"/>
    </font>
    <font>
      <i/>
      <sz val="18"/>
      <name val="AngsanaUPC"/>
      <family val="1"/>
    </font>
    <font>
      <sz val="18"/>
      <name val="Courier"/>
      <family val="3"/>
    </font>
    <font>
      <sz val="18"/>
      <name val="AngsanaUPC"/>
      <family val="1"/>
      <charset val="222"/>
    </font>
    <font>
      <sz val="18"/>
      <color theme="1"/>
      <name val="AngsanaUPC"/>
      <family val="1"/>
    </font>
    <font>
      <sz val="18"/>
      <name val="Angsana New"/>
      <family val="1"/>
    </font>
    <font>
      <sz val="16"/>
      <name val="Angsana New"/>
      <family val="1"/>
    </font>
    <font>
      <u val="singleAccounting"/>
      <sz val="18"/>
      <name val="AngsanaUPC"/>
      <family val="1"/>
      <charset val="222"/>
    </font>
    <font>
      <b/>
      <sz val="16"/>
      <name val="AngsanaUPC"/>
      <family val="1"/>
    </font>
    <font>
      <b/>
      <i/>
      <sz val="16"/>
      <name val="AngsanaUPC"/>
      <family val="1"/>
    </font>
    <font>
      <i/>
      <sz val="16"/>
      <name val="Angsana New"/>
      <family val="1"/>
    </font>
    <font>
      <sz val="18"/>
      <name val="Angsana New"/>
      <family val="1"/>
      <charset val="222"/>
    </font>
    <font>
      <sz val="10"/>
      <name val="AngsanaUPC"/>
      <family val="1"/>
    </font>
    <font>
      <u/>
      <sz val="14"/>
      <name val="Angsana New"/>
      <family val="1"/>
    </font>
    <font>
      <sz val="16"/>
      <name val="Courier"/>
      <family val="3"/>
    </font>
    <font>
      <sz val="18"/>
      <color rgb="FF222222"/>
      <name val="AngsanaUPC"/>
      <family val="1"/>
    </font>
    <font>
      <sz val="10"/>
      <name val="AngsanaUPC"/>
      <family val="1"/>
      <charset val="222"/>
    </font>
    <font>
      <i/>
      <sz val="14"/>
      <name val="AngsanaUPC"/>
      <family val="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15"/>
      <name val="AngsanaUPC"/>
      <family val="1"/>
    </font>
    <font>
      <sz val="15"/>
      <name val="AngsanaUPC"/>
      <family val="1"/>
      <charset val="222"/>
    </font>
    <font>
      <i/>
      <sz val="17"/>
      <name val="AngsanaUPC"/>
      <family val="2"/>
    </font>
    <font>
      <b/>
      <sz val="17"/>
      <name val="AngsanaUPC"/>
      <family val="1"/>
    </font>
    <font>
      <sz val="17"/>
      <name val="AngsanaUPC"/>
      <family val="1"/>
    </font>
    <font>
      <i/>
      <sz val="15"/>
      <name val="AngsanaUPC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39" fontId="0" fillId="0" borderId="0"/>
    <xf numFmtId="43" fontId="13" fillId="0" borderId="0" applyFont="0" applyFill="0" applyBorder="0" applyAlignment="0" applyProtection="0"/>
    <xf numFmtId="39" fontId="3" fillId="0" borderId="0"/>
  </cellStyleXfs>
  <cellXfs count="292">
    <xf numFmtId="39" fontId="0" fillId="0" borderId="0" xfId="0"/>
    <xf numFmtId="39" fontId="2" fillId="0" borderId="0" xfId="0" applyFont="1" applyAlignment="1">
      <alignment horizontal="center" vertical="center"/>
    </xf>
    <xf numFmtId="39" fontId="3" fillId="0" borderId="0" xfId="0" applyFont="1" applyAlignment="1">
      <alignment horizontal="centerContinuous" vertical="center"/>
    </xf>
    <xf numFmtId="39" fontId="3" fillId="0" borderId="0" xfId="0" applyFont="1" applyAlignment="1">
      <alignment vertical="center"/>
    </xf>
    <xf numFmtId="39" fontId="3" fillId="0" borderId="0" xfId="0" applyFont="1" applyAlignment="1">
      <alignment horizontal="left" vertical="center"/>
    </xf>
    <xf numFmtId="0" fontId="4" fillId="0" borderId="0" xfId="0" applyNumberFormat="1" applyFont="1"/>
    <xf numFmtId="39" fontId="5" fillId="0" borderId="0" xfId="0" applyFont="1" applyAlignment="1">
      <alignment horizontal="centerContinuous" vertical="center"/>
    </xf>
    <xf numFmtId="39" fontId="0" fillId="0" borderId="0" xfId="0" applyAlignment="1">
      <alignment horizontal="centerContinuous"/>
    </xf>
    <xf numFmtId="39" fontId="0" fillId="0" borderId="0" xfId="0" applyAlignment="1">
      <alignment horizontal="center"/>
    </xf>
    <xf numFmtId="39" fontId="6" fillId="0" borderId="0" xfId="0" applyFont="1"/>
    <xf numFmtId="39" fontId="5" fillId="0" borderId="0" xfId="0" applyFont="1" applyAlignment="1">
      <alignment horizontal="center" vertical="center"/>
    </xf>
    <xf numFmtId="39" fontId="1" fillId="0" borderId="0" xfId="0" applyFont="1" applyAlignment="1">
      <alignment horizontal="center" vertical="center"/>
    </xf>
    <xf numFmtId="39" fontId="1" fillId="0" borderId="1" xfId="0" applyFont="1" applyBorder="1" applyAlignment="1">
      <alignment vertical="center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Continuous" vertical="center"/>
    </xf>
    <xf numFmtId="0" fontId="10" fillId="0" borderId="0" xfId="0" applyNumberFormat="1" applyFont="1"/>
    <xf numFmtId="0" fontId="3" fillId="0" borderId="0" xfId="0" applyNumberFormat="1" applyFont="1" applyAlignment="1">
      <alignment horizontal="centerContinuous" vertical="center"/>
    </xf>
    <xf numFmtId="0" fontId="5" fillId="0" borderId="0" xfId="0" applyNumberFormat="1" applyFont="1" applyAlignment="1">
      <alignment horizontal="centerContinuous" vertical="center"/>
    </xf>
    <xf numFmtId="0" fontId="1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39" fontId="1" fillId="0" borderId="0" xfId="0" applyFont="1" applyAlignment="1">
      <alignment vertical="center"/>
    </xf>
    <xf numFmtId="0" fontId="1" fillId="0" borderId="0" xfId="1" applyNumberFormat="1" applyFont="1" applyBorder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" vertical="center"/>
    </xf>
    <xf numFmtId="39" fontId="14" fillId="0" borderId="0" xfId="0" applyFont="1" applyAlignment="1">
      <alignment horizontal="left" vertical="center"/>
    </xf>
    <xf numFmtId="39" fontId="14" fillId="0" borderId="0" xfId="0" applyFont="1" applyAlignment="1">
      <alignment vertical="center"/>
    </xf>
    <xf numFmtId="39" fontId="15" fillId="0" borderId="0" xfId="0" applyFont="1" applyAlignment="1">
      <alignment horizontal="center" vertical="center"/>
    </xf>
    <xf numFmtId="43" fontId="1" fillId="0" borderId="0" xfId="1" applyFont="1" applyAlignment="1">
      <alignment vertical="center"/>
    </xf>
    <xf numFmtId="43" fontId="1" fillId="0" borderId="0" xfId="1" applyFont="1" applyFill="1" applyAlignment="1">
      <alignment vertical="center"/>
    </xf>
    <xf numFmtId="39" fontId="16" fillId="0" borderId="0" xfId="0" applyFont="1" applyAlignment="1">
      <alignment vertical="center"/>
    </xf>
    <xf numFmtId="43" fontId="13" fillId="0" borderId="0" xfId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9" fontId="3" fillId="0" borderId="0" xfId="0" applyFont="1"/>
    <xf numFmtId="39" fontId="17" fillId="0" borderId="0" xfId="0" applyFont="1" applyAlignment="1">
      <alignment vertical="center"/>
    </xf>
    <xf numFmtId="39" fontId="18" fillId="0" borderId="0" xfId="0" applyFont="1" applyAlignment="1">
      <alignment vertical="center"/>
    </xf>
    <xf numFmtId="39" fontId="19" fillId="0" borderId="0" xfId="0" applyFont="1" applyAlignment="1">
      <alignment vertical="center"/>
    </xf>
    <xf numFmtId="43" fontId="14" fillId="0" borderId="0" xfId="1" applyFont="1" applyAlignment="1" applyProtection="1">
      <alignment vertical="center"/>
    </xf>
    <xf numFmtId="37" fontId="3" fillId="0" borderId="0" xfId="0" applyNumberFormat="1" applyFont="1" applyAlignment="1">
      <alignment vertical="center"/>
    </xf>
    <xf numFmtId="39" fontId="17" fillId="0" borderId="0" xfId="0" applyFont="1" applyAlignment="1">
      <alignment horizontal="left" vertical="center"/>
    </xf>
    <xf numFmtId="164" fontId="14" fillId="0" borderId="0" xfId="1" applyNumberFormat="1" applyFont="1" applyBorder="1" applyAlignment="1" applyProtection="1">
      <alignment vertical="center"/>
    </xf>
    <xf numFmtId="164" fontId="15" fillId="0" borderId="0" xfId="1" applyNumberFormat="1" applyFont="1" applyBorder="1" applyAlignment="1" applyProtection="1">
      <alignment horizontal="center" vertical="center"/>
    </xf>
    <xf numFmtId="37" fontId="20" fillId="0" borderId="3" xfId="1" applyNumberFormat="1" applyFont="1" applyFill="1" applyBorder="1" applyProtection="1"/>
    <xf numFmtId="164" fontId="3" fillId="0" borderId="0" xfId="1" applyNumberFormat="1" applyFont="1" applyBorder="1" applyAlignment="1" applyProtection="1">
      <alignment vertical="center"/>
    </xf>
    <xf numFmtId="37" fontId="3" fillId="0" borderId="0" xfId="1" applyNumberFormat="1" applyFont="1" applyBorder="1" applyAlignment="1" applyProtection="1">
      <alignment vertical="center"/>
    </xf>
    <xf numFmtId="37" fontId="20" fillId="0" borderId="0" xfId="1" applyNumberFormat="1" applyFont="1" applyFill="1" applyBorder="1" applyProtection="1"/>
    <xf numFmtId="37" fontId="3" fillId="0" borderId="0" xfId="1" applyNumberFormat="1" applyFont="1" applyFill="1" applyBorder="1" applyAlignment="1" applyProtection="1">
      <alignment vertical="center"/>
    </xf>
    <xf numFmtId="164" fontId="14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Alignment="1">
      <alignment vertical="center"/>
    </xf>
    <xf numFmtId="43" fontId="3" fillId="0" borderId="0" xfId="1" applyFont="1" applyBorder="1" applyProtection="1"/>
    <xf numFmtId="37" fontId="3" fillId="0" borderId="0" xfId="1" applyNumberFormat="1" applyFont="1" applyBorder="1" applyProtection="1"/>
    <xf numFmtId="37" fontId="3" fillId="0" borderId="0" xfId="1" applyNumberFormat="1" applyFont="1" applyFill="1" applyBorder="1" applyProtection="1"/>
    <xf numFmtId="43" fontId="21" fillId="0" borderId="0" xfId="1" applyFont="1" applyFill="1" applyBorder="1" applyAlignment="1" applyProtection="1">
      <alignment vertical="center"/>
    </xf>
    <xf numFmtId="43" fontId="3" fillId="0" borderId="0" xfId="1" applyFont="1" applyFill="1" applyBorder="1" applyProtection="1"/>
    <xf numFmtId="43" fontId="21" fillId="0" borderId="0" xfId="1" applyFont="1" applyBorder="1" applyAlignment="1" applyProtection="1">
      <alignment vertical="center"/>
    </xf>
    <xf numFmtId="39" fontId="15" fillId="0" borderId="0" xfId="0" applyFont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22" fillId="0" borderId="0" xfId="0" applyFont="1" applyAlignment="1">
      <alignment vertical="center"/>
    </xf>
    <xf numFmtId="39" fontId="23" fillId="0" borderId="0" xfId="0" applyFont="1" applyAlignment="1">
      <alignment horizontal="center" vertical="center"/>
    </xf>
    <xf numFmtId="37" fontId="22" fillId="0" borderId="0" xfId="1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43" fontId="22" fillId="0" borderId="0" xfId="1" applyFont="1" applyBorder="1" applyAlignment="1">
      <alignment vertical="center"/>
    </xf>
    <xf numFmtId="43" fontId="22" fillId="0" borderId="0" xfId="1" applyFont="1" applyFill="1" applyBorder="1" applyAlignment="1">
      <alignment vertical="center"/>
    </xf>
    <xf numFmtId="39" fontId="3" fillId="0" borderId="0" xfId="0" applyFont="1" applyAlignment="1">
      <alignment horizontal="center" vertical="center"/>
    </xf>
    <xf numFmtId="43" fontId="3" fillId="0" borderId="0" xfId="1" applyFont="1" applyBorder="1" applyAlignment="1" applyProtection="1">
      <alignment vertical="center"/>
    </xf>
    <xf numFmtId="43" fontId="24" fillId="0" borderId="0" xfId="1" applyFont="1" applyFill="1" applyBorder="1" applyAlignment="1">
      <alignment horizontal="right"/>
    </xf>
    <xf numFmtId="39" fontId="0" fillId="0" borderId="0" xfId="0" applyAlignment="1">
      <alignment vertical="center"/>
    </xf>
    <xf numFmtId="43" fontId="3" fillId="0" borderId="0" xfId="1" applyFont="1" applyFill="1" applyBorder="1" applyAlignment="1" applyProtection="1">
      <alignment vertical="center"/>
    </xf>
    <xf numFmtId="43" fontId="3" fillId="0" borderId="0" xfId="1" applyFont="1" applyFill="1" applyAlignment="1">
      <alignment vertical="center"/>
    </xf>
    <xf numFmtId="39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5" fontId="3" fillId="0" borderId="0" xfId="1" applyNumberFormat="1" applyFont="1"/>
    <xf numFmtId="165" fontId="3" fillId="0" borderId="0" xfId="1" applyNumberFormat="1" applyFont="1" applyFill="1"/>
    <xf numFmtId="165" fontId="17" fillId="0" borderId="0" xfId="0" applyNumberFormat="1" applyFont="1" applyAlignment="1">
      <alignment vertical="center"/>
    </xf>
    <xf numFmtId="165" fontId="3" fillId="0" borderId="0" xfId="1" applyNumberFormat="1" applyFont="1" applyFill="1" applyAlignment="1" applyProtection="1">
      <alignment vertical="center"/>
    </xf>
    <xf numFmtId="43" fontId="3" fillId="0" borderId="0" xfId="1" applyFont="1" applyBorder="1"/>
    <xf numFmtId="165" fontId="3" fillId="0" borderId="0" xfId="0" applyNumberFormat="1" applyFont="1"/>
    <xf numFmtId="165" fontId="3" fillId="0" borderId="0" xfId="1" applyNumberFormat="1" applyFont="1" applyBorder="1"/>
    <xf numFmtId="165" fontId="3" fillId="0" borderId="0" xfId="1" applyNumberFormat="1" applyFont="1" applyFill="1" applyAlignment="1">
      <alignment horizontal="center"/>
    </xf>
    <xf numFmtId="43" fontId="3" fillId="0" borderId="0" xfId="1" applyFont="1" applyFill="1" applyBorder="1"/>
    <xf numFmtId="39" fontId="17" fillId="0" borderId="0" xfId="0" quotePrefix="1" applyFont="1" applyAlignment="1">
      <alignment horizontal="left" vertical="center"/>
    </xf>
    <xf numFmtId="165" fontId="3" fillId="0" borderId="3" xfId="1" applyNumberFormat="1" applyFont="1" applyBorder="1" applyAlignment="1" applyProtection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 applyProtection="1">
      <alignment vertical="center"/>
    </xf>
    <xf numFmtId="165" fontId="3" fillId="0" borderId="0" xfId="1" applyNumberFormat="1" applyFont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/>
    <xf numFmtId="0" fontId="25" fillId="0" borderId="0" xfId="2" applyNumberFormat="1" applyFont="1"/>
    <xf numFmtId="39" fontId="17" fillId="0" borderId="0" xfId="2" applyFont="1"/>
    <xf numFmtId="165" fontId="3" fillId="0" borderId="1" xfId="1" applyNumberFormat="1" applyFont="1" applyBorder="1"/>
    <xf numFmtId="165" fontId="3" fillId="0" borderId="1" xfId="1" applyNumberFormat="1" applyFont="1" applyFill="1" applyBorder="1"/>
    <xf numFmtId="165" fontId="20" fillId="0" borderId="1" xfId="1" applyNumberFormat="1" applyFont="1" applyFill="1" applyBorder="1"/>
    <xf numFmtId="165" fontId="3" fillId="0" borderId="3" xfId="1" applyNumberFormat="1" applyFont="1" applyFill="1" applyBorder="1" applyAlignment="1" applyProtection="1">
      <alignment vertical="center"/>
    </xf>
    <xf numFmtId="39" fontId="3" fillId="0" borderId="0" xfId="0" quotePrefix="1" applyFont="1" applyAlignment="1">
      <alignment horizontal="left" vertical="center"/>
    </xf>
    <xf numFmtId="39" fontId="11" fillId="0" borderId="0" xfId="0" applyFont="1" applyAlignment="1">
      <alignment vertical="center"/>
    </xf>
    <xf numFmtId="39" fontId="0" fillId="0" borderId="0" xfId="0" applyAlignment="1">
      <alignment horizontal="left" vertical="center"/>
    </xf>
    <xf numFmtId="39" fontId="17" fillId="0" borderId="0" xfId="0" quotePrefix="1" applyFont="1" applyAlignment="1">
      <alignment horizontal="left"/>
    </xf>
    <xf numFmtId="39" fontId="26" fillId="0" borderId="0" xfId="0" applyFont="1" applyAlignment="1">
      <alignment vertical="center"/>
    </xf>
    <xf numFmtId="165" fontId="3" fillId="0" borderId="7" xfId="1" applyNumberFormat="1" applyFont="1" applyFill="1" applyBorder="1"/>
    <xf numFmtId="165" fontId="3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39" fontId="22" fillId="0" borderId="0" xfId="0" quotePrefix="1" applyFont="1" applyAlignment="1">
      <alignment horizontal="left" vertical="center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165" fontId="22" fillId="0" borderId="7" xfId="1" applyNumberFormat="1" applyFont="1" applyFill="1" applyBorder="1" applyAlignment="1" applyProtection="1">
      <alignment vertical="center"/>
    </xf>
    <xf numFmtId="165" fontId="22" fillId="0" borderId="0" xfId="0" applyNumberFormat="1" applyFont="1" applyAlignment="1">
      <alignment vertical="center"/>
    </xf>
    <xf numFmtId="43" fontId="22" fillId="0" borderId="0" xfId="1" applyFont="1" applyFill="1" applyBorder="1" applyAlignment="1" applyProtection="1">
      <alignment vertical="center"/>
    </xf>
    <xf numFmtId="43" fontId="1" fillId="0" borderId="0" xfId="1" applyFont="1" applyBorder="1" applyAlignment="1" applyProtection="1">
      <alignment vertical="center"/>
    </xf>
    <xf numFmtId="43" fontId="1" fillId="0" borderId="0" xfId="1" applyFont="1" applyFill="1" applyBorder="1" applyAlignment="1" applyProtection="1">
      <alignment vertical="center"/>
    </xf>
    <xf numFmtId="0" fontId="27" fillId="0" borderId="0" xfId="0" applyNumberFormat="1" applyFont="1" applyAlignment="1">
      <alignment horizontal="right"/>
    </xf>
    <xf numFmtId="39" fontId="2" fillId="0" borderId="0" xfId="0" applyFont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Continuous" vertical="center"/>
    </xf>
    <xf numFmtId="165" fontId="1" fillId="0" borderId="0" xfId="1" applyNumberFormat="1" applyFont="1" applyAlignment="1">
      <alignment vertical="center"/>
    </xf>
    <xf numFmtId="165" fontId="28" fillId="0" borderId="0" xfId="1" applyNumberFormat="1" applyFont="1"/>
    <xf numFmtId="165" fontId="3" fillId="0" borderId="4" xfId="1" applyNumberFormat="1" applyFont="1" applyBorder="1"/>
    <xf numFmtId="165" fontId="3" fillId="0" borderId="4" xfId="1" applyNumberFormat="1" applyFont="1" applyFill="1" applyBorder="1"/>
    <xf numFmtId="165" fontId="3" fillId="0" borderId="5" xfId="1" applyNumberFormat="1" applyFont="1" applyBorder="1"/>
    <xf numFmtId="165" fontId="3" fillId="0" borderId="5" xfId="1" applyNumberFormat="1" applyFont="1" applyFill="1" applyBorder="1"/>
    <xf numFmtId="165" fontId="3" fillId="0" borderId="6" xfId="1" applyNumberFormat="1" applyFont="1" applyBorder="1"/>
    <xf numFmtId="165" fontId="3" fillId="0" borderId="6" xfId="1" applyNumberFormat="1" applyFont="1" applyFill="1" applyBorder="1"/>
    <xf numFmtId="165" fontId="1" fillId="0" borderId="3" xfId="1" applyNumberFormat="1" applyFont="1" applyFill="1" applyBorder="1" applyAlignment="1">
      <alignment vertical="center"/>
    </xf>
    <xf numFmtId="165" fontId="0" fillId="0" borderId="0" xfId="1" applyNumberFormat="1" applyFont="1" applyFill="1"/>
    <xf numFmtId="39" fontId="19" fillId="0" borderId="0" xfId="0" applyFont="1" applyAlignment="1">
      <alignment horizontal="left"/>
    </xf>
    <xf numFmtId="39" fontId="19" fillId="0" borderId="0" xfId="0" applyFont="1"/>
    <xf numFmtId="39" fontId="20" fillId="0" borderId="0" xfId="0" applyFont="1" applyAlignment="1">
      <alignment vertical="center"/>
    </xf>
    <xf numFmtId="39" fontId="29" fillId="0" borderId="0" xfId="0" applyFont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Protection="1"/>
    <xf numFmtId="165" fontId="1" fillId="0" borderId="2" xfId="1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left"/>
    </xf>
    <xf numFmtId="165" fontId="1" fillId="0" borderId="1" xfId="1" applyNumberFormat="1" applyFont="1" applyFill="1" applyBorder="1" applyAlignment="1">
      <alignment vertical="center"/>
    </xf>
    <xf numFmtId="39" fontId="1" fillId="0" borderId="0" xfId="0" applyFont="1"/>
    <xf numFmtId="39" fontId="1" fillId="0" borderId="0" xfId="0" quotePrefix="1" applyFont="1" applyAlignment="1">
      <alignment horizontal="left" vertical="center"/>
    </xf>
    <xf numFmtId="165" fontId="2" fillId="0" borderId="7" xfId="1" applyNumberFormat="1" applyFont="1" applyFill="1" applyBorder="1" applyAlignment="1">
      <alignment vertical="center"/>
    </xf>
    <xf numFmtId="165" fontId="1" fillId="0" borderId="0" xfId="0" applyNumberFormat="1" applyFont="1" applyAlignment="1">
      <alignment vertical="center"/>
    </xf>
    <xf numFmtId="37" fontId="1" fillId="0" borderId="0" xfId="1" applyNumberFormat="1" applyFont="1" applyFill="1" applyBorder="1"/>
    <xf numFmtId="0" fontId="11" fillId="0" borderId="0" xfId="0" quotePrefix="1" applyNumberFormat="1" applyFont="1" applyAlignment="1">
      <alignment horizontal="center" vertical="center"/>
    </xf>
    <xf numFmtId="39" fontId="30" fillId="0" borderId="0" xfId="0" applyFont="1" applyAlignment="1">
      <alignment vertical="center"/>
    </xf>
    <xf numFmtId="166" fontId="2" fillId="0" borderId="0" xfId="1" applyNumberFormat="1" applyFont="1" applyFill="1" applyProtection="1"/>
    <xf numFmtId="165" fontId="3" fillId="0" borderId="7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horizontal="center" vertical="center"/>
    </xf>
    <xf numFmtId="39" fontId="22" fillId="0" borderId="0" xfId="0" applyFont="1"/>
    <xf numFmtId="165" fontId="28" fillId="0" borderId="0" xfId="0" applyNumberFormat="1" applyFont="1"/>
    <xf numFmtId="0" fontId="17" fillId="0" borderId="0" xfId="2" applyNumberFormat="1" applyFont="1" applyAlignment="1">
      <alignment vertical="center"/>
    </xf>
    <xf numFmtId="165" fontId="1" fillId="0" borderId="6" xfId="1" applyNumberFormat="1" applyFont="1" applyFill="1" applyBorder="1" applyAlignment="1">
      <alignment vertical="center"/>
    </xf>
    <xf numFmtId="165" fontId="1" fillId="0" borderId="4" xfId="1" applyNumberFormat="1" applyFont="1" applyFill="1" applyBorder="1" applyAlignment="1">
      <alignment vertical="center"/>
    </xf>
    <xf numFmtId="39" fontId="3" fillId="0" borderId="0" xfId="2"/>
    <xf numFmtId="0" fontId="0" fillId="0" borderId="0" xfId="0" applyNumberFormat="1" applyAlignment="1">
      <alignment horizontal="center" vertical="center"/>
    </xf>
    <xf numFmtId="43" fontId="1" fillId="0" borderId="0" xfId="1" applyFont="1" applyFill="1"/>
    <xf numFmtId="43" fontId="2" fillId="0" borderId="0" xfId="1" applyFont="1" applyFill="1" applyAlignment="1" applyProtection="1">
      <alignment horizontal="centerContinuous" vertical="center"/>
    </xf>
    <xf numFmtId="39" fontId="28" fillId="0" borderId="0" xfId="0" applyFont="1" applyAlignment="1">
      <alignment vertical="center"/>
    </xf>
    <xf numFmtId="43" fontId="2" fillId="0" borderId="0" xfId="1" applyFont="1" applyFill="1" applyAlignment="1" applyProtection="1">
      <alignment horizontal="center" vertical="center"/>
    </xf>
    <xf numFmtId="43" fontId="1" fillId="0" borderId="1" xfId="1" applyFont="1" applyFill="1" applyBorder="1" applyAlignment="1">
      <alignment horizontal="centerContinuous" vertical="center"/>
    </xf>
    <xf numFmtId="43" fontId="1" fillId="0" borderId="0" xfId="1" applyFont="1" applyFill="1" applyAlignment="1" applyProtection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43" fontId="0" fillId="0" borderId="3" xfId="1" applyFont="1" applyFill="1" applyBorder="1" applyAlignment="1">
      <alignment horizontal="centerContinuous" vertical="center"/>
    </xf>
    <xf numFmtId="43" fontId="1" fillId="0" borderId="0" xfId="1" applyFont="1" applyFill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39" fontId="13" fillId="0" borderId="0" xfId="0" applyFont="1" applyAlignment="1">
      <alignment horizontal="center" vertical="center"/>
    </xf>
    <xf numFmtId="39" fontId="31" fillId="0" borderId="1" xfId="0" applyFont="1" applyBorder="1" applyAlignment="1">
      <alignment horizontal="center" vertical="center"/>
    </xf>
    <xf numFmtId="39" fontId="31" fillId="0" borderId="0" xfId="0" applyFont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vertical="center"/>
    </xf>
    <xf numFmtId="39" fontId="13" fillId="0" borderId="1" xfId="0" applyFont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39" fontId="32" fillId="0" borderId="0" xfId="0" applyFont="1" applyAlignment="1">
      <alignment vertical="center"/>
    </xf>
    <xf numFmtId="43" fontId="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39" fontId="33" fillId="0" borderId="0" xfId="0" applyFont="1" applyAlignment="1">
      <alignment vertical="top"/>
    </xf>
    <xf numFmtId="165" fontId="35" fillId="0" borderId="0" xfId="1" applyNumberFormat="1" applyFont="1" applyFill="1" applyBorder="1" applyAlignment="1">
      <alignment vertical="center"/>
    </xf>
    <xf numFmtId="165" fontId="35" fillId="0" borderId="0" xfId="0" applyNumberFormat="1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39" fontId="33" fillId="0" borderId="0" xfId="0" applyFont="1" applyAlignment="1">
      <alignment vertical="center"/>
    </xf>
    <xf numFmtId="165" fontId="35" fillId="0" borderId="4" xfId="1" applyNumberFormat="1" applyFont="1" applyFill="1" applyBorder="1" applyAlignment="1">
      <alignment vertical="center"/>
    </xf>
    <xf numFmtId="165" fontId="35" fillId="0" borderId="5" xfId="1" applyNumberFormat="1" applyFont="1" applyFill="1" applyBorder="1" applyAlignment="1">
      <alignment vertical="center"/>
    </xf>
    <xf numFmtId="165" fontId="35" fillId="0" borderId="6" xfId="1" applyNumberFormat="1" applyFont="1" applyFill="1" applyBorder="1" applyAlignment="1">
      <alignment vertical="center"/>
    </xf>
    <xf numFmtId="165" fontId="35" fillId="0" borderId="1" xfId="1" applyNumberFormat="1" applyFont="1" applyFill="1" applyBorder="1" applyAlignment="1">
      <alignment vertical="center"/>
    </xf>
    <xf numFmtId="165" fontId="35" fillId="0" borderId="8" xfId="1" applyNumberFormat="1" applyFont="1" applyFill="1" applyBorder="1" applyAlignment="1">
      <alignment vertical="center"/>
    </xf>
    <xf numFmtId="39" fontId="33" fillId="0" borderId="0" xfId="0" applyFont="1" applyAlignment="1">
      <alignment horizontal="center" vertical="center"/>
    </xf>
    <xf numFmtId="165" fontId="35" fillId="0" borderId="0" xfId="1" applyNumberFormat="1" applyFont="1" applyFill="1" applyBorder="1" applyAlignment="1">
      <alignment horizontal="center" vertical="center"/>
    </xf>
    <xf numFmtId="165" fontId="35" fillId="0" borderId="0" xfId="0" applyNumberFormat="1" applyFont="1" applyAlignment="1">
      <alignment horizontal="center" vertical="center"/>
    </xf>
    <xf numFmtId="38" fontId="17" fillId="0" borderId="0" xfId="0" quotePrefix="1" applyNumberFormat="1" applyFont="1" applyAlignment="1">
      <alignment horizontal="left"/>
    </xf>
    <xf numFmtId="43" fontId="0" fillId="0" borderId="1" xfId="1" applyFont="1" applyFill="1" applyBorder="1" applyAlignment="1">
      <alignment horizontal="centerContinuous" vertical="center"/>
    </xf>
    <xf numFmtId="39" fontId="1" fillId="0" borderId="1" xfId="0" applyFont="1" applyBorder="1" applyAlignment="1">
      <alignment horizontal="centerContinuous" vertical="center"/>
    </xf>
    <xf numFmtId="39" fontId="0" fillId="0" borderId="3" xfId="0" applyBorder="1" applyAlignment="1">
      <alignment horizontal="centerContinuous" vertical="center"/>
    </xf>
    <xf numFmtId="39" fontId="13" fillId="0" borderId="3" xfId="0" applyFont="1" applyBorder="1" applyAlignment="1">
      <alignment horizontal="centerContinuous" vertical="center"/>
    </xf>
    <xf numFmtId="43" fontId="1" fillId="0" borderId="2" xfId="1" applyFont="1" applyFill="1" applyBorder="1" applyAlignment="1">
      <alignment horizontal="center" vertical="center"/>
    </xf>
    <xf numFmtId="43" fontId="13" fillId="0" borderId="1" xfId="1" applyFont="1" applyFill="1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37" fillId="0" borderId="0" xfId="0" applyFont="1" applyAlignment="1">
      <alignment vertical="top"/>
    </xf>
    <xf numFmtId="39" fontId="38" fillId="0" borderId="0" xfId="0" applyFont="1"/>
    <xf numFmtId="39" fontId="38" fillId="0" borderId="0" xfId="0" applyFont="1" applyAlignment="1">
      <alignment vertical="top"/>
    </xf>
    <xf numFmtId="39" fontId="38" fillId="0" borderId="0" xfId="0" applyFont="1" applyAlignment="1">
      <alignment vertical="center"/>
    </xf>
    <xf numFmtId="165" fontId="34" fillId="0" borderId="0" xfId="1" applyNumberFormat="1" applyFont="1" applyFill="1" applyBorder="1" applyAlignment="1">
      <alignment vertical="center"/>
    </xf>
    <xf numFmtId="165" fontId="34" fillId="0" borderId="0" xfId="1" applyNumberFormat="1" applyFont="1" applyFill="1" applyAlignment="1">
      <alignment vertical="center"/>
    </xf>
    <xf numFmtId="39" fontId="34" fillId="0" borderId="0" xfId="0" applyFont="1" applyAlignment="1">
      <alignment vertical="center"/>
    </xf>
    <xf numFmtId="49" fontId="39" fillId="0" borderId="0" xfId="0" applyNumberFormat="1" applyFont="1" applyAlignment="1">
      <alignment horizontal="center" vertical="center"/>
    </xf>
    <xf numFmtId="165" fontId="34" fillId="0" borderId="8" xfId="1" applyNumberFormat="1" applyFont="1" applyFill="1" applyBorder="1" applyAlignment="1">
      <alignment vertical="center"/>
    </xf>
    <xf numFmtId="39" fontId="38" fillId="0" borderId="0" xfId="0" applyFont="1" applyAlignment="1">
      <alignment horizontal="center" vertical="center"/>
    </xf>
    <xf numFmtId="165" fontId="35" fillId="0" borderId="0" xfId="1" applyNumberFormat="1" applyFont="1" applyFill="1" applyAlignment="1">
      <alignment vertical="center"/>
    </xf>
    <xf numFmtId="165" fontId="35" fillId="0" borderId="0" xfId="0" applyNumberFormat="1" applyFont="1"/>
    <xf numFmtId="165" fontId="35" fillId="0" borderId="4" xfId="0" applyNumberFormat="1" applyFont="1" applyBorder="1"/>
    <xf numFmtId="165" fontId="35" fillId="0" borderId="6" xfId="0" applyNumberFormat="1" applyFont="1" applyBorder="1"/>
    <xf numFmtId="165" fontId="35" fillId="0" borderId="0" xfId="1" applyNumberFormat="1" applyFont="1" applyFill="1" applyAlignment="1">
      <alignment horizontal="center" vertical="center"/>
    </xf>
    <xf numFmtId="39" fontId="17" fillId="0" borderId="0" xfId="0" applyFont="1"/>
    <xf numFmtId="39" fontId="40" fillId="0" borderId="0" xfId="0" applyFont="1" applyAlignment="1">
      <alignment horizontal="left" vertical="center"/>
    </xf>
    <xf numFmtId="0" fontId="1" fillId="0" borderId="0" xfId="0" applyNumberFormat="1" applyFont="1"/>
    <xf numFmtId="39" fontId="34" fillId="0" borderId="0" xfId="0" applyFont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39" fontId="17" fillId="0" borderId="0" xfId="0" quotePrefix="1" applyFont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14" fillId="0" borderId="0" xfId="1" applyFont="1" applyFill="1" applyAlignment="1" applyProtection="1">
      <alignment vertical="center"/>
    </xf>
    <xf numFmtId="39" fontId="17" fillId="0" borderId="0" xfId="0" applyFont="1" applyAlignment="1">
      <alignment horizontal="left"/>
    </xf>
    <xf numFmtId="39" fontId="35" fillId="0" borderId="0" xfId="0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left" vertical="center"/>
    </xf>
    <xf numFmtId="165" fontId="3" fillId="0" borderId="0" xfId="1" applyNumberFormat="1" applyFont="1" applyFill="1" applyAlignment="1" applyProtection="1">
      <alignment horizontal="left" vertical="center"/>
    </xf>
    <xf numFmtId="43" fontId="3" fillId="0" borderId="0" xfId="1" applyFont="1" applyFill="1" applyAlignment="1" applyProtection="1">
      <alignment horizontal="left" vertical="center"/>
    </xf>
    <xf numFmtId="0" fontId="14" fillId="0" borderId="0" xfId="0" applyNumberFormat="1" applyFont="1" applyAlignment="1">
      <alignment horizontal="left" vertical="center"/>
    </xf>
    <xf numFmtId="43" fontId="3" fillId="0" borderId="0" xfId="1" applyFont="1" applyFill="1" applyAlignment="1" applyProtection="1">
      <alignment vertical="center"/>
    </xf>
    <xf numFmtId="39" fontId="35" fillId="0" borderId="0" xfId="0" applyFont="1" applyAlignment="1">
      <alignment horizontal="left" vertical="center"/>
    </xf>
    <xf numFmtId="165" fontId="3" fillId="0" borderId="0" xfId="1" applyNumberFormat="1" applyFont="1" applyFill="1" applyAlignment="1" applyProtection="1"/>
    <xf numFmtId="43" fontId="3" fillId="0" borderId="0" xfId="1" applyFont="1" applyFill="1" applyAlignment="1" applyProtection="1"/>
    <xf numFmtId="165" fontId="3" fillId="0" borderId="0" xfId="1" applyNumberFormat="1" applyFont="1" applyFill="1" applyAlignment="1"/>
    <xf numFmtId="165" fontId="3" fillId="0" borderId="0" xfId="1" applyNumberFormat="1" applyFont="1" applyFill="1" applyAlignment="1" applyProtection="1">
      <alignment horizontal="left"/>
    </xf>
    <xf numFmtId="165" fontId="3" fillId="0" borderId="1" xfId="1" applyNumberFormat="1" applyFont="1" applyFill="1" applyBorder="1" applyAlignment="1" applyProtection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3" fillId="0" borderId="3" xfId="1" applyNumberFormat="1" applyFont="1" applyFill="1" applyBorder="1" applyAlignment="1">
      <alignment vertical="center"/>
    </xf>
    <xf numFmtId="165" fontId="14" fillId="0" borderId="0" xfId="0" applyNumberFormat="1" applyFont="1" applyAlignment="1">
      <alignment vertical="center"/>
    </xf>
    <xf numFmtId="39" fontId="25" fillId="0" borderId="0" xfId="0" applyFont="1"/>
    <xf numFmtId="165" fontId="41" fillId="0" borderId="0" xfId="0" applyNumberFormat="1" applyFont="1"/>
    <xf numFmtId="165" fontId="0" fillId="0" borderId="0" xfId="1" applyNumberFormat="1" applyFont="1" applyFill="1" applyBorder="1" applyAlignment="1">
      <alignment vertical="center"/>
    </xf>
    <xf numFmtId="39" fontId="3" fillId="2" borderId="0" xfId="0" applyFont="1" applyFill="1" applyAlignment="1">
      <alignment vertical="center"/>
    </xf>
    <xf numFmtId="0" fontId="41" fillId="0" borderId="0" xfId="2" applyNumberFormat="1" applyFont="1"/>
    <xf numFmtId="0" fontId="19" fillId="0" borderId="0" xfId="2" applyNumberFormat="1" applyFont="1"/>
    <xf numFmtId="0" fontId="14" fillId="0" borderId="0" xfId="2" applyNumberFormat="1" applyFont="1"/>
    <xf numFmtId="0" fontId="19" fillId="0" borderId="0" xfId="2" quotePrefix="1" applyNumberFormat="1" applyFont="1"/>
    <xf numFmtId="43" fontId="0" fillId="0" borderId="0" xfId="1" applyFont="1" applyFill="1" applyBorder="1" applyAlignment="1">
      <alignment vertical="center"/>
    </xf>
    <xf numFmtId="43" fontId="3" fillId="0" borderId="2" xfId="1" applyFont="1" applyBorder="1" applyAlignment="1">
      <alignment vertical="center"/>
    </xf>
    <xf numFmtId="165" fontId="1" fillId="0" borderId="4" xfId="1" applyNumberFormat="1" applyFont="1" applyBorder="1" applyAlignment="1">
      <alignment vertical="center"/>
    </xf>
    <xf numFmtId="165" fontId="1" fillId="0" borderId="6" xfId="1" applyNumberFormat="1" applyFont="1" applyBorder="1" applyAlignment="1">
      <alignment vertical="center"/>
    </xf>
    <xf numFmtId="165" fontId="1" fillId="0" borderId="3" xfId="1" applyNumberFormat="1" applyFont="1" applyBorder="1" applyAlignment="1">
      <alignment vertical="center"/>
    </xf>
    <xf numFmtId="165" fontId="0" fillId="0" borderId="0" xfId="1" applyNumberFormat="1" applyFont="1" applyAlignment="1">
      <alignment horizontal="center" vertical="center"/>
    </xf>
    <xf numFmtId="43" fontId="1" fillId="0" borderId="4" xfId="1" applyFont="1" applyFill="1" applyBorder="1" applyAlignment="1">
      <alignment horizontal="center" vertical="center"/>
    </xf>
    <xf numFmtId="43" fontId="1" fillId="0" borderId="6" xfId="1" applyFont="1" applyFill="1" applyBorder="1" applyAlignment="1">
      <alignment horizontal="center" vertical="center"/>
    </xf>
    <xf numFmtId="43" fontId="14" fillId="0" borderId="0" xfId="1" applyFont="1" applyAlignment="1">
      <alignment vertical="center"/>
    </xf>
    <xf numFmtId="165" fontId="22" fillId="0" borderId="7" xfId="1" applyNumberFormat="1" applyFont="1" applyBorder="1" applyAlignment="1">
      <alignment vertical="center"/>
    </xf>
    <xf numFmtId="165" fontId="20" fillId="0" borderId="3" xfId="1" applyNumberFormat="1" applyFont="1" applyFill="1" applyBorder="1" applyProtection="1"/>
    <xf numFmtId="165" fontId="3" fillId="0" borderId="1" xfId="1" applyNumberFormat="1" applyFont="1" applyBorder="1" applyAlignment="1">
      <alignment vertical="center"/>
    </xf>
    <xf numFmtId="43" fontId="3" fillId="0" borderId="0" xfId="1" applyFont="1"/>
    <xf numFmtId="39" fontId="14" fillId="0" borderId="0" xfId="0" quotePrefix="1" applyFont="1" applyAlignment="1">
      <alignment horizontal="left" vertical="center"/>
    </xf>
    <xf numFmtId="39" fontId="1" fillId="0" borderId="2" xfId="0" applyFont="1" applyBorder="1" applyAlignment="1">
      <alignment horizontal="center" vertical="center"/>
    </xf>
    <xf numFmtId="39" fontId="1" fillId="0" borderId="1" xfId="0" applyFont="1" applyBorder="1" applyAlignment="1">
      <alignment horizontal="center" vertical="center"/>
    </xf>
    <xf numFmtId="39" fontId="2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39" fontId="0" fillId="0" borderId="1" xfId="0" applyBorder="1" applyAlignment="1">
      <alignment horizontal="center"/>
    </xf>
    <xf numFmtId="39" fontId="17" fillId="0" borderId="1" xfId="0" applyFont="1" applyBorder="1" applyAlignment="1">
      <alignment horizontal="center"/>
    </xf>
    <xf numFmtId="39" fontId="0" fillId="0" borderId="0" xfId="0" applyAlignment="1">
      <alignment horizontal="center"/>
    </xf>
    <xf numFmtId="43" fontId="1" fillId="0" borderId="0" xfId="1" applyFont="1" applyFill="1" applyBorder="1" applyAlignment="1">
      <alignment horizontal="center" vertical="center"/>
    </xf>
    <xf numFmtId="39" fontId="2" fillId="0" borderId="0" xfId="0" applyFont="1" applyAlignment="1">
      <alignment horizontal="center" vertical="center" wrapText="1"/>
    </xf>
    <xf numFmtId="43" fontId="0" fillId="0" borderId="3" xfId="1" applyFont="1" applyFill="1" applyBorder="1" applyAlignment="1">
      <alignment horizontal="center" vertical="center"/>
    </xf>
    <xf numFmtId="43" fontId="1" fillId="0" borderId="3" xfId="1" applyFont="1" applyFill="1" applyBorder="1" applyAlignment="1">
      <alignment horizontal="center" vertical="center"/>
    </xf>
    <xf numFmtId="43" fontId="1" fillId="0" borderId="2" xfId="1" applyFont="1" applyFill="1" applyBorder="1" applyAlignment="1">
      <alignment horizontal="center" vertical="center"/>
    </xf>
    <xf numFmtId="39" fontId="0" fillId="0" borderId="3" xfId="0" applyBorder="1" applyAlignment="1">
      <alignment horizontal="center" vertical="center"/>
    </xf>
    <xf numFmtId="39" fontId="0" fillId="0" borderId="2" xfId="0" applyBorder="1" applyAlignment="1">
      <alignment horizontal="center" vertical="center"/>
    </xf>
    <xf numFmtId="39" fontId="0" fillId="0" borderId="1" xfId="0" applyBorder="1" applyAlignment="1">
      <alignment horizontal="center" vertical="center"/>
    </xf>
  </cellXfs>
  <cellStyles count="3">
    <cellStyle name="จุลภาค" xfId="1" builtinId="3"/>
    <cellStyle name="ปกติ" xfId="0" builtinId="0"/>
    <cellStyle name="ปกติ 2" xfId="2" xr:uid="{E51744E8-AB39-41CB-8372-3AE9281833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ED85-86CB-4C32-BF8C-534BD0991C1B}">
  <sheetPr>
    <tabColor rgb="FFFFFF00"/>
  </sheetPr>
  <dimension ref="A1:IV123"/>
  <sheetViews>
    <sheetView view="pageBreakPreview" topLeftCell="E5" zoomScaleNormal="100" zoomScaleSheetLayoutView="100" workbookViewId="0">
      <selection activeCell="M107" sqref="M107"/>
    </sheetView>
  </sheetViews>
  <sheetFormatPr defaultColWidth="9.109375" defaultRowHeight="21.6" customHeight="1" x14ac:dyDescent="0.6"/>
  <cols>
    <col min="1" max="3" width="2.5546875" style="81" customWidth="1"/>
    <col min="4" max="4" width="37.6640625" style="81" customWidth="1"/>
    <col min="5" max="5" width="8.88671875" style="84" customWidth="1"/>
    <col min="6" max="6" width="1.44140625" style="81" customWidth="1"/>
    <col min="7" max="7" width="14.44140625" style="81" customWidth="1"/>
    <col min="8" max="8" width="1.44140625" style="81" customWidth="1"/>
    <col min="9" max="9" width="14.44140625" style="81" customWidth="1"/>
    <col min="10" max="10" width="1.44140625" style="85" customWidth="1"/>
    <col min="11" max="11" width="14.44140625" style="85" customWidth="1"/>
    <col min="12" max="12" width="1.44140625" style="85" customWidth="1"/>
    <col min="13" max="13" width="14.44140625" style="42" customWidth="1"/>
    <col min="14" max="14" width="1.44140625" style="81" customWidth="1"/>
    <col min="15" max="15" width="20.44140625" style="81" bestFit="1" customWidth="1"/>
    <col min="16" max="256" width="9.109375" style="81"/>
    <col min="257" max="259" width="2.5546875" style="81" customWidth="1"/>
    <col min="260" max="260" width="37.6640625" style="81" customWidth="1"/>
    <col min="261" max="261" width="8.88671875" style="81" customWidth="1"/>
    <col min="262" max="262" width="1.44140625" style="81" customWidth="1"/>
    <col min="263" max="263" width="14.44140625" style="81" customWidth="1"/>
    <col min="264" max="264" width="1.44140625" style="81" customWidth="1"/>
    <col min="265" max="265" width="14.44140625" style="81" customWidth="1"/>
    <col min="266" max="266" width="1.44140625" style="81" customWidth="1"/>
    <col min="267" max="267" width="14.44140625" style="81" customWidth="1"/>
    <col min="268" max="268" width="1.44140625" style="81" customWidth="1"/>
    <col min="269" max="269" width="14.44140625" style="81" customWidth="1"/>
    <col min="270" max="270" width="1.44140625" style="81" customWidth="1"/>
    <col min="271" max="271" width="20.44140625" style="81" bestFit="1" customWidth="1"/>
    <col min="272" max="512" width="9.109375" style="81"/>
    <col min="513" max="515" width="2.5546875" style="81" customWidth="1"/>
    <col min="516" max="516" width="37.6640625" style="81" customWidth="1"/>
    <col min="517" max="517" width="8.88671875" style="81" customWidth="1"/>
    <col min="518" max="518" width="1.44140625" style="81" customWidth="1"/>
    <col min="519" max="519" width="14.44140625" style="81" customWidth="1"/>
    <col min="520" max="520" width="1.44140625" style="81" customWidth="1"/>
    <col min="521" max="521" width="14.44140625" style="81" customWidth="1"/>
    <col min="522" max="522" width="1.44140625" style="81" customWidth="1"/>
    <col min="523" max="523" width="14.44140625" style="81" customWidth="1"/>
    <col min="524" max="524" width="1.44140625" style="81" customWidth="1"/>
    <col min="525" max="525" width="14.44140625" style="81" customWidth="1"/>
    <col min="526" max="526" width="1.44140625" style="81" customWidth="1"/>
    <col min="527" max="527" width="20.44140625" style="81" bestFit="1" customWidth="1"/>
    <col min="528" max="768" width="9.109375" style="81"/>
    <col min="769" max="771" width="2.5546875" style="81" customWidth="1"/>
    <col min="772" max="772" width="37.6640625" style="81" customWidth="1"/>
    <col min="773" max="773" width="8.88671875" style="81" customWidth="1"/>
    <col min="774" max="774" width="1.44140625" style="81" customWidth="1"/>
    <col min="775" max="775" width="14.44140625" style="81" customWidth="1"/>
    <col min="776" max="776" width="1.44140625" style="81" customWidth="1"/>
    <col min="777" max="777" width="14.44140625" style="81" customWidth="1"/>
    <col min="778" max="778" width="1.44140625" style="81" customWidth="1"/>
    <col min="779" max="779" width="14.44140625" style="81" customWidth="1"/>
    <col min="780" max="780" width="1.44140625" style="81" customWidth="1"/>
    <col min="781" max="781" width="14.44140625" style="81" customWidth="1"/>
    <col min="782" max="782" width="1.44140625" style="81" customWidth="1"/>
    <col min="783" max="783" width="20.44140625" style="81" bestFit="1" customWidth="1"/>
    <col min="784" max="1024" width="9.109375" style="81"/>
    <col min="1025" max="1027" width="2.5546875" style="81" customWidth="1"/>
    <col min="1028" max="1028" width="37.6640625" style="81" customWidth="1"/>
    <col min="1029" max="1029" width="8.88671875" style="81" customWidth="1"/>
    <col min="1030" max="1030" width="1.44140625" style="81" customWidth="1"/>
    <col min="1031" max="1031" width="14.44140625" style="81" customWidth="1"/>
    <col min="1032" max="1032" width="1.44140625" style="81" customWidth="1"/>
    <col min="1033" max="1033" width="14.44140625" style="81" customWidth="1"/>
    <col min="1034" max="1034" width="1.44140625" style="81" customWidth="1"/>
    <col min="1035" max="1035" width="14.44140625" style="81" customWidth="1"/>
    <col min="1036" max="1036" width="1.44140625" style="81" customWidth="1"/>
    <col min="1037" max="1037" width="14.44140625" style="81" customWidth="1"/>
    <col min="1038" max="1038" width="1.44140625" style="81" customWidth="1"/>
    <col min="1039" max="1039" width="20.44140625" style="81" bestFit="1" customWidth="1"/>
    <col min="1040" max="1280" width="9.109375" style="81"/>
    <col min="1281" max="1283" width="2.5546875" style="81" customWidth="1"/>
    <col min="1284" max="1284" width="37.6640625" style="81" customWidth="1"/>
    <col min="1285" max="1285" width="8.88671875" style="81" customWidth="1"/>
    <col min="1286" max="1286" width="1.44140625" style="81" customWidth="1"/>
    <col min="1287" max="1287" width="14.44140625" style="81" customWidth="1"/>
    <col min="1288" max="1288" width="1.44140625" style="81" customWidth="1"/>
    <col min="1289" max="1289" width="14.44140625" style="81" customWidth="1"/>
    <col min="1290" max="1290" width="1.44140625" style="81" customWidth="1"/>
    <col min="1291" max="1291" width="14.44140625" style="81" customWidth="1"/>
    <col min="1292" max="1292" width="1.44140625" style="81" customWidth="1"/>
    <col min="1293" max="1293" width="14.44140625" style="81" customWidth="1"/>
    <col min="1294" max="1294" width="1.44140625" style="81" customWidth="1"/>
    <col min="1295" max="1295" width="20.44140625" style="81" bestFit="1" customWidth="1"/>
    <col min="1296" max="1536" width="9.109375" style="81"/>
    <col min="1537" max="1539" width="2.5546875" style="81" customWidth="1"/>
    <col min="1540" max="1540" width="37.6640625" style="81" customWidth="1"/>
    <col min="1541" max="1541" width="8.88671875" style="81" customWidth="1"/>
    <col min="1542" max="1542" width="1.44140625" style="81" customWidth="1"/>
    <col min="1543" max="1543" width="14.44140625" style="81" customWidth="1"/>
    <col min="1544" max="1544" width="1.44140625" style="81" customWidth="1"/>
    <col min="1545" max="1545" width="14.44140625" style="81" customWidth="1"/>
    <col min="1546" max="1546" width="1.44140625" style="81" customWidth="1"/>
    <col min="1547" max="1547" width="14.44140625" style="81" customWidth="1"/>
    <col min="1548" max="1548" width="1.44140625" style="81" customWidth="1"/>
    <col min="1549" max="1549" width="14.44140625" style="81" customWidth="1"/>
    <col min="1550" max="1550" width="1.44140625" style="81" customWidth="1"/>
    <col min="1551" max="1551" width="20.44140625" style="81" bestFit="1" customWidth="1"/>
    <col min="1552" max="1792" width="9.109375" style="81"/>
    <col min="1793" max="1795" width="2.5546875" style="81" customWidth="1"/>
    <col min="1796" max="1796" width="37.6640625" style="81" customWidth="1"/>
    <col min="1797" max="1797" width="8.88671875" style="81" customWidth="1"/>
    <col min="1798" max="1798" width="1.44140625" style="81" customWidth="1"/>
    <col min="1799" max="1799" width="14.44140625" style="81" customWidth="1"/>
    <col min="1800" max="1800" width="1.44140625" style="81" customWidth="1"/>
    <col min="1801" max="1801" width="14.44140625" style="81" customWidth="1"/>
    <col min="1802" max="1802" width="1.44140625" style="81" customWidth="1"/>
    <col min="1803" max="1803" width="14.44140625" style="81" customWidth="1"/>
    <col min="1804" max="1804" width="1.44140625" style="81" customWidth="1"/>
    <col min="1805" max="1805" width="14.44140625" style="81" customWidth="1"/>
    <col min="1806" max="1806" width="1.44140625" style="81" customWidth="1"/>
    <col min="1807" max="1807" width="20.44140625" style="81" bestFit="1" customWidth="1"/>
    <col min="1808" max="2048" width="9.109375" style="81"/>
    <col min="2049" max="2051" width="2.5546875" style="81" customWidth="1"/>
    <col min="2052" max="2052" width="37.6640625" style="81" customWidth="1"/>
    <col min="2053" max="2053" width="8.88671875" style="81" customWidth="1"/>
    <col min="2054" max="2054" width="1.44140625" style="81" customWidth="1"/>
    <col min="2055" max="2055" width="14.44140625" style="81" customWidth="1"/>
    <col min="2056" max="2056" width="1.44140625" style="81" customWidth="1"/>
    <col min="2057" max="2057" width="14.44140625" style="81" customWidth="1"/>
    <col min="2058" max="2058" width="1.44140625" style="81" customWidth="1"/>
    <col min="2059" max="2059" width="14.44140625" style="81" customWidth="1"/>
    <col min="2060" max="2060" width="1.44140625" style="81" customWidth="1"/>
    <col min="2061" max="2061" width="14.44140625" style="81" customWidth="1"/>
    <col min="2062" max="2062" width="1.44140625" style="81" customWidth="1"/>
    <col min="2063" max="2063" width="20.44140625" style="81" bestFit="1" customWidth="1"/>
    <col min="2064" max="2304" width="9.109375" style="81"/>
    <col min="2305" max="2307" width="2.5546875" style="81" customWidth="1"/>
    <col min="2308" max="2308" width="37.6640625" style="81" customWidth="1"/>
    <col min="2309" max="2309" width="8.88671875" style="81" customWidth="1"/>
    <col min="2310" max="2310" width="1.44140625" style="81" customWidth="1"/>
    <col min="2311" max="2311" width="14.44140625" style="81" customWidth="1"/>
    <col min="2312" max="2312" width="1.44140625" style="81" customWidth="1"/>
    <col min="2313" max="2313" width="14.44140625" style="81" customWidth="1"/>
    <col min="2314" max="2314" width="1.44140625" style="81" customWidth="1"/>
    <col min="2315" max="2315" width="14.44140625" style="81" customWidth="1"/>
    <col min="2316" max="2316" width="1.44140625" style="81" customWidth="1"/>
    <col min="2317" max="2317" width="14.44140625" style="81" customWidth="1"/>
    <col min="2318" max="2318" width="1.44140625" style="81" customWidth="1"/>
    <col min="2319" max="2319" width="20.44140625" style="81" bestFit="1" customWidth="1"/>
    <col min="2320" max="2560" width="9.109375" style="81"/>
    <col min="2561" max="2563" width="2.5546875" style="81" customWidth="1"/>
    <col min="2564" max="2564" width="37.6640625" style="81" customWidth="1"/>
    <col min="2565" max="2565" width="8.88671875" style="81" customWidth="1"/>
    <col min="2566" max="2566" width="1.44140625" style="81" customWidth="1"/>
    <col min="2567" max="2567" width="14.44140625" style="81" customWidth="1"/>
    <col min="2568" max="2568" width="1.44140625" style="81" customWidth="1"/>
    <col min="2569" max="2569" width="14.44140625" style="81" customWidth="1"/>
    <col min="2570" max="2570" width="1.44140625" style="81" customWidth="1"/>
    <col min="2571" max="2571" width="14.44140625" style="81" customWidth="1"/>
    <col min="2572" max="2572" width="1.44140625" style="81" customWidth="1"/>
    <col min="2573" max="2573" width="14.44140625" style="81" customWidth="1"/>
    <col min="2574" max="2574" width="1.44140625" style="81" customWidth="1"/>
    <col min="2575" max="2575" width="20.44140625" style="81" bestFit="1" customWidth="1"/>
    <col min="2576" max="2816" width="9.109375" style="81"/>
    <col min="2817" max="2819" width="2.5546875" style="81" customWidth="1"/>
    <col min="2820" max="2820" width="37.6640625" style="81" customWidth="1"/>
    <col min="2821" max="2821" width="8.88671875" style="81" customWidth="1"/>
    <col min="2822" max="2822" width="1.44140625" style="81" customWidth="1"/>
    <col min="2823" max="2823" width="14.44140625" style="81" customWidth="1"/>
    <col min="2824" max="2824" width="1.44140625" style="81" customWidth="1"/>
    <col min="2825" max="2825" width="14.44140625" style="81" customWidth="1"/>
    <col min="2826" max="2826" width="1.44140625" style="81" customWidth="1"/>
    <col min="2827" max="2827" width="14.44140625" style="81" customWidth="1"/>
    <col min="2828" max="2828" width="1.44140625" style="81" customWidth="1"/>
    <col min="2829" max="2829" width="14.44140625" style="81" customWidth="1"/>
    <col min="2830" max="2830" width="1.44140625" style="81" customWidth="1"/>
    <col min="2831" max="2831" width="20.44140625" style="81" bestFit="1" customWidth="1"/>
    <col min="2832" max="3072" width="9.109375" style="81"/>
    <col min="3073" max="3075" width="2.5546875" style="81" customWidth="1"/>
    <col min="3076" max="3076" width="37.6640625" style="81" customWidth="1"/>
    <col min="3077" max="3077" width="8.88671875" style="81" customWidth="1"/>
    <col min="3078" max="3078" width="1.44140625" style="81" customWidth="1"/>
    <col min="3079" max="3079" width="14.44140625" style="81" customWidth="1"/>
    <col min="3080" max="3080" width="1.44140625" style="81" customWidth="1"/>
    <col min="3081" max="3081" width="14.44140625" style="81" customWidth="1"/>
    <col min="3082" max="3082" width="1.44140625" style="81" customWidth="1"/>
    <col min="3083" max="3083" width="14.44140625" style="81" customWidth="1"/>
    <col min="3084" max="3084" width="1.44140625" style="81" customWidth="1"/>
    <col min="3085" max="3085" width="14.44140625" style="81" customWidth="1"/>
    <col min="3086" max="3086" width="1.44140625" style="81" customWidth="1"/>
    <col min="3087" max="3087" width="20.44140625" style="81" bestFit="1" customWidth="1"/>
    <col min="3088" max="3328" width="9.109375" style="81"/>
    <col min="3329" max="3331" width="2.5546875" style="81" customWidth="1"/>
    <col min="3332" max="3332" width="37.6640625" style="81" customWidth="1"/>
    <col min="3333" max="3333" width="8.88671875" style="81" customWidth="1"/>
    <col min="3334" max="3334" width="1.44140625" style="81" customWidth="1"/>
    <col min="3335" max="3335" width="14.44140625" style="81" customWidth="1"/>
    <col min="3336" max="3336" width="1.44140625" style="81" customWidth="1"/>
    <col min="3337" max="3337" width="14.44140625" style="81" customWidth="1"/>
    <col min="3338" max="3338" width="1.44140625" style="81" customWidth="1"/>
    <col min="3339" max="3339" width="14.44140625" style="81" customWidth="1"/>
    <col min="3340" max="3340" width="1.44140625" style="81" customWidth="1"/>
    <col min="3341" max="3341" width="14.44140625" style="81" customWidth="1"/>
    <col min="3342" max="3342" width="1.44140625" style="81" customWidth="1"/>
    <col min="3343" max="3343" width="20.44140625" style="81" bestFit="1" customWidth="1"/>
    <col min="3344" max="3584" width="9.109375" style="81"/>
    <col min="3585" max="3587" width="2.5546875" style="81" customWidth="1"/>
    <col min="3588" max="3588" width="37.6640625" style="81" customWidth="1"/>
    <col min="3589" max="3589" width="8.88671875" style="81" customWidth="1"/>
    <col min="3590" max="3590" width="1.44140625" style="81" customWidth="1"/>
    <col min="3591" max="3591" width="14.44140625" style="81" customWidth="1"/>
    <col min="3592" max="3592" width="1.44140625" style="81" customWidth="1"/>
    <col min="3593" max="3593" width="14.44140625" style="81" customWidth="1"/>
    <col min="3594" max="3594" width="1.44140625" style="81" customWidth="1"/>
    <col min="3595" max="3595" width="14.44140625" style="81" customWidth="1"/>
    <col min="3596" max="3596" width="1.44140625" style="81" customWidth="1"/>
    <col min="3597" max="3597" width="14.44140625" style="81" customWidth="1"/>
    <col min="3598" max="3598" width="1.44140625" style="81" customWidth="1"/>
    <col min="3599" max="3599" width="20.44140625" style="81" bestFit="1" customWidth="1"/>
    <col min="3600" max="3840" width="9.109375" style="81"/>
    <col min="3841" max="3843" width="2.5546875" style="81" customWidth="1"/>
    <col min="3844" max="3844" width="37.6640625" style="81" customWidth="1"/>
    <col min="3845" max="3845" width="8.88671875" style="81" customWidth="1"/>
    <col min="3846" max="3846" width="1.44140625" style="81" customWidth="1"/>
    <col min="3847" max="3847" width="14.44140625" style="81" customWidth="1"/>
    <col min="3848" max="3848" width="1.44140625" style="81" customWidth="1"/>
    <col min="3849" max="3849" width="14.44140625" style="81" customWidth="1"/>
    <col min="3850" max="3850" width="1.44140625" style="81" customWidth="1"/>
    <col min="3851" max="3851" width="14.44140625" style="81" customWidth="1"/>
    <col min="3852" max="3852" width="1.44140625" style="81" customWidth="1"/>
    <col min="3853" max="3853" width="14.44140625" style="81" customWidth="1"/>
    <col min="3854" max="3854" width="1.44140625" style="81" customWidth="1"/>
    <col min="3855" max="3855" width="20.44140625" style="81" bestFit="1" customWidth="1"/>
    <col min="3856" max="4096" width="9.109375" style="81"/>
    <col min="4097" max="4099" width="2.5546875" style="81" customWidth="1"/>
    <col min="4100" max="4100" width="37.6640625" style="81" customWidth="1"/>
    <col min="4101" max="4101" width="8.88671875" style="81" customWidth="1"/>
    <col min="4102" max="4102" width="1.44140625" style="81" customWidth="1"/>
    <col min="4103" max="4103" width="14.44140625" style="81" customWidth="1"/>
    <col min="4104" max="4104" width="1.44140625" style="81" customWidth="1"/>
    <col min="4105" max="4105" width="14.44140625" style="81" customWidth="1"/>
    <col min="4106" max="4106" width="1.44140625" style="81" customWidth="1"/>
    <col min="4107" max="4107" width="14.44140625" style="81" customWidth="1"/>
    <col min="4108" max="4108" width="1.44140625" style="81" customWidth="1"/>
    <col min="4109" max="4109" width="14.44140625" style="81" customWidth="1"/>
    <col min="4110" max="4110" width="1.44140625" style="81" customWidth="1"/>
    <col min="4111" max="4111" width="20.44140625" style="81" bestFit="1" customWidth="1"/>
    <col min="4112" max="4352" width="9.109375" style="81"/>
    <col min="4353" max="4355" width="2.5546875" style="81" customWidth="1"/>
    <col min="4356" max="4356" width="37.6640625" style="81" customWidth="1"/>
    <col min="4357" max="4357" width="8.88671875" style="81" customWidth="1"/>
    <col min="4358" max="4358" width="1.44140625" style="81" customWidth="1"/>
    <col min="4359" max="4359" width="14.44140625" style="81" customWidth="1"/>
    <col min="4360" max="4360" width="1.44140625" style="81" customWidth="1"/>
    <col min="4361" max="4361" width="14.44140625" style="81" customWidth="1"/>
    <col min="4362" max="4362" width="1.44140625" style="81" customWidth="1"/>
    <col min="4363" max="4363" width="14.44140625" style="81" customWidth="1"/>
    <col min="4364" max="4364" width="1.44140625" style="81" customWidth="1"/>
    <col min="4365" max="4365" width="14.44140625" style="81" customWidth="1"/>
    <col min="4366" max="4366" width="1.44140625" style="81" customWidth="1"/>
    <col min="4367" max="4367" width="20.44140625" style="81" bestFit="1" customWidth="1"/>
    <col min="4368" max="4608" width="9.109375" style="81"/>
    <col min="4609" max="4611" width="2.5546875" style="81" customWidth="1"/>
    <col min="4612" max="4612" width="37.6640625" style="81" customWidth="1"/>
    <col min="4613" max="4613" width="8.88671875" style="81" customWidth="1"/>
    <col min="4614" max="4614" width="1.44140625" style="81" customWidth="1"/>
    <col min="4615" max="4615" width="14.44140625" style="81" customWidth="1"/>
    <col min="4616" max="4616" width="1.44140625" style="81" customWidth="1"/>
    <col min="4617" max="4617" width="14.44140625" style="81" customWidth="1"/>
    <col min="4618" max="4618" width="1.44140625" style="81" customWidth="1"/>
    <col min="4619" max="4619" width="14.44140625" style="81" customWidth="1"/>
    <col min="4620" max="4620" width="1.44140625" style="81" customWidth="1"/>
    <col min="4621" max="4621" width="14.44140625" style="81" customWidth="1"/>
    <col min="4622" max="4622" width="1.44140625" style="81" customWidth="1"/>
    <col min="4623" max="4623" width="20.44140625" style="81" bestFit="1" customWidth="1"/>
    <col min="4624" max="4864" width="9.109375" style="81"/>
    <col min="4865" max="4867" width="2.5546875" style="81" customWidth="1"/>
    <col min="4868" max="4868" width="37.6640625" style="81" customWidth="1"/>
    <col min="4869" max="4869" width="8.88671875" style="81" customWidth="1"/>
    <col min="4870" max="4870" width="1.44140625" style="81" customWidth="1"/>
    <col min="4871" max="4871" width="14.44140625" style="81" customWidth="1"/>
    <col min="4872" max="4872" width="1.44140625" style="81" customWidth="1"/>
    <col min="4873" max="4873" width="14.44140625" style="81" customWidth="1"/>
    <col min="4874" max="4874" width="1.44140625" style="81" customWidth="1"/>
    <col min="4875" max="4875" width="14.44140625" style="81" customWidth="1"/>
    <col min="4876" max="4876" width="1.44140625" style="81" customWidth="1"/>
    <col min="4877" max="4877" width="14.44140625" style="81" customWidth="1"/>
    <col min="4878" max="4878" width="1.44140625" style="81" customWidth="1"/>
    <col min="4879" max="4879" width="20.44140625" style="81" bestFit="1" customWidth="1"/>
    <col min="4880" max="5120" width="9.109375" style="81"/>
    <col min="5121" max="5123" width="2.5546875" style="81" customWidth="1"/>
    <col min="5124" max="5124" width="37.6640625" style="81" customWidth="1"/>
    <col min="5125" max="5125" width="8.88671875" style="81" customWidth="1"/>
    <col min="5126" max="5126" width="1.44140625" style="81" customWidth="1"/>
    <col min="5127" max="5127" width="14.44140625" style="81" customWidth="1"/>
    <col min="5128" max="5128" width="1.44140625" style="81" customWidth="1"/>
    <col min="5129" max="5129" width="14.44140625" style="81" customWidth="1"/>
    <col min="5130" max="5130" width="1.44140625" style="81" customWidth="1"/>
    <col min="5131" max="5131" width="14.44140625" style="81" customWidth="1"/>
    <col min="5132" max="5132" width="1.44140625" style="81" customWidth="1"/>
    <col min="5133" max="5133" width="14.44140625" style="81" customWidth="1"/>
    <col min="5134" max="5134" width="1.44140625" style="81" customWidth="1"/>
    <col min="5135" max="5135" width="20.44140625" style="81" bestFit="1" customWidth="1"/>
    <col min="5136" max="5376" width="9.109375" style="81"/>
    <col min="5377" max="5379" width="2.5546875" style="81" customWidth="1"/>
    <col min="5380" max="5380" width="37.6640625" style="81" customWidth="1"/>
    <col min="5381" max="5381" width="8.88671875" style="81" customWidth="1"/>
    <col min="5382" max="5382" width="1.44140625" style="81" customWidth="1"/>
    <col min="5383" max="5383" width="14.44140625" style="81" customWidth="1"/>
    <col min="5384" max="5384" width="1.44140625" style="81" customWidth="1"/>
    <col min="5385" max="5385" width="14.44140625" style="81" customWidth="1"/>
    <col min="5386" max="5386" width="1.44140625" style="81" customWidth="1"/>
    <col min="5387" max="5387" width="14.44140625" style="81" customWidth="1"/>
    <col min="5388" max="5388" width="1.44140625" style="81" customWidth="1"/>
    <col min="5389" max="5389" width="14.44140625" style="81" customWidth="1"/>
    <col min="5390" max="5390" width="1.44140625" style="81" customWidth="1"/>
    <col min="5391" max="5391" width="20.44140625" style="81" bestFit="1" customWidth="1"/>
    <col min="5392" max="5632" width="9.109375" style="81"/>
    <col min="5633" max="5635" width="2.5546875" style="81" customWidth="1"/>
    <col min="5636" max="5636" width="37.6640625" style="81" customWidth="1"/>
    <col min="5637" max="5637" width="8.88671875" style="81" customWidth="1"/>
    <col min="5638" max="5638" width="1.44140625" style="81" customWidth="1"/>
    <col min="5639" max="5639" width="14.44140625" style="81" customWidth="1"/>
    <col min="5640" max="5640" width="1.44140625" style="81" customWidth="1"/>
    <col min="5641" max="5641" width="14.44140625" style="81" customWidth="1"/>
    <col min="5642" max="5642" width="1.44140625" style="81" customWidth="1"/>
    <col min="5643" max="5643" width="14.44140625" style="81" customWidth="1"/>
    <col min="5644" max="5644" width="1.44140625" style="81" customWidth="1"/>
    <col min="5645" max="5645" width="14.44140625" style="81" customWidth="1"/>
    <col min="5646" max="5646" width="1.44140625" style="81" customWidth="1"/>
    <col min="5647" max="5647" width="20.44140625" style="81" bestFit="1" customWidth="1"/>
    <col min="5648" max="5888" width="9.109375" style="81"/>
    <col min="5889" max="5891" width="2.5546875" style="81" customWidth="1"/>
    <col min="5892" max="5892" width="37.6640625" style="81" customWidth="1"/>
    <col min="5893" max="5893" width="8.88671875" style="81" customWidth="1"/>
    <col min="5894" max="5894" width="1.44140625" style="81" customWidth="1"/>
    <col min="5895" max="5895" width="14.44140625" style="81" customWidth="1"/>
    <col min="5896" max="5896" width="1.44140625" style="81" customWidth="1"/>
    <col min="5897" max="5897" width="14.44140625" style="81" customWidth="1"/>
    <col min="5898" max="5898" width="1.44140625" style="81" customWidth="1"/>
    <col min="5899" max="5899" width="14.44140625" style="81" customWidth="1"/>
    <col min="5900" max="5900" width="1.44140625" style="81" customWidth="1"/>
    <col min="5901" max="5901" width="14.44140625" style="81" customWidth="1"/>
    <col min="5902" max="5902" width="1.44140625" style="81" customWidth="1"/>
    <col min="5903" max="5903" width="20.44140625" style="81" bestFit="1" customWidth="1"/>
    <col min="5904" max="6144" width="9.109375" style="81"/>
    <col min="6145" max="6147" width="2.5546875" style="81" customWidth="1"/>
    <col min="6148" max="6148" width="37.6640625" style="81" customWidth="1"/>
    <col min="6149" max="6149" width="8.88671875" style="81" customWidth="1"/>
    <col min="6150" max="6150" width="1.44140625" style="81" customWidth="1"/>
    <col min="6151" max="6151" width="14.44140625" style="81" customWidth="1"/>
    <col min="6152" max="6152" width="1.44140625" style="81" customWidth="1"/>
    <col min="6153" max="6153" width="14.44140625" style="81" customWidth="1"/>
    <col min="6154" max="6154" width="1.44140625" style="81" customWidth="1"/>
    <col min="6155" max="6155" width="14.44140625" style="81" customWidth="1"/>
    <col min="6156" max="6156" width="1.44140625" style="81" customWidth="1"/>
    <col min="6157" max="6157" width="14.44140625" style="81" customWidth="1"/>
    <col min="6158" max="6158" width="1.44140625" style="81" customWidth="1"/>
    <col min="6159" max="6159" width="20.44140625" style="81" bestFit="1" customWidth="1"/>
    <col min="6160" max="6400" width="9.109375" style="81"/>
    <col min="6401" max="6403" width="2.5546875" style="81" customWidth="1"/>
    <col min="6404" max="6404" width="37.6640625" style="81" customWidth="1"/>
    <col min="6405" max="6405" width="8.88671875" style="81" customWidth="1"/>
    <col min="6406" max="6406" width="1.44140625" style="81" customWidth="1"/>
    <col min="6407" max="6407" width="14.44140625" style="81" customWidth="1"/>
    <col min="6408" max="6408" width="1.44140625" style="81" customWidth="1"/>
    <col min="6409" max="6409" width="14.44140625" style="81" customWidth="1"/>
    <col min="6410" max="6410" width="1.44140625" style="81" customWidth="1"/>
    <col min="6411" max="6411" width="14.44140625" style="81" customWidth="1"/>
    <col min="6412" max="6412" width="1.44140625" style="81" customWidth="1"/>
    <col min="6413" max="6413" width="14.44140625" style="81" customWidth="1"/>
    <col min="6414" max="6414" width="1.44140625" style="81" customWidth="1"/>
    <col min="6415" max="6415" width="20.44140625" style="81" bestFit="1" customWidth="1"/>
    <col min="6416" max="6656" width="9.109375" style="81"/>
    <col min="6657" max="6659" width="2.5546875" style="81" customWidth="1"/>
    <col min="6660" max="6660" width="37.6640625" style="81" customWidth="1"/>
    <col min="6661" max="6661" width="8.88671875" style="81" customWidth="1"/>
    <col min="6662" max="6662" width="1.44140625" style="81" customWidth="1"/>
    <col min="6663" max="6663" width="14.44140625" style="81" customWidth="1"/>
    <col min="6664" max="6664" width="1.44140625" style="81" customWidth="1"/>
    <col min="6665" max="6665" width="14.44140625" style="81" customWidth="1"/>
    <col min="6666" max="6666" width="1.44140625" style="81" customWidth="1"/>
    <col min="6667" max="6667" width="14.44140625" style="81" customWidth="1"/>
    <col min="6668" max="6668" width="1.44140625" style="81" customWidth="1"/>
    <col min="6669" max="6669" width="14.44140625" style="81" customWidth="1"/>
    <col min="6670" max="6670" width="1.44140625" style="81" customWidth="1"/>
    <col min="6671" max="6671" width="20.44140625" style="81" bestFit="1" customWidth="1"/>
    <col min="6672" max="6912" width="9.109375" style="81"/>
    <col min="6913" max="6915" width="2.5546875" style="81" customWidth="1"/>
    <col min="6916" max="6916" width="37.6640625" style="81" customWidth="1"/>
    <col min="6917" max="6917" width="8.88671875" style="81" customWidth="1"/>
    <col min="6918" max="6918" width="1.44140625" style="81" customWidth="1"/>
    <col min="6919" max="6919" width="14.44140625" style="81" customWidth="1"/>
    <col min="6920" max="6920" width="1.44140625" style="81" customWidth="1"/>
    <col min="6921" max="6921" width="14.44140625" style="81" customWidth="1"/>
    <col min="6922" max="6922" width="1.44140625" style="81" customWidth="1"/>
    <col min="6923" max="6923" width="14.44140625" style="81" customWidth="1"/>
    <col min="6924" max="6924" width="1.44140625" style="81" customWidth="1"/>
    <col min="6925" max="6925" width="14.44140625" style="81" customWidth="1"/>
    <col min="6926" max="6926" width="1.44140625" style="81" customWidth="1"/>
    <col min="6927" max="6927" width="20.44140625" style="81" bestFit="1" customWidth="1"/>
    <col min="6928" max="7168" width="9.109375" style="81"/>
    <col min="7169" max="7171" width="2.5546875" style="81" customWidth="1"/>
    <col min="7172" max="7172" width="37.6640625" style="81" customWidth="1"/>
    <col min="7173" max="7173" width="8.88671875" style="81" customWidth="1"/>
    <col min="7174" max="7174" width="1.44140625" style="81" customWidth="1"/>
    <col min="7175" max="7175" width="14.44140625" style="81" customWidth="1"/>
    <col min="7176" max="7176" width="1.44140625" style="81" customWidth="1"/>
    <col min="7177" max="7177" width="14.44140625" style="81" customWidth="1"/>
    <col min="7178" max="7178" width="1.44140625" style="81" customWidth="1"/>
    <col min="7179" max="7179" width="14.44140625" style="81" customWidth="1"/>
    <col min="7180" max="7180" width="1.44140625" style="81" customWidth="1"/>
    <col min="7181" max="7181" width="14.44140625" style="81" customWidth="1"/>
    <col min="7182" max="7182" width="1.44140625" style="81" customWidth="1"/>
    <col min="7183" max="7183" width="20.44140625" style="81" bestFit="1" customWidth="1"/>
    <col min="7184" max="7424" width="9.109375" style="81"/>
    <col min="7425" max="7427" width="2.5546875" style="81" customWidth="1"/>
    <col min="7428" max="7428" width="37.6640625" style="81" customWidth="1"/>
    <col min="7429" max="7429" width="8.88671875" style="81" customWidth="1"/>
    <col min="7430" max="7430" width="1.44140625" style="81" customWidth="1"/>
    <col min="7431" max="7431" width="14.44140625" style="81" customWidth="1"/>
    <col min="7432" max="7432" width="1.44140625" style="81" customWidth="1"/>
    <col min="7433" max="7433" width="14.44140625" style="81" customWidth="1"/>
    <col min="7434" max="7434" width="1.44140625" style="81" customWidth="1"/>
    <col min="7435" max="7435" width="14.44140625" style="81" customWidth="1"/>
    <col min="7436" max="7436" width="1.44140625" style="81" customWidth="1"/>
    <col min="7437" max="7437" width="14.44140625" style="81" customWidth="1"/>
    <col min="7438" max="7438" width="1.44140625" style="81" customWidth="1"/>
    <col min="7439" max="7439" width="20.44140625" style="81" bestFit="1" customWidth="1"/>
    <col min="7440" max="7680" width="9.109375" style="81"/>
    <col min="7681" max="7683" width="2.5546875" style="81" customWidth="1"/>
    <col min="7684" max="7684" width="37.6640625" style="81" customWidth="1"/>
    <col min="7685" max="7685" width="8.88671875" style="81" customWidth="1"/>
    <col min="7686" max="7686" width="1.44140625" style="81" customWidth="1"/>
    <col min="7687" max="7687" width="14.44140625" style="81" customWidth="1"/>
    <col min="7688" max="7688" width="1.44140625" style="81" customWidth="1"/>
    <col min="7689" max="7689" width="14.44140625" style="81" customWidth="1"/>
    <col min="7690" max="7690" width="1.44140625" style="81" customWidth="1"/>
    <col min="7691" max="7691" width="14.44140625" style="81" customWidth="1"/>
    <col min="7692" max="7692" width="1.44140625" style="81" customWidth="1"/>
    <col min="7693" max="7693" width="14.44140625" style="81" customWidth="1"/>
    <col min="7694" max="7694" width="1.44140625" style="81" customWidth="1"/>
    <col min="7695" max="7695" width="20.44140625" style="81" bestFit="1" customWidth="1"/>
    <col min="7696" max="7936" width="9.109375" style="81"/>
    <col min="7937" max="7939" width="2.5546875" style="81" customWidth="1"/>
    <col min="7940" max="7940" width="37.6640625" style="81" customWidth="1"/>
    <col min="7941" max="7941" width="8.88671875" style="81" customWidth="1"/>
    <col min="7942" max="7942" width="1.44140625" style="81" customWidth="1"/>
    <col min="7943" max="7943" width="14.44140625" style="81" customWidth="1"/>
    <col min="7944" max="7944" width="1.44140625" style="81" customWidth="1"/>
    <col min="7945" max="7945" width="14.44140625" style="81" customWidth="1"/>
    <col min="7946" max="7946" width="1.44140625" style="81" customWidth="1"/>
    <col min="7947" max="7947" width="14.44140625" style="81" customWidth="1"/>
    <col min="7948" max="7948" width="1.44140625" style="81" customWidth="1"/>
    <col min="7949" max="7949" width="14.44140625" style="81" customWidth="1"/>
    <col min="7950" max="7950" width="1.44140625" style="81" customWidth="1"/>
    <col min="7951" max="7951" width="20.44140625" style="81" bestFit="1" customWidth="1"/>
    <col min="7952" max="8192" width="9.109375" style="81"/>
    <col min="8193" max="8195" width="2.5546875" style="81" customWidth="1"/>
    <col min="8196" max="8196" width="37.6640625" style="81" customWidth="1"/>
    <col min="8197" max="8197" width="8.88671875" style="81" customWidth="1"/>
    <col min="8198" max="8198" width="1.44140625" style="81" customWidth="1"/>
    <col min="8199" max="8199" width="14.44140625" style="81" customWidth="1"/>
    <col min="8200" max="8200" width="1.44140625" style="81" customWidth="1"/>
    <col min="8201" max="8201" width="14.44140625" style="81" customWidth="1"/>
    <col min="8202" max="8202" width="1.44140625" style="81" customWidth="1"/>
    <col min="8203" max="8203" width="14.44140625" style="81" customWidth="1"/>
    <col min="8204" max="8204" width="1.44140625" style="81" customWidth="1"/>
    <col min="8205" max="8205" width="14.44140625" style="81" customWidth="1"/>
    <col min="8206" max="8206" width="1.44140625" style="81" customWidth="1"/>
    <col min="8207" max="8207" width="20.44140625" style="81" bestFit="1" customWidth="1"/>
    <col min="8208" max="8448" width="9.109375" style="81"/>
    <col min="8449" max="8451" width="2.5546875" style="81" customWidth="1"/>
    <col min="8452" max="8452" width="37.6640625" style="81" customWidth="1"/>
    <col min="8453" max="8453" width="8.88671875" style="81" customWidth="1"/>
    <col min="8454" max="8454" width="1.44140625" style="81" customWidth="1"/>
    <col min="8455" max="8455" width="14.44140625" style="81" customWidth="1"/>
    <col min="8456" max="8456" width="1.44140625" style="81" customWidth="1"/>
    <col min="8457" max="8457" width="14.44140625" style="81" customWidth="1"/>
    <col min="8458" max="8458" width="1.44140625" style="81" customWidth="1"/>
    <col min="8459" max="8459" width="14.44140625" style="81" customWidth="1"/>
    <col min="8460" max="8460" width="1.44140625" style="81" customWidth="1"/>
    <col min="8461" max="8461" width="14.44140625" style="81" customWidth="1"/>
    <col min="8462" max="8462" width="1.44140625" style="81" customWidth="1"/>
    <col min="8463" max="8463" width="20.44140625" style="81" bestFit="1" customWidth="1"/>
    <col min="8464" max="8704" width="9.109375" style="81"/>
    <col min="8705" max="8707" width="2.5546875" style="81" customWidth="1"/>
    <col min="8708" max="8708" width="37.6640625" style="81" customWidth="1"/>
    <col min="8709" max="8709" width="8.88671875" style="81" customWidth="1"/>
    <col min="8710" max="8710" width="1.44140625" style="81" customWidth="1"/>
    <col min="8711" max="8711" width="14.44140625" style="81" customWidth="1"/>
    <col min="8712" max="8712" width="1.44140625" style="81" customWidth="1"/>
    <col min="8713" max="8713" width="14.44140625" style="81" customWidth="1"/>
    <col min="8714" max="8714" width="1.44140625" style="81" customWidth="1"/>
    <col min="8715" max="8715" width="14.44140625" style="81" customWidth="1"/>
    <col min="8716" max="8716" width="1.44140625" style="81" customWidth="1"/>
    <col min="8717" max="8717" width="14.44140625" style="81" customWidth="1"/>
    <col min="8718" max="8718" width="1.44140625" style="81" customWidth="1"/>
    <col min="8719" max="8719" width="20.44140625" style="81" bestFit="1" customWidth="1"/>
    <col min="8720" max="8960" width="9.109375" style="81"/>
    <col min="8961" max="8963" width="2.5546875" style="81" customWidth="1"/>
    <col min="8964" max="8964" width="37.6640625" style="81" customWidth="1"/>
    <col min="8965" max="8965" width="8.88671875" style="81" customWidth="1"/>
    <col min="8966" max="8966" width="1.44140625" style="81" customWidth="1"/>
    <col min="8967" max="8967" width="14.44140625" style="81" customWidth="1"/>
    <col min="8968" max="8968" width="1.44140625" style="81" customWidth="1"/>
    <col min="8969" max="8969" width="14.44140625" style="81" customWidth="1"/>
    <col min="8970" max="8970" width="1.44140625" style="81" customWidth="1"/>
    <col min="8971" max="8971" width="14.44140625" style="81" customWidth="1"/>
    <col min="8972" max="8972" width="1.44140625" style="81" customWidth="1"/>
    <col min="8973" max="8973" width="14.44140625" style="81" customWidth="1"/>
    <col min="8974" max="8974" width="1.44140625" style="81" customWidth="1"/>
    <col min="8975" max="8975" width="20.44140625" style="81" bestFit="1" customWidth="1"/>
    <col min="8976" max="9216" width="9.109375" style="81"/>
    <col min="9217" max="9219" width="2.5546875" style="81" customWidth="1"/>
    <col min="9220" max="9220" width="37.6640625" style="81" customWidth="1"/>
    <col min="9221" max="9221" width="8.88671875" style="81" customWidth="1"/>
    <col min="9222" max="9222" width="1.44140625" style="81" customWidth="1"/>
    <col min="9223" max="9223" width="14.44140625" style="81" customWidth="1"/>
    <col min="9224" max="9224" width="1.44140625" style="81" customWidth="1"/>
    <col min="9225" max="9225" width="14.44140625" style="81" customWidth="1"/>
    <col min="9226" max="9226" width="1.44140625" style="81" customWidth="1"/>
    <col min="9227" max="9227" width="14.44140625" style="81" customWidth="1"/>
    <col min="9228" max="9228" width="1.44140625" style="81" customWidth="1"/>
    <col min="9229" max="9229" width="14.44140625" style="81" customWidth="1"/>
    <col min="9230" max="9230" width="1.44140625" style="81" customWidth="1"/>
    <col min="9231" max="9231" width="20.44140625" style="81" bestFit="1" customWidth="1"/>
    <col min="9232" max="9472" width="9.109375" style="81"/>
    <col min="9473" max="9475" width="2.5546875" style="81" customWidth="1"/>
    <col min="9476" max="9476" width="37.6640625" style="81" customWidth="1"/>
    <col min="9477" max="9477" width="8.88671875" style="81" customWidth="1"/>
    <col min="9478" max="9478" width="1.44140625" style="81" customWidth="1"/>
    <col min="9479" max="9479" width="14.44140625" style="81" customWidth="1"/>
    <col min="9480" max="9480" width="1.44140625" style="81" customWidth="1"/>
    <col min="9481" max="9481" width="14.44140625" style="81" customWidth="1"/>
    <col min="9482" max="9482" width="1.44140625" style="81" customWidth="1"/>
    <col min="9483" max="9483" width="14.44140625" style="81" customWidth="1"/>
    <col min="9484" max="9484" width="1.44140625" style="81" customWidth="1"/>
    <col min="9485" max="9485" width="14.44140625" style="81" customWidth="1"/>
    <col min="9486" max="9486" width="1.44140625" style="81" customWidth="1"/>
    <col min="9487" max="9487" width="20.44140625" style="81" bestFit="1" customWidth="1"/>
    <col min="9488" max="9728" width="9.109375" style="81"/>
    <col min="9729" max="9731" width="2.5546875" style="81" customWidth="1"/>
    <col min="9732" max="9732" width="37.6640625" style="81" customWidth="1"/>
    <col min="9733" max="9733" width="8.88671875" style="81" customWidth="1"/>
    <col min="9734" max="9734" width="1.44140625" style="81" customWidth="1"/>
    <col min="9735" max="9735" width="14.44140625" style="81" customWidth="1"/>
    <col min="9736" max="9736" width="1.44140625" style="81" customWidth="1"/>
    <col min="9737" max="9737" width="14.44140625" style="81" customWidth="1"/>
    <col min="9738" max="9738" width="1.44140625" style="81" customWidth="1"/>
    <col min="9739" max="9739" width="14.44140625" style="81" customWidth="1"/>
    <col min="9740" max="9740" width="1.44140625" style="81" customWidth="1"/>
    <col min="9741" max="9741" width="14.44140625" style="81" customWidth="1"/>
    <col min="9742" max="9742" width="1.44140625" style="81" customWidth="1"/>
    <col min="9743" max="9743" width="20.44140625" style="81" bestFit="1" customWidth="1"/>
    <col min="9744" max="9984" width="9.109375" style="81"/>
    <col min="9985" max="9987" width="2.5546875" style="81" customWidth="1"/>
    <col min="9988" max="9988" width="37.6640625" style="81" customWidth="1"/>
    <col min="9989" max="9989" width="8.88671875" style="81" customWidth="1"/>
    <col min="9990" max="9990" width="1.44140625" style="81" customWidth="1"/>
    <col min="9991" max="9991" width="14.44140625" style="81" customWidth="1"/>
    <col min="9992" max="9992" width="1.44140625" style="81" customWidth="1"/>
    <col min="9993" max="9993" width="14.44140625" style="81" customWidth="1"/>
    <col min="9994" max="9994" width="1.44140625" style="81" customWidth="1"/>
    <col min="9995" max="9995" width="14.44140625" style="81" customWidth="1"/>
    <col min="9996" max="9996" width="1.44140625" style="81" customWidth="1"/>
    <col min="9997" max="9997" width="14.44140625" style="81" customWidth="1"/>
    <col min="9998" max="9998" width="1.44140625" style="81" customWidth="1"/>
    <col min="9999" max="9999" width="20.44140625" style="81" bestFit="1" customWidth="1"/>
    <col min="10000" max="10240" width="9.109375" style="81"/>
    <col min="10241" max="10243" width="2.5546875" style="81" customWidth="1"/>
    <col min="10244" max="10244" width="37.6640625" style="81" customWidth="1"/>
    <col min="10245" max="10245" width="8.88671875" style="81" customWidth="1"/>
    <col min="10246" max="10246" width="1.44140625" style="81" customWidth="1"/>
    <col min="10247" max="10247" width="14.44140625" style="81" customWidth="1"/>
    <col min="10248" max="10248" width="1.44140625" style="81" customWidth="1"/>
    <col min="10249" max="10249" width="14.44140625" style="81" customWidth="1"/>
    <col min="10250" max="10250" width="1.44140625" style="81" customWidth="1"/>
    <col min="10251" max="10251" width="14.44140625" style="81" customWidth="1"/>
    <col min="10252" max="10252" width="1.44140625" style="81" customWidth="1"/>
    <col min="10253" max="10253" width="14.44140625" style="81" customWidth="1"/>
    <col min="10254" max="10254" width="1.44140625" style="81" customWidth="1"/>
    <col min="10255" max="10255" width="20.44140625" style="81" bestFit="1" customWidth="1"/>
    <col min="10256" max="10496" width="9.109375" style="81"/>
    <col min="10497" max="10499" width="2.5546875" style="81" customWidth="1"/>
    <col min="10500" max="10500" width="37.6640625" style="81" customWidth="1"/>
    <col min="10501" max="10501" width="8.88671875" style="81" customWidth="1"/>
    <col min="10502" max="10502" width="1.44140625" style="81" customWidth="1"/>
    <col min="10503" max="10503" width="14.44140625" style="81" customWidth="1"/>
    <col min="10504" max="10504" width="1.44140625" style="81" customWidth="1"/>
    <col min="10505" max="10505" width="14.44140625" style="81" customWidth="1"/>
    <col min="10506" max="10506" width="1.44140625" style="81" customWidth="1"/>
    <col min="10507" max="10507" width="14.44140625" style="81" customWidth="1"/>
    <col min="10508" max="10508" width="1.44140625" style="81" customWidth="1"/>
    <col min="10509" max="10509" width="14.44140625" style="81" customWidth="1"/>
    <col min="10510" max="10510" width="1.44140625" style="81" customWidth="1"/>
    <col min="10511" max="10511" width="20.44140625" style="81" bestFit="1" customWidth="1"/>
    <col min="10512" max="10752" width="9.109375" style="81"/>
    <col min="10753" max="10755" width="2.5546875" style="81" customWidth="1"/>
    <col min="10756" max="10756" width="37.6640625" style="81" customWidth="1"/>
    <col min="10757" max="10757" width="8.88671875" style="81" customWidth="1"/>
    <col min="10758" max="10758" width="1.44140625" style="81" customWidth="1"/>
    <col min="10759" max="10759" width="14.44140625" style="81" customWidth="1"/>
    <col min="10760" max="10760" width="1.44140625" style="81" customWidth="1"/>
    <col min="10761" max="10761" width="14.44140625" style="81" customWidth="1"/>
    <col min="10762" max="10762" width="1.44140625" style="81" customWidth="1"/>
    <col min="10763" max="10763" width="14.44140625" style="81" customWidth="1"/>
    <col min="10764" max="10764" width="1.44140625" style="81" customWidth="1"/>
    <col min="10765" max="10765" width="14.44140625" style="81" customWidth="1"/>
    <col min="10766" max="10766" width="1.44140625" style="81" customWidth="1"/>
    <col min="10767" max="10767" width="20.44140625" style="81" bestFit="1" customWidth="1"/>
    <col min="10768" max="11008" width="9.109375" style="81"/>
    <col min="11009" max="11011" width="2.5546875" style="81" customWidth="1"/>
    <col min="11012" max="11012" width="37.6640625" style="81" customWidth="1"/>
    <col min="11013" max="11013" width="8.88671875" style="81" customWidth="1"/>
    <col min="11014" max="11014" width="1.44140625" style="81" customWidth="1"/>
    <col min="11015" max="11015" width="14.44140625" style="81" customWidth="1"/>
    <col min="11016" max="11016" width="1.44140625" style="81" customWidth="1"/>
    <col min="11017" max="11017" width="14.44140625" style="81" customWidth="1"/>
    <col min="11018" max="11018" width="1.44140625" style="81" customWidth="1"/>
    <col min="11019" max="11019" width="14.44140625" style="81" customWidth="1"/>
    <col min="11020" max="11020" width="1.44140625" style="81" customWidth="1"/>
    <col min="11021" max="11021" width="14.44140625" style="81" customWidth="1"/>
    <col min="11022" max="11022" width="1.44140625" style="81" customWidth="1"/>
    <col min="11023" max="11023" width="20.44140625" style="81" bestFit="1" customWidth="1"/>
    <col min="11024" max="11264" width="9.109375" style="81"/>
    <col min="11265" max="11267" width="2.5546875" style="81" customWidth="1"/>
    <col min="11268" max="11268" width="37.6640625" style="81" customWidth="1"/>
    <col min="11269" max="11269" width="8.88671875" style="81" customWidth="1"/>
    <col min="11270" max="11270" width="1.44140625" style="81" customWidth="1"/>
    <col min="11271" max="11271" width="14.44140625" style="81" customWidth="1"/>
    <col min="11272" max="11272" width="1.44140625" style="81" customWidth="1"/>
    <col min="11273" max="11273" width="14.44140625" style="81" customWidth="1"/>
    <col min="11274" max="11274" width="1.44140625" style="81" customWidth="1"/>
    <col min="11275" max="11275" width="14.44140625" style="81" customWidth="1"/>
    <col min="11276" max="11276" width="1.44140625" style="81" customWidth="1"/>
    <col min="11277" max="11277" width="14.44140625" style="81" customWidth="1"/>
    <col min="11278" max="11278" width="1.44140625" style="81" customWidth="1"/>
    <col min="11279" max="11279" width="20.44140625" style="81" bestFit="1" customWidth="1"/>
    <col min="11280" max="11520" width="9.109375" style="81"/>
    <col min="11521" max="11523" width="2.5546875" style="81" customWidth="1"/>
    <col min="11524" max="11524" width="37.6640625" style="81" customWidth="1"/>
    <col min="11525" max="11525" width="8.88671875" style="81" customWidth="1"/>
    <col min="11526" max="11526" width="1.44140625" style="81" customWidth="1"/>
    <col min="11527" max="11527" width="14.44140625" style="81" customWidth="1"/>
    <col min="11528" max="11528" width="1.44140625" style="81" customWidth="1"/>
    <col min="11529" max="11529" width="14.44140625" style="81" customWidth="1"/>
    <col min="11530" max="11530" width="1.44140625" style="81" customWidth="1"/>
    <col min="11531" max="11531" width="14.44140625" style="81" customWidth="1"/>
    <col min="11532" max="11532" width="1.44140625" style="81" customWidth="1"/>
    <col min="11533" max="11533" width="14.44140625" style="81" customWidth="1"/>
    <col min="11534" max="11534" width="1.44140625" style="81" customWidth="1"/>
    <col min="11535" max="11535" width="20.44140625" style="81" bestFit="1" customWidth="1"/>
    <col min="11536" max="11776" width="9.109375" style="81"/>
    <col min="11777" max="11779" width="2.5546875" style="81" customWidth="1"/>
    <col min="11780" max="11780" width="37.6640625" style="81" customWidth="1"/>
    <col min="11781" max="11781" width="8.88671875" style="81" customWidth="1"/>
    <col min="11782" max="11782" width="1.44140625" style="81" customWidth="1"/>
    <col min="11783" max="11783" width="14.44140625" style="81" customWidth="1"/>
    <col min="11784" max="11784" width="1.44140625" style="81" customWidth="1"/>
    <col min="11785" max="11785" width="14.44140625" style="81" customWidth="1"/>
    <col min="11786" max="11786" width="1.44140625" style="81" customWidth="1"/>
    <col min="11787" max="11787" width="14.44140625" style="81" customWidth="1"/>
    <col min="11788" max="11788" width="1.44140625" style="81" customWidth="1"/>
    <col min="11789" max="11789" width="14.44140625" style="81" customWidth="1"/>
    <col min="11790" max="11790" width="1.44140625" style="81" customWidth="1"/>
    <col min="11791" max="11791" width="20.44140625" style="81" bestFit="1" customWidth="1"/>
    <col min="11792" max="12032" width="9.109375" style="81"/>
    <col min="12033" max="12035" width="2.5546875" style="81" customWidth="1"/>
    <col min="12036" max="12036" width="37.6640625" style="81" customWidth="1"/>
    <col min="12037" max="12037" width="8.88671875" style="81" customWidth="1"/>
    <col min="12038" max="12038" width="1.44140625" style="81" customWidth="1"/>
    <col min="12039" max="12039" width="14.44140625" style="81" customWidth="1"/>
    <col min="12040" max="12040" width="1.44140625" style="81" customWidth="1"/>
    <col min="12041" max="12041" width="14.44140625" style="81" customWidth="1"/>
    <col min="12042" max="12042" width="1.44140625" style="81" customWidth="1"/>
    <col min="12043" max="12043" width="14.44140625" style="81" customWidth="1"/>
    <col min="12044" max="12044" width="1.44140625" style="81" customWidth="1"/>
    <col min="12045" max="12045" width="14.44140625" style="81" customWidth="1"/>
    <col min="12046" max="12046" width="1.44140625" style="81" customWidth="1"/>
    <col min="12047" max="12047" width="20.44140625" style="81" bestFit="1" customWidth="1"/>
    <col min="12048" max="12288" width="9.109375" style="81"/>
    <col min="12289" max="12291" width="2.5546875" style="81" customWidth="1"/>
    <col min="12292" max="12292" width="37.6640625" style="81" customWidth="1"/>
    <col min="12293" max="12293" width="8.88671875" style="81" customWidth="1"/>
    <col min="12294" max="12294" width="1.44140625" style="81" customWidth="1"/>
    <col min="12295" max="12295" width="14.44140625" style="81" customWidth="1"/>
    <col min="12296" max="12296" width="1.44140625" style="81" customWidth="1"/>
    <col min="12297" max="12297" width="14.44140625" style="81" customWidth="1"/>
    <col min="12298" max="12298" width="1.44140625" style="81" customWidth="1"/>
    <col min="12299" max="12299" width="14.44140625" style="81" customWidth="1"/>
    <col min="12300" max="12300" width="1.44140625" style="81" customWidth="1"/>
    <col min="12301" max="12301" width="14.44140625" style="81" customWidth="1"/>
    <col min="12302" max="12302" width="1.44140625" style="81" customWidth="1"/>
    <col min="12303" max="12303" width="20.44140625" style="81" bestFit="1" customWidth="1"/>
    <col min="12304" max="12544" width="9.109375" style="81"/>
    <col min="12545" max="12547" width="2.5546875" style="81" customWidth="1"/>
    <col min="12548" max="12548" width="37.6640625" style="81" customWidth="1"/>
    <col min="12549" max="12549" width="8.88671875" style="81" customWidth="1"/>
    <col min="12550" max="12550" width="1.44140625" style="81" customWidth="1"/>
    <col min="12551" max="12551" width="14.44140625" style="81" customWidth="1"/>
    <col min="12552" max="12552" width="1.44140625" style="81" customWidth="1"/>
    <col min="12553" max="12553" width="14.44140625" style="81" customWidth="1"/>
    <col min="12554" max="12554" width="1.44140625" style="81" customWidth="1"/>
    <col min="12555" max="12555" width="14.44140625" style="81" customWidth="1"/>
    <col min="12556" max="12556" width="1.44140625" style="81" customWidth="1"/>
    <col min="12557" max="12557" width="14.44140625" style="81" customWidth="1"/>
    <col min="12558" max="12558" width="1.44140625" style="81" customWidth="1"/>
    <col min="12559" max="12559" width="20.44140625" style="81" bestFit="1" customWidth="1"/>
    <col min="12560" max="12800" width="9.109375" style="81"/>
    <col min="12801" max="12803" width="2.5546875" style="81" customWidth="1"/>
    <col min="12804" max="12804" width="37.6640625" style="81" customWidth="1"/>
    <col min="12805" max="12805" width="8.88671875" style="81" customWidth="1"/>
    <col min="12806" max="12806" width="1.44140625" style="81" customWidth="1"/>
    <col min="12807" max="12807" width="14.44140625" style="81" customWidth="1"/>
    <col min="12808" max="12808" width="1.44140625" style="81" customWidth="1"/>
    <col min="12809" max="12809" width="14.44140625" style="81" customWidth="1"/>
    <col min="12810" max="12810" width="1.44140625" style="81" customWidth="1"/>
    <col min="12811" max="12811" width="14.44140625" style="81" customWidth="1"/>
    <col min="12812" max="12812" width="1.44140625" style="81" customWidth="1"/>
    <col min="12813" max="12813" width="14.44140625" style="81" customWidth="1"/>
    <col min="12814" max="12814" width="1.44140625" style="81" customWidth="1"/>
    <col min="12815" max="12815" width="20.44140625" style="81" bestFit="1" customWidth="1"/>
    <col min="12816" max="13056" width="9.109375" style="81"/>
    <col min="13057" max="13059" width="2.5546875" style="81" customWidth="1"/>
    <col min="13060" max="13060" width="37.6640625" style="81" customWidth="1"/>
    <col min="13061" max="13061" width="8.88671875" style="81" customWidth="1"/>
    <col min="13062" max="13062" width="1.44140625" style="81" customWidth="1"/>
    <col min="13063" max="13063" width="14.44140625" style="81" customWidth="1"/>
    <col min="13064" max="13064" width="1.44140625" style="81" customWidth="1"/>
    <col min="13065" max="13065" width="14.44140625" style="81" customWidth="1"/>
    <col min="13066" max="13066" width="1.44140625" style="81" customWidth="1"/>
    <col min="13067" max="13067" width="14.44140625" style="81" customWidth="1"/>
    <col min="13068" max="13068" width="1.44140625" style="81" customWidth="1"/>
    <col min="13069" max="13069" width="14.44140625" style="81" customWidth="1"/>
    <col min="13070" max="13070" width="1.44140625" style="81" customWidth="1"/>
    <col min="13071" max="13071" width="20.44140625" style="81" bestFit="1" customWidth="1"/>
    <col min="13072" max="13312" width="9.109375" style="81"/>
    <col min="13313" max="13315" width="2.5546875" style="81" customWidth="1"/>
    <col min="13316" max="13316" width="37.6640625" style="81" customWidth="1"/>
    <col min="13317" max="13317" width="8.88671875" style="81" customWidth="1"/>
    <col min="13318" max="13318" width="1.44140625" style="81" customWidth="1"/>
    <col min="13319" max="13319" width="14.44140625" style="81" customWidth="1"/>
    <col min="13320" max="13320" width="1.44140625" style="81" customWidth="1"/>
    <col min="13321" max="13321" width="14.44140625" style="81" customWidth="1"/>
    <col min="13322" max="13322" width="1.44140625" style="81" customWidth="1"/>
    <col min="13323" max="13323" width="14.44140625" style="81" customWidth="1"/>
    <col min="13324" max="13324" width="1.44140625" style="81" customWidth="1"/>
    <col min="13325" max="13325" width="14.44140625" style="81" customWidth="1"/>
    <col min="13326" max="13326" width="1.44140625" style="81" customWidth="1"/>
    <col min="13327" max="13327" width="20.44140625" style="81" bestFit="1" customWidth="1"/>
    <col min="13328" max="13568" width="9.109375" style="81"/>
    <col min="13569" max="13571" width="2.5546875" style="81" customWidth="1"/>
    <col min="13572" max="13572" width="37.6640625" style="81" customWidth="1"/>
    <col min="13573" max="13573" width="8.88671875" style="81" customWidth="1"/>
    <col min="13574" max="13574" width="1.44140625" style="81" customWidth="1"/>
    <col min="13575" max="13575" width="14.44140625" style="81" customWidth="1"/>
    <col min="13576" max="13576" width="1.44140625" style="81" customWidth="1"/>
    <col min="13577" max="13577" width="14.44140625" style="81" customWidth="1"/>
    <col min="13578" max="13578" width="1.44140625" style="81" customWidth="1"/>
    <col min="13579" max="13579" width="14.44140625" style="81" customWidth="1"/>
    <col min="13580" max="13580" width="1.44140625" style="81" customWidth="1"/>
    <col min="13581" max="13581" width="14.44140625" style="81" customWidth="1"/>
    <col min="13582" max="13582" width="1.44140625" style="81" customWidth="1"/>
    <col min="13583" max="13583" width="20.44140625" style="81" bestFit="1" customWidth="1"/>
    <col min="13584" max="13824" width="9.109375" style="81"/>
    <col min="13825" max="13827" width="2.5546875" style="81" customWidth="1"/>
    <col min="13828" max="13828" width="37.6640625" style="81" customWidth="1"/>
    <col min="13829" max="13829" width="8.88671875" style="81" customWidth="1"/>
    <col min="13830" max="13830" width="1.44140625" style="81" customWidth="1"/>
    <col min="13831" max="13831" width="14.44140625" style="81" customWidth="1"/>
    <col min="13832" max="13832" width="1.44140625" style="81" customWidth="1"/>
    <col min="13833" max="13833" width="14.44140625" style="81" customWidth="1"/>
    <col min="13834" max="13834" width="1.44140625" style="81" customWidth="1"/>
    <col min="13835" max="13835" width="14.44140625" style="81" customWidth="1"/>
    <col min="13836" max="13836" width="1.44140625" style="81" customWidth="1"/>
    <col min="13837" max="13837" width="14.44140625" style="81" customWidth="1"/>
    <col min="13838" max="13838" width="1.44140625" style="81" customWidth="1"/>
    <col min="13839" max="13839" width="20.44140625" style="81" bestFit="1" customWidth="1"/>
    <col min="13840" max="14080" width="9.109375" style="81"/>
    <col min="14081" max="14083" width="2.5546875" style="81" customWidth="1"/>
    <col min="14084" max="14084" width="37.6640625" style="81" customWidth="1"/>
    <col min="14085" max="14085" width="8.88671875" style="81" customWidth="1"/>
    <col min="14086" max="14086" width="1.44140625" style="81" customWidth="1"/>
    <col min="14087" max="14087" width="14.44140625" style="81" customWidth="1"/>
    <col min="14088" max="14088" width="1.44140625" style="81" customWidth="1"/>
    <col min="14089" max="14089" width="14.44140625" style="81" customWidth="1"/>
    <col min="14090" max="14090" width="1.44140625" style="81" customWidth="1"/>
    <col min="14091" max="14091" width="14.44140625" style="81" customWidth="1"/>
    <col min="14092" max="14092" width="1.44140625" style="81" customWidth="1"/>
    <col min="14093" max="14093" width="14.44140625" style="81" customWidth="1"/>
    <col min="14094" max="14094" width="1.44140625" style="81" customWidth="1"/>
    <col min="14095" max="14095" width="20.44140625" style="81" bestFit="1" customWidth="1"/>
    <col min="14096" max="14336" width="9.109375" style="81"/>
    <col min="14337" max="14339" width="2.5546875" style="81" customWidth="1"/>
    <col min="14340" max="14340" width="37.6640625" style="81" customWidth="1"/>
    <col min="14341" max="14341" width="8.88671875" style="81" customWidth="1"/>
    <col min="14342" max="14342" width="1.44140625" style="81" customWidth="1"/>
    <col min="14343" max="14343" width="14.44140625" style="81" customWidth="1"/>
    <col min="14344" max="14344" width="1.44140625" style="81" customWidth="1"/>
    <col min="14345" max="14345" width="14.44140625" style="81" customWidth="1"/>
    <col min="14346" max="14346" width="1.44140625" style="81" customWidth="1"/>
    <col min="14347" max="14347" width="14.44140625" style="81" customWidth="1"/>
    <col min="14348" max="14348" width="1.44140625" style="81" customWidth="1"/>
    <col min="14349" max="14349" width="14.44140625" style="81" customWidth="1"/>
    <col min="14350" max="14350" width="1.44140625" style="81" customWidth="1"/>
    <col min="14351" max="14351" width="20.44140625" style="81" bestFit="1" customWidth="1"/>
    <col min="14352" max="14592" width="9.109375" style="81"/>
    <col min="14593" max="14595" width="2.5546875" style="81" customWidth="1"/>
    <col min="14596" max="14596" width="37.6640625" style="81" customWidth="1"/>
    <col min="14597" max="14597" width="8.88671875" style="81" customWidth="1"/>
    <col min="14598" max="14598" width="1.44140625" style="81" customWidth="1"/>
    <col min="14599" max="14599" width="14.44140625" style="81" customWidth="1"/>
    <col min="14600" max="14600" width="1.44140625" style="81" customWidth="1"/>
    <col min="14601" max="14601" width="14.44140625" style="81" customWidth="1"/>
    <col min="14602" max="14602" width="1.44140625" style="81" customWidth="1"/>
    <col min="14603" max="14603" width="14.44140625" style="81" customWidth="1"/>
    <col min="14604" max="14604" width="1.44140625" style="81" customWidth="1"/>
    <col min="14605" max="14605" width="14.44140625" style="81" customWidth="1"/>
    <col min="14606" max="14606" width="1.44140625" style="81" customWidth="1"/>
    <col min="14607" max="14607" width="20.44140625" style="81" bestFit="1" customWidth="1"/>
    <col min="14608" max="14848" width="9.109375" style="81"/>
    <col min="14849" max="14851" width="2.5546875" style="81" customWidth="1"/>
    <col min="14852" max="14852" width="37.6640625" style="81" customWidth="1"/>
    <col min="14853" max="14853" width="8.88671875" style="81" customWidth="1"/>
    <col min="14854" max="14854" width="1.44140625" style="81" customWidth="1"/>
    <col min="14855" max="14855" width="14.44140625" style="81" customWidth="1"/>
    <col min="14856" max="14856" width="1.44140625" style="81" customWidth="1"/>
    <col min="14857" max="14857" width="14.44140625" style="81" customWidth="1"/>
    <col min="14858" max="14858" width="1.44140625" style="81" customWidth="1"/>
    <col min="14859" max="14859" width="14.44140625" style="81" customWidth="1"/>
    <col min="14860" max="14860" width="1.44140625" style="81" customWidth="1"/>
    <col min="14861" max="14861" width="14.44140625" style="81" customWidth="1"/>
    <col min="14862" max="14862" width="1.44140625" style="81" customWidth="1"/>
    <col min="14863" max="14863" width="20.44140625" style="81" bestFit="1" customWidth="1"/>
    <col min="14864" max="15104" width="9.109375" style="81"/>
    <col min="15105" max="15107" width="2.5546875" style="81" customWidth="1"/>
    <col min="15108" max="15108" width="37.6640625" style="81" customWidth="1"/>
    <col min="15109" max="15109" width="8.88671875" style="81" customWidth="1"/>
    <col min="15110" max="15110" width="1.44140625" style="81" customWidth="1"/>
    <col min="15111" max="15111" width="14.44140625" style="81" customWidth="1"/>
    <col min="15112" max="15112" width="1.44140625" style="81" customWidth="1"/>
    <col min="15113" max="15113" width="14.44140625" style="81" customWidth="1"/>
    <col min="15114" max="15114" width="1.44140625" style="81" customWidth="1"/>
    <col min="15115" max="15115" width="14.44140625" style="81" customWidth="1"/>
    <col min="15116" max="15116" width="1.44140625" style="81" customWidth="1"/>
    <col min="15117" max="15117" width="14.44140625" style="81" customWidth="1"/>
    <col min="15118" max="15118" width="1.44140625" style="81" customWidth="1"/>
    <col min="15119" max="15119" width="20.44140625" style="81" bestFit="1" customWidth="1"/>
    <col min="15120" max="15360" width="9.109375" style="81"/>
    <col min="15361" max="15363" width="2.5546875" style="81" customWidth="1"/>
    <col min="15364" max="15364" width="37.6640625" style="81" customWidth="1"/>
    <col min="15365" max="15365" width="8.88671875" style="81" customWidth="1"/>
    <col min="15366" max="15366" width="1.44140625" style="81" customWidth="1"/>
    <col min="15367" max="15367" width="14.44140625" style="81" customWidth="1"/>
    <col min="15368" max="15368" width="1.44140625" style="81" customWidth="1"/>
    <col min="15369" max="15369" width="14.44140625" style="81" customWidth="1"/>
    <col min="15370" max="15370" width="1.44140625" style="81" customWidth="1"/>
    <col min="15371" max="15371" width="14.44140625" style="81" customWidth="1"/>
    <col min="15372" max="15372" width="1.44140625" style="81" customWidth="1"/>
    <col min="15373" max="15373" width="14.44140625" style="81" customWidth="1"/>
    <col min="15374" max="15374" width="1.44140625" style="81" customWidth="1"/>
    <col min="15375" max="15375" width="20.44140625" style="81" bestFit="1" customWidth="1"/>
    <col min="15376" max="15616" width="9.109375" style="81"/>
    <col min="15617" max="15619" width="2.5546875" style="81" customWidth="1"/>
    <col min="15620" max="15620" width="37.6640625" style="81" customWidth="1"/>
    <col min="15621" max="15621" width="8.88671875" style="81" customWidth="1"/>
    <col min="15622" max="15622" width="1.44140625" style="81" customWidth="1"/>
    <col min="15623" max="15623" width="14.44140625" style="81" customWidth="1"/>
    <col min="15624" max="15624" width="1.44140625" style="81" customWidth="1"/>
    <col min="15625" max="15625" width="14.44140625" style="81" customWidth="1"/>
    <col min="15626" max="15626" width="1.44140625" style="81" customWidth="1"/>
    <col min="15627" max="15627" width="14.44140625" style="81" customWidth="1"/>
    <col min="15628" max="15628" width="1.44140625" style="81" customWidth="1"/>
    <col min="15629" max="15629" width="14.44140625" style="81" customWidth="1"/>
    <col min="15630" max="15630" width="1.44140625" style="81" customWidth="1"/>
    <col min="15631" max="15631" width="20.44140625" style="81" bestFit="1" customWidth="1"/>
    <col min="15632" max="15872" width="9.109375" style="81"/>
    <col min="15873" max="15875" width="2.5546875" style="81" customWidth="1"/>
    <col min="15876" max="15876" width="37.6640625" style="81" customWidth="1"/>
    <col min="15877" max="15877" width="8.88671875" style="81" customWidth="1"/>
    <col min="15878" max="15878" width="1.44140625" style="81" customWidth="1"/>
    <col min="15879" max="15879" width="14.44140625" style="81" customWidth="1"/>
    <col min="15880" max="15880" width="1.44140625" style="81" customWidth="1"/>
    <col min="15881" max="15881" width="14.44140625" style="81" customWidth="1"/>
    <col min="15882" max="15882" width="1.44140625" style="81" customWidth="1"/>
    <col min="15883" max="15883" width="14.44140625" style="81" customWidth="1"/>
    <col min="15884" max="15884" width="1.44140625" style="81" customWidth="1"/>
    <col min="15885" max="15885" width="14.44140625" style="81" customWidth="1"/>
    <col min="15886" max="15886" width="1.44140625" style="81" customWidth="1"/>
    <col min="15887" max="15887" width="20.44140625" style="81" bestFit="1" customWidth="1"/>
    <col min="15888" max="16128" width="9.109375" style="81"/>
    <col min="16129" max="16131" width="2.5546875" style="81" customWidth="1"/>
    <col min="16132" max="16132" width="37.6640625" style="81" customWidth="1"/>
    <col min="16133" max="16133" width="8.88671875" style="81" customWidth="1"/>
    <col min="16134" max="16134" width="1.44140625" style="81" customWidth="1"/>
    <col min="16135" max="16135" width="14.44140625" style="81" customWidth="1"/>
    <col min="16136" max="16136" width="1.44140625" style="81" customWidth="1"/>
    <col min="16137" max="16137" width="14.44140625" style="81" customWidth="1"/>
    <col min="16138" max="16138" width="1.44140625" style="81" customWidth="1"/>
    <col min="16139" max="16139" width="14.44140625" style="81" customWidth="1"/>
    <col min="16140" max="16140" width="1.44140625" style="81" customWidth="1"/>
    <col min="16141" max="16141" width="14.44140625" style="81" customWidth="1"/>
    <col min="16142" max="16142" width="1.44140625" style="81" customWidth="1"/>
    <col min="16143" max="16143" width="20.44140625" style="81" bestFit="1" customWidth="1"/>
    <col min="16144" max="16384" width="9.109375" style="81"/>
  </cols>
  <sheetData>
    <row r="1" spans="1:20" s="3" customFormat="1" ht="26.4" customHeight="1" x14ac:dyDescent="0.6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"/>
    </row>
    <row r="2" spans="1:20" s="3" customFormat="1" ht="26.4" customHeight="1" x14ac:dyDescent="0.6">
      <c r="A2" s="279" t="s">
        <v>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"/>
      <c r="R2" s="4"/>
      <c r="S2" s="4"/>
      <c r="T2" s="4"/>
    </row>
    <row r="3" spans="1:20" s="3" customFormat="1" ht="26.4" customHeight="1" x14ac:dyDescent="0.6">
      <c r="A3" s="280" t="s">
        <v>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5"/>
    </row>
    <row r="4" spans="1:20" s="3" customFormat="1" ht="22.35" customHeight="1" x14ac:dyDescent="0.6">
      <c r="A4" s="6"/>
      <c r="B4" s="2"/>
      <c r="C4" s="2"/>
      <c r="D4" s="7"/>
      <c r="E4" s="8"/>
      <c r="F4" s="7"/>
      <c r="G4" s="281" t="s">
        <v>3</v>
      </c>
      <c r="H4" s="281"/>
      <c r="I4" s="281"/>
      <c r="J4" s="281"/>
      <c r="K4" s="281"/>
      <c r="L4" s="281"/>
      <c r="M4" s="281"/>
      <c r="N4" s="2"/>
    </row>
    <row r="5" spans="1:20" s="3" customFormat="1" ht="22.35" customHeight="1" x14ac:dyDescent="0.2">
      <c r="A5" s="9"/>
      <c r="B5" s="2"/>
      <c r="C5" s="2"/>
      <c r="D5" s="6"/>
      <c r="E5" s="10"/>
      <c r="F5" s="6"/>
      <c r="G5" s="277" t="s">
        <v>4</v>
      </c>
      <c r="H5" s="277"/>
      <c r="I5" s="277"/>
      <c r="J5" s="11"/>
      <c r="K5" s="277" t="s">
        <v>5</v>
      </c>
      <c r="L5" s="277"/>
      <c r="M5" s="277"/>
      <c r="N5" s="2"/>
    </row>
    <row r="6" spans="1:20" s="3" customFormat="1" ht="22.35" customHeight="1" x14ac:dyDescent="0.2">
      <c r="A6" s="9"/>
      <c r="B6" s="2"/>
      <c r="C6" s="2"/>
      <c r="D6" s="6"/>
      <c r="E6" s="10"/>
      <c r="F6" s="6"/>
      <c r="G6" s="12"/>
      <c r="H6" s="12"/>
      <c r="I6" s="12"/>
      <c r="J6" s="11"/>
      <c r="K6" s="278" t="s">
        <v>6</v>
      </c>
      <c r="L6" s="278"/>
      <c r="M6" s="278"/>
      <c r="N6" s="2"/>
    </row>
    <row r="7" spans="1:20" s="3" customFormat="1" ht="22.35" customHeight="1" x14ac:dyDescent="0.2">
      <c r="A7" s="9"/>
      <c r="B7" s="2"/>
      <c r="C7" s="2"/>
      <c r="D7" s="6"/>
      <c r="E7" s="10"/>
      <c r="F7" s="6"/>
      <c r="G7" s="13" t="s">
        <v>7</v>
      </c>
      <c r="H7" s="14"/>
      <c r="I7" s="15" t="s">
        <v>8</v>
      </c>
      <c r="J7" s="16"/>
      <c r="K7" s="13" t="str">
        <f>G7</f>
        <v>As at September</v>
      </c>
      <c r="L7" s="14"/>
      <c r="M7" s="15" t="s">
        <v>8</v>
      </c>
      <c r="N7" s="2"/>
    </row>
    <row r="8" spans="1:20" s="3" customFormat="1" ht="22.35" customHeight="1" x14ac:dyDescent="0.6">
      <c r="A8" s="9"/>
      <c r="B8" s="2"/>
      <c r="C8" s="2"/>
      <c r="D8" s="6"/>
      <c r="E8" s="10"/>
      <c r="F8" s="6"/>
      <c r="G8" s="17" t="s">
        <v>9</v>
      </c>
      <c r="H8" s="14"/>
      <c r="I8" s="17" t="s">
        <v>10</v>
      </c>
      <c r="J8" s="18"/>
      <c r="K8" s="17" t="str">
        <f>+G8</f>
        <v>30, 2024</v>
      </c>
      <c r="L8" s="14"/>
      <c r="M8" s="17" t="str">
        <f>+I8</f>
        <v>31, 2023</v>
      </c>
      <c r="N8" s="2"/>
    </row>
    <row r="9" spans="1:20" s="3" customFormat="1" ht="22.35" customHeight="1" x14ac:dyDescent="0.2">
      <c r="A9" s="9"/>
      <c r="B9" s="2"/>
      <c r="C9" s="2"/>
      <c r="D9" s="6"/>
      <c r="E9" s="19"/>
      <c r="F9" s="6"/>
      <c r="G9" s="20" t="s">
        <v>11</v>
      </c>
      <c r="H9" s="21"/>
      <c r="I9" s="15" t="s">
        <v>12</v>
      </c>
      <c r="J9" s="22"/>
      <c r="K9" s="20" t="s">
        <v>11</v>
      </c>
      <c r="L9" s="21"/>
      <c r="M9" s="15" t="s">
        <v>12</v>
      </c>
      <c r="N9" s="2"/>
    </row>
    <row r="10" spans="1:20" s="29" customFormat="1" ht="22.35" customHeight="1" x14ac:dyDescent="0.25">
      <c r="A10" s="23"/>
      <c r="B10" s="24"/>
      <c r="C10" s="24"/>
      <c r="D10" s="25"/>
      <c r="E10" s="26" t="s">
        <v>13</v>
      </c>
      <c r="F10" s="25"/>
      <c r="G10" s="17" t="s">
        <v>14</v>
      </c>
      <c r="H10" s="27"/>
      <c r="I10" s="28"/>
      <c r="J10" s="27"/>
      <c r="K10" s="17" t="s">
        <v>14</v>
      </c>
      <c r="L10" s="27"/>
      <c r="M10" s="28"/>
      <c r="N10" s="24"/>
    </row>
    <row r="11" spans="1:20" s="29" customFormat="1" ht="22.35" customHeight="1" x14ac:dyDescent="0.6">
      <c r="A11" s="30" t="s">
        <v>15</v>
      </c>
      <c r="B11" s="24"/>
      <c r="C11" s="24"/>
      <c r="D11" s="25"/>
      <c r="E11" s="31"/>
      <c r="F11" s="25"/>
      <c r="G11" s="32"/>
      <c r="H11" s="33"/>
      <c r="I11" s="34"/>
      <c r="J11" s="35"/>
      <c r="K11" s="33"/>
      <c r="L11" s="36"/>
      <c r="M11" s="37"/>
      <c r="N11" s="24"/>
    </row>
    <row r="12" spans="1:20" s="39" customFormat="1" ht="22.35" customHeight="1" x14ac:dyDescent="0.6">
      <c r="A12" s="38" t="s">
        <v>16</v>
      </c>
      <c r="E12" s="40"/>
      <c r="J12" s="35"/>
      <c r="K12" s="41"/>
      <c r="L12" s="41"/>
      <c r="M12" s="42"/>
      <c r="N12" s="43"/>
      <c r="O12" s="44"/>
    </row>
    <row r="13" spans="1:20" s="39" customFormat="1" ht="22.35" customHeight="1" x14ac:dyDescent="0.6">
      <c r="B13" s="38" t="s">
        <v>17</v>
      </c>
      <c r="E13" s="45">
        <v>4</v>
      </c>
      <c r="G13" s="46">
        <v>412788</v>
      </c>
      <c r="H13" s="47"/>
      <c r="I13" s="46">
        <v>330147</v>
      </c>
      <c r="J13" s="46"/>
      <c r="K13" s="46">
        <v>409604</v>
      </c>
      <c r="L13" s="46"/>
      <c r="M13" s="46">
        <v>327444</v>
      </c>
      <c r="N13" s="43"/>
      <c r="O13" s="43"/>
    </row>
    <row r="14" spans="1:20" s="39" customFormat="1" ht="22.35" customHeight="1" x14ac:dyDescent="0.6">
      <c r="B14" s="38" t="s">
        <v>18</v>
      </c>
      <c r="C14" s="48"/>
      <c r="E14" s="45">
        <v>5</v>
      </c>
      <c r="G14" s="46">
        <v>523801</v>
      </c>
      <c r="H14" s="47"/>
      <c r="I14" s="46">
        <v>482398</v>
      </c>
      <c r="J14" s="46"/>
      <c r="K14" s="46">
        <v>523598</v>
      </c>
      <c r="L14" s="46"/>
      <c r="M14" s="46">
        <v>482341</v>
      </c>
      <c r="N14" s="43"/>
      <c r="O14" s="43"/>
    </row>
    <row r="15" spans="1:20" s="39" customFormat="1" ht="22.35" customHeight="1" x14ac:dyDescent="0.6">
      <c r="B15" s="49" t="s">
        <v>19</v>
      </c>
      <c r="C15" s="48"/>
      <c r="E15" s="45"/>
      <c r="G15" s="46">
        <v>22006</v>
      </c>
      <c r="H15" s="47"/>
      <c r="I15" s="46">
        <v>14730</v>
      </c>
      <c r="J15" s="46"/>
      <c r="K15" s="46">
        <v>22006</v>
      </c>
      <c r="L15" s="46"/>
      <c r="M15" s="46">
        <v>14730</v>
      </c>
      <c r="N15" s="43"/>
      <c r="O15" s="50"/>
    </row>
    <row r="16" spans="1:20" s="39" customFormat="1" ht="22.35" customHeight="1" x14ac:dyDescent="0.6">
      <c r="A16" s="38"/>
      <c r="B16" s="38" t="s">
        <v>20</v>
      </c>
      <c r="D16" s="51"/>
      <c r="E16" s="45">
        <v>6</v>
      </c>
      <c r="F16" s="51"/>
      <c r="G16" s="46">
        <v>655309</v>
      </c>
      <c r="H16" s="47"/>
      <c r="I16" s="46">
        <v>724925</v>
      </c>
      <c r="J16" s="46"/>
      <c r="K16" s="46">
        <v>656136</v>
      </c>
      <c r="L16" s="46"/>
      <c r="M16" s="46">
        <v>725197</v>
      </c>
      <c r="N16" s="43"/>
      <c r="O16" s="43"/>
    </row>
    <row r="17" spans="1:256" s="39" customFormat="1" ht="22.35" customHeight="1" x14ac:dyDescent="0.6">
      <c r="A17" s="38"/>
      <c r="B17" s="38" t="s">
        <v>211</v>
      </c>
      <c r="D17" s="51"/>
      <c r="E17" s="45"/>
      <c r="F17" s="51"/>
      <c r="G17" s="46"/>
      <c r="H17" s="47"/>
      <c r="I17" s="46"/>
      <c r="J17" s="46"/>
      <c r="K17" s="46"/>
      <c r="L17" s="46"/>
      <c r="M17" s="46"/>
      <c r="N17" s="43"/>
      <c r="O17" s="43"/>
    </row>
    <row r="18" spans="1:256" s="39" customFormat="1" ht="22.35" customHeight="1" x14ac:dyDescent="0.6">
      <c r="A18" s="38"/>
      <c r="B18" s="38"/>
      <c r="C18" s="39" t="s">
        <v>212</v>
      </c>
      <c r="D18" s="51"/>
      <c r="E18" s="45"/>
      <c r="F18" s="51"/>
      <c r="G18" s="46"/>
      <c r="H18" s="47"/>
      <c r="I18" s="46"/>
      <c r="J18" s="46"/>
      <c r="K18" s="46"/>
      <c r="L18" s="46"/>
      <c r="M18" s="46"/>
      <c r="N18" s="43"/>
      <c r="O18" s="43"/>
    </row>
    <row r="19" spans="1:256" s="39" customFormat="1" ht="22.35" customHeight="1" x14ac:dyDescent="0.6">
      <c r="A19" s="38"/>
      <c r="B19" s="38"/>
      <c r="D19" s="51" t="s">
        <v>43</v>
      </c>
      <c r="E19" s="45"/>
      <c r="F19" s="51"/>
      <c r="G19" s="46">
        <v>374</v>
      </c>
      <c r="H19" s="47"/>
      <c r="I19" s="275">
        <v>0</v>
      </c>
      <c r="J19" s="46"/>
      <c r="K19" s="46">
        <v>374</v>
      </c>
      <c r="L19" s="46"/>
      <c r="M19" s="275">
        <v>0</v>
      </c>
      <c r="N19" s="43"/>
      <c r="O19" s="43"/>
    </row>
    <row r="20" spans="1:256" s="39" customFormat="1" ht="22.35" customHeight="1" x14ac:dyDescent="0.6">
      <c r="A20" s="38"/>
      <c r="B20" s="38" t="s">
        <v>21</v>
      </c>
      <c r="E20" s="40"/>
      <c r="G20" s="46">
        <v>2099</v>
      </c>
      <c r="H20" s="52"/>
      <c r="I20" s="46">
        <v>1766</v>
      </c>
      <c r="J20" s="46"/>
      <c r="K20" s="46">
        <v>2099</v>
      </c>
      <c r="L20" s="46"/>
      <c r="M20" s="46">
        <v>1766</v>
      </c>
      <c r="N20" s="43"/>
      <c r="O20" s="43"/>
    </row>
    <row r="21" spans="1:256" s="39" customFormat="1" ht="22.35" customHeight="1" x14ac:dyDescent="0.6">
      <c r="B21" s="53" t="s">
        <v>22</v>
      </c>
      <c r="D21" s="54"/>
      <c r="E21" s="55"/>
      <c r="F21" s="54"/>
      <c r="G21" s="273">
        <v>1616377</v>
      </c>
      <c r="H21" s="57"/>
      <c r="I21" s="56">
        <v>1553966</v>
      </c>
      <c r="J21" s="58"/>
      <c r="K21" s="273">
        <v>1613817</v>
      </c>
      <c r="L21" s="58"/>
      <c r="M21" s="56">
        <v>1551478</v>
      </c>
      <c r="N21" s="43"/>
      <c r="O21" s="43"/>
    </row>
    <row r="22" spans="1:256" s="39" customFormat="1" ht="22.35" customHeight="1" x14ac:dyDescent="0.6">
      <c r="B22" s="53"/>
      <c r="D22" s="54"/>
      <c r="E22" s="55"/>
      <c r="F22" s="54"/>
      <c r="G22" s="59"/>
      <c r="H22" s="57"/>
      <c r="I22" s="59"/>
      <c r="J22" s="58"/>
      <c r="K22" s="59"/>
      <c r="L22" s="58"/>
      <c r="M22" s="59"/>
      <c r="N22" s="43"/>
      <c r="O22" s="43"/>
    </row>
    <row r="23" spans="1:256" s="39" customFormat="1" ht="22.35" customHeight="1" x14ac:dyDescent="0.6">
      <c r="A23" s="39" t="s">
        <v>23</v>
      </c>
      <c r="B23" s="38"/>
      <c r="C23" s="53"/>
      <c r="D23" s="54"/>
      <c r="E23" s="55"/>
      <c r="F23" s="54"/>
      <c r="G23" s="58"/>
      <c r="H23" s="57"/>
      <c r="I23" s="60"/>
      <c r="J23" s="58"/>
      <c r="K23" s="58"/>
      <c r="L23" s="58"/>
      <c r="M23" s="60"/>
      <c r="N23" s="43"/>
      <c r="O23" s="43"/>
    </row>
    <row r="24" spans="1:256" s="39" customFormat="1" ht="22.35" customHeight="1" x14ac:dyDescent="0.6">
      <c r="B24" s="53" t="s">
        <v>24</v>
      </c>
      <c r="D24" s="61"/>
      <c r="E24" s="45">
        <v>7</v>
      </c>
      <c r="F24" s="54"/>
      <c r="G24" s="62">
        <v>0</v>
      </c>
      <c r="H24" s="63"/>
      <c r="I24" s="62">
        <v>0</v>
      </c>
      <c r="J24" s="46"/>
      <c r="K24" s="94">
        <v>9788</v>
      </c>
      <c r="L24" s="64"/>
      <c r="M24" s="94">
        <v>9788</v>
      </c>
      <c r="N24" s="43"/>
      <c r="O24" s="43"/>
    </row>
    <row r="25" spans="1:256" s="48" customFormat="1" ht="22.35" customHeight="1" x14ac:dyDescent="0.6">
      <c r="B25" s="53" t="s">
        <v>25</v>
      </c>
      <c r="C25" s="53"/>
      <c r="D25" s="66"/>
      <c r="E25" s="45">
        <v>8</v>
      </c>
      <c r="F25" s="66"/>
      <c r="G25" s="94">
        <v>411900</v>
      </c>
      <c r="H25" s="47"/>
      <c r="I25" s="94">
        <v>427750</v>
      </c>
      <c r="J25" s="46"/>
      <c r="K25" s="94">
        <v>411900</v>
      </c>
      <c r="L25" s="46"/>
      <c r="M25" s="94">
        <v>427750</v>
      </c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  <c r="IS25" s="53"/>
      <c r="IT25" s="53"/>
      <c r="IU25" s="53"/>
      <c r="IV25" s="53"/>
    </row>
    <row r="26" spans="1:256" s="39" customFormat="1" ht="22.35" customHeight="1" x14ac:dyDescent="0.6">
      <c r="B26" s="53" t="s">
        <v>26</v>
      </c>
      <c r="D26" s="61"/>
      <c r="E26" s="45">
        <v>9</v>
      </c>
      <c r="F26" s="61"/>
      <c r="G26" s="94">
        <v>1246</v>
      </c>
      <c r="H26" s="67"/>
      <c r="I26" s="94">
        <v>1465</v>
      </c>
      <c r="J26" s="46"/>
      <c r="K26" s="94">
        <v>1246</v>
      </c>
      <c r="L26" s="65"/>
      <c r="M26" s="94">
        <v>1465</v>
      </c>
      <c r="N26" s="43"/>
      <c r="O26" s="43"/>
    </row>
    <row r="27" spans="1:256" s="48" customFormat="1" ht="22.35" customHeight="1" x14ac:dyDescent="0.6">
      <c r="B27" s="53" t="s">
        <v>27</v>
      </c>
      <c r="C27" s="53"/>
      <c r="D27" s="68"/>
      <c r="E27" s="45"/>
      <c r="F27" s="68"/>
      <c r="G27" s="94">
        <v>3696</v>
      </c>
      <c r="H27" s="47"/>
      <c r="I27" s="94">
        <v>5312</v>
      </c>
      <c r="J27" s="46"/>
      <c r="K27" s="94">
        <v>3696</v>
      </c>
      <c r="L27" s="46"/>
      <c r="M27" s="94">
        <v>5312</v>
      </c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  <c r="IS27" s="53"/>
      <c r="IT27" s="53"/>
      <c r="IU27" s="53"/>
      <c r="IV27" s="53"/>
    </row>
    <row r="28" spans="1:256" s="48" customFormat="1" ht="22.35" customHeight="1" x14ac:dyDescent="0.6">
      <c r="B28" s="38" t="s">
        <v>28</v>
      </c>
      <c r="C28" s="53"/>
      <c r="D28" s="68"/>
      <c r="E28" s="45"/>
      <c r="F28" s="68"/>
      <c r="G28" s="46"/>
      <c r="H28" s="47"/>
      <c r="I28" s="46"/>
      <c r="J28" s="46"/>
      <c r="K28" s="46"/>
      <c r="L28" s="46"/>
      <c r="M28" s="46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</row>
    <row r="29" spans="1:256" s="39" customFormat="1" ht="22.35" customHeight="1" x14ac:dyDescent="0.6">
      <c r="A29" s="38"/>
      <c r="B29" s="38"/>
      <c r="C29" s="39" t="s">
        <v>29</v>
      </c>
      <c r="E29" s="40"/>
      <c r="G29" s="138">
        <v>258</v>
      </c>
      <c r="H29" s="47"/>
      <c r="I29" s="138">
        <v>204</v>
      </c>
      <c r="J29" s="46"/>
      <c r="K29" s="138">
        <v>258</v>
      </c>
      <c r="L29" s="46"/>
      <c r="M29" s="138">
        <v>204</v>
      </c>
      <c r="N29" s="43"/>
      <c r="O29" s="43"/>
    </row>
    <row r="30" spans="1:256" s="39" customFormat="1" ht="22.35" customHeight="1" x14ac:dyDescent="0.6">
      <c r="A30" s="38"/>
      <c r="B30" s="38"/>
      <c r="C30" s="39" t="s">
        <v>30</v>
      </c>
      <c r="E30" s="40"/>
      <c r="G30" s="140">
        <v>9518</v>
      </c>
      <c r="H30" s="47"/>
      <c r="I30" s="140">
        <v>5125</v>
      </c>
      <c r="J30" s="46"/>
      <c r="K30" s="140">
        <v>9518</v>
      </c>
      <c r="L30" s="46"/>
      <c r="M30" s="140">
        <v>5125</v>
      </c>
      <c r="N30" s="43"/>
      <c r="O30" s="43"/>
    </row>
    <row r="31" spans="1:256" s="39" customFormat="1" ht="22.35" customHeight="1" x14ac:dyDescent="0.6">
      <c r="A31" s="38"/>
      <c r="B31" s="38"/>
      <c r="C31" s="39" t="s">
        <v>31</v>
      </c>
      <c r="E31" s="40"/>
      <c r="G31" s="142">
        <v>9</v>
      </c>
      <c r="H31" s="47"/>
      <c r="I31" s="142">
        <v>9</v>
      </c>
      <c r="J31" s="46"/>
      <c r="K31" s="142">
        <v>9</v>
      </c>
      <c r="L31" s="46"/>
      <c r="M31" s="142">
        <v>9</v>
      </c>
      <c r="N31" s="43"/>
      <c r="O31" s="43"/>
    </row>
    <row r="32" spans="1:256" s="39" customFormat="1" ht="22.35" customHeight="1" x14ac:dyDescent="0.6">
      <c r="D32" s="39" t="s">
        <v>32</v>
      </c>
      <c r="E32" s="69"/>
      <c r="G32" s="106">
        <v>9785</v>
      </c>
      <c r="H32" s="47"/>
      <c r="I32" s="106">
        <v>5338</v>
      </c>
      <c r="J32" s="46"/>
      <c r="K32" s="106">
        <v>9785</v>
      </c>
      <c r="L32" s="46"/>
      <c r="M32" s="106">
        <v>5338</v>
      </c>
      <c r="N32" s="43"/>
      <c r="O32" s="43"/>
    </row>
    <row r="33" spans="1:24" s="39" customFormat="1" ht="22.35" customHeight="1" x14ac:dyDescent="0.6">
      <c r="A33" s="38"/>
      <c r="B33" s="39" t="s">
        <v>33</v>
      </c>
      <c r="E33" s="40"/>
      <c r="G33" s="274">
        <v>426627</v>
      </c>
      <c r="H33" s="3"/>
      <c r="I33" s="274">
        <v>439865</v>
      </c>
      <c r="J33" s="70"/>
      <c r="K33" s="274">
        <v>436415</v>
      </c>
      <c r="L33" s="70"/>
      <c r="M33" s="274">
        <v>449653</v>
      </c>
      <c r="N33" s="43"/>
      <c r="O33" s="43"/>
    </row>
    <row r="34" spans="1:24" s="39" customFormat="1" ht="10.199999999999999" customHeight="1" x14ac:dyDescent="0.6">
      <c r="A34" s="38"/>
      <c r="E34" s="40"/>
      <c r="G34" s="264"/>
      <c r="H34" s="3"/>
      <c r="I34" s="71"/>
      <c r="J34" s="70"/>
      <c r="K34" s="264"/>
      <c r="L34" s="70"/>
      <c r="M34" s="71"/>
      <c r="N34" s="43"/>
      <c r="O34" s="43"/>
    </row>
    <row r="35" spans="1:24" s="72" customFormat="1" ht="22.35" customHeight="1" thickBot="1" x14ac:dyDescent="0.65">
      <c r="A35" s="72" t="s">
        <v>34</v>
      </c>
      <c r="E35" s="73"/>
      <c r="G35" s="272">
        <v>2043004</v>
      </c>
      <c r="I35" s="272">
        <v>1993831</v>
      </c>
      <c r="J35" s="74">
        <v>0</v>
      </c>
      <c r="K35" s="272">
        <v>2050232</v>
      </c>
      <c r="L35" s="74">
        <v>0</v>
      </c>
      <c r="M35" s="272">
        <v>2001131</v>
      </c>
      <c r="V35" s="75"/>
      <c r="X35" s="75"/>
    </row>
    <row r="36" spans="1:24" s="72" customFormat="1" ht="22.35" customHeight="1" thickTop="1" x14ac:dyDescent="0.6">
      <c r="E36" s="73"/>
      <c r="G36" s="76"/>
      <c r="I36" s="77"/>
      <c r="J36" s="76"/>
      <c r="K36" s="76"/>
      <c r="L36" s="76"/>
      <c r="M36" s="77"/>
      <c r="V36" s="75"/>
      <c r="X36" s="75"/>
    </row>
    <row r="37" spans="1:24" s="72" customFormat="1" ht="22.35" customHeight="1" x14ac:dyDescent="0.6">
      <c r="E37" s="73"/>
      <c r="G37" s="76"/>
      <c r="I37" s="77"/>
      <c r="J37" s="76"/>
      <c r="K37" s="76"/>
      <c r="L37" s="76"/>
      <c r="M37" s="77"/>
      <c r="V37" s="75"/>
      <c r="X37" s="75"/>
    </row>
    <row r="38" spans="1:24" s="72" customFormat="1" ht="22.35" customHeight="1" x14ac:dyDescent="0.6">
      <c r="E38" s="73"/>
      <c r="G38" s="76"/>
      <c r="I38" s="77"/>
      <c r="J38" s="76"/>
      <c r="K38" s="76"/>
      <c r="L38" s="76"/>
      <c r="M38" s="77"/>
      <c r="V38" s="75"/>
      <c r="X38" s="75"/>
    </row>
    <row r="39" spans="1:24" s="72" customFormat="1" ht="22.35" customHeight="1" x14ac:dyDescent="0.6">
      <c r="E39" s="73"/>
      <c r="G39" s="76"/>
      <c r="I39" s="77"/>
      <c r="J39" s="76"/>
      <c r="K39" s="76"/>
      <c r="L39" s="76"/>
      <c r="M39" s="77"/>
      <c r="V39" s="75"/>
      <c r="X39" s="75"/>
    </row>
    <row r="40" spans="1:24" s="72" customFormat="1" ht="22.2" customHeight="1" x14ac:dyDescent="0.6">
      <c r="E40" s="73"/>
      <c r="G40" s="76"/>
      <c r="I40" s="77"/>
      <c r="J40" s="76"/>
      <c r="K40" s="76"/>
      <c r="L40" s="76"/>
      <c r="M40" s="77"/>
      <c r="V40" s="75"/>
      <c r="X40" s="75"/>
    </row>
    <row r="41" spans="1:24" s="3" customFormat="1" ht="22.35" customHeight="1" x14ac:dyDescent="0.6">
      <c r="A41" s="53" t="s">
        <v>35</v>
      </c>
      <c r="C41" s="4"/>
      <c r="E41" s="78"/>
      <c r="J41" s="79"/>
      <c r="K41" s="79"/>
      <c r="L41" s="79"/>
      <c r="M41" s="80" t="s">
        <v>36</v>
      </c>
      <c r="N41" s="81"/>
      <c r="O41" s="81"/>
    </row>
    <row r="42" spans="1:24" s="3" customFormat="1" ht="26.4" customHeight="1" x14ac:dyDescent="0.6">
      <c r="A42" s="279" t="s">
        <v>0</v>
      </c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</row>
    <row r="43" spans="1:24" s="3" customFormat="1" ht="26.4" customHeight="1" x14ac:dyDescent="0.6">
      <c r="A43" s="279" t="s">
        <v>1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52"/>
      <c r="P43" s="52"/>
      <c r="Q43" s="52"/>
    </row>
    <row r="44" spans="1:24" customFormat="1" ht="26.4" customHeight="1" x14ac:dyDescent="0.6">
      <c r="A44" s="280" t="s">
        <v>2</v>
      </c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</row>
    <row r="45" spans="1:24" s="3" customFormat="1" ht="22.35" customHeight="1" x14ac:dyDescent="0.6">
      <c r="A45" s="6"/>
      <c r="B45" s="2"/>
      <c r="C45" s="2"/>
      <c r="D45" s="7"/>
      <c r="E45" s="8"/>
      <c r="F45" s="7"/>
      <c r="G45" s="281" t="s">
        <v>3</v>
      </c>
      <c r="H45" s="281"/>
      <c r="I45" s="281"/>
      <c r="J45" s="281"/>
      <c r="K45" s="281"/>
      <c r="L45" s="281"/>
      <c r="M45" s="281"/>
      <c r="N45" s="2"/>
    </row>
    <row r="46" spans="1:24" s="3" customFormat="1" ht="22.35" customHeight="1" x14ac:dyDescent="0.2">
      <c r="A46" s="9"/>
      <c r="B46" s="2"/>
      <c r="C46" s="2"/>
      <c r="D46" s="6"/>
      <c r="E46" s="10"/>
      <c r="F46" s="6"/>
      <c r="G46" s="277" t="s">
        <v>4</v>
      </c>
      <c r="H46" s="277"/>
      <c r="I46" s="277"/>
      <c r="J46" s="11"/>
      <c r="K46" s="277" t="s">
        <v>5</v>
      </c>
      <c r="L46" s="277"/>
      <c r="M46" s="277"/>
      <c r="N46" s="2"/>
    </row>
    <row r="47" spans="1:24" s="3" customFormat="1" ht="22.35" customHeight="1" x14ac:dyDescent="0.2">
      <c r="A47" s="9"/>
      <c r="B47" s="2"/>
      <c r="C47" s="2"/>
      <c r="D47" s="6"/>
      <c r="E47" s="10"/>
      <c r="F47" s="6"/>
      <c r="G47" s="12"/>
      <c r="H47" s="12"/>
      <c r="I47" s="12"/>
      <c r="J47" s="11"/>
      <c r="K47" s="278" t="s">
        <v>6</v>
      </c>
      <c r="L47" s="278"/>
      <c r="M47" s="278"/>
      <c r="N47" s="2"/>
    </row>
    <row r="48" spans="1:24" s="3" customFormat="1" ht="22.35" customHeight="1" x14ac:dyDescent="0.2">
      <c r="A48" s="9"/>
      <c r="B48" s="2"/>
      <c r="C48" s="2"/>
      <c r="D48" s="6"/>
      <c r="E48" s="10"/>
      <c r="F48" s="6"/>
      <c r="G48" s="13" t="s">
        <v>7</v>
      </c>
      <c r="H48" s="14"/>
      <c r="I48" s="15" t="s">
        <v>8</v>
      </c>
      <c r="J48" s="16"/>
      <c r="K48" s="13" t="s">
        <v>7</v>
      </c>
      <c r="L48" s="14"/>
      <c r="M48" s="15" t="s">
        <v>8</v>
      </c>
      <c r="N48" s="2"/>
    </row>
    <row r="49" spans="1:19" s="3" customFormat="1" ht="22.35" customHeight="1" x14ac:dyDescent="0.6">
      <c r="A49" s="9"/>
      <c r="B49" s="2"/>
      <c r="C49" s="2"/>
      <c r="D49" s="6"/>
      <c r="E49" s="10"/>
      <c r="F49" s="6"/>
      <c r="G49" s="17" t="s">
        <v>9</v>
      </c>
      <c r="H49" s="14"/>
      <c r="I49" s="17" t="s">
        <v>10</v>
      </c>
      <c r="J49" s="18"/>
      <c r="K49" s="17" t="s">
        <v>9</v>
      </c>
      <c r="L49" s="14"/>
      <c r="M49" s="17" t="s">
        <v>10</v>
      </c>
      <c r="N49" s="2"/>
    </row>
    <row r="50" spans="1:19" s="3" customFormat="1" ht="22.35" customHeight="1" x14ac:dyDescent="0.2">
      <c r="A50" s="9"/>
      <c r="B50" s="2"/>
      <c r="C50" s="2"/>
      <c r="D50" s="6"/>
      <c r="E50" s="19"/>
      <c r="F50" s="6"/>
      <c r="G50" s="20" t="s">
        <v>11</v>
      </c>
      <c r="H50" s="21"/>
      <c r="I50" s="15" t="s">
        <v>12</v>
      </c>
      <c r="J50" s="22"/>
      <c r="K50" s="20" t="s">
        <v>11</v>
      </c>
      <c r="L50" s="21"/>
      <c r="M50" s="15" t="s">
        <v>12</v>
      </c>
      <c r="N50" s="2"/>
    </row>
    <row r="51" spans="1:19" s="29" customFormat="1" ht="22.35" customHeight="1" x14ac:dyDescent="0.25">
      <c r="A51" s="23"/>
      <c r="B51" s="24"/>
      <c r="C51" s="24"/>
      <c r="D51" s="25"/>
      <c r="E51" s="26" t="s">
        <v>13</v>
      </c>
      <c r="F51" s="25"/>
      <c r="G51" s="17" t="s">
        <v>14</v>
      </c>
      <c r="H51" s="27"/>
      <c r="I51" s="28"/>
      <c r="J51" s="27"/>
      <c r="K51" s="17" t="s">
        <v>14</v>
      </c>
      <c r="L51" s="27"/>
      <c r="M51" s="28"/>
      <c r="N51" s="24"/>
    </row>
    <row r="52" spans="1:19" s="29" customFormat="1" ht="22.35" customHeight="1" x14ac:dyDescent="0.6">
      <c r="A52" s="30" t="s">
        <v>37</v>
      </c>
      <c r="B52" s="24"/>
      <c r="C52" s="24"/>
      <c r="D52" s="25"/>
      <c r="E52" s="31"/>
      <c r="F52" s="25"/>
      <c r="G52" s="14"/>
      <c r="H52" s="27"/>
      <c r="I52" s="27"/>
      <c r="J52" s="27"/>
      <c r="K52" s="14"/>
      <c r="L52" s="27"/>
      <c r="M52" s="27"/>
      <c r="N52" s="24"/>
    </row>
    <row r="53" spans="1:19" s="48" customFormat="1" ht="22.35" customHeight="1" x14ac:dyDescent="0.6">
      <c r="A53" s="53" t="s">
        <v>38</v>
      </c>
      <c r="E53" s="86"/>
      <c r="O53" s="87"/>
      <c r="P53" s="87"/>
      <c r="R53" s="87"/>
      <c r="S53" s="87"/>
    </row>
    <row r="54" spans="1:19" s="48" customFormat="1" ht="22.35" customHeight="1" x14ac:dyDescent="0.6">
      <c r="B54" s="53" t="s">
        <v>39</v>
      </c>
      <c r="E54" s="31">
        <v>10</v>
      </c>
      <c r="G54" s="88">
        <v>491913</v>
      </c>
      <c r="H54" s="92"/>
      <c r="I54" s="89">
        <v>483496</v>
      </c>
      <c r="J54" s="93"/>
      <c r="K54" s="88">
        <v>491759</v>
      </c>
      <c r="L54" s="93"/>
      <c r="M54" s="91">
        <v>483721</v>
      </c>
    </row>
    <row r="55" spans="1:19" s="48" customFormat="1" ht="22.35" customHeight="1" x14ac:dyDescent="0.6">
      <c r="B55" s="53" t="s">
        <v>40</v>
      </c>
      <c r="E55" s="31"/>
      <c r="G55" s="89">
        <v>141856</v>
      </c>
      <c r="H55" s="96"/>
      <c r="I55" s="89">
        <v>108626</v>
      </c>
      <c r="J55" s="93"/>
      <c r="K55" s="89">
        <v>141856</v>
      </c>
      <c r="L55" s="93"/>
      <c r="M55" s="91">
        <v>108626</v>
      </c>
    </row>
    <row r="56" spans="1:19" s="48" customFormat="1" ht="22.35" customHeight="1" x14ac:dyDescent="0.6">
      <c r="B56" s="97" t="s">
        <v>41</v>
      </c>
      <c r="G56" s="90"/>
      <c r="I56" s="90"/>
      <c r="J56" s="90"/>
      <c r="K56" s="90"/>
      <c r="L56" s="90"/>
      <c r="M56" s="90"/>
    </row>
    <row r="57" spans="1:19" s="48" customFormat="1" ht="22.35" customHeight="1" x14ac:dyDescent="0.6">
      <c r="C57" s="48" t="s">
        <v>42</v>
      </c>
      <c r="E57" s="31"/>
      <c r="G57" s="88">
        <v>345</v>
      </c>
      <c r="H57" s="92"/>
      <c r="I57" s="89">
        <v>336</v>
      </c>
      <c r="J57" s="93"/>
      <c r="K57" s="88">
        <v>345</v>
      </c>
      <c r="L57" s="93"/>
      <c r="M57" s="95">
        <v>336</v>
      </c>
    </row>
    <row r="58" spans="1:19" s="48" customFormat="1" ht="22.35" customHeight="1" x14ac:dyDescent="0.6">
      <c r="B58" s="48" t="s">
        <v>213</v>
      </c>
      <c r="E58" s="31">
        <v>11</v>
      </c>
      <c r="G58" s="88">
        <v>1811</v>
      </c>
      <c r="H58" s="92"/>
      <c r="I58" s="89">
        <v>2164</v>
      </c>
      <c r="J58" s="93"/>
      <c r="K58" s="88">
        <v>1811</v>
      </c>
      <c r="L58" s="93"/>
      <c r="M58" s="95">
        <v>2164</v>
      </c>
    </row>
    <row r="59" spans="1:19" s="3" customFormat="1" ht="22.35" customHeight="1" x14ac:dyDescent="0.6">
      <c r="B59" s="53" t="s">
        <v>44</v>
      </c>
      <c r="E59" s="31"/>
      <c r="G59" s="98">
        <v>635925</v>
      </c>
      <c r="I59" s="98">
        <v>594622</v>
      </c>
      <c r="J59" s="99"/>
      <c r="K59" s="98">
        <v>635771</v>
      </c>
      <c r="L59" s="100"/>
      <c r="M59" s="98">
        <v>594847</v>
      </c>
    </row>
    <row r="60" spans="1:19" s="3" customFormat="1" ht="22.35" customHeight="1" x14ac:dyDescent="0.6">
      <c r="B60" s="53"/>
      <c r="E60" s="31"/>
      <c r="G60" s="101"/>
      <c r="I60" s="101"/>
      <c r="J60" s="99"/>
      <c r="K60" s="101"/>
      <c r="L60" s="100"/>
      <c r="M60" s="101"/>
    </row>
    <row r="61" spans="1:19" s="3" customFormat="1" ht="22.35" customHeight="1" x14ac:dyDescent="0.6">
      <c r="A61" s="48" t="s">
        <v>45</v>
      </c>
      <c r="C61" s="53"/>
      <c r="E61" s="31"/>
      <c r="G61" s="101"/>
      <c r="I61" s="101"/>
      <c r="J61" s="99"/>
      <c r="K61" s="101"/>
      <c r="L61" s="100"/>
      <c r="M61" s="102"/>
    </row>
    <row r="62" spans="1:19" s="3" customFormat="1" ht="22.35" customHeight="1" x14ac:dyDescent="0.6">
      <c r="B62" s="53" t="s">
        <v>46</v>
      </c>
      <c r="E62" s="31"/>
      <c r="G62" s="94">
        <v>509</v>
      </c>
      <c r="H62" s="92"/>
      <c r="I62" s="103">
        <v>769</v>
      </c>
      <c r="J62" s="93"/>
      <c r="K62" s="94">
        <v>509</v>
      </c>
      <c r="L62" s="93"/>
      <c r="M62" s="103">
        <v>769</v>
      </c>
    </row>
    <row r="63" spans="1:19" s="3" customFormat="1" ht="22.35" customHeight="1" x14ac:dyDescent="0.6">
      <c r="B63" s="53" t="s">
        <v>47</v>
      </c>
      <c r="E63" s="31">
        <v>13</v>
      </c>
      <c r="G63" s="103">
        <v>8900</v>
      </c>
      <c r="H63" s="96"/>
      <c r="I63" s="103">
        <v>8676</v>
      </c>
      <c r="J63" s="93"/>
      <c r="K63" s="103">
        <v>8900</v>
      </c>
      <c r="L63" s="93"/>
      <c r="M63" s="103">
        <v>8676</v>
      </c>
    </row>
    <row r="64" spans="1:19" s="3" customFormat="1" ht="22.35" customHeight="1" x14ac:dyDescent="0.65">
      <c r="B64" s="104" t="s">
        <v>48</v>
      </c>
      <c r="C64" s="105"/>
      <c r="E64" s="31">
        <v>11</v>
      </c>
      <c r="G64" s="94">
        <v>124999</v>
      </c>
      <c r="H64" s="92"/>
      <c r="I64" s="94">
        <v>115040</v>
      </c>
      <c r="J64" s="94"/>
      <c r="K64" s="94">
        <v>124999</v>
      </c>
      <c r="L64" s="94"/>
      <c r="M64" s="94">
        <v>115040</v>
      </c>
    </row>
    <row r="65" spans="1:13" s="3" customFormat="1" ht="22.35" customHeight="1" x14ac:dyDescent="0.6">
      <c r="B65" s="48" t="s">
        <v>49</v>
      </c>
      <c r="C65" s="48"/>
      <c r="E65" s="31"/>
      <c r="G65" s="106">
        <v>1496</v>
      </c>
      <c r="H65" s="92"/>
      <c r="I65" s="107">
        <v>1496</v>
      </c>
      <c r="J65" s="93"/>
      <c r="K65" s="106">
        <v>1496</v>
      </c>
      <c r="L65" s="93"/>
      <c r="M65" s="108">
        <v>1496</v>
      </c>
    </row>
    <row r="66" spans="1:13" s="3" customFormat="1" ht="22.35" customHeight="1" x14ac:dyDescent="0.6">
      <c r="B66" s="53" t="s">
        <v>50</v>
      </c>
      <c r="E66" s="31"/>
      <c r="G66" s="98">
        <v>135904</v>
      </c>
      <c r="I66" s="98">
        <v>125981</v>
      </c>
      <c r="J66" s="99"/>
      <c r="K66" s="98">
        <v>135904</v>
      </c>
      <c r="L66" s="99"/>
      <c r="M66" s="109">
        <v>125981</v>
      </c>
    </row>
    <row r="67" spans="1:13" s="3" customFormat="1" ht="22.35" customHeight="1" x14ac:dyDescent="0.6">
      <c r="A67" s="4" t="s">
        <v>51</v>
      </c>
      <c r="E67" s="31"/>
      <c r="G67" s="98">
        <v>771829</v>
      </c>
      <c r="I67" s="98">
        <v>720603</v>
      </c>
      <c r="J67" s="99"/>
      <c r="K67" s="98">
        <v>771675</v>
      </c>
      <c r="L67" s="100"/>
      <c r="M67" s="109">
        <v>720828</v>
      </c>
    </row>
    <row r="68" spans="1:13" s="3" customFormat="1" ht="10.199999999999999" customHeight="1" x14ac:dyDescent="0.6">
      <c r="A68" s="53"/>
      <c r="C68" s="110"/>
      <c r="E68" s="111"/>
    </row>
    <row r="69" spans="1:13" s="3" customFormat="1" ht="22.35" customHeight="1" x14ac:dyDescent="0.6">
      <c r="A69" s="53"/>
      <c r="C69" s="110"/>
      <c r="E69" s="111"/>
    </row>
    <row r="70" spans="1:13" s="3" customFormat="1" ht="22.35" customHeight="1" x14ac:dyDescent="0.6">
      <c r="A70" s="48"/>
      <c r="B70" s="53"/>
      <c r="C70" s="48"/>
      <c r="D70" s="48"/>
      <c r="E70" s="31"/>
      <c r="G70" s="46"/>
      <c r="H70" s="47"/>
      <c r="I70" s="46"/>
      <c r="J70" s="47"/>
      <c r="K70" s="46"/>
      <c r="L70" s="47"/>
      <c r="M70" s="46"/>
    </row>
    <row r="71" spans="1:13" s="3" customFormat="1" ht="22.35" customHeight="1" x14ac:dyDescent="0.6">
      <c r="A71" s="48"/>
      <c r="B71" s="53"/>
      <c r="C71" s="48"/>
      <c r="D71" s="48"/>
      <c r="E71" s="31"/>
      <c r="G71" s="46"/>
      <c r="H71" s="47"/>
      <c r="I71" s="46"/>
      <c r="J71" s="47"/>
      <c r="K71" s="46"/>
      <c r="L71" s="47"/>
      <c r="M71" s="46"/>
    </row>
    <row r="72" spans="1:13" s="3" customFormat="1" ht="22.35" customHeight="1" x14ac:dyDescent="0.6">
      <c r="A72" s="48"/>
      <c r="B72" s="53"/>
      <c r="C72" s="48"/>
      <c r="D72" s="48"/>
      <c r="E72" s="31"/>
      <c r="G72" s="46"/>
      <c r="H72" s="47"/>
      <c r="I72" s="46"/>
      <c r="J72" s="47"/>
      <c r="K72" s="46"/>
      <c r="L72" s="47"/>
      <c r="M72" s="46"/>
    </row>
    <row r="73" spans="1:13" s="3" customFormat="1" ht="22.35" customHeight="1" x14ac:dyDescent="0.6">
      <c r="A73" s="48"/>
      <c r="B73" s="53"/>
      <c r="C73" s="48"/>
      <c r="D73" s="48"/>
      <c r="E73" s="31"/>
      <c r="G73" s="46"/>
      <c r="H73" s="47"/>
      <c r="I73" s="46"/>
      <c r="J73" s="47"/>
      <c r="K73" s="46"/>
      <c r="L73" s="47"/>
      <c r="M73" s="46"/>
    </row>
    <row r="74" spans="1:13" s="3" customFormat="1" ht="22.35" customHeight="1" x14ac:dyDescent="0.6">
      <c r="A74" s="48"/>
      <c r="B74" s="53"/>
      <c r="C74" s="48"/>
      <c r="D74" s="48"/>
      <c r="E74" s="31"/>
      <c r="G74" s="46"/>
      <c r="H74" s="47"/>
      <c r="I74" s="46"/>
      <c r="J74" s="47"/>
      <c r="K74" s="46"/>
      <c r="L74" s="47"/>
      <c r="M74" s="46"/>
    </row>
    <row r="75" spans="1:13" s="3" customFormat="1" ht="22.35" customHeight="1" x14ac:dyDescent="0.6">
      <c r="A75" s="48"/>
      <c r="B75" s="53"/>
      <c r="C75" s="48"/>
      <c r="D75" s="112"/>
      <c r="E75" s="31"/>
      <c r="G75" s="96"/>
      <c r="H75" s="92"/>
      <c r="I75" s="96"/>
      <c r="J75" s="92"/>
      <c r="K75" s="96"/>
      <c r="L75" s="92"/>
      <c r="M75" s="96"/>
    </row>
    <row r="76" spans="1:13" s="3" customFormat="1" ht="22.35" customHeight="1" x14ac:dyDescent="0.6">
      <c r="A76" s="48"/>
      <c r="B76" s="53"/>
      <c r="C76" s="48"/>
      <c r="D76" s="112"/>
      <c r="E76" s="31"/>
      <c r="G76" s="96"/>
      <c r="H76" s="92"/>
      <c r="I76" s="96"/>
      <c r="J76" s="92"/>
      <c r="K76" s="96"/>
      <c r="L76" s="92"/>
      <c r="M76" s="96"/>
    </row>
    <row r="77" spans="1:13" s="3" customFormat="1" ht="22.35" customHeight="1" x14ac:dyDescent="0.6">
      <c r="A77" s="48"/>
      <c r="B77" s="53"/>
      <c r="C77" s="48"/>
      <c r="D77" s="112"/>
      <c r="E77" s="31"/>
      <c r="G77" s="96"/>
      <c r="H77" s="92"/>
      <c r="I77" s="96"/>
      <c r="J77" s="92"/>
      <c r="K77" s="96"/>
      <c r="L77" s="92"/>
      <c r="M77" s="96"/>
    </row>
    <row r="78" spans="1:13" s="3" customFormat="1" ht="22.35" customHeight="1" x14ac:dyDescent="0.6">
      <c r="A78" s="48"/>
      <c r="B78" s="53"/>
      <c r="C78" s="48"/>
      <c r="D78" s="112"/>
      <c r="E78" s="31"/>
      <c r="G78" s="96"/>
      <c r="H78" s="92"/>
      <c r="I78" s="96"/>
      <c r="J78" s="92"/>
      <c r="K78" s="96"/>
      <c r="L78" s="92"/>
      <c r="M78" s="96"/>
    </row>
    <row r="79" spans="1:13" s="3" customFormat="1" ht="22.35" customHeight="1" x14ac:dyDescent="0.6">
      <c r="A79" s="48"/>
      <c r="B79" s="53"/>
      <c r="C79" s="48"/>
      <c r="D79" s="112"/>
      <c r="E79" s="31"/>
      <c r="G79" s="96"/>
      <c r="H79" s="92"/>
      <c r="I79" s="96"/>
      <c r="J79" s="92"/>
      <c r="K79" s="96"/>
      <c r="L79" s="92"/>
      <c r="M79" s="96"/>
    </row>
    <row r="80" spans="1:13" s="3" customFormat="1" ht="22.35" customHeight="1" x14ac:dyDescent="0.6">
      <c r="A80" s="48"/>
      <c r="B80" s="53"/>
      <c r="C80" s="48"/>
      <c r="D80" s="112"/>
      <c r="E80" s="31"/>
      <c r="G80" s="96"/>
      <c r="H80" s="92"/>
      <c r="I80" s="96"/>
      <c r="J80" s="92"/>
      <c r="K80" s="96"/>
      <c r="L80" s="92"/>
      <c r="M80" s="96"/>
    </row>
    <row r="81" spans="1:17" s="3" customFormat="1" ht="22.35" customHeight="1" x14ac:dyDescent="0.65">
      <c r="A81" s="48"/>
      <c r="B81" s="97"/>
      <c r="C81" s="113"/>
      <c r="D81" s="48"/>
      <c r="E81" s="31"/>
      <c r="M81" s="82"/>
    </row>
    <row r="82" spans="1:17" s="3" customFormat="1" ht="22.35" customHeight="1" x14ac:dyDescent="0.65">
      <c r="A82" s="48" t="s">
        <v>35</v>
      </c>
      <c r="B82" s="97"/>
      <c r="C82" s="113"/>
      <c r="D82" s="48"/>
      <c r="E82" s="31"/>
      <c r="M82" s="80" t="s">
        <v>52</v>
      </c>
    </row>
    <row r="83" spans="1:17" s="3" customFormat="1" ht="26.4" customHeight="1" x14ac:dyDescent="0.6">
      <c r="A83" s="279" t="s">
        <v>0</v>
      </c>
      <c r="B83" s="279"/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</row>
    <row r="84" spans="1:17" s="3" customFormat="1" ht="26.4" customHeight="1" x14ac:dyDescent="0.6">
      <c r="A84" s="279" t="s">
        <v>1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52"/>
      <c r="P84" s="52"/>
      <c r="Q84" s="52"/>
    </row>
    <row r="85" spans="1:17" customFormat="1" ht="26.4" customHeight="1" x14ac:dyDescent="0.6">
      <c r="A85" s="280" t="s">
        <v>2</v>
      </c>
      <c r="B85" s="280"/>
      <c r="C85" s="280"/>
      <c r="D85" s="280"/>
      <c r="E85" s="280"/>
      <c r="F85" s="280"/>
      <c r="G85" s="280"/>
      <c r="H85" s="280"/>
      <c r="I85" s="280"/>
      <c r="J85" s="280"/>
      <c r="K85" s="280"/>
      <c r="L85" s="280"/>
      <c r="M85" s="280"/>
    </row>
    <row r="86" spans="1:17" s="3" customFormat="1" ht="22.35" customHeight="1" x14ac:dyDescent="0.6">
      <c r="A86" s="6"/>
      <c r="B86" s="2"/>
      <c r="C86" s="2"/>
      <c r="D86" s="7"/>
      <c r="E86" s="8"/>
      <c r="F86" s="7"/>
      <c r="G86" s="281" t="s">
        <v>3</v>
      </c>
      <c r="H86" s="281"/>
      <c r="I86" s="281"/>
      <c r="J86" s="281"/>
      <c r="K86" s="281"/>
      <c r="L86" s="281"/>
      <c r="M86" s="281"/>
      <c r="N86" s="2"/>
    </row>
    <row r="87" spans="1:17" s="3" customFormat="1" ht="22.35" customHeight="1" x14ac:dyDescent="0.2">
      <c r="A87" s="9"/>
      <c r="B87" s="2"/>
      <c r="C87" s="2"/>
      <c r="D87" s="6"/>
      <c r="E87" s="10"/>
      <c r="F87" s="6"/>
      <c r="G87" s="277" t="s">
        <v>4</v>
      </c>
      <c r="H87" s="277"/>
      <c r="I87" s="277"/>
      <c r="J87" s="11"/>
      <c r="K87" s="277" t="s">
        <v>5</v>
      </c>
      <c r="L87" s="277"/>
      <c r="M87" s="277"/>
      <c r="N87" s="2"/>
    </row>
    <row r="88" spans="1:17" s="3" customFormat="1" ht="22.35" customHeight="1" x14ac:dyDescent="0.2">
      <c r="A88" s="9"/>
      <c r="B88" s="2"/>
      <c r="C88" s="2"/>
      <c r="D88" s="6"/>
      <c r="E88" s="10"/>
      <c r="F88" s="6"/>
      <c r="G88" s="12"/>
      <c r="H88" s="12"/>
      <c r="I88" s="12"/>
      <c r="J88" s="11"/>
      <c r="K88" s="278" t="s">
        <v>6</v>
      </c>
      <c r="L88" s="278"/>
      <c r="M88" s="278"/>
      <c r="N88" s="2"/>
    </row>
    <row r="89" spans="1:17" s="3" customFormat="1" ht="22.35" customHeight="1" x14ac:dyDescent="0.2">
      <c r="A89" s="9"/>
      <c r="B89" s="2"/>
      <c r="C89" s="2"/>
      <c r="D89" s="6"/>
      <c r="E89" s="10"/>
      <c r="F89" s="6"/>
      <c r="G89" s="13" t="s">
        <v>7</v>
      </c>
      <c r="H89" s="14"/>
      <c r="I89" s="15" t="s">
        <v>8</v>
      </c>
      <c r="J89" s="16"/>
      <c r="K89" s="13" t="s">
        <v>7</v>
      </c>
      <c r="L89" s="14"/>
      <c r="M89" s="15" t="s">
        <v>8</v>
      </c>
      <c r="N89" s="2"/>
    </row>
    <row r="90" spans="1:17" s="3" customFormat="1" ht="22.35" customHeight="1" x14ac:dyDescent="0.6">
      <c r="A90" s="9"/>
      <c r="B90" s="2"/>
      <c r="C90" s="2"/>
      <c r="D90" s="6"/>
      <c r="E90" s="10"/>
      <c r="F90" s="6"/>
      <c r="G90" s="17" t="s">
        <v>9</v>
      </c>
      <c r="H90" s="14"/>
      <c r="I90" s="17" t="s">
        <v>10</v>
      </c>
      <c r="J90" s="18"/>
      <c r="K90" s="17" t="s">
        <v>9</v>
      </c>
      <c r="L90" s="14"/>
      <c r="M90" s="17" t="s">
        <v>10</v>
      </c>
      <c r="N90" s="2"/>
    </row>
    <row r="91" spans="1:17" s="3" customFormat="1" ht="22.35" customHeight="1" x14ac:dyDescent="0.2">
      <c r="A91" s="9"/>
      <c r="B91" s="2"/>
      <c r="C91" s="2"/>
      <c r="D91" s="6"/>
      <c r="E91" s="19"/>
      <c r="F91" s="6"/>
      <c r="G91" s="20" t="s">
        <v>11</v>
      </c>
      <c r="H91" s="21"/>
      <c r="I91" s="15" t="s">
        <v>12</v>
      </c>
      <c r="J91" s="22"/>
      <c r="K91" s="20" t="s">
        <v>11</v>
      </c>
      <c r="L91" s="21"/>
      <c r="M91" s="15" t="s">
        <v>12</v>
      </c>
      <c r="N91" s="2"/>
    </row>
    <row r="92" spans="1:17" s="29" customFormat="1" ht="22.35" customHeight="1" x14ac:dyDescent="0.25">
      <c r="A92" s="23"/>
      <c r="B92" s="24"/>
      <c r="C92" s="24"/>
      <c r="D92" s="25"/>
      <c r="E92" s="10"/>
      <c r="F92" s="25"/>
      <c r="G92" s="17" t="s">
        <v>14</v>
      </c>
      <c r="H92" s="27"/>
      <c r="I92" s="28"/>
      <c r="J92" s="27"/>
      <c r="K92" s="17" t="s">
        <v>14</v>
      </c>
      <c r="L92" s="27"/>
      <c r="M92" s="28"/>
      <c r="N92" s="24"/>
    </row>
    <row r="93" spans="1:17" s="29" customFormat="1" ht="22.35" customHeight="1" x14ac:dyDescent="0.6">
      <c r="A93" s="30" t="s">
        <v>53</v>
      </c>
      <c r="B93" s="24"/>
      <c r="C93" s="24"/>
      <c r="D93" s="25"/>
      <c r="E93" s="10"/>
      <c r="F93" s="25"/>
      <c r="G93" s="14"/>
      <c r="H93" s="27"/>
      <c r="I93" s="27"/>
      <c r="J93" s="27"/>
      <c r="K93" s="14"/>
      <c r="L93" s="27"/>
      <c r="M93" s="27"/>
      <c r="N93" s="24"/>
    </row>
    <row r="94" spans="1:17" s="29" customFormat="1" ht="22.35" customHeight="1" x14ac:dyDescent="0.6">
      <c r="A94" s="30" t="s">
        <v>54</v>
      </c>
      <c r="B94" s="24"/>
      <c r="C94" s="24"/>
      <c r="D94" s="25"/>
      <c r="E94" s="10"/>
      <c r="F94" s="25"/>
      <c r="G94" s="14"/>
      <c r="H94" s="27"/>
      <c r="I94" s="27"/>
      <c r="J94" s="27"/>
      <c r="K94" s="14"/>
      <c r="L94" s="27"/>
      <c r="M94" s="27"/>
      <c r="N94" s="24"/>
    </row>
    <row r="95" spans="1:17" s="3" customFormat="1" ht="22.35" customHeight="1" x14ac:dyDescent="0.6">
      <c r="A95" s="53" t="s">
        <v>55</v>
      </c>
      <c r="C95" s="110"/>
      <c r="E95" s="111"/>
    </row>
    <row r="96" spans="1:17" s="3" customFormat="1" ht="22.35" customHeight="1" x14ac:dyDescent="0.6">
      <c r="A96" s="48"/>
      <c r="B96" s="53" t="s">
        <v>56</v>
      </c>
      <c r="C96" s="48"/>
      <c r="D96" s="48"/>
      <c r="E96" s="31"/>
      <c r="G96" s="46"/>
      <c r="H96" s="47"/>
      <c r="I96" s="46"/>
      <c r="J96" s="47"/>
      <c r="K96" s="46"/>
      <c r="L96" s="47"/>
      <c r="M96" s="46"/>
    </row>
    <row r="97" spans="1:13" s="3" customFormat="1" ht="22.35" customHeight="1" x14ac:dyDescent="0.6">
      <c r="A97" s="48"/>
      <c r="B97" s="53"/>
      <c r="C97" s="48" t="s">
        <v>57</v>
      </c>
      <c r="D97" s="48"/>
      <c r="E97" s="31"/>
      <c r="G97" s="46"/>
      <c r="H97" s="46"/>
      <c r="I97" s="46"/>
      <c r="J97" s="46"/>
      <c r="K97" s="46"/>
      <c r="L97" s="46"/>
      <c r="M97" s="46"/>
    </row>
    <row r="98" spans="1:13" s="3" customFormat="1" ht="22.35" customHeight="1" thickBot="1" x14ac:dyDescent="0.65">
      <c r="A98" s="48"/>
      <c r="B98" s="53"/>
      <c r="C98" s="48"/>
      <c r="D98" s="112" t="s">
        <v>58</v>
      </c>
      <c r="E98" s="31"/>
      <c r="G98" s="115">
        <v>637063</v>
      </c>
      <c r="H98" s="88"/>
      <c r="I98" s="115">
        <v>637063</v>
      </c>
      <c r="J98" s="88"/>
      <c r="K98" s="115">
        <v>637063</v>
      </c>
      <c r="L98" s="94"/>
      <c r="M98" s="115">
        <v>637063</v>
      </c>
    </row>
    <row r="99" spans="1:13" s="3" customFormat="1" ht="22.35" customHeight="1" thickTop="1" x14ac:dyDescent="0.65">
      <c r="A99" s="48"/>
      <c r="B99" s="97"/>
      <c r="C99" s="113" t="s">
        <v>59</v>
      </c>
      <c r="D99" s="48"/>
      <c r="E99" s="31"/>
      <c r="G99" s="116"/>
      <c r="H99" s="116"/>
      <c r="I99" s="116"/>
      <c r="J99" s="116"/>
      <c r="K99" s="116"/>
      <c r="L99" s="116"/>
      <c r="M99" s="102"/>
    </row>
    <row r="100" spans="1:13" s="3" customFormat="1" ht="22.35" customHeight="1" x14ac:dyDescent="0.6">
      <c r="A100" s="48"/>
      <c r="B100" s="48"/>
      <c r="C100" s="53"/>
      <c r="D100" s="112" t="s">
        <v>60</v>
      </c>
      <c r="E100" s="31"/>
      <c r="G100" s="103">
        <v>637063</v>
      </c>
      <c r="H100" s="89"/>
      <c r="I100" s="103">
        <v>637063</v>
      </c>
      <c r="J100" s="89"/>
      <c r="K100" s="103">
        <v>637063</v>
      </c>
      <c r="L100" s="93"/>
      <c r="M100" s="103">
        <v>637063</v>
      </c>
    </row>
    <row r="101" spans="1:13" s="3" customFormat="1" ht="22.35" customHeight="1" x14ac:dyDescent="0.6">
      <c r="A101" s="48"/>
      <c r="B101" s="48" t="s">
        <v>61</v>
      </c>
      <c r="C101" s="48"/>
      <c r="D101" s="53"/>
      <c r="E101" s="31"/>
      <c r="G101" s="89">
        <v>42543</v>
      </c>
      <c r="H101" s="89"/>
      <c r="I101" s="89">
        <v>42543</v>
      </c>
      <c r="J101" s="89"/>
      <c r="K101" s="89">
        <v>42543</v>
      </c>
      <c r="L101" s="89"/>
      <c r="M101" s="89">
        <v>42543</v>
      </c>
    </row>
    <row r="102" spans="1:13" s="3" customFormat="1" ht="22.35" customHeight="1" x14ac:dyDescent="0.6">
      <c r="A102" s="97"/>
      <c r="B102" s="53" t="s">
        <v>62</v>
      </c>
      <c r="C102" s="53"/>
      <c r="D102" s="48"/>
      <c r="E102" s="31"/>
      <c r="G102" s="91"/>
      <c r="H102" s="116"/>
      <c r="I102" s="91"/>
      <c r="J102" s="116"/>
      <c r="K102" s="116"/>
      <c r="L102" s="116"/>
      <c r="M102" s="116"/>
    </row>
    <row r="103" spans="1:13" s="3" customFormat="1" ht="22.35" customHeight="1" x14ac:dyDescent="0.6">
      <c r="A103" s="48"/>
      <c r="B103" s="48"/>
      <c r="C103" s="48" t="s">
        <v>63</v>
      </c>
      <c r="D103" s="48"/>
      <c r="E103" s="31"/>
      <c r="G103" s="91"/>
      <c r="H103" s="116"/>
      <c r="I103" s="91"/>
      <c r="J103" s="116"/>
      <c r="K103" s="116"/>
      <c r="L103" s="116"/>
      <c r="M103" s="116"/>
    </row>
    <row r="104" spans="1:13" s="3" customFormat="1" ht="22.35" customHeight="1" x14ac:dyDescent="0.6">
      <c r="A104" s="48"/>
      <c r="B104" s="48"/>
      <c r="C104" s="48"/>
      <c r="D104" s="48" t="s">
        <v>64</v>
      </c>
      <c r="E104" s="31"/>
      <c r="G104" s="89">
        <v>63707</v>
      </c>
      <c r="H104" s="89"/>
      <c r="I104" s="89">
        <v>63707</v>
      </c>
      <c r="J104" s="89"/>
      <c r="K104" s="89">
        <v>63707</v>
      </c>
      <c r="L104" s="89"/>
      <c r="M104" s="89">
        <v>63707</v>
      </c>
    </row>
    <row r="105" spans="1:13" s="3" customFormat="1" ht="22.35" customHeight="1" x14ac:dyDescent="0.6">
      <c r="A105" s="48"/>
      <c r="B105" s="48"/>
      <c r="C105" s="48" t="s">
        <v>65</v>
      </c>
      <c r="D105" s="48"/>
      <c r="E105" s="31"/>
      <c r="G105" s="89">
        <v>449644</v>
      </c>
      <c r="H105" s="89"/>
      <c r="I105" s="89">
        <v>451558</v>
      </c>
      <c r="J105" s="89"/>
      <c r="K105" s="89">
        <v>452101</v>
      </c>
      <c r="L105" s="89"/>
      <c r="M105" s="89">
        <v>453847</v>
      </c>
    </row>
    <row r="106" spans="1:13" s="3" customFormat="1" ht="22.35" customHeight="1" x14ac:dyDescent="0.6">
      <c r="A106" s="48"/>
      <c r="B106" s="48" t="s">
        <v>66</v>
      </c>
      <c r="C106" s="48"/>
      <c r="D106" s="48"/>
      <c r="E106" s="31"/>
      <c r="G106" s="89">
        <v>78218</v>
      </c>
      <c r="H106" s="89"/>
      <c r="I106" s="89">
        <v>78357</v>
      </c>
      <c r="J106" s="89"/>
      <c r="K106" s="89">
        <v>83143</v>
      </c>
      <c r="L106" s="89"/>
      <c r="M106" s="89">
        <v>83143</v>
      </c>
    </row>
    <row r="107" spans="1:13" s="3" customFormat="1" ht="22.35" customHeight="1" x14ac:dyDescent="0.6">
      <c r="A107" s="53" t="s">
        <v>67</v>
      </c>
      <c r="C107" s="4"/>
      <c r="E107" s="31"/>
      <c r="G107" s="117">
        <v>1271175</v>
      </c>
      <c r="H107" s="116"/>
      <c r="I107" s="117">
        <v>1273228</v>
      </c>
      <c r="J107" s="118"/>
      <c r="K107" s="117">
        <v>1278557</v>
      </c>
      <c r="L107" s="102"/>
      <c r="M107" s="117">
        <v>1280303</v>
      </c>
    </row>
    <row r="108" spans="1:13" s="3" customFormat="1" ht="10.199999999999999" customHeight="1" x14ac:dyDescent="0.6">
      <c r="A108" s="110"/>
      <c r="C108" s="4"/>
      <c r="E108" s="111"/>
      <c r="G108" s="119"/>
      <c r="H108" s="116"/>
      <c r="I108" s="119"/>
      <c r="J108" s="116"/>
      <c r="K108" s="119"/>
      <c r="L108" s="116"/>
      <c r="M108" s="120"/>
    </row>
    <row r="109" spans="1:13" s="72" customFormat="1" ht="22.35" customHeight="1" thickBot="1" x14ac:dyDescent="0.65">
      <c r="A109" s="121" t="s">
        <v>68</v>
      </c>
      <c r="C109" s="122"/>
      <c r="E109" s="123"/>
      <c r="G109" s="124">
        <v>2043004</v>
      </c>
      <c r="H109" s="125"/>
      <c r="I109" s="124">
        <v>1993831</v>
      </c>
      <c r="J109" s="125"/>
      <c r="K109" s="124">
        <v>2050232</v>
      </c>
      <c r="L109" s="125"/>
      <c r="M109" s="124">
        <v>2001131</v>
      </c>
    </row>
    <row r="110" spans="1:13" s="72" customFormat="1" ht="22.35" customHeight="1" thickTop="1" x14ac:dyDescent="0.6">
      <c r="A110" s="121"/>
      <c r="C110" s="122"/>
      <c r="E110" s="123"/>
      <c r="G110" s="126"/>
      <c r="I110" s="126"/>
      <c r="K110" s="126"/>
      <c r="M110" s="126"/>
    </row>
    <row r="111" spans="1:13" s="72" customFormat="1" ht="22.35" customHeight="1" x14ac:dyDescent="0.6">
      <c r="A111" s="121"/>
      <c r="C111" s="122"/>
      <c r="E111" s="123"/>
      <c r="G111" s="126"/>
      <c r="I111" s="126"/>
      <c r="K111" s="126"/>
      <c r="M111" s="126"/>
    </row>
    <row r="112" spans="1:13" s="72" customFormat="1" ht="22.35" customHeight="1" x14ac:dyDescent="0.6">
      <c r="A112" s="121"/>
      <c r="C112" s="122"/>
      <c r="E112" s="123"/>
      <c r="G112" s="126"/>
      <c r="I112" s="126"/>
      <c r="K112" s="126"/>
      <c r="M112" s="126"/>
    </row>
    <row r="113" spans="1:13" s="72" customFormat="1" ht="22.35" customHeight="1" x14ac:dyDescent="0.6">
      <c r="A113" s="121"/>
      <c r="C113" s="122"/>
      <c r="E113" s="123"/>
      <c r="G113" s="126"/>
      <c r="I113" s="126"/>
      <c r="K113" s="126"/>
      <c r="M113" s="126"/>
    </row>
    <row r="114" spans="1:13" s="72" customFormat="1" ht="22.35" customHeight="1" x14ac:dyDescent="0.6">
      <c r="A114" s="121"/>
      <c r="C114" s="122"/>
      <c r="E114" s="123"/>
      <c r="G114" s="126"/>
      <c r="I114" s="126"/>
      <c r="K114" s="126"/>
      <c r="M114" s="126"/>
    </row>
    <row r="115" spans="1:13" s="72" customFormat="1" ht="22.35" customHeight="1" x14ac:dyDescent="0.6">
      <c r="A115" s="121"/>
      <c r="C115" s="122"/>
      <c r="E115" s="123"/>
      <c r="G115" s="126"/>
      <c r="I115" s="126"/>
      <c r="K115" s="126"/>
      <c r="M115" s="126"/>
    </row>
    <row r="116" spans="1:13" s="72" customFormat="1" ht="22.35" customHeight="1" x14ac:dyDescent="0.6">
      <c r="A116" s="121"/>
      <c r="C116" s="122"/>
      <c r="E116" s="123"/>
      <c r="G116" s="126"/>
      <c r="I116" s="126"/>
      <c r="K116" s="126"/>
      <c r="M116" s="126"/>
    </row>
    <row r="117" spans="1:13" s="72" customFormat="1" ht="22.35" customHeight="1" x14ac:dyDescent="0.6">
      <c r="A117" s="121"/>
      <c r="C117" s="122"/>
      <c r="E117" s="123"/>
      <c r="G117" s="126"/>
      <c r="I117" s="126"/>
      <c r="K117" s="126"/>
      <c r="M117" s="126"/>
    </row>
    <row r="118" spans="1:13" s="72" customFormat="1" ht="22.35" customHeight="1" x14ac:dyDescent="0.6">
      <c r="A118" s="121"/>
      <c r="C118" s="122"/>
      <c r="E118" s="123"/>
      <c r="G118" s="126"/>
      <c r="I118" s="126"/>
      <c r="K118" s="126"/>
      <c r="M118" s="126"/>
    </row>
    <row r="119" spans="1:13" s="72" customFormat="1" ht="22.35" customHeight="1" x14ac:dyDescent="0.6">
      <c r="A119" s="121"/>
      <c r="C119" s="122"/>
      <c r="E119" s="123"/>
      <c r="G119" s="126"/>
      <c r="I119" s="126"/>
      <c r="K119" s="126"/>
      <c r="M119" s="126"/>
    </row>
    <row r="120" spans="1:13" s="72" customFormat="1" ht="22.35" customHeight="1" x14ac:dyDescent="0.6">
      <c r="A120" s="121"/>
      <c r="C120" s="122"/>
      <c r="E120" s="123"/>
      <c r="G120" s="126"/>
      <c r="I120" s="126"/>
      <c r="K120" s="126"/>
      <c r="M120" s="126"/>
    </row>
    <row r="121" spans="1:13" s="3" customFormat="1" ht="22.35" customHeight="1" x14ac:dyDescent="0.6">
      <c r="A121" s="110"/>
      <c r="C121" s="4"/>
      <c r="E121" s="111"/>
      <c r="G121" s="127"/>
      <c r="I121" s="127"/>
      <c r="K121" s="127"/>
      <c r="M121" s="128"/>
    </row>
    <row r="122" spans="1:13" s="3" customFormat="1" ht="22.35" customHeight="1" x14ac:dyDescent="0.6">
      <c r="A122" s="110"/>
      <c r="C122" s="4"/>
      <c r="E122" s="111"/>
      <c r="G122" s="127"/>
      <c r="I122" s="127"/>
      <c r="K122" s="127"/>
      <c r="M122" s="128"/>
    </row>
    <row r="123" spans="1:13" s="3" customFormat="1" ht="22.35" customHeight="1" x14ac:dyDescent="0.6">
      <c r="A123" s="276" t="s">
        <v>35</v>
      </c>
      <c r="C123" s="4"/>
      <c r="E123" s="111"/>
      <c r="G123" s="127"/>
      <c r="I123" s="127"/>
      <c r="K123" s="127"/>
      <c r="M123" s="80" t="s">
        <v>69</v>
      </c>
    </row>
  </sheetData>
  <mergeCells count="21">
    <mergeCell ref="K6:M6"/>
    <mergeCell ref="A1:M1"/>
    <mergeCell ref="A2:M2"/>
    <mergeCell ref="A3:M3"/>
    <mergeCell ref="G4:M4"/>
    <mergeCell ref="G5:I5"/>
    <mergeCell ref="K5:M5"/>
    <mergeCell ref="A42:M42"/>
    <mergeCell ref="A43:M43"/>
    <mergeCell ref="A44:M44"/>
    <mergeCell ref="G45:M45"/>
    <mergeCell ref="G46:I46"/>
    <mergeCell ref="K46:M46"/>
    <mergeCell ref="G87:I87"/>
    <mergeCell ref="K87:M87"/>
    <mergeCell ref="K88:M88"/>
    <mergeCell ref="K47:M47"/>
    <mergeCell ref="A83:M83"/>
    <mergeCell ref="A84:M84"/>
    <mergeCell ref="A85:M85"/>
    <mergeCell ref="G86:M86"/>
  </mergeCells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3E2D2-71A0-4D35-B95C-81D241078BF6}">
  <sheetPr>
    <tabColor theme="8" tint="0.59999389629810485"/>
  </sheetPr>
  <dimension ref="A1:W180"/>
  <sheetViews>
    <sheetView tabSelected="1" view="pageBreakPreview" topLeftCell="A6" zoomScale="69" zoomScaleNormal="100" zoomScaleSheetLayoutView="85" workbookViewId="0">
      <selection activeCell="A10" sqref="A10:XFD46"/>
    </sheetView>
  </sheetViews>
  <sheetFormatPr defaultColWidth="9.109375" defaultRowHeight="21.6" customHeight="1" x14ac:dyDescent="0.6"/>
  <cols>
    <col min="1" max="3" width="2.5546875" style="114" customWidth="1"/>
    <col min="4" max="4" width="35.5546875" style="114" customWidth="1"/>
    <col min="5" max="5" width="8.88671875" style="114" customWidth="1"/>
    <col min="6" max="6" width="4" style="114" customWidth="1"/>
    <col min="7" max="7" width="14.44140625" style="114" customWidth="1"/>
    <col min="8" max="8" width="1.44140625" style="114" customWidth="1"/>
    <col min="9" max="9" width="14.44140625" style="114" customWidth="1"/>
    <col min="10" max="10" width="1.44140625" style="114" customWidth="1"/>
    <col min="11" max="11" width="14.44140625" style="114" customWidth="1"/>
    <col min="12" max="12" width="1.44140625" style="114" customWidth="1"/>
    <col min="13" max="13" width="14.44140625" style="114" customWidth="1"/>
    <col min="14" max="14" width="1.44140625" style="114" customWidth="1"/>
    <col min="15" max="256" width="9.109375" style="114"/>
    <col min="257" max="259" width="2.5546875" style="114" customWidth="1"/>
    <col min="260" max="260" width="35.5546875" style="114" customWidth="1"/>
    <col min="261" max="261" width="8.88671875" style="114" customWidth="1"/>
    <col min="262" max="262" width="4" style="114" customWidth="1"/>
    <col min="263" max="263" width="14.44140625" style="114" customWidth="1"/>
    <col min="264" max="264" width="1.44140625" style="114" customWidth="1"/>
    <col min="265" max="265" width="14.44140625" style="114" customWidth="1"/>
    <col min="266" max="266" width="1.44140625" style="114" customWidth="1"/>
    <col min="267" max="267" width="14.44140625" style="114" customWidth="1"/>
    <col min="268" max="268" width="1.44140625" style="114" customWidth="1"/>
    <col min="269" max="269" width="14.44140625" style="114" customWidth="1"/>
    <col min="270" max="270" width="1.44140625" style="114" customWidth="1"/>
    <col min="271" max="512" width="9.109375" style="114"/>
    <col min="513" max="515" width="2.5546875" style="114" customWidth="1"/>
    <col min="516" max="516" width="35.5546875" style="114" customWidth="1"/>
    <col min="517" max="517" width="8.88671875" style="114" customWidth="1"/>
    <col min="518" max="518" width="4" style="114" customWidth="1"/>
    <col min="519" max="519" width="14.44140625" style="114" customWidth="1"/>
    <col min="520" max="520" width="1.44140625" style="114" customWidth="1"/>
    <col min="521" max="521" width="14.44140625" style="114" customWidth="1"/>
    <col min="522" max="522" width="1.44140625" style="114" customWidth="1"/>
    <col min="523" max="523" width="14.44140625" style="114" customWidth="1"/>
    <col min="524" max="524" width="1.44140625" style="114" customWidth="1"/>
    <col min="525" max="525" width="14.44140625" style="114" customWidth="1"/>
    <col min="526" max="526" width="1.44140625" style="114" customWidth="1"/>
    <col min="527" max="768" width="9.109375" style="114"/>
    <col min="769" max="771" width="2.5546875" style="114" customWidth="1"/>
    <col min="772" max="772" width="35.5546875" style="114" customWidth="1"/>
    <col min="773" max="773" width="8.88671875" style="114" customWidth="1"/>
    <col min="774" max="774" width="4" style="114" customWidth="1"/>
    <col min="775" max="775" width="14.44140625" style="114" customWidth="1"/>
    <col min="776" max="776" width="1.44140625" style="114" customWidth="1"/>
    <col min="777" max="777" width="14.44140625" style="114" customWidth="1"/>
    <col min="778" max="778" width="1.44140625" style="114" customWidth="1"/>
    <col min="779" max="779" width="14.44140625" style="114" customWidth="1"/>
    <col min="780" max="780" width="1.44140625" style="114" customWidth="1"/>
    <col min="781" max="781" width="14.44140625" style="114" customWidth="1"/>
    <col min="782" max="782" width="1.44140625" style="114" customWidth="1"/>
    <col min="783" max="1024" width="9.109375" style="114"/>
    <col min="1025" max="1027" width="2.5546875" style="114" customWidth="1"/>
    <col min="1028" max="1028" width="35.5546875" style="114" customWidth="1"/>
    <col min="1029" max="1029" width="8.88671875" style="114" customWidth="1"/>
    <col min="1030" max="1030" width="4" style="114" customWidth="1"/>
    <col min="1031" max="1031" width="14.44140625" style="114" customWidth="1"/>
    <col min="1032" max="1032" width="1.44140625" style="114" customWidth="1"/>
    <col min="1033" max="1033" width="14.44140625" style="114" customWidth="1"/>
    <col min="1034" max="1034" width="1.44140625" style="114" customWidth="1"/>
    <col min="1035" max="1035" width="14.44140625" style="114" customWidth="1"/>
    <col min="1036" max="1036" width="1.44140625" style="114" customWidth="1"/>
    <col min="1037" max="1037" width="14.44140625" style="114" customWidth="1"/>
    <col min="1038" max="1038" width="1.44140625" style="114" customWidth="1"/>
    <col min="1039" max="1280" width="9.109375" style="114"/>
    <col min="1281" max="1283" width="2.5546875" style="114" customWidth="1"/>
    <col min="1284" max="1284" width="35.5546875" style="114" customWidth="1"/>
    <col min="1285" max="1285" width="8.88671875" style="114" customWidth="1"/>
    <col min="1286" max="1286" width="4" style="114" customWidth="1"/>
    <col min="1287" max="1287" width="14.44140625" style="114" customWidth="1"/>
    <col min="1288" max="1288" width="1.44140625" style="114" customWidth="1"/>
    <col min="1289" max="1289" width="14.44140625" style="114" customWidth="1"/>
    <col min="1290" max="1290" width="1.44140625" style="114" customWidth="1"/>
    <col min="1291" max="1291" width="14.44140625" style="114" customWidth="1"/>
    <col min="1292" max="1292" width="1.44140625" style="114" customWidth="1"/>
    <col min="1293" max="1293" width="14.44140625" style="114" customWidth="1"/>
    <col min="1294" max="1294" width="1.44140625" style="114" customWidth="1"/>
    <col min="1295" max="1536" width="9.109375" style="114"/>
    <col min="1537" max="1539" width="2.5546875" style="114" customWidth="1"/>
    <col min="1540" max="1540" width="35.5546875" style="114" customWidth="1"/>
    <col min="1541" max="1541" width="8.88671875" style="114" customWidth="1"/>
    <col min="1542" max="1542" width="4" style="114" customWidth="1"/>
    <col min="1543" max="1543" width="14.44140625" style="114" customWidth="1"/>
    <col min="1544" max="1544" width="1.44140625" style="114" customWidth="1"/>
    <col min="1545" max="1545" width="14.44140625" style="114" customWidth="1"/>
    <col min="1546" max="1546" width="1.44140625" style="114" customWidth="1"/>
    <col min="1547" max="1547" width="14.44140625" style="114" customWidth="1"/>
    <col min="1548" max="1548" width="1.44140625" style="114" customWidth="1"/>
    <col min="1549" max="1549" width="14.44140625" style="114" customWidth="1"/>
    <col min="1550" max="1550" width="1.44140625" style="114" customWidth="1"/>
    <col min="1551" max="1792" width="9.109375" style="114"/>
    <col min="1793" max="1795" width="2.5546875" style="114" customWidth="1"/>
    <col min="1796" max="1796" width="35.5546875" style="114" customWidth="1"/>
    <col min="1797" max="1797" width="8.88671875" style="114" customWidth="1"/>
    <col min="1798" max="1798" width="4" style="114" customWidth="1"/>
    <col min="1799" max="1799" width="14.44140625" style="114" customWidth="1"/>
    <col min="1800" max="1800" width="1.44140625" style="114" customWidth="1"/>
    <col min="1801" max="1801" width="14.44140625" style="114" customWidth="1"/>
    <col min="1802" max="1802" width="1.44140625" style="114" customWidth="1"/>
    <col min="1803" max="1803" width="14.44140625" style="114" customWidth="1"/>
    <col min="1804" max="1804" width="1.44140625" style="114" customWidth="1"/>
    <col min="1805" max="1805" width="14.44140625" style="114" customWidth="1"/>
    <col min="1806" max="1806" width="1.44140625" style="114" customWidth="1"/>
    <col min="1807" max="2048" width="9.109375" style="114"/>
    <col min="2049" max="2051" width="2.5546875" style="114" customWidth="1"/>
    <col min="2052" max="2052" width="35.5546875" style="114" customWidth="1"/>
    <col min="2053" max="2053" width="8.88671875" style="114" customWidth="1"/>
    <col min="2054" max="2054" width="4" style="114" customWidth="1"/>
    <col min="2055" max="2055" width="14.44140625" style="114" customWidth="1"/>
    <col min="2056" max="2056" width="1.44140625" style="114" customWidth="1"/>
    <col min="2057" max="2057" width="14.44140625" style="114" customWidth="1"/>
    <col min="2058" max="2058" width="1.44140625" style="114" customWidth="1"/>
    <col min="2059" max="2059" width="14.44140625" style="114" customWidth="1"/>
    <col min="2060" max="2060" width="1.44140625" style="114" customWidth="1"/>
    <col min="2061" max="2061" width="14.44140625" style="114" customWidth="1"/>
    <col min="2062" max="2062" width="1.44140625" style="114" customWidth="1"/>
    <col min="2063" max="2304" width="9.109375" style="114"/>
    <col min="2305" max="2307" width="2.5546875" style="114" customWidth="1"/>
    <col min="2308" max="2308" width="35.5546875" style="114" customWidth="1"/>
    <col min="2309" max="2309" width="8.88671875" style="114" customWidth="1"/>
    <col min="2310" max="2310" width="4" style="114" customWidth="1"/>
    <col min="2311" max="2311" width="14.44140625" style="114" customWidth="1"/>
    <col min="2312" max="2312" width="1.44140625" style="114" customWidth="1"/>
    <col min="2313" max="2313" width="14.44140625" style="114" customWidth="1"/>
    <col min="2314" max="2314" width="1.44140625" style="114" customWidth="1"/>
    <col min="2315" max="2315" width="14.44140625" style="114" customWidth="1"/>
    <col min="2316" max="2316" width="1.44140625" style="114" customWidth="1"/>
    <col min="2317" max="2317" width="14.44140625" style="114" customWidth="1"/>
    <col min="2318" max="2318" width="1.44140625" style="114" customWidth="1"/>
    <col min="2319" max="2560" width="9.109375" style="114"/>
    <col min="2561" max="2563" width="2.5546875" style="114" customWidth="1"/>
    <col min="2564" max="2564" width="35.5546875" style="114" customWidth="1"/>
    <col min="2565" max="2565" width="8.88671875" style="114" customWidth="1"/>
    <col min="2566" max="2566" width="4" style="114" customWidth="1"/>
    <col min="2567" max="2567" width="14.44140625" style="114" customWidth="1"/>
    <col min="2568" max="2568" width="1.44140625" style="114" customWidth="1"/>
    <col min="2569" max="2569" width="14.44140625" style="114" customWidth="1"/>
    <col min="2570" max="2570" width="1.44140625" style="114" customWidth="1"/>
    <col min="2571" max="2571" width="14.44140625" style="114" customWidth="1"/>
    <col min="2572" max="2572" width="1.44140625" style="114" customWidth="1"/>
    <col min="2573" max="2573" width="14.44140625" style="114" customWidth="1"/>
    <col min="2574" max="2574" width="1.44140625" style="114" customWidth="1"/>
    <col min="2575" max="2816" width="9.109375" style="114"/>
    <col min="2817" max="2819" width="2.5546875" style="114" customWidth="1"/>
    <col min="2820" max="2820" width="35.5546875" style="114" customWidth="1"/>
    <col min="2821" max="2821" width="8.88671875" style="114" customWidth="1"/>
    <col min="2822" max="2822" width="4" style="114" customWidth="1"/>
    <col min="2823" max="2823" width="14.44140625" style="114" customWidth="1"/>
    <col min="2824" max="2824" width="1.44140625" style="114" customWidth="1"/>
    <col min="2825" max="2825" width="14.44140625" style="114" customWidth="1"/>
    <col min="2826" max="2826" width="1.44140625" style="114" customWidth="1"/>
    <col min="2827" max="2827" width="14.44140625" style="114" customWidth="1"/>
    <col min="2828" max="2828" width="1.44140625" style="114" customWidth="1"/>
    <col min="2829" max="2829" width="14.44140625" style="114" customWidth="1"/>
    <col min="2830" max="2830" width="1.44140625" style="114" customWidth="1"/>
    <col min="2831" max="3072" width="9.109375" style="114"/>
    <col min="3073" max="3075" width="2.5546875" style="114" customWidth="1"/>
    <col min="3076" max="3076" width="35.5546875" style="114" customWidth="1"/>
    <col min="3077" max="3077" width="8.88671875" style="114" customWidth="1"/>
    <col min="3078" max="3078" width="4" style="114" customWidth="1"/>
    <col min="3079" max="3079" width="14.44140625" style="114" customWidth="1"/>
    <col min="3080" max="3080" width="1.44140625" style="114" customWidth="1"/>
    <col min="3081" max="3081" width="14.44140625" style="114" customWidth="1"/>
    <col min="3082" max="3082" width="1.44140625" style="114" customWidth="1"/>
    <col min="3083" max="3083" width="14.44140625" style="114" customWidth="1"/>
    <col min="3084" max="3084" width="1.44140625" style="114" customWidth="1"/>
    <col min="3085" max="3085" width="14.44140625" style="114" customWidth="1"/>
    <col min="3086" max="3086" width="1.44140625" style="114" customWidth="1"/>
    <col min="3087" max="3328" width="9.109375" style="114"/>
    <col min="3329" max="3331" width="2.5546875" style="114" customWidth="1"/>
    <col min="3332" max="3332" width="35.5546875" style="114" customWidth="1"/>
    <col min="3333" max="3333" width="8.88671875" style="114" customWidth="1"/>
    <col min="3334" max="3334" width="4" style="114" customWidth="1"/>
    <col min="3335" max="3335" width="14.44140625" style="114" customWidth="1"/>
    <col min="3336" max="3336" width="1.44140625" style="114" customWidth="1"/>
    <col min="3337" max="3337" width="14.44140625" style="114" customWidth="1"/>
    <col min="3338" max="3338" width="1.44140625" style="114" customWidth="1"/>
    <col min="3339" max="3339" width="14.44140625" style="114" customWidth="1"/>
    <col min="3340" max="3340" width="1.44140625" style="114" customWidth="1"/>
    <col min="3341" max="3341" width="14.44140625" style="114" customWidth="1"/>
    <col min="3342" max="3342" width="1.44140625" style="114" customWidth="1"/>
    <col min="3343" max="3584" width="9.109375" style="114"/>
    <col min="3585" max="3587" width="2.5546875" style="114" customWidth="1"/>
    <col min="3588" max="3588" width="35.5546875" style="114" customWidth="1"/>
    <col min="3589" max="3589" width="8.88671875" style="114" customWidth="1"/>
    <col min="3590" max="3590" width="4" style="114" customWidth="1"/>
    <col min="3591" max="3591" width="14.44140625" style="114" customWidth="1"/>
    <col min="3592" max="3592" width="1.44140625" style="114" customWidth="1"/>
    <col min="3593" max="3593" width="14.44140625" style="114" customWidth="1"/>
    <col min="3594" max="3594" width="1.44140625" style="114" customWidth="1"/>
    <col min="3595" max="3595" width="14.44140625" style="114" customWidth="1"/>
    <col min="3596" max="3596" width="1.44140625" style="114" customWidth="1"/>
    <col min="3597" max="3597" width="14.44140625" style="114" customWidth="1"/>
    <col min="3598" max="3598" width="1.44140625" style="114" customWidth="1"/>
    <col min="3599" max="3840" width="9.109375" style="114"/>
    <col min="3841" max="3843" width="2.5546875" style="114" customWidth="1"/>
    <col min="3844" max="3844" width="35.5546875" style="114" customWidth="1"/>
    <col min="3845" max="3845" width="8.88671875" style="114" customWidth="1"/>
    <col min="3846" max="3846" width="4" style="114" customWidth="1"/>
    <col min="3847" max="3847" width="14.44140625" style="114" customWidth="1"/>
    <col min="3848" max="3848" width="1.44140625" style="114" customWidth="1"/>
    <col min="3849" max="3849" width="14.44140625" style="114" customWidth="1"/>
    <col min="3850" max="3850" width="1.44140625" style="114" customWidth="1"/>
    <col min="3851" max="3851" width="14.44140625" style="114" customWidth="1"/>
    <col min="3852" max="3852" width="1.44140625" style="114" customWidth="1"/>
    <col min="3853" max="3853" width="14.44140625" style="114" customWidth="1"/>
    <col min="3854" max="3854" width="1.44140625" style="114" customWidth="1"/>
    <col min="3855" max="4096" width="9.109375" style="114"/>
    <col min="4097" max="4099" width="2.5546875" style="114" customWidth="1"/>
    <col min="4100" max="4100" width="35.5546875" style="114" customWidth="1"/>
    <col min="4101" max="4101" width="8.88671875" style="114" customWidth="1"/>
    <col min="4102" max="4102" width="4" style="114" customWidth="1"/>
    <col min="4103" max="4103" width="14.44140625" style="114" customWidth="1"/>
    <col min="4104" max="4104" width="1.44140625" style="114" customWidth="1"/>
    <col min="4105" max="4105" width="14.44140625" style="114" customWidth="1"/>
    <col min="4106" max="4106" width="1.44140625" style="114" customWidth="1"/>
    <col min="4107" max="4107" width="14.44140625" style="114" customWidth="1"/>
    <col min="4108" max="4108" width="1.44140625" style="114" customWidth="1"/>
    <col min="4109" max="4109" width="14.44140625" style="114" customWidth="1"/>
    <col min="4110" max="4110" width="1.44140625" style="114" customWidth="1"/>
    <col min="4111" max="4352" width="9.109375" style="114"/>
    <col min="4353" max="4355" width="2.5546875" style="114" customWidth="1"/>
    <col min="4356" max="4356" width="35.5546875" style="114" customWidth="1"/>
    <col min="4357" max="4357" width="8.88671875" style="114" customWidth="1"/>
    <col min="4358" max="4358" width="4" style="114" customWidth="1"/>
    <col min="4359" max="4359" width="14.44140625" style="114" customWidth="1"/>
    <col min="4360" max="4360" width="1.44140625" style="114" customWidth="1"/>
    <col min="4361" max="4361" width="14.44140625" style="114" customWidth="1"/>
    <col min="4362" max="4362" width="1.44140625" style="114" customWidth="1"/>
    <col min="4363" max="4363" width="14.44140625" style="114" customWidth="1"/>
    <col min="4364" max="4364" width="1.44140625" style="114" customWidth="1"/>
    <col min="4365" max="4365" width="14.44140625" style="114" customWidth="1"/>
    <col min="4366" max="4366" width="1.44140625" style="114" customWidth="1"/>
    <col min="4367" max="4608" width="9.109375" style="114"/>
    <col min="4609" max="4611" width="2.5546875" style="114" customWidth="1"/>
    <col min="4612" max="4612" width="35.5546875" style="114" customWidth="1"/>
    <col min="4613" max="4613" width="8.88671875" style="114" customWidth="1"/>
    <col min="4614" max="4614" width="4" style="114" customWidth="1"/>
    <col min="4615" max="4615" width="14.44140625" style="114" customWidth="1"/>
    <col min="4616" max="4616" width="1.44140625" style="114" customWidth="1"/>
    <col min="4617" max="4617" width="14.44140625" style="114" customWidth="1"/>
    <col min="4618" max="4618" width="1.44140625" style="114" customWidth="1"/>
    <col min="4619" max="4619" width="14.44140625" style="114" customWidth="1"/>
    <col min="4620" max="4620" width="1.44140625" style="114" customWidth="1"/>
    <col min="4621" max="4621" width="14.44140625" style="114" customWidth="1"/>
    <col min="4622" max="4622" width="1.44140625" style="114" customWidth="1"/>
    <col min="4623" max="4864" width="9.109375" style="114"/>
    <col min="4865" max="4867" width="2.5546875" style="114" customWidth="1"/>
    <col min="4868" max="4868" width="35.5546875" style="114" customWidth="1"/>
    <col min="4869" max="4869" width="8.88671875" style="114" customWidth="1"/>
    <col min="4870" max="4870" width="4" style="114" customWidth="1"/>
    <col min="4871" max="4871" width="14.44140625" style="114" customWidth="1"/>
    <col min="4872" max="4872" width="1.44140625" style="114" customWidth="1"/>
    <col min="4873" max="4873" width="14.44140625" style="114" customWidth="1"/>
    <col min="4874" max="4874" width="1.44140625" style="114" customWidth="1"/>
    <col min="4875" max="4875" width="14.44140625" style="114" customWidth="1"/>
    <col min="4876" max="4876" width="1.44140625" style="114" customWidth="1"/>
    <col min="4877" max="4877" width="14.44140625" style="114" customWidth="1"/>
    <col min="4878" max="4878" width="1.44140625" style="114" customWidth="1"/>
    <col min="4879" max="5120" width="9.109375" style="114"/>
    <col min="5121" max="5123" width="2.5546875" style="114" customWidth="1"/>
    <col min="5124" max="5124" width="35.5546875" style="114" customWidth="1"/>
    <col min="5125" max="5125" width="8.88671875" style="114" customWidth="1"/>
    <col min="5126" max="5126" width="4" style="114" customWidth="1"/>
    <col min="5127" max="5127" width="14.44140625" style="114" customWidth="1"/>
    <col min="5128" max="5128" width="1.44140625" style="114" customWidth="1"/>
    <col min="5129" max="5129" width="14.44140625" style="114" customWidth="1"/>
    <col min="5130" max="5130" width="1.44140625" style="114" customWidth="1"/>
    <col min="5131" max="5131" width="14.44140625" style="114" customWidth="1"/>
    <col min="5132" max="5132" width="1.44140625" style="114" customWidth="1"/>
    <col min="5133" max="5133" width="14.44140625" style="114" customWidth="1"/>
    <col min="5134" max="5134" width="1.44140625" style="114" customWidth="1"/>
    <col min="5135" max="5376" width="9.109375" style="114"/>
    <col min="5377" max="5379" width="2.5546875" style="114" customWidth="1"/>
    <col min="5380" max="5380" width="35.5546875" style="114" customWidth="1"/>
    <col min="5381" max="5381" width="8.88671875" style="114" customWidth="1"/>
    <col min="5382" max="5382" width="4" style="114" customWidth="1"/>
    <col min="5383" max="5383" width="14.44140625" style="114" customWidth="1"/>
    <col min="5384" max="5384" width="1.44140625" style="114" customWidth="1"/>
    <col min="5385" max="5385" width="14.44140625" style="114" customWidth="1"/>
    <col min="5386" max="5386" width="1.44140625" style="114" customWidth="1"/>
    <col min="5387" max="5387" width="14.44140625" style="114" customWidth="1"/>
    <col min="5388" max="5388" width="1.44140625" style="114" customWidth="1"/>
    <col min="5389" max="5389" width="14.44140625" style="114" customWidth="1"/>
    <col min="5390" max="5390" width="1.44140625" style="114" customWidth="1"/>
    <col min="5391" max="5632" width="9.109375" style="114"/>
    <col min="5633" max="5635" width="2.5546875" style="114" customWidth="1"/>
    <col min="5636" max="5636" width="35.5546875" style="114" customWidth="1"/>
    <col min="5637" max="5637" width="8.88671875" style="114" customWidth="1"/>
    <col min="5638" max="5638" width="4" style="114" customWidth="1"/>
    <col min="5639" max="5639" width="14.44140625" style="114" customWidth="1"/>
    <col min="5640" max="5640" width="1.44140625" style="114" customWidth="1"/>
    <col min="5641" max="5641" width="14.44140625" style="114" customWidth="1"/>
    <col min="5642" max="5642" width="1.44140625" style="114" customWidth="1"/>
    <col min="5643" max="5643" width="14.44140625" style="114" customWidth="1"/>
    <col min="5644" max="5644" width="1.44140625" style="114" customWidth="1"/>
    <col min="5645" max="5645" width="14.44140625" style="114" customWidth="1"/>
    <col min="5646" max="5646" width="1.44140625" style="114" customWidth="1"/>
    <col min="5647" max="5888" width="9.109375" style="114"/>
    <col min="5889" max="5891" width="2.5546875" style="114" customWidth="1"/>
    <col min="5892" max="5892" width="35.5546875" style="114" customWidth="1"/>
    <col min="5893" max="5893" width="8.88671875" style="114" customWidth="1"/>
    <col min="5894" max="5894" width="4" style="114" customWidth="1"/>
    <col min="5895" max="5895" width="14.44140625" style="114" customWidth="1"/>
    <col min="5896" max="5896" width="1.44140625" style="114" customWidth="1"/>
    <col min="5897" max="5897" width="14.44140625" style="114" customWidth="1"/>
    <col min="5898" max="5898" width="1.44140625" style="114" customWidth="1"/>
    <col min="5899" max="5899" width="14.44140625" style="114" customWidth="1"/>
    <col min="5900" max="5900" width="1.44140625" style="114" customWidth="1"/>
    <col min="5901" max="5901" width="14.44140625" style="114" customWidth="1"/>
    <col min="5902" max="5902" width="1.44140625" style="114" customWidth="1"/>
    <col min="5903" max="6144" width="9.109375" style="114"/>
    <col min="6145" max="6147" width="2.5546875" style="114" customWidth="1"/>
    <col min="6148" max="6148" width="35.5546875" style="114" customWidth="1"/>
    <col min="6149" max="6149" width="8.88671875" style="114" customWidth="1"/>
    <col min="6150" max="6150" width="4" style="114" customWidth="1"/>
    <col min="6151" max="6151" width="14.44140625" style="114" customWidth="1"/>
    <col min="6152" max="6152" width="1.44140625" style="114" customWidth="1"/>
    <col min="6153" max="6153" width="14.44140625" style="114" customWidth="1"/>
    <col min="6154" max="6154" width="1.44140625" style="114" customWidth="1"/>
    <col min="6155" max="6155" width="14.44140625" style="114" customWidth="1"/>
    <col min="6156" max="6156" width="1.44140625" style="114" customWidth="1"/>
    <col min="6157" max="6157" width="14.44140625" style="114" customWidth="1"/>
    <col min="6158" max="6158" width="1.44140625" style="114" customWidth="1"/>
    <col min="6159" max="6400" width="9.109375" style="114"/>
    <col min="6401" max="6403" width="2.5546875" style="114" customWidth="1"/>
    <col min="6404" max="6404" width="35.5546875" style="114" customWidth="1"/>
    <col min="6405" max="6405" width="8.88671875" style="114" customWidth="1"/>
    <col min="6406" max="6406" width="4" style="114" customWidth="1"/>
    <col min="6407" max="6407" width="14.44140625" style="114" customWidth="1"/>
    <col min="6408" max="6408" width="1.44140625" style="114" customWidth="1"/>
    <col min="6409" max="6409" width="14.44140625" style="114" customWidth="1"/>
    <col min="6410" max="6410" width="1.44140625" style="114" customWidth="1"/>
    <col min="6411" max="6411" width="14.44140625" style="114" customWidth="1"/>
    <col min="6412" max="6412" width="1.44140625" style="114" customWidth="1"/>
    <col min="6413" max="6413" width="14.44140625" style="114" customWidth="1"/>
    <col min="6414" max="6414" width="1.44140625" style="114" customWidth="1"/>
    <col min="6415" max="6656" width="9.109375" style="114"/>
    <col min="6657" max="6659" width="2.5546875" style="114" customWidth="1"/>
    <col min="6660" max="6660" width="35.5546875" style="114" customWidth="1"/>
    <col min="6661" max="6661" width="8.88671875" style="114" customWidth="1"/>
    <col min="6662" max="6662" width="4" style="114" customWidth="1"/>
    <col min="6663" max="6663" width="14.44140625" style="114" customWidth="1"/>
    <col min="6664" max="6664" width="1.44140625" style="114" customWidth="1"/>
    <col min="6665" max="6665" width="14.44140625" style="114" customWidth="1"/>
    <col min="6666" max="6666" width="1.44140625" style="114" customWidth="1"/>
    <col min="6667" max="6667" width="14.44140625" style="114" customWidth="1"/>
    <col min="6668" max="6668" width="1.44140625" style="114" customWidth="1"/>
    <col min="6669" max="6669" width="14.44140625" style="114" customWidth="1"/>
    <col min="6670" max="6670" width="1.44140625" style="114" customWidth="1"/>
    <col min="6671" max="6912" width="9.109375" style="114"/>
    <col min="6913" max="6915" width="2.5546875" style="114" customWidth="1"/>
    <col min="6916" max="6916" width="35.5546875" style="114" customWidth="1"/>
    <col min="6917" max="6917" width="8.88671875" style="114" customWidth="1"/>
    <col min="6918" max="6918" width="4" style="114" customWidth="1"/>
    <col min="6919" max="6919" width="14.44140625" style="114" customWidth="1"/>
    <col min="6920" max="6920" width="1.44140625" style="114" customWidth="1"/>
    <col min="6921" max="6921" width="14.44140625" style="114" customWidth="1"/>
    <col min="6922" max="6922" width="1.44140625" style="114" customWidth="1"/>
    <col min="6923" max="6923" width="14.44140625" style="114" customWidth="1"/>
    <col min="6924" max="6924" width="1.44140625" style="114" customWidth="1"/>
    <col min="6925" max="6925" width="14.44140625" style="114" customWidth="1"/>
    <col min="6926" max="6926" width="1.44140625" style="114" customWidth="1"/>
    <col min="6927" max="7168" width="9.109375" style="114"/>
    <col min="7169" max="7171" width="2.5546875" style="114" customWidth="1"/>
    <col min="7172" max="7172" width="35.5546875" style="114" customWidth="1"/>
    <col min="7173" max="7173" width="8.88671875" style="114" customWidth="1"/>
    <col min="7174" max="7174" width="4" style="114" customWidth="1"/>
    <col min="7175" max="7175" width="14.44140625" style="114" customWidth="1"/>
    <col min="7176" max="7176" width="1.44140625" style="114" customWidth="1"/>
    <col min="7177" max="7177" width="14.44140625" style="114" customWidth="1"/>
    <col min="7178" max="7178" width="1.44140625" style="114" customWidth="1"/>
    <col min="7179" max="7179" width="14.44140625" style="114" customWidth="1"/>
    <col min="7180" max="7180" width="1.44140625" style="114" customWidth="1"/>
    <col min="7181" max="7181" width="14.44140625" style="114" customWidth="1"/>
    <col min="7182" max="7182" width="1.44140625" style="114" customWidth="1"/>
    <col min="7183" max="7424" width="9.109375" style="114"/>
    <col min="7425" max="7427" width="2.5546875" style="114" customWidth="1"/>
    <col min="7428" max="7428" width="35.5546875" style="114" customWidth="1"/>
    <col min="7429" max="7429" width="8.88671875" style="114" customWidth="1"/>
    <col min="7430" max="7430" width="4" style="114" customWidth="1"/>
    <col min="7431" max="7431" width="14.44140625" style="114" customWidth="1"/>
    <col min="7432" max="7432" width="1.44140625" style="114" customWidth="1"/>
    <col min="7433" max="7433" width="14.44140625" style="114" customWidth="1"/>
    <col min="7434" max="7434" width="1.44140625" style="114" customWidth="1"/>
    <col min="7435" max="7435" width="14.44140625" style="114" customWidth="1"/>
    <col min="7436" max="7436" width="1.44140625" style="114" customWidth="1"/>
    <col min="7437" max="7437" width="14.44140625" style="114" customWidth="1"/>
    <col min="7438" max="7438" width="1.44140625" style="114" customWidth="1"/>
    <col min="7439" max="7680" width="9.109375" style="114"/>
    <col min="7681" max="7683" width="2.5546875" style="114" customWidth="1"/>
    <col min="7684" max="7684" width="35.5546875" style="114" customWidth="1"/>
    <col min="7685" max="7685" width="8.88671875" style="114" customWidth="1"/>
    <col min="7686" max="7686" width="4" style="114" customWidth="1"/>
    <col min="7687" max="7687" width="14.44140625" style="114" customWidth="1"/>
    <col min="7688" max="7688" width="1.44140625" style="114" customWidth="1"/>
    <col min="7689" max="7689" width="14.44140625" style="114" customWidth="1"/>
    <col min="7690" max="7690" width="1.44140625" style="114" customWidth="1"/>
    <col min="7691" max="7691" width="14.44140625" style="114" customWidth="1"/>
    <col min="7692" max="7692" width="1.44140625" style="114" customWidth="1"/>
    <col min="7693" max="7693" width="14.44140625" style="114" customWidth="1"/>
    <col min="7694" max="7694" width="1.44140625" style="114" customWidth="1"/>
    <col min="7695" max="7936" width="9.109375" style="114"/>
    <col min="7937" max="7939" width="2.5546875" style="114" customWidth="1"/>
    <col min="7940" max="7940" width="35.5546875" style="114" customWidth="1"/>
    <col min="7941" max="7941" width="8.88671875" style="114" customWidth="1"/>
    <col min="7942" max="7942" width="4" style="114" customWidth="1"/>
    <col min="7943" max="7943" width="14.44140625" style="114" customWidth="1"/>
    <col min="7944" max="7944" width="1.44140625" style="114" customWidth="1"/>
    <col min="7945" max="7945" width="14.44140625" style="114" customWidth="1"/>
    <col min="7946" max="7946" width="1.44140625" style="114" customWidth="1"/>
    <col min="7947" max="7947" width="14.44140625" style="114" customWidth="1"/>
    <col min="7948" max="7948" width="1.44140625" style="114" customWidth="1"/>
    <col min="7949" max="7949" width="14.44140625" style="114" customWidth="1"/>
    <col min="7950" max="7950" width="1.44140625" style="114" customWidth="1"/>
    <col min="7951" max="8192" width="9.109375" style="114"/>
    <col min="8193" max="8195" width="2.5546875" style="114" customWidth="1"/>
    <col min="8196" max="8196" width="35.5546875" style="114" customWidth="1"/>
    <col min="8197" max="8197" width="8.88671875" style="114" customWidth="1"/>
    <col min="8198" max="8198" width="4" style="114" customWidth="1"/>
    <col min="8199" max="8199" width="14.44140625" style="114" customWidth="1"/>
    <col min="8200" max="8200" width="1.44140625" style="114" customWidth="1"/>
    <col min="8201" max="8201" width="14.44140625" style="114" customWidth="1"/>
    <col min="8202" max="8202" width="1.44140625" style="114" customWidth="1"/>
    <col min="8203" max="8203" width="14.44140625" style="114" customWidth="1"/>
    <col min="8204" max="8204" width="1.44140625" style="114" customWidth="1"/>
    <col min="8205" max="8205" width="14.44140625" style="114" customWidth="1"/>
    <col min="8206" max="8206" width="1.44140625" style="114" customWidth="1"/>
    <col min="8207" max="8448" width="9.109375" style="114"/>
    <col min="8449" max="8451" width="2.5546875" style="114" customWidth="1"/>
    <col min="8452" max="8452" width="35.5546875" style="114" customWidth="1"/>
    <col min="8453" max="8453" width="8.88671875" style="114" customWidth="1"/>
    <col min="8454" max="8454" width="4" style="114" customWidth="1"/>
    <col min="8455" max="8455" width="14.44140625" style="114" customWidth="1"/>
    <col min="8456" max="8456" width="1.44140625" style="114" customWidth="1"/>
    <col min="8457" max="8457" width="14.44140625" style="114" customWidth="1"/>
    <col min="8458" max="8458" width="1.44140625" style="114" customWidth="1"/>
    <col min="8459" max="8459" width="14.44140625" style="114" customWidth="1"/>
    <col min="8460" max="8460" width="1.44140625" style="114" customWidth="1"/>
    <col min="8461" max="8461" width="14.44140625" style="114" customWidth="1"/>
    <col min="8462" max="8462" width="1.44140625" style="114" customWidth="1"/>
    <col min="8463" max="8704" width="9.109375" style="114"/>
    <col min="8705" max="8707" width="2.5546875" style="114" customWidth="1"/>
    <col min="8708" max="8708" width="35.5546875" style="114" customWidth="1"/>
    <col min="8709" max="8709" width="8.88671875" style="114" customWidth="1"/>
    <col min="8710" max="8710" width="4" style="114" customWidth="1"/>
    <col min="8711" max="8711" width="14.44140625" style="114" customWidth="1"/>
    <col min="8712" max="8712" width="1.44140625" style="114" customWidth="1"/>
    <col min="8713" max="8713" width="14.44140625" style="114" customWidth="1"/>
    <col min="8714" max="8714" width="1.44140625" style="114" customWidth="1"/>
    <col min="8715" max="8715" width="14.44140625" style="114" customWidth="1"/>
    <col min="8716" max="8716" width="1.44140625" style="114" customWidth="1"/>
    <col min="8717" max="8717" width="14.44140625" style="114" customWidth="1"/>
    <col min="8718" max="8718" width="1.44140625" style="114" customWidth="1"/>
    <col min="8719" max="8960" width="9.109375" style="114"/>
    <col min="8961" max="8963" width="2.5546875" style="114" customWidth="1"/>
    <col min="8964" max="8964" width="35.5546875" style="114" customWidth="1"/>
    <col min="8965" max="8965" width="8.88671875" style="114" customWidth="1"/>
    <col min="8966" max="8966" width="4" style="114" customWidth="1"/>
    <col min="8967" max="8967" width="14.44140625" style="114" customWidth="1"/>
    <col min="8968" max="8968" width="1.44140625" style="114" customWidth="1"/>
    <col min="8969" max="8969" width="14.44140625" style="114" customWidth="1"/>
    <col min="8970" max="8970" width="1.44140625" style="114" customWidth="1"/>
    <col min="8971" max="8971" width="14.44140625" style="114" customWidth="1"/>
    <col min="8972" max="8972" width="1.44140625" style="114" customWidth="1"/>
    <col min="8973" max="8973" width="14.44140625" style="114" customWidth="1"/>
    <col min="8974" max="8974" width="1.44140625" style="114" customWidth="1"/>
    <col min="8975" max="9216" width="9.109375" style="114"/>
    <col min="9217" max="9219" width="2.5546875" style="114" customWidth="1"/>
    <col min="9220" max="9220" width="35.5546875" style="114" customWidth="1"/>
    <col min="9221" max="9221" width="8.88671875" style="114" customWidth="1"/>
    <col min="9222" max="9222" width="4" style="114" customWidth="1"/>
    <col min="9223" max="9223" width="14.44140625" style="114" customWidth="1"/>
    <col min="9224" max="9224" width="1.44140625" style="114" customWidth="1"/>
    <col min="9225" max="9225" width="14.44140625" style="114" customWidth="1"/>
    <col min="9226" max="9226" width="1.44140625" style="114" customWidth="1"/>
    <col min="9227" max="9227" width="14.44140625" style="114" customWidth="1"/>
    <col min="9228" max="9228" width="1.44140625" style="114" customWidth="1"/>
    <col min="9229" max="9229" width="14.44140625" style="114" customWidth="1"/>
    <col min="9230" max="9230" width="1.44140625" style="114" customWidth="1"/>
    <col min="9231" max="9472" width="9.109375" style="114"/>
    <col min="9473" max="9475" width="2.5546875" style="114" customWidth="1"/>
    <col min="9476" max="9476" width="35.5546875" style="114" customWidth="1"/>
    <col min="9477" max="9477" width="8.88671875" style="114" customWidth="1"/>
    <col min="9478" max="9478" width="4" style="114" customWidth="1"/>
    <col min="9479" max="9479" width="14.44140625" style="114" customWidth="1"/>
    <col min="9480" max="9480" width="1.44140625" style="114" customWidth="1"/>
    <col min="9481" max="9481" width="14.44140625" style="114" customWidth="1"/>
    <col min="9482" max="9482" width="1.44140625" style="114" customWidth="1"/>
    <col min="9483" max="9483" width="14.44140625" style="114" customWidth="1"/>
    <col min="9484" max="9484" width="1.44140625" style="114" customWidth="1"/>
    <col min="9485" max="9485" width="14.44140625" style="114" customWidth="1"/>
    <col min="9486" max="9486" width="1.44140625" style="114" customWidth="1"/>
    <col min="9487" max="9728" width="9.109375" style="114"/>
    <col min="9729" max="9731" width="2.5546875" style="114" customWidth="1"/>
    <col min="9732" max="9732" width="35.5546875" style="114" customWidth="1"/>
    <col min="9733" max="9733" width="8.88671875" style="114" customWidth="1"/>
    <col min="9734" max="9734" width="4" style="114" customWidth="1"/>
    <col min="9735" max="9735" width="14.44140625" style="114" customWidth="1"/>
    <col min="9736" max="9736" width="1.44140625" style="114" customWidth="1"/>
    <col min="9737" max="9737" width="14.44140625" style="114" customWidth="1"/>
    <col min="9738" max="9738" width="1.44140625" style="114" customWidth="1"/>
    <col min="9739" max="9739" width="14.44140625" style="114" customWidth="1"/>
    <col min="9740" max="9740" width="1.44140625" style="114" customWidth="1"/>
    <col min="9741" max="9741" width="14.44140625" style="114" customWidth="1"/>
    <col min="9742" max="9742" width="1.44140625" style="114" customWidth="1"/>
    <col min="9743" max="9984" width="9.109375" style="114"/>
    <col min="9985" max="9987" width="2.5546875" style="114" customWidth="1"/>
    <col min="9988" max="9988" width="35.5546875" style="114" customWidth="1"/>
    <col min="9989" max="9989" width="8.88671875" style="114" customWidth="1"/>
    <col min="9990" max="9990" width="4" style="114" customWidth="1"/>
    <col min="9991" max="9991" width="14.44140625" style="114" customWidth="1"/>
    <col min="9992" max="9992" width="1.44140625" style="114" customWidth="1"/>
    <col min="9993" max="9993" width="14.44140625" style="114" customWidth="1"/>
    <col min="9994" max="9994" width="1.44140625" style="114" customWidth="1"/>
    <col min="9995" max="9995" width="14.44140625" style="114" customWidth="1"/>
    <col min="9996" max="9996" width="1.44140625" style="114" customWidth="1"/>
    <col min="9997" max="9997" width="14.44140625" style="114" customWidth="1"/>
    <col min="9998" max="9998" width="1.44140625" style="114" customWidth="1"/>
    <col min="9999" max="10240" width="9.109375" style="114"/>
    <col min="10241" max="10243" width="2.5546875" style="114" customWidth="1"/>
    <col min="10244" max="10244" width="35.5546875" style="114" customWidth="1"/>
    <col min="10245" max="10245" width="8.88671875" style="114" customWidth="1"/>
    <col min="10246" max="10246" width="4" style="114" customWidth="1"/>
    <col min="10247" max="10247" width="14.44140625" style="114" customWidth="1"/>
    <col min="10248" max="10248" width="1.44140625" style="114" customWidth="1"/>
    <col min="10249" max="10249" width="14.44140625" style="114" customWidth="1"/>
    <col min="10250" max="10250" width="1.44140625" style="114" customWidth="1"/>
    <col min="10251" max="10251" width="14.44140625" style="114" customWidth="1"/>
    <col min="10252" max="10252" width="1.44140625" style="114" customWidth="1"/>
    <col min="10253" max="10253" width="14.44140625" style="114" customWidth="1"/>
    <col min="10254" max="10254" width="1.44140625" style="114" customWidth="1"/>
    <col min="10255" max="10496" width="9.109375" style="114"/>
    <col min="10497" max="10499" width="2.5546875" style="114" customWidth="1"/>
    <col min="10500" max="10500" width="35.5546875" style="114" customWidth="1"/>
    <col min="10501" max="10501" width="8.88671875" style="114" customWidth="1"/>
    <col min="10502" max="10502" width="4" style="114" customWidth="1"/>
    <col min="10503" max="10503" width="14.44140625" style="114" customWidth="1"/>
    <col min="10504" max="10504" width="1.44140625" style="114" customWidth="1"/>
    <col min="10505" max="10505" width="14.44140625" style="114" customWidth="1"/>
    <col min="10506" max="10506" width="1.44140625" style="114" customWidth="1"/>
    <col min="10507" max="10507" width="14.44140625" style="114" customWidth="1"/>
    <col min="10508" max="10508" width="1.44140625" style="114" customWidth="1"/>
    <col min="10509" max="10509" width="14.44140625" style="114" customWidth="1"/>
    <col min="10510" max="10510" width="1.44140625" style="114" customWidth="1"/>
    <col min="10511" max="10752" width="9.109375" style="114"/>
    <col min="10753" max="10755" width="2.5546875" style="114" customWidth="1"/>
    <col min="10756" max="10756" width="35.5546875" style="114" customWidth="1"/>
    <col min="10757" max="10757" width="8.88671875" style="114" customWidth="1"/>
    <col min="10758" max="10758" width="4" style="114" customWidth="1"/>
    <col min="10759" max="10759" width="14.44140625" style="114" customWidth="1"/>
    <col min="10760" max="10760" width="1.44140625" style="114" customWidth="1"/>
    <col min="10761" max="10761" width="14.44140625" style="114" customWidth="1"/>
    <col min="10762" max="10762" width="1.44140625" style="114" customWidth="1"/>
    <col min="10763" max="10763" width="14.44140625" style="114" customWidth="1"/>
    <col min="10764" max="10764" width="1.44140625" style="114" customWidth="1"/>
    <col min="10765" max="10765" width="14.44140625" style="114" customWidth="1"/>
    <col min="10766" max="10766" width="1.44140625" style="114" customWidth="1"/>
    <col min="10767" max="11008" width="9.109375" style="114"/>
    <col min="11009" max="11011" width="2.5546875" style="114" customWidth="1"/>
    <col min="11012" max="11012" width="35.5546875" style="114" customWidth="1"/>
    <col min="11013" max="11013" width="8.88671875" style="114" customWidth="1"/>
    <col min="11014" max="11014" width="4" style="114" customWidth="1"/>
    <col min="11015" max="11015" width="14.44140625" style="114" customWidth="1"/>
    <col min="11016" max="11016" width="1.44140625" style="114" customWidth="1"/>
    <col min="11017" max="11017" width="14.44140625" style="114" customWidth="1"/>
    <col min="11018" max="11018" width="1.44140625" style="114" customWidth="1"/>
    <col min="11019" max="11019" width="14.44140625" style="114" customWidth="1"/>
    <col min="11020" max="11020" width="1.44140625" style="114" customWidth="1"/>
    <col min="11021" max="11021" width="14.44140625" style="114" customWidth="1"/>
    <col min="11022" max="11022" width="1.44140625" style="114" customWidth="1"/>
    <col min="11023" max="11264" width="9.109375" style="114"/>
    <col min="11265" max="11267" width="2.5546875" style="114" customWidth="1"/>
    <col min="11268" max="11268" width="35.5546875" style="114" customWidth="1"/>
    <col min="11269" max="11269" width="8.88671875" style="114" customWidth="1"/>
    <col min="11270" max="11270" width="4" style="114" customWidth="1"/>
    <col min="11271" max="11271" width="14.44140625" style="114" customWidth="1"/>
    <col min="11272" max="11272" width="1.44140625" style="114" customWidth="1"/>
    <col min="11273" max="11273" width="14.44140625" style="114" customWidth="1"/>
    <col min="11274" max="11274" width="1.44140625" style="114" customWidth="1"/>
    <col min="11275" max="11275" width="14.44140625" style="114" customWidth="1"/>
    <col min="11276" max="11276" width="1.44140625" style="114" customWidth="1"/>
    <col min="11277" max="11277" width="14.44140625" style="114" customWidth="1"/>
    <col min="11278" max="11278" width="1.44140625" style="114" customWidth="1"/>
    <col min="11279" max="11520" width="9.109375" style="114"/>
    <col min="11521" max="11523" width="2.5546875" style="114" customWidth="1"/>
    <col min="11524" max="11524" width="35.5546875" style="114" customWidth="1"/>
    <col min="11525" max="11525" width="8.88671875" style="114" customWidth="1"/>
    <col min="11526" max="11526" width="4" style="114" customWidth="1"/>
    <col min="11527" max="11527" width="14.44140625" style="114" customWidth="1"/>
    <col min="11528" max="11528" width="1.44140625" style="114" customWidth="1"/>
    <col min="11529" max="11529" width="14.44140625" style="114" customWidth="1"/>
    <col min="11530" max="11530" width="1.44140625" style="114" customWidth="1"/>
    <col min="11531" max="11531" width="14.44140625" style="114" customWidth="1"/>
    <col min="11532" max="11532" width="1.44140625" style="114" customWidth="1"/>
    <col min="11533" max="11533" width="14.44140625" style="114" customWidth="1"/>
    <col min="11534" max="11534" width="1.44140625" style="114" customWidth="1"/>
    <col min="11535" max="11776" width="9.109375" style="114"/>
    <col min="11777" max="11779" width="2.5546875" style="114" customWidth="1"/>
    <col min="11780" max="11780" width="35.5546875" style="114" customWidth="1"/>
    <col min="11781" max="11781" width="8.88671875" style="114" customWidth="1"/>
    <col min="11782" max="11782" width="4" style="114" customWidth="1"/>
    <col min="11783" max="11783" width="14.44140625" style="114" customWidth="1"/>
    <col min="11784" max="11784" width="1.44140625" style="114" customWidth="1"/>
    <col min="11785" max="11785" width="14.44140625" style="114" customWidth="1"/>
    <col min="11786" max="11786" width="1.44140625" style="114" customWidth="1"/>
    <col min="11787" max="11787" width="14.44140625" style="114" customWidth="1"/>
    <col min="11788" max="11788" width="1.44140625" style="114" customWidth="1"/>
    <col min="11789" max="11789" width="14.44140625" style="114" customWidth="1"/>
    <col min="11790" max="11790" width="1.44140625" style="114" customWidth="1"/>
    <col min="11791" max="12032" width="9.109375" style="114"/>
    <col min="12033" max="12035" width="2.5546875" style="114" customWidth="1"/>
    <col min="12036" max="12036" width="35.5546875" style="114" customWidth="1"/>
    <col min="12037" max="12037" width="8.88671875" style="114" customWidth="1"/>
    <col min="12038" max="12038" width="4" style="114" customWidth="1"/>
    <col min="12039" max="12039" width="14.44140625" style="114" customWidth="1"/>
    <col min="12040" max="12040" width="1.44140625" style="114" customWidth="1"/>
    <col min="12041" max="12041" width="14.44140625" style="114" customWidth="1"/>
    <col min="12042" max="12042" width="1.44140625" style="114" customWidth="1"/>
    <col min="12043" max="12043" width="14.44140625" style="114" customWidth="1"/>
    <col min="12044" max="12044" width="1.44140625" style="114" customWidth="1"/>
    <col min="12045" max="12045" width="14.44140625" style="114" customWidth="1"/>
    <col min="12046" max="12046" width="1.44140625" style="114" customWidth="1"/>
    <col min="12047" max="12288" width="9.109375" style="114"/>
    <col min="12289" max="12291" width="2.5546875" style="114" customWidth="1"/>
    <col min="12292" max="12292" width="35.5546875" style="114" customWidth="1"/>
    <col min="12293" max="12293" width="8.88671875" style="114" customWidth="1"/>
    <col min="12294" max="12294" width="4" style="114" customWidth="1"/>
    <col min="12295" max="12295" width="14.44140625" style="114" customWidth="1"/>
    <col min="12296" max="12296" width="1.44140625" style="114" customWidth="1"/>
    <col min="12297" max="12297" width="14.44140625" style="114" customWidth="1"/>
    <col min="12298" max="12298" width="1.44140625" style="114" customWidth="1"/>
    <col min="12299" max="12299" width="14.44140625" style="114" customWidth="1"/>
    <col min="12300" max="12300" width="1.44140625" style="114" customWidth="1"/>
    <col min="12301" max="12301" width="14.44140625" style="114" customWidth="1"/>
    <col min="12302" max="12302" width="1.44140625" style="114" customWidth="1"/>
    <col min="12303" max="12544" width="9.109375" style="114"/>
    <col min="12545" max="12547" width="2.5546875" style="114" customWidth="1"/>
    <col min="12548" max="12548" width="35.5546875" style="114" customWidth="1"/>
    <col min="12549" max="12549" width="8.88671875" style="114" customWidth="1"/>
    <col min="12550" max="12550" width="4" style="114" customWidth="1"/>
    <col min="12551" max="12551" width="14.44140625" style="114" customWidth="1"/>
    <col min="12552" max="12552" width="1.44140625" style="114" customWidth="1"/>
    <col min="12553" max="12553" width="14.44140625" style="114" customWidth="1"/>
    <col min="12554" max="12554" width="1.44140625" style="114" customWidth="1"/>
    <col min="12555" max="12555" width="14.44140625" style="114" customWidth="1"/>
    <col min="12556" max="12556" width="1.44140625" style="114" customWidth="1"/>
    <col min="12557" max="12557" width="14.44140625" style="114" customWidth="1"/>
    <col min="12558" max="12558" width="1.44140625" style="114" customWidth="1"/>
    <col min="12559" max="12800" width="9.109375" style="114"/>
    <col min="12801" max="12803" width="2.5546875" style="114" customWidth="1"/>
    <col min="12804" max="12804" width="35.5546875" style="114" customWidth="1"/>
    <col min="12805" max="12805" width="8.88671875" style="114" customWidth="1"/>
    <col min="12806" max="12806" width="4" style="114" customWidth="1"/>
    <col min="12807" max="12807" width="14.44140625" style="114" customWidth="1"/>
    <col min="12808" max="12808" width="1.44140625" style="114" customWidth="1"/>
    <col min="12809" max="12809" width="14.44140625" style="114" customWidth="1"/>
    <col min="12810" max="12810" width="1.44140625" style="114" customWidth="1"/>
    <col min="12811" max="12811" width="14.44140625" style="114" customWidth="1"/>
    <col min="12812" max="12812" width="1.44140625" style="114" customWidth="1"/>
    <col min="12813" max="12813" width="14.44140625" style="114" customWidth="1"/>
    <col min="12814" max="12814" width="1.44140625" style="114" customWidth="1"/>
    <col min="12815" max="13056" width="9.109375" style="114"/>
    <col min="13057" max="13059" width="2.5546875" style="114" customWidth="1"/>
    <col min="13060" max="13060" width="35.5546875" style="114" customWidth="1"/>
    <col min="13061" max="13061" width="8.88671875" style="114" customWidth="1"/>
    <col min="13062" max="13062" width="4" style="114" customWidth="1"/>
    <col min="13063" max="13063" width="14.44140625" style="114" customWidth="1"/>
    <col min="13064" max="13064" width="1.44140625" style="114" customWidth="1"/>
    <col min="13065" max="13065" width="14.44140625" style="114" customWidth="1"/>
    <col min="13066" max="13066" width="1.44140625" style="114" customWidth="1"/>
    <col min="13067" max="13067" width="14.44140625" style="114" customWidth="1"/>
    <col min="13068" max="13068" width="1.44140625" style="114" customWidth="1"/>
    <col min="13069" max="13069" width="14.44140625" style="114" customWidth="1"/>
    <col min="13070" max="13070" width="1.44140625" style="114" customWidth="1"/>
    <col min="13071" max="13312" width="9.109375" style="114"/>
    <col min="13313" max="13315" width="2.5546875" style="114" customWidth="1"/>
    <col min="13316" max="13316" width="35.5546875" style="114" customWidth="1"/>
    <col min="13317" max="13317" width="8.88671875" style="114" customWidth="1"/>
    <col min="13318" max="13318" width="4" style="114" customWidth="1"/>
    <col min="13319" max="13319" width="14.44140625" style="114" customWidth="1"/>
    <col min="13320" max="13320" width="1.44140625" style="114" customWidth="1"/>
    <col min="13321" max="13321" width="14.44140625" style="114" customWidth="1"/>
    <col min="13322" max="13322" width="1.44140625" style="114" customWidth="1"/>
    <col min="13323" max="13323" width="14.44140625" style="114" customWidth="1"/>
    <col min="13324" max="13324" width="1.44140625" style="114" customWidth="1"/>
    <col min="13325" max="13325" width="14.44140625" style="114" customWidth="1"/>
    <col min="13326" max="13326" width="1.44140625" style="114" customWidth="1"/>
    <col min="13327" max="13568" width="9.109375" style="114"/>
    <col min="13569" max="13571" width="2.5546875" style="114" customWidth="1"/>
    <col min="13572" max="13572" width="35.5546875" style="114" customWidth="1"/>
    <col min="13573" max="13573" width="8.88671875" style="114" customWidth="1"/>
    <col min="13574" max="13574" width="4" style="114" customWidth="1"/>
    <col min="13575" max="13575" width="14.44140625" style="114" customWidth="1"/>
    <col min="13576" max="13576" width="1.44140625" style="114" customWidth="1"/>
    <col min="13577" max="13577" width="14.44140625" style="114" customWidth="1"/>
    <col min="13578" max="13578" width="1.44140625" style="114" customWidth="1"/>
    <col min="13579" max="13579" width="14.44140625" style="114" customWidth="1"/>
    <col min="13580" max="13580" width="1.44140625" style="114" customWidth="1"/>
    <col min="13581" max="13581" width="14.44140625" style="114" customWidth="1"/>
    <col min="13582" max="13582" width="1.44140625" style="114" customWidth="1"/>
    <col min="13583" max="13824" width="9.109375" style="114"/>
    <col min="13825" max="13827" width="2.5546875" style="114" customWidth="1"/>
    <col min="13828" max="13828" width="35.5546875" style="114" customWidth="1"/>
    <col min="13829" max="13829" width="8.88671875" style="114" customWidth="1"/>
    <col min="13830" max="13830" width="4" style="114" customWidth="1"/>
    <col min="13831" max="13831" width="14.44140625" style="114" customWidth="1"/>
    <col min="13832" max="13832" width="1.44140625" style="114" customWidth="1"/>
    <col min="13833" max="13833" width="14.44140625" style="114" customWidth="1"/>
    <col min="13834" max="13834" width="1.44140625" style="114" customWidth="1"/>
    <col min="13835" max="13835" width="14.44140625" style="114" customWidth="1"/>
    <col min="13836" max="13836" width="1.44140625" style="114" customWidth="1"/>
    <col min="13837" max="13837" width="14.44140625" style="114" customWidth="1"/>
    <col min="13838" max="13838" width="1.44140625" style="114" customWidth="1"/>
    <col min="13839" max="14080" width="9.109375" style="114"/>
    <col min="14081" max="14083" width="2.5546875" style="114" customWidth="1"/>
    <col min="14084" max="14084" width="35.5546875" style="114" customWidth="1"/>
    <col min="14085" max="14085" width="8.88671875" style="114" customWidth="1"/>
    <col min="14086" max="14086" width="4" style="114" customWidth="1"/>
    <col min="14087" max="14087" width="14.44140625" style="114" customWidth="1"/>
    <col min="14088" max="14088" width="1.44140625" style="114" customWidth="1"/>
    <col min="14089" max="14089" width="14.44140625" style="114" customWidth="1"/>
    <col min="14090" max="14090" width="1.44140625" style="114" customWidth="1"/>
    <col min="14091" max="14091" width="14.44140625" style="114" customWidth="1"/>
    <col min="14092" max="14092" width="1.44140625" style="114" customWidth="1"/>
    <col min="14093" max="14093" width="14.44140625" style="114" customWidth="1"/>
    <col min="14094" max="14094" width="1.44140625" style="114" customWidth="1"/>
    <col min="14095" max="14336" width="9.109375" style="114"/>
    <col min="14337" max="14339" width="2.5546875" style="114" customWidth="1"/>
    <col min="14340" max="14340" width="35.5546875" style="114" customWidth="1"/>
    <col min="14341" max="14341" width="8.88671875" style="114" customWidth="1"/>
    <col min="14342" max="14342" width="4" style="114" customWidth="1"/>
    <col min="14343" max="14343" width="14.44140625" style="114" customWidth="1"/>
    <col min="14344" max="14344" width="1.44140625" style="114" customWidth="1"/>
    <col min="14345" max="14345" width="14.44140625" style="114" customWidth="1"/>
    <col min="14346" max="14346" width="1.44140625" style="114" customWidth="1"/>
    <col min="14347" max="14347" width="14.44140625" style="114" customWidth="1"/>
    <col min="14348" max="14348" width="1.44140625" style="114" customWidth="1"/>
    <col min="14349" max="14349" width="14.44140625" style="114" customWidth="1"/>
    <col min="14350" max="14350" width="1.44140625" style="114" customWidth="1"/>
    <col min="14351" max="14592" width="9.109375" style="114"/>
    <col min="14593" max="14595" width="2.5546875" style="114" customWidth="1"/>
    <col min="14596" max="14596" width="35.5546875" style="114" customWidth="1"/>
    <col min="14597" max="14597" width="8.88671875" style="114" customWidth="1"/>
    <col min="14598" max="14598" width="4" style="114" customWidth="1"/>
    <col min="14599" max="14599" width="14.44140625" style="114" customWidth="1"/>
    <col min="14600" max="14600" width="1.44140625" style="114" customWidth="1"/>
    <col min="14601" max="14601" width="14.44140625" style="114" customWidth="1"/>
    <col min="14602" max="14602" width="1.44140625" style="114" customWidth="1"/>
    <col min="14603" max="14603" width="14.44140625" style="114" customWidth="1"/>
    <col min="14604" max="14604" width="1.44140625" style="114" customWidth="1"/>
    <col min="14605" max="14605" width="14.44140625" style="114" customWidth="1"/>
    <col min="14606" max="14606" width="1.44140625" style="114" customWidth="1"/>
    <col min="14607" max="14848" width="9.109375" style="114"/>
    <col min="14849" max="14851" width="2.5546875" style="114" customWidth="1"/>
    <col min="14852" max="14852" width="35.5546875" style="114" customWidth="1"/>
    <col min="14853" max="14853" width="8.88671875" style="114" customWidth="1"/>
    <col min="14854" max="14854" width="4" style="114" customWidth="1"/>
    <col min="14855" max="14855" width="14.44140625" style="114" customWidth="1"/>
    <col min="14856" max="14856" width="1.44140625" style="114" customWidth="1"/>
    <col min="14857" max="14857" width="14.44140625" style="114" customWidth="1"/>
    <col min="14858" max="14858" width="1.44140625" style="114" customWidth="1"/>
    <col min="14859" max="14859" width="14.44140625" style="114" customWidth="1"/>
    <col min="14860" max="14860" width="1.44140625" style="114" customWidth="1"/>
    <col min="14861" max="14861" width="14.44140625" style="114" customWidth="1"/>
    <col min="14862" max="14862" width="1.44140625" style="114" customWidth="1"/>
    <col min="14863" max="15104" width="9.109375" style="114"/>
    <col min="15105" max="15107" width="2.5546875" style="114" customWidth="1"/>
    <col min="15108" max="15108" width="35.5546875" style="114" customWidth="1"/>
    <col min="15109" max="15109" width="8.88671875" style="114" customWidth="1"/>
    <col min="15110" max="15110" width="4" style="114" customWidth="1"/>
    <col min="15111" max="15111" width="14.44140625" style="114" customWidth="1"/>
    <col min="15112" max="15112" width="1.44140625" style="114" customWidth="1"/>
    <col min="15113" max="15113" width="14.44140625" style="114" customWidth="1"/>
    <col min="15114" max="15114" width="1.44140625" style="114" customWidth="1"/>
    <col min="15115" max="15115" width="14.44140625" style="114" customWidth="1"/>
    <col min="15116" max="15116" width="1.44140625" style="114" customWidth="1"/>
    <col min="15117" max="15117" width="14.44140625" style="114" customWidth="1"/>
    <col min="15118" max="15118" width="1.44140625" style="114" customWidth="1"/>
    <col min="15119" max="15360" width="9.109375" style="114"/>
    <col min="15361" max="15363" width="2.5546875" style="114" customWidth="1"/>
    <col min="15364" max="15364" width="35.5546875" style="114" customWidth="1"/>
    <col min="15365" max="15365" width="8.88671875" style="114" customWidth="1"/>
    <col min="15366" max="15366" width="4" style="114" customWidth="1"/>
    <col min="15367" max="15367" width="14.44140625" style="114" customWidth="1"/>
    <col min="15368" max="15368" width="1.44140625" style="114" customWidth="1"/>
    <col min="15369" max="15369" width="14.44140625" style="114" customWidth="1"/>
    <col min="15370" max="15370" width="1.44140625" style="114" customWidth="1"/>
    <col min="15371" max="15371" width="14.44140625" style="114" customWidth="1"/>
    <col min="15372" max="15372" width="1.44140625" style="114" customWidth="1"/>
    <col min="15373" max="15373" width="14.44140625" style="114" customWidth="1"/>
    <col min="15374" max="15374" width="1.44140625" style="114" customWidth="1"/>
    <col min="15375" max="15616" width="9.109375" style="114"/>
    <col min="15617" max="15619" width="2.5546875" style="114" customWidth="1"/>
    <col min="15620" max="15620" width="35.5546875" style="114" customWidth="1"/>
    <col min="15621" max="15621" width="8.88671875" style="114" customWidth="1"/>
    <col min="15622" max="15622" width="4" style="114" customWidth="1"/>
    <col min="15623" max="15623" width="14.44140625" style="114" customWidth="1"/>
    <col min="15624" max="15624" width="1.44140625" style="114" customWidth="1"/>
    <col min="15625" max="15625" width="14.44140625" style="114" customWidth="1"/>
    <col min="15626" max="15626" width="1.44140625" style="114" customWidth="1"/>
    <col min="15627" max="15627" width="14.44140625" style="114" customWidth="1"/>
    <col min="15628" max="15628" width="1.44140625" style="114" customWidth="1"/>
    <col min="15629" max="15629" width="14.44140625" style="114" customWidth="1"/>
    <col min="15630" max="15630" width="1.44140625" style="114" customWidth="1"/>
    <col min="15631" max="15872" width="9.109375" style="114"/>
    <col min="15873" max="15875" width="2.5546875" style="114" customWidth="1"/>
    <col min="15876" max="15876" width="35.5546875" style="114" customWidth="1"/>
    <col min="15877" max="15877" width="8.88671875" style="114" customWidth="1"/>
    <col min="15878" max="15878" width="4" style="114" customWidth="1"/>
    <col min="15879" max="15879" width="14.44140625" style="114" customWidth="1"/>
    <col min="15880" max="15880" width="1.44140625" style="114" customWidth="1"/>
    <col min="15881" max="15881" width="14.44140625" style="114" customWidth="1"/>
    <col min="15882" max="15882" width="1.44140625" style="114" customWidth="1"/>
    <col min="15883" max="15883" width="14.44140625" style="114" customWidth="1"/>
    <col min="15884" max="15884" width="1.44140625" style="114" customWidth="1"/>
    <col min="15885" max="15885" width="14.44140625" style="114" customWidth="1"/>
    <col min="15886" max="15886" width="1.44140625" style="114" customWidth="1"/>
    <col min="15887" max="16128" width="9.109375" style="114"/>
    <col min="16129" max="16131" width="2.5546875" style="114" customWidth="1"/>
    <col min="16132" max="16132" width="35.5546875" style="114" customWidth="1"/>
    <col min="16133" max="16133" width="8.88671875" style="114" customWidth="1"/>
    <col min="16134" max="16134" width="4" style="114" customWidth="1"/>
    <col min="16135" max="16135" width="14.44140625" style="114" customWidth="1"/>
    <col min="16136" max="16136" width="1.44140625" style="114" customWidth="1"/>
    <col min="16137" max="16137" width="14.44140625" style="114" customWidth="1"/>
    <col min="16138" max="16138" width="1.44140625" style="114" customWidth="1"/>
    <col min="16139" max="16139" width="14.44140625" style="114" customWidth="1"/>
    <col min="16140" max="16140" width="1.44140625" style="114" customWidth="1"/>
    <col min="16141" max="16141" width="14.44140625" style="114" customWidth="1"/>
    <col min="16142" max="16142" width="1.44140625" style="114" customWidth="1"/>
    <col min="16143" max="16384" width="9.109375" style="114"/>
  </cols>
  <sheetData>
    <row r="1" spans="1:15" ht="21" customHeight="1" x14ac:dyDescent="0.5">
      <c r="M1" s="129" t="s">
        <v>70</v>
      </c>
    </row>
    <row r="2" spans="1:15" s="3" customFormat="1" ht="22.35" customHeight="1" x14ac:dyDescent="0.6">
      <c r="A2" s="279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130"/>
      <c r="O2" s="130"/>
    </row>
    <row r="3" spans="1:15" s="3" customFormat="1" ht="22.35" customHeight="1" x14ac:dyDescent="0.6">
      <c r="A3" s="279" t="s">
        <v>71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</row>
    <row r="4" spans="1:15" s="3" customFormat="1" ht="22.35" customHeight="1" x14ac:dyDescent="0.6">
      <c r="A4" s="279" t="s">
        <v>72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5" s="3" customFormat="1" ht="22.2" customHeight="1" x14ac:dyDescent="0.6">
      <c r="A5" s="6"/>
      <c r="B5" s="2"/>
      <c r="C5" s="2"/>
      <c r="D5" s="7"/>
      <c r="E5" s="8"/>
      <c r="F5" s="7"/>
      <c r="G5" s="283" t="s">
        <v>3</v>
      </c>
      <c r="H5" s="283"/>
      <c r="I5" s="283"/>
      <c r="J5" s="283"/>
      <c r="K5" s="283"/>
      <c r="L5" s="283"/>
      <c r="M5" s="283"/>
    </row>
    <row r="6" spans="1:15" s="3" customFormat="1" ht="22.2" customHeight="1" x14ac:dyDescent="0.65">
      <c r="A6" s="6"/>
      <c r="B6" s="2"/>
      <c r="C6" s="2"/>
      <c r="D6" s="7"/>
      <c r="E6" s="8"/>
      <c r="F6" s="7"/>
      <c r="G6" s="282" t="s">
        <v>73</v>
      </c>
      <c r="H6" s="282"/>
      <c r="I6" s="282"/>
      <c r="J6" s="282"/>
      <c r="K6" s="282"/>
      <c r="L6" s="282"/>
      <c r="M6" s="282"/>
    </row>
    <row r="7" spans="1:15" s="3" customFormat="1" ht="22.2" customHeight="1" x14ac:dyDescent="0.2">
      <c r="A7" s="9"/>
      <c r="B7" s="2"/>
      <c r="C7" s="2"/>
      <c r="D7" s="6"/>
      <c r="E7" s="10"/>
      <c r="F7" s="6"/>
      <c r="G7" s="277" t="s">
        <v>4</v>
      </c>
      <c r="H7" s="277"/>
      <c r="I7" s="277"/>
      <c r="J7" s="11"/>
      <c r="K7" s="277" t="s">
        <v>5</v>
      </c>
      <c r="L7" s="277"/>
      <c r="M7" s="277"/>
    </row>
    <row r="8" spans="1:15" s="3" customFormat="1" ht="22.2" customHeight="1" x14ac:dyDescent="0.2">
      <c r="A8" s="9"/>
      <c r="B8" s="2"/>
      <c r="C8" s="2"/>
      <c r="D8" s="6"/>
      <c r="E8" s="10"/>
      <c r="F8" s="6"/>
      <c r="G8" s="12"/>
      <c r="H8" s="12"/>
      <c r="I8" s="12"/>
      <c r="J8" s="11"/>
      <c r="K8" s="278" t="s">
        <v>6</v>
      </c>
      <c r="L8" s="278"/>
      <c r="M8" s="278"/>
    </row>
    <row r="9" spans="1:15" s="3" customFormat="1" ht="22.2" customHeight="1" x14ac:dyDescent="0.25">
      <c r="A9" s="23"/>
      <c r="B9" s="24"/>
      <c r="C9" s="24"/>
      <c r="D9" s="25"/>
      <c r="E9" s="26" t="s">
        <v>13</v>
      </c>
      <c r="F9" s="25"/>
      <c r="G9" s="131">
        <v>2024</v>
      </c>
      <c r="H9" s="132"/>
      <c r="I9" s="133">
        <v>2023</v>
      </c>
      <c r="J9" s="134"/>
      <c r="K9" s="133">
        <f>G9</f>
        <v>2024</v>
      </c>
      <c r="L9" s="135"/>
      <c r="M9" s="133">
        <f>I9</f>
        <v>2023</v>
      </c>
    </row>
    <row r="10" spans="1:15" s="48" customFormat="1" ht="22.2" customHeight="1" x14ac:dyDescent="0.6">
      <c r="A10" s="53" t="s">
        <v>74</v>
      </c>
      <c r="E10" s="31"/>
    </row>
    <row r="11" spans="1:15" s="48" customFormat="1" ht="22.2" customHeight="1" x14ac:dyDescent="0.6">
      <c r="A11" s="53" t="s">
        <v>75</v>
      </c>
      <c r="B11" s="53" t="s">
        <v>76</v>
      </c>
      <c r="E11" s="31"/>
      <c r="G11" s="89">
        <v>765078</v>
      </c>
      <c r="H11" s="136"/>
      <c r="I11" s="89">
        <v>777227</v>
      </c>
      <c r="J11" s="137"/>
      <c r="K11" s="89">
        <v>765078</v>
      </c>
      <c r="L11" s="89"/>
      <c r="M11" s="89">
        <v>777227</v>
      </c>
    </row>
    <row r="12" spans="1:15" s="48" customFormat="1" ht="22.2" customHeight="1" x14ac:dyDescent="0.6">
      <c r="A12" s="53"/>
      <c r="B12" s="53" t="s">
        <v>77</v>
      </c>
      <c r="E12" s="31"/>
      <c r="G12" s="88"/>
      <c r="H12" s="136"/>
      <c r="I12" s="89"/>
      <c r="J12" s="137"/>
      <c r="K12" s="89"/>
      <c r="L12" s="89"/>
      <c r="M12" s="89"/>
    </row>
    <row r="13" spans="1:15" s="48" customFormat="1" ht="22.2" customHeight="1" x14ac:dyDescent="0.6">
      <c r="A13" s="53"/>
      <c r="C13" s="53" t="s">
        <v>78</v>
      </c>
      <c r="E13" s="31"/>
      <c r="G13" s="138">
        <v>0</v>
      </c>
      <c r="H13" s="136"/>
      <c r="I13" s="138">
        <v>6659</v>
      </c>
      <c r="J13" s="137"/>
      <c r="K13" s="139">
        <v>0</v>
      </c>
      <c r="L13" s="89"/>
      <c r="M13" s="139">
        <v>6604</v>
      </c>
    </row>
    <row r="14" spans="1:15" s="48" customFormat="1" ht="22.2" customHeight="1" x14ac:dyDescent="0.6">
      <c r="A14" s="53"/>
      <c r="C14" s="53" t="s">
        <v>79</v>
      </c>
      <c r="E14" s="31"/>
      <c r="G14" s="140">
        <v>0</v>
      </c>
      <c r="H14" s="136"/>
      <c r="I14" s="140">
        <v>10</v>
      </c>
      <c r="J14" s="137"/>
      <c r="K14" s="141">
        <v>0</v>
      </c>
      <c r="L14" s="89"/>
      <c r="M14" s="141">
        <v>10</v>
      </c>
    </row>
    <row r="15" spans="1:15" s="48" customFormat="1" ht="22.2" customHeight="1" x14ac:dyDescent="0.6">
      <c r="C15" s="53" t="s">
        <v>31</v>
      </c>
      <c r="E15" s="31"/>
      <c r="G15" s="142">
        <v>4054</v>
      </c>
      <c r="H15" s="136"/>
      <c r="I15" s="142">
        <v>3139</v>
      </c>
      <c r="J15" s="137"/>
      <c r="K15" s="143">
        <v>4054</v>
      </c>
      <c r="L15" s="103"/>
      <c r="M15" s="143">
        <v>3139</v>
      </c>
    </row>
    <row r="16" spans="1:15" s="48" customFormat="1" ht="22.2" customHeight="1" x14ac:dyDescent="0.6">
      <c r="B16" s="48" t="s">
        <v>80</v>
      </c>
      <c r="E16" s="31"/>
      <c r="G16" s="88">
        <v>4054</v>
      </c>
      <c r="H16" s="136"/>
      <c r="I16" s="89">
        <v>9808</v>
      </c>
      <c r="J16" s="137"/>
      <c r="K16" s="89">
        <v>4054</v>
      </c>
      <c r="L16" s="103"/>
      <c r="M16" s="89">
        <v>9753</v>
      </c>
    </row>
    <row r="17" spans="1:13" s="48" customFormat="1" ht="22.2" customHeight="1" x14ac:dyDescent="0.6">
      <c r="A17" s="53" t="s">
        <v>81</v>
      </c>
      <c r="B17" s="53"/>
      <c r="C17" s="53"/>
      <c r="E17" s="31"/>
      <c r="G17" s="144">
        <v>769132</v>
      </c>
      <c r="H17" s="136"/>
      <c r="I17" s="144">
        <v>787035</v>
      </c>
      <c r="J17" s="136"/>
      <c r="K17" s="144">
        <v>769132</v>
      </c>
      <c r="L17" s="62"/>
      <c r="M17" s="144">
        <v>786980</v>
      </c>
    </row>
    <row r="18" spans="1:13" s="48" customFormat="1" ht="10.199999999999999" customHeight="1" x14ac:dyDescent="0.6">
      <c r="A18" s="53"/>
      <c r="B18" s="53"/>
      <c r="C18" s="53"/>
      <c r="E18" s="31"/>
      <c r="G18" s="62"/>
      <c r="H18" s="136"/>
      <c r="I18" s="136"/>
      <c r="J18" s="136"/>
      <c r="K18" s="62"/>
      <c r="L18" s="62"/>
      <c r="M18" s="62"/>
    </row>
    <row r="19" spans="1:13" s="48" customFormat="1" ht="22.2" customHeight="1" x14ac:dyDescent="0.6">
      <c r="A19" s="53" t="s">
        <v>82</v>
      </c>
      <c r="E19" s="69"/>
      <c r="G19" s="62"/>
      <c r="H19" s="136"/>
      <c r="I19" s="136"/>
      <c r="J19" s="136"/>
      <c r="K19" s="62"/>
      <c r="L19" s="62"/>
      <c r="M19" s="62"/>
    </row>
    <row r="20" spans="1:13" s="48" customFormat="1" ht="22.2" customHeight="1" x14ac:dyDescent="0.6">
      <c r="A20" s="53"/>
      <c r="B20" s="53" t="s">
        <v>83</v>
      </c>
      <c r="E20" s="69"/>
      <c r="G20" s="62">
        <v>696218</v>
      </c>
      <c r="H20" s="136"/>
      <c r="I20" s="62">
        <v>661005</v>
      </c>
      <c r="J20" s="137"/>
      <c r="K20" s="145">
        <v>696459</v>
      </c>
      <c r="L20" s="89"/>
      <c r="M20" s="145">
        <v>661158</v>
      </c>
    </row>
    <row r="21" spans="1:13" s="48" customFormat="1" ht="22.2" customHeight="1" x14ac:dyDescent="0.6">
      <c r="A21" s="53"/>
      <c r="B21" s="53" t="s">
        <v>84</v>
      </c>
      <c r="E21" s="31"/>
      <c r="G21" s="62">
        <v>9575</v>
      </c>
      <c r="H21" s="136"/>
      <c r="I21" s="62">
        <v>7615</v>
      </c>
      <c r="J21" s="137"/>
      <c r="K21" s="89">
        <v>9575</v>
      </c>
      <c r="L21" s="89"/>
      <c r="M21" s="89">
        <v>7615</v>
      </c>
    </row>
    <row r="22" spans="1:13" s="48" customFormat="1" ht="22.2" customHeight="1" x14ac:dyDescent="0.6">
      <c r="A22" s="53"/>
      <c r="B22" s="48" t="s">
        <v>85</v>
      </c>
      <c r="E22" s="31"/>
      <c r="G22" s="62">
        <v>39855</v>
      </c>
      <c r="H22" s="136"/>
      <c r="I22" s="62">
        <v>27864</v>
      </c>
      <c r="J22" s="137"/>
      <c r="K22" s="89">
        <v>39666</v>
      </c>
      <c r="L22" s="89"/>
      <c r="M22" s="89">
        <v>27706</v>
      </c>
    </row>
    <row r="23" spans="1:13" s="48" customFormat="1" ht="22.2" customHeight="1" x14ac:dyDescent="0.6">
      <c r="A23" s="53"/>
      <c r="B23" s="53" t="s">
        <v>86</v>
      </c>
      <c r="E23" s="31">
        <v>12</v>
      </c>
      <c r="G23" s="62">
        <v>950</v>
      </c>
      <c r="H23" s="136"/>
      <c r="I23" s="62">
        <v>975</v>
      </c>
      <c r="J23" s="137"/>
      <c r="K23" s="89">
        <v>950</v>
      </c>
      <c r="L23" s="89"/>
      <c r="M23" s="89">
        <v>975</v>
      </c>
    </row>
    <row r="24" spans="1:13" s="48" customFormat="1" ht="22.2" customHeight="1" x14ac:dyDescent="0.6">
      <c r="A24" s="53"/>
      <c r="B24" s="53" t="s">
        <v>121</v>
      </c>
      <c r="E24" s="31"/>
      <c r="G24" s="62"/>
      <c r="H24" s="136"/>
      <c r="I24" s="62"/>
      <c r="J24" s="137"/>
      <c r="K24" s="89"/>
      <c r="L24" s="89"/>
      <c r="M24" s="89"/>
    </row>
    <row r="25" spans="1:13" s="48" customFormat="1" ht="22.2" customHeight="1" x14ac:dyDescent="0.6">
      <c r="A25" s="53"/>
      <c r="B25" s="53"/>
      <c r="C25" s="48" t="s">
        <v>214</v>
      </c>
      <c r="E25" s="31"/>
      <c r="G25" s="62">
        <v>31062</v>
      </c>
      <c r="H25" s="136"/>
      <c r="I25" s="62">
        <v>0</v>
      </c>
      <c r="J25" s="137"/>
      <c r="K25" s="89">
        <v>30969</v>
      </c>
      <c r="L25" s="89"/>
      <c r="M25" s="89">
        <v>0</v>
      </c>
    </row>
    <row r="26" spans="1:13" s="48" customFormat="1" ht="22.2" customHeight="1" x14ac:dyDescent="0.6">
      <c r="A26" s="53"/>
      <c r="B26" s="53"/>
      <c r="C26" s="48" t="s">
        <v>224</v>
      </c>
      <c r="E26" s="31"/>
      <c r="G26" s="62">
        <v>6</v>
      </c>
      <c r="H26" s="136"/>
      <c r="I26" s="62">
        <v>0</v>
      </c>
      <c r="J26" s="137"/>
      <c r="K26" s="89">
        <v>6</v>
      </c>
      <c r="L26" s="89"/>
      <c r="M26" s="89">
        <v>0</v>
      </c>
    </row>
    <row r="27" spans="1:13" s="48" customFormat="1" ht="22.2" customHeight="1" x14ac:dyDescent="0.65">
      <c r="A27" s="53"/>
      <c r="B27" s="146" t="s">
        <v>87</v>
      </c>
      <c r="C27" s="146"/>
      <c r="D27" s="147"/>
      <c r="E27" s="31"/>
      <c r="G27" s="62"/>
      <c r="H27" s="136"/>
      <c r="I27" s="62"/>
      <c r="J27" s="137"/>
      <c r="K27" s="89"/>
      <c r="L27" s="89"/>
      <c r="M27" s="89"/>
    </row>
    <row r="28" spans="1:13" s="48" customFormat="1" ht="22.2" customHeight="1" x14ac:dyDescent="0.65">
      <c r="A28" s="53"/>
      <c r="B28" s="146"/>
      <c r="C28" s="53" t="s">
        <v>223</v>
      </c>
      <c r="E28" s="31"/>
      <c r="G28" s="62">
        <v>-22777</v>
      </c>
      <c r="H28" s="136"/>
      <c r="I28" s="62">
        <v>-989</v>
      </c>
      <c r="J28" s="137"/>
      <c r="K28" s="89">
        <v>-22777</v>
      </c>
      <c r="L28" s="89"/>
      <c r="M28" s="89">
        <v>-989</v>
      </c>
    </row>
    <row r="29" spans="1:13" s="48" customFormat="1" ht="22.2" customHeight="1" x14ac:dyDescent="0.65">
      <c r="A29" s="53"/>
      <c r="B29" s="146"/>
      <c r="C29" s="146" t="s">
        <v>89</v>
      </c>
      <c r="D29" s="147"/>
      <c r="E29" s="31"/>
      <c r="G29" s="62"/>
      <c r="H29" s="136"/>
      <c r="I29" s="62"/>
      <c r="J29" s="137"/>
      <c r="K29" s="89"/>
      <c r="L29" s="89"/>
      <c r="M29" s="89"/>
    </row>
    <row r="30" spans="1:13" s="48" customFormat="1" ht="22.2" customHeight="1" x14ac:dyDescent="0.65">
      <c r="A30" s="53"/>
      <c r="B30" s="146"/>
      <c r="C30" s="148"/>
      <c r="D30" s="147" t="s">
        <v>90</v>
      </c>
      <c r="E30" s="31"/>
      <c r="G30" s="62">
        <v>-634</v>
      </c>
      <c r="H30" s="136"/>
      <c r="I30" s="62">
        <v>561</v>
      </c>
      <c r="J30" s="137"/>
      <c r="K30" s="89">
        <v>-634</v>
      </c>
      <c r="L30" s="89"/>
      <c r="M30" s="89">
        <v>561</v>
      </c>
    </row>
    <row r="31" spans="1:13" s="48" customFormat="1" ht="22.2" customHeight="1" x14ac:dyDescent="0.6">
      <c r="A31" s="53" t="s">
        <v>91</v>
      </c>
      <c r="C31" s="53"/>
      <c r="E31" s="31"/>
      <c r="G31" s="144">
        <v>754255</v>
      </c>
      <c r="H31" s="136"/>
      <c r="I31" s="144">
        <v>697031</v>
      </c>
      <c r="J31" s="136"/>
      <c r="K31" s="144">
        <v>754214</v>
      </c>
      <c r="L31" s="62"/>
      <c r="M31" s="144">
        <v>697026</v>
      </c>
    </row>
    <row r="32" spans="1:13" s="3" customFormat="1" ht="10.199999999999999" customHeight="1" x14ac:dyDescent="0.6">
      <c r="A32" s="35"/>
      <c r="B32" s="35"/>
      <c r="C32" s="35"/>
      <c r="D32" s="35"/>
      <c r="E32" s="31"/>
      <c r="F32" s="35"/>
      <c r="G32" s="62"/>
      <c r="H32" s="136"/>
      <c r="I32" s="62"/>
      <c r="J32" s="136"/>
      <c r="K32" s="62"/>
      <c r="L32" s="136"/>
      <c r="M32" s="62"/>
    </row>
    <row r="33" spans="1:20" s="3" customFormat="1" ht="22.2" customHeight="1" x14ac:dyDescent="0.6">
      <c r="A33" s="48" t="s">
        <v>92</v>
      </c>
      <c r="B33" s="35"/>
      <c r="C33" s="35"/>
      <c r="D33" s="35"/>
      <c r="E33" s="31"/>
      <c r="F33" s="35"/>
      <c r="G33" s="62">
        <v>14877</v>
      </c>
      <c r="H33" s="62"/>
      <c r="I33" s="62">
        <v>90004</v>
      </c>
      <c r="J33" s="62"/>
      <c r="K33" s="62">
        <v>14918</v>
      </c>
      <c r="L33" s="62"/>
      <c r="M33" s="62">
        <v>89954</v>
      </c>
    </row>
    <row r="34" spans="1:20" s="3" customFormat="1" ht="22.2" customHeight="1" x14ac:dyDescent="0.6">
      <c r="A34" s="149" t="s">
        <v>93</v>
      </c>
      <c r="B34" s="35"/>
      <c r="C34" s="35"/>
      <c r="D34" s="35"/>
      <c r="E34" s="31"/>
      <c r="F34" s="35"/>
      <c r="G34" s="62">
        <v>1620</v>
      </c>
      <c r="H34" s="136"/>
      <c r="I34" s="62">
        <v>113</v>
      </c>
      <c r="J34" s="136"/>
      <c r="K34" s="62">
        <v>1590</v>
      </c>
      <c r="L34" s="136"/>
      <c r="M34" s="62">
        <v>84</v>
      </c>
    </row>
    <row r="35" spans="1:20" s="48" customFormat="1" ht="22.2" customHeight="1" x14ac:dyDescent="0.6">
      <c r="A35" s="53" t="s">
        <v>94</v>
      </c>
      <c r="E35" s="31"/>
      <c r="G35" s="150">
        <v>-8</v>
      </c>
      <c r="H35" s="136"/>
      <c r="I35" s="150">
        <v>-497</v>
      </c>
      <c r="J35" s="137"/>
      <c r="K35" s="151">
        <v>-8</v>
      </c>
      <c r="L35" s="151"/>
      <c r="M35" s="151">
        <v>-497</v>
      </c>
    </row>
    <row r="36" spans="1:20" s="48" customFormat="1" ht="22.2" customHeight="1" x14ac:dyDescent="0.6">
      <c r="A36" s="53" t="s">
        <v>95</v>
      </c>
      <c r="E36" s="31"/>
      <c r="G36" s="150"/>
      <c r="H36" s="136"/>
      <c r="I36" s="150"/>
      <c r="J36" s="137"/>
      <c r="K36" s="151"/>
      <c r="L36" s="151"/>
      <c r="M36" s="151"/>
    </row>
    <row r="37" spans="1:20" s="48" customFormat="1" ht="22.2" customHeight="1" x14ac:dyDescent="0.6">
      <c r="A37" s="53"/>
      <c r="B37" s="48" t="s">
        <v>96</v>
      </c>
      <c r="E37" s="31"/>
      <c r="G37" s="150"/>
      <c r="H37" s="136"/>
      <c r="I37" s="150"/>
      <c r="J37" s="137"/>
      <c r="K37" s="151"/>
      <c r="L37" s="151"/>
      <c r="M37" s="151"/>
    </row>
    <row r="38" spans="1:20" s="48" customFormat="1" ht="22.2" customHeight="1" x14ac:dyDescent="0.6">
      <c r="A38" s="53"/>
      <c r="B38" s="48" t="s">
        <v>97</v>
      </c>
      <c r="C38" s="53" t="s">
        <v>221</v>
      </c>
      <c r="E38" s="31"/>
      <c r="G38" s="150"/>
      <c r="H38" s="136"/>
      <c r="I38" s="150"/>
      <c r="J38" s="137"/>
      <c r="K38" s="151"/>
      <c r="L38" s="151"/>
      <c r="M38" s="151"/>
    </row>
    <row r="39" spans="1:20" s="48" customFormat="1" ht="22.2" customHeight="1" x14ac:dyDescent="0.6">
      <c r="A39" s="53"/>
      <c r="D39" s="53" t="s">
        <v>99</v>
      </c>
      <c r="E39" s="31"/>
      <c r="G39" s="150">
        <v>-1</v>
      </c>
      <c r="H39" s="136"/>
      <c r="I39" s="150">
        <v>-4</v>
      </c>
      <c r="J39" s="137"/>
      <c r="K39" s="151">
        <v>-1</v>
      </c>
      <c r="L39" s="151"/>
      <c r="M39" s="151">
        <v>-4</v>
      </c>
    </row>
    <row r="40" spans="1:20" s="48" customFormat="1" ht="22.2" customHeight="1" x14ac:dyDescent="0.65">
      <c r="A40" s="53" t="s">
        <v>100</v>
      </c>
      <c r="E40" s="31"/>
      <c r="G40" s="152">
        <v>16488</v>
      </c>
      <c r="H40" s="136"/>
      <c r="I40" s="152">
        <v>89616</v>
      </c>
      <c r="J40" s="136"/>
      <c r="K40" s="152">
        <v>16499</v>
      </c>
      <c r="L40" s="136"/>
      <c r="M40" s="152">
        <v>89537</v>
      </c>
      <c r="N40" s="153"/>
      <c r="T40" s="53"/>
    </row>
    <row r="41" spans="1:20" s="3" customFormat="1" ht="10.199999999999999" customHeight="1" x14ac:dyDescent="0.6">
      <c r="A41" s="35"/>
      <c r="B41" s="35"/>
      <c r="C41" s="35"/>
      <c r="D41" s="35"/>
      <c r="E41" s="31"/>
      <c r="F41" s="35"/>
      <c r="G41" s="62"/>
      <c r="H41" s="136"/>
      <c r="I41" s="62"/>
      <c r="J41" s="136"/>
      <c r="K41" s="62"/>
      <c r="L41" s="136"/>
      <c r="M41" s="62"/>
    </row>
    <row r="42" spans="1:20" s="48" customFormat="1" ht="22.2" customHeight="1" x14ac:dyDescent="0.6">
      <c r="A42" s="48" t="s">
        <v>222</v>
      </c>
      <c r="E42" s="31">
        <v>13</v>
      </c>
      <c r="G42" s="154">
        <v>-977</v>
      </c>
      <c r="H42" s="136"/>
      <c r="I42" s="107">
        <v>-18</v>
      </c>
      <c r="J42" s="137"/>
      <c r="K42" s="107">
        <v>-977</v>
      </c>
      <c r="L42" s="89"/>
      <c r="M42" s="107">
        <v>-18</v>
      </c>
    </row>
    <row r="43" spans="1:20" s="3" customFormat="1" ht="10.199999999999999" customHeight="1" x14ac:dyDescent="0.6">
      <c r="A43" s="48"/>
      <c r="B43" s="155"/>
      <c r="C43" s="156"/>
      <c r="D43" s="35"/>
      <c r="E43" s="31"/>
      <c r="F43" s="35"/>
      <c r="G43" s="136"/>
      <c r="H43" s="136"/>
      <c r="I43" s="136"/>
      <c r="J43" s="136"/>
      <c r="K43" s="136"/>
      <c r="L43" s="136"/>
      <c r="M43" s="136"/>
    </row>
    <row r="44" spans="1:20" s="3" customFormat="1" ht="22.2" customHeight="1" thickBot="1" x14ac:dyDescent="0.65">
      <c r="A44" s="48" t="s">
        <v>101</v>
      </c>
      <c r="B44" s="155"/>
      <c r="C44" s="156"/>
      <c r="D44" s="35"/>
      <c r="E44" s="31"/>
      <c r="F44" s="35"/>
      <c r="G44" s="157">
        <v>15511</v>
      </c>
      <c r="H44" s="136"/>
      <c r="I44" s="157">
        <v>89598</v>
      </c>
      <c r="J44" s="136"/>
      <c r="K44" s="157">
        <v>15522</v>
      </c>
      <c r="L44" s="136"/>
      <c r="M44" s="157">
        <v>89519</v>
      </c>
    </row>
    <row r="45" spans="1:20" s="3" customFormat="1" ht="10.199999999999999" customHeight="1" thickTop="1" x14ac:dyDescent="0.6">
      <c r="A45" s="48"/>
      <c r="B45" s="155"/>
      <c r="C45" s="156"/>
      <c r="D45" s="35"/>
      <c r="E45" s="31"/>
      <c r="F45" s="35"/>
      <c r="G45" s="158"/>
      <c r="H45" s="35"/>
      <c r="I45" s="158"/>
      <c r="J45" s="158"/>
      <c r="K45" s="158"/>
      <c r="L45" s="158"/>
      <c r="M45" s="158"/>
    </row>
    <row r="46" spans="1:20" s="3" customFormat="1" ht="22.2" customHeight="1" x14ac:dyDescent="0.6">
      <c r="A46" s="53" t="s">
        <v>35</v>
      </c>
      <c r="M46" s="80" t="s">
        <v>102</v>
      </c>
    </row>
    <row r="47" spans="1:20" ht="21" customHeight="1" x14ac:dyDescent="0.5">
      <c r="M47" s="129" t="s">
        <v>70</v>
      </c>
    </row>
    <row r="48" spans="1:20" s="3" customFormat="1" ht="21" customHeight="1" x14ac:dyDescent="0.6">
      <c r="A48" s="279" t="s">
        <v>0</v>
      </c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130"/>
      <c r="O48" s="130"/>
    </row>
    <row r="49" spans="1:13" s="3" customFormat="1" ht="21" customHeight="1" x14ac:dyDescent="0.6">
      <c r="A49" s="279" t="s">
        <v>103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</row>
    <row r="50" spans="1:13" s="3" customFormat="1" ht="21" customHeight="1" x14ac:dyDescent="0.6">
      <c r="A50" s="279" t="s">
        <v>72</v>
      </c>
      <c r="B50" s="279"/>
      <c r="C50" s="279"/>
      <c r="D50" s="279"/>
      <c r="E50" s="279"/>
      <c r="F50" s="279"/>
      <c r="G50" s="279"/>
      <c r="H50" s="279"/>
      <c r="I50" s="279"/>
      <c r="J50" s="279"/>
      <c r="K50" s="279"/>
      <c r="L50" s="279"/>
      <c r="M50" s="279"/>
    </row>
    <row r="51" spans="1:13" s="3" customFormat="1" ht="22.35" customHeight="1" x14ac:dyDescent="0.6">
      <c r="A51" s="6"/>
      <c r="B51" s="2"/>
      <c r="C51" s="2"/>
      <c r="D51" s="7"/>
      <c r="E51" s="8"/>
      <c r="F51" s="7"/>
      <c r="G51" s="283" t="s">
        <v>3</v>
      </c>
      <c r="H51" s="283"/>
      <c r="I51" s="283"/>
      <c r="J51" s="283"/>
      <c r="K51" s="283"/>
      <c r="L51" s="283"/>
      <c r="M51" s="283"/>
    </row>
    <row r="52" spans="1:13" s="3" customFormat="1" ht="22.35" customHeight="1" x14ac:dyDescent="0.65">
      <c r="A52" s="6"/>
      <c r="B52" s="2"/>
      <c r="C52" s="2"/>
      <c r="D52" s="7"/>
      <c r="E52" s="8"/>
      <c r="F52" s="7"/>
      <c r="G52" s="282" t="s">
        <v>73</v>
      </c>
      <c r="H52" s="282"/>
      <c r="I52" s="282"/>
      <c r="J52" s="282"/>
      <c r="K52" s="282"/>
      <c r="L52" s="282"/>
      <c r="M52" s="282"/>
    </row>
    <row r="53" spans="1:13" s="3" customFormat="1" ht="22.35" customHeight="1" x14ac:dyDescent="0.2">
      <c r="A53" s="9"/>
      <c r="B53" s="2"/>
      <c r="C53" s="2"/>
      <c r="D53" s="6"/>
      <c r="E53" s="10"/>
      <c r="F53" s="6"/>
      <c r="G53" s="277" t="s">
        <v>4</v>
      </c>
      <c r="H53" s="277"/>
      <c r="I53" s="277"/>
      <c r="J53" s="11"/>
      <c r="K53" s="277" t="s">
        <v>5</v>
      </c>
      <c r="L53" s="277"/>
      <c r="M53" s="277"/>
    </row>
    <row r="54" spans="1:13" s="3" customFormat="1" ht="22.35" customHeight="1" x14ac:dyDescent="0.2">
      <c r="A54" s="9"/>
      <c r="B54" s="2"/>
      <c r="C54" s="2"/>
      <c r="D54" s="6"/>
      <c r="E54" s="10"/>
      <c r="F54" s="6"/>
      <c r="G54" s="12"/>
      <c r="H54" s="12"/>
      <c r="I54" s="12"/>
      <c r="J54" s="11"/>
      <c r="K54" s="278" t="s">
        <v>6</v>
      </c>
      <c r="L54" s="278"/>
      <c r="M54" s="278"/>
    </row>
    <row r="55" spans="1:13" s="3" customFormat="1" ht="22.35" customHeight="1" x14ac:dyDescent="0.25">
      <c r="A55" s="23"/>
      <c r="B55" s="24"/>
      <c r="C55" s="24"/>
      <c r="D55" s="25"/>
      <c r="E55" s="10"/>
      <c r="F55" s="25"/>
      <c r="G55" s="131">
        <v>2024</v>
      </c>
      <c r="H55" s="132"/>
      <c r="I55" s="133">
        <v>2023</v>
      </c>
      <c r="J55" s="134"/>
      <c r="K55" s="133">
        <f>G55</f>
        <v>2024</v>
      </c>
      <c r="L55" s="135"/>
      <c r="M55" s="133">
        <f>I55</f>
        <v>2023</v>
      </c>
    </row>
    <row r="56" spans="1:13" s="3" customFormat="1" ht="22.35" customHeight="1" x14ac:dyDescent="0.6">
      <c r="A56" s="48" t="s">
        <v>104</v>
      </c>
      <c r="B56" s="155"/>
      <c r="C56" s="156"/>
      <c r="D56" s="35"/>
      <c r="E56" s="10"/>
      <c r="F56" s="35"/>
      <c r="G56" s="35"/>
      <c r="H56" s="35"/>
      <c r="I56" s="35"/>
      <c r="J56" s="35"/>
      <c r="K56" s="35"/>
      <c r="L56" s="35"/>
      <c r="M56" s="35"/>
    </row>
    <row r="57" spans="1:13" s="3" customFormat="1" ht="22.35" customHeight="1" x14ac:dyDescent="0.6">
      <c r="A57" s="167" t="s">
        <v>105</v>
      </c>
      <c r="B57" s="170"/>
      <c r="C57" s="156"/>
      <c r="D57" s="35"/>
      <c r="E57" s="31"/>
      <c r="F57" s="35"/>
      <c r="G57" s="35"/>
      <c r="H57" s="35"/>
      <c r="I57" s="35"/>
      <c r="J57" s="35"/>
      <c r="K57" s="35"/>
      <c r="L57" s="35"/>
      <c r="M57" s="35"/>
    </row>
    <row r="58" spans="1:13" s="3" customFormat="1" ht="22.35" customHeight="1" x14ac:dyDescent="0.65">
      <c r="A58" s="167"/>
      <c r="B58" s="105" t="s">
        <v>106</v>
      </c>
      <c r="D58" s="35"/>
      <c r="E58" s="31"/>
      <c r="F58" s="35"/>
      <c r="G58" s="35"/>
      <c r="H58" s="35"/>
      <c r="I58" s="35"/>
      <c r="J58" s="35"/>
      <c r="K58" s="35"/>
      <c r="L58" s="35"/>
      <c r="M58" s="35"/>
    </row>
    <row r="59" spans="1:13" s="3" customFormat="1" ht="22.35" customHeight="1" x14ac:dyDescent="0.6">
      <c r="A59" s="167"/>
      <c r="B59" s="39" t="s">
        <v>107</v>
      </c>
      <c r="D59" s="35"/>
      <c r="E59" s="31"/>
      <c r="F59" s="35"/>
      <c r="G59" s="35"/>
      <c r="H59" s="35"/>
      <c r="I59" s="35"/>
      <c r="J59" s="35"/>
      <c r="K59" s="35"/>
      <c r="L59" s="35"/>
      <c r="M59" s="35"/>
    </row>
    <row r="60" spans="1:13" s="3" customFormat="1" ht="22.35" customHeight="1" x14ac:dyDescent="0.65">
      <c r="A60" s="167"/>
      <c r="B60" s="105"/>
      <c r="C60" s="48" t="s">
        <v>108</v>
      </c>
      <c r="D60" s="35"/>
      <c r="E60" s="31"/>
      <c r="F60" s="35"/>
      <c r="G60" s="136">
        <v>-296</v>
      </c>
      <c r="H60" s="136"/>
      <c r="I60" s="136">
        <v>-20</v>
      </c>
      <c r="J60" s="136"/>
      <c r="K60" s="136">
        <v>0</v>
      </c>
      <c r="L60" s="35"/>
      <c r="M60" s="150">
        <v>0</v>
      </c>
    </row>
    <row r="61" spans="1:13" s="3" customFormat="1" ht="22.35" customHeight="1" x14ac:dyDescent="0.65">
      <c r="A61" s="167" t="s">
        <v>109</v>
      </c>
      <c r="B61" s="105"/>
      <c r="C61" s="48"/>
      <c r="D61" s="35"/>
      <c r="E61" s="31"/>
      <c r="F61" s="35"/>
      <c r="G61" s="35"/>
      <c r="H61" s="35"/>
      <c r="I61" s="35"/>
      <c r="J61" s="35"/>
      <c r="K61" s="35"/>
      <c r="L61" s="35"/>
      <c r="M61" s="150"/>
    </row>
    <row r="62" spans="1:13" s="3" customFormat="1" ht="22.35" customHeight="1" x14ac:dyDescent="0.65">
      <c r="A62" s="167"/>
      <c r="B62" s="105" t="s">
        <v>110</v>
      </c>
      <c r="C62" s="48"/>
      <c r="D62" s="35"/>
      <c r="E62" s="31"/>
      <c r="F62" s="35"/>
      <c r="G62" s="35"/>
      <c r="H62" s="35"/>
      <c r="I62" s="35"/>
      <c r="J62" s="35"/>
      <c r="K62" s="35"/>
      <c r="L62" s="35"/>
      <c r="M62" s="150"/>
    </row>
    <row r="63" spans="1:13" s="3" customFormat="1" ht="22.35" customHeight="1" x14ac:dyDescent="0.65">
      <c r="A63" s="167"/>
      <c r="B63" s="105" t="s">
        <v>111</v>
      </c>
      <c r="C63" s="48"/>
      <c r="D63" s="35"/>
      <c r="E63" s="31"/>
      <c r="F63" s="35"/>
      <c r="G63" s="265">
        <v>0</v>
      </c>
      <c r="H63" s="136"/>
      <c r="I63" s="169">
        <v>10666</v>
      </c>
      <c r="J63" s="136"/>
      <c r="K63" s="265">
        <v>0</v>
      </c>
      <c r="L63" s="35"/>
      <c r="M63" s="169">
        <v>10666</v>
      </c>
    </row>
    <row r="64" spans="1:13" s="3" customFormat="1" ht="22.35" customHeight="1" x14ac:dyDescent="0.65">
      <c r="A64" s="167"/>
      <c r="B64" s="105" t="s">
        <v>112</v>
      </c>
      <c r="C64" s="48"/>
      <c r="D64" s="35"/>
      <c r="E64" s="31"/>
      <c r="F64" s="35"/>
      <c r="G64" s="266">
        <v>0</v>
      </c>
      <c r="H64" s="136"/>
      <c r="I64" s="168">
        <v>-2134</v>
      </c>
      <c r="J64" s="136"/>
      <c r="K64" s="266">
        <v>0</v>
      </c>
      <c r="L64" s="35"/>
      <c r="M64" s="168">
        <v>-2134</v>
      </c>
    </row>
    <row r="65" spans="1:23" s="3" customFormat="1" ht="22.35" customHeight="1" x14ac:dyDescent="0.65">
      <c r="A65" s="167"/>
      <c r="B65" s="105" t="s">
        <v>113</v>
      </c>
      <c r="C65" s="48"/>
      <c r="D65" s="35"/>
      <c r="E65" s="31"/>
      <c r="F65" s="35"/>
      <c r="G65" s="267">
        <v>0</v>
      </c>
      <c r="H65" s="136"/>
      <c r="I65" s="267">
        <v>8532</v>
      </c>
      <c r="J65" s="136"/>
      <c r="K65" s="267">
        <v>0</v>
      </c>
      <c r="L65" s="35"/>
      <c r="M65" s="267">
        <v>8532</v>
      </c>
    </row>
    <row r="66" spans="1:23" s="3" customFormat="1" ht="25.8" x14ac:dyDescent="0.6">
      <c r="A66" s="53" t="s">
        <v>225</v>
      </c>
      <c r="B66" s="53"/>
      <c r="C66" s="53"/>
      <c r="D66" s="53"/>
      <c r="E66" s="31"/>
      <c r="F66" s="35"/>
      <c r="G66" s="154">
        <v>-296</v>
      </c>
      <c r="H66" s="35"/>
      <c r="I66" s="154">
        <v>8512</v>
      </c>
      <c r="J66" s="166"/>
      <c r="K66" s="154">
        <v>0</v>
      </c>
      <c r="L66" s="151"/>
      <c r="M66" s="154">
        <v>8532</v>
      </c>
    </row>
    <row r="67" spans="1:23" s="72" customFormat="1" ht="22.35" customHeight="1" thickBot="1" x14ac:dyDescent="0.65">
      <c r="A67" s="39" t="s">
        <v>114</v>
      </c>
      <c r="B67" s="165"/>
      <c r="C67" s="121"/>
      <c r="E67" s="164"/>
      <c r="G67" s="163">
        <v>15215</v>
      </c>
      <c r="H67" s="3"/>
      <c r="I67" s="163">
        <v>98110</v>
      </c>
      <c r="J67" s="116"/>
      <c r="K67" s="163">
        <v>15522</v>
      </c>
      <c r="L67" s="116"/>
      <c r="M67" s="163">
        <v>98051</v>
      </c>
    </row>
    <row r="68" spans="1:23" s="3" customFormat="1" ht="10.199999999999999" customHeight="1" thickTop="1" x14ac:dyDescent="0.6">
      <c r="A68" s="48"/>
      <c r="B68" s="155"/>
      <c r="C68" s="156"/>
      <c r="D68" s="35"/>
      <c r="E68" s="31"/>
      <c r="F68" s="35"/>
      <c r="G68" s="35"/>
      <c r="H68" s="35"/>
      <c r="I68" s="35"/>
      <c r="J68" s="35"/>
      <c r="K68" s="35"/>
      <c r="L68" s="35"/>
      <c r="M68" s="35"/>
    </row>
    <row r="69" spans="1:23" s="3" customFormat="1" ht="22.35" customHeight="1" x14ac:dyDescent="0.6">
      <c r="A69" s="53" t="s">
        <v>115</v>
      </c>
      <c r="B69" s="35"/>
      <c r="C69" s="35"/>
      <c r="D69" s="35"/>
      <c r="E69" s="31"/>
      <c r="F69" s="35"/>
      <c r="G69" s="35"/>
      <c r="H69" s="42"/>
      <c r="I69" s="42"/>
      <c r="J69" s="42"/>
      <c r="K69" s="35"/>
      <c r="L69" s="42"/>
      <c r="M69" s="35"/>
    </row>
    <row r="70" spans="1:23" s="3" customFormat="1" ht="22.35" customHeight="1" x14ac:dyDescent="0.6">
      <c r="A70" s="53"/>
      <c r="B70" s="48" t="s">
        <v>116</v>
      </c>
      <c r="C70" s="35"/>
      <c r="D70" s="35"/>
      <c r="E70" s="31"/>
      <c r="F70" s="35"/>
      <c r="G70" s="162">
        <v>2.4347655767408449E-2</v>
      </c>
      <c r="H70" s="162"/>
      <c r="I70" s="162">
        <v>0.14064220626963203</v>
      </c>
      <c r="J70" s="162"/>
      <c r="K70" s="162">
        <v>2.4364922495114044E-2</v>
      </c>
      <c r="L70" s="162"/>
      <c r="M70" s="162">
        <v>0.14051819977065547</v>
      </c>
    </row>
    <row r="71" spans="1:23" s="3" customFormat="1" ht="22.35" customHeight="1" x14ac:dyDescent="0.6">
      <c r="A71" s="161"/>
      <c r="B71" s="53" t="s">
        <v>117</v>
      </c>
      <c r="C71" s="35"/>
      <c r="E71" s="31"/>
      <c r="F71" s="35"/>
      <c r="G71" s="35"/>
      <c r="H71" s="35"/>
      <c r="I71" s="35"/>
      <c r="J71" s="35"/>
      <c r="K71" s="35"/>
      <c r="L71" s="35"/>
      <c r="M71" s="35"/>
      <c r="Q71" s="52"/>
      <c r="S71" s="52"/>
      <c r="U71" s="52"/>
      <c r="V71" s="52"/>
      <c r="W71" s="52"/>
    </row>
    <row r="72" spans="1:23" s="3" customFormat="1" ht="22.35" customHeight="1" x14ac:dyDescent="0.6">
      <c r="A72" s="53"/>
      <c r="C72" s="97" t="s">
        <v>118</v>
      </c>
      <c r="E72" s="160"/>
      <c r="F72" s="97"/>
      <c r="G72" s="62">
        <v>637063385</v>
      </c>
      <c r="H72" s="35"/>
      <c r="I72" s="62">
        <v>637063385</v>
      </c>
      <c r="J72" s="35"/>
      <c r="K72" s="62">
        <v>637063385</v>
      </c>
      <c r="L72" s="42"/>
      <c r="M72" s="62">
        <v>637063385</v>
      </c>
    </row>
    <row r="73" spans="1:23" s="3" customFormat="1" ht="10.199999999999999" customHeight="1" x14ac:dyDescent="0.6">
      <c r="A73" s="48"/>
      <c r="B73" s="155"/>
      <c r="C73" s="156"/>
      <c r="D73" s="35"/>
      <c r="E73" s="31"/>
      <c r="F73" s="35"/>
      <c r="G73" s="35"/>
      <c r="H73" s="35"/>
      <c r="I73" s="35"/>
      <c r="J73" s="35"/>
      <c r="K73" s="35"/>
      <c r="L73" s="35"/>
      <c r="M73" s="35"/>
    </row>
    <row r="74" spans="1:23" s="3" customFormat="1" ht="4.95" customHeight="1" x14ac:dyDescent="0.6">
      <c r="A74" s="48"/>
      <c r="B74" s="155"/>
      <c r="C74" s="156"/>
      <c r="D74" s="35"/>
      <c r="E74" s="31"/>
      <c r="F74" s="35"/>
      <c r="G74" s="35"/>
      <c r="H74" s="35"/>
      <c r="I74" s="35"/>
      <c r="J74" s="35"/>
      <c r="K74" s="35"/>
      <c r="L74" s="35"/>
      <c r="M74" s="35"/>
    </row>
    <row r="75" spans="1:23" s="3" customFormat="1" ht="22.35" customHeight="1" x14ac:dyDescent="0.6">
      <c r="A75" s="53"/>
      <c r="B75" s="97"/>
      <c r="E75" s="160"/>
      <c r="F75" s="97"/>
      <c r="G75" s="42"/>
      <c r="H75" s="35"/>
      <c r="I75" s="159"/>
      <c r="J75" s="35"/>
      <c r="K75" s="42"/>
      <c r="L75" s="42"/>
      <c r="M75" s="159"/>
    </row>
    <row r="76" spans="1:23" s="3" customFormat="1" ht="22.35" customHeight="1" x14ac:dyDescent="0.6">
      <c r="A76" s="53"/>
      <c r="B76" s="97"/>
      <c r="E76" s="160"/>
      <c r="F76" s="97"/>
      <c r="G76" s="42"/>
      <c r="H76" s="35"/>
      <c r="I76" s="159"/>
      <c r="J76" s="35"/>
      <c r="K76" s="42"/>
      <c r="L76" s="42"/>
      <c r="M76" s="159"/>
    </row>
    <row r="77" spans="1:23" s="3" customFormat="1" ht="22.35" customHeight="1" x14ac:dyDescent="0.6">
      <c r="A77" s="53"/>
      <c r="B77" s="97"/>
      <c r="E77" s="160"/>
      <c r="F77" s="97"/>
      <c r="G77" s="42"/>
      <c r="H77" s="35"/>
      <c r="I77" s="159"/>
      <c r="J77" s="35"/>
      <c r="K77" s="42"/>
      <c r="L77" s="42"/>
      <c r="M77" s="159"/>
    </row>
    <row r="78" spans="1:23" s="3" customFormat="1" ht="22.35" customHeight="1" x14ac:dyDescent="0.6">
      <c r="A78" s="53"/>
      <c r="B78" s="97"/>
      <c r="E78" s="160"/>
      <c r="F78" s="97"/>
      <c r="G78" s="42"/>
      <c r="H78" s="35"/>
      <c r="I78" s="159"/>
      <c r="J78" s="35"/>
      <c r="K78" s="42"/>
      <c r="L78" s="42"/>
      <c r="M78" s="159"/>
    </row>
    <row r="79" spans="1:23" s="3" customFormat="1" ht="22.35" customHeight="1" x14ac:dyDescent="0.6">
      <c r="A79" s="53"/>
      <c r="B79" s="97"/>
      <c r="E79" s="160"/>
      <c r="F79" s="97"/>
      <c r="G79" s="42"/>
      <c r="H79" s="35"/>
      <c r="I79" s="159"/>
      <c r="J79" s="35"/>
      <c r="K79" s="42"/>
      <c r="L79" s="42"/>
      <c r="M79" s="159"/>
    </row>
    <row r="80" spans="1:23" s="3" customFormat="1" ht="22.35" customHeight="1" x14ac:dyDescent="0.6">
      <c r="A80" s="53"/>
      <c r="B80" s="97"/>
      <c r="E80" s="160"/>
      <c r="F80" s="97"/>
      <c r="G80" s="42"/>
      <c r="H80" s="35"/>
      <c r="I80" s="159"/>
      <c r="J80" s="35"/>
      <c r="K80" s="42"/>
      <c r="L80" s="42"/>
      <c r="M80" s="159"/>
    </row>
    <row r="81" spans="1:15" s="3" customFormat="1" ht="22.35" customHeight="1" x14ac:dyDescent="0.6">
      <c r="A81" s="53"/>
      <c r="B81" s="97"/>
      <c r="E81" s="160"/>
      <c r="F81" s="97"/>
      <c r="G81" s="42"/>
      <c r="H81" s="35"/>
      <c r="I81" s="159"/>
      <c r="J81" s="35"/>
      <c r="K81" s="42"/>
      <c r="L81" s="42"/>
      <c r="M81" s="159"/>
    </row>
    <row r="82" spans="1:15" s="3" customFormat="1" ht="22.2" customHeight="1" x14ac:dyDescent="0.6">
      <c r="A82" s="53"/>
      <c r="B82" s="97"/>
      <c r="E82" s="160"/>
      <c r="F82" s="97"/>
      <c r="G82" s="42"/>
      <c r="H82" s="35"/>
      <c r="I82" s="159"/>
      <c r="J82" s="35"/>
      <c r="K82" s="42"/>
      <c r="L82" s="42"/>
      <c r="M82" s="159"/>
    </row>
    <row r="83" spans="1:15" s="3" customFormat="1" ht="22.35" customHeight="1" x14ac:dyDescent="0.6">
      <c r="A83" s="53"/>
      <c r="B83" s="97"/>
      <c r="E83" s="160"/>
      <c r="F83" s="97"/>
      <c r="G83" s="42"/>
      <c r="H83" s="35"/>
      <c r="I83" s="159"/>
      <c r="J83" s="35"/>
      <c r="K83" s="42"/>
      <c r="L83" s="42"/>
      <c r="M83" s="159"/>
    </row>
    <row r="84" spans="1:15" s="3" customFormat="1" ht="22.35" customHeight="1" x14ac:dyDescent="0.6">
      <c r="A84" s="53"/>
      <c r="B84" s="97"/>
      <c r="E84" s="160"/>
      <c r="F84" s="97"/>
      <c r="G84" s="42"/>
      <c r="H84" s="35"/>
      <c r="I84" s="159"/>
      <c r="J84" s="35"/>
      <c r="K84" s="42"/>
      <c r="L84" s="42"/>
      <c r="M84" s="159"/>
    </row>
    <row r="85" spans="1:15" s="3" customFormat="1" ht="22.35" customHeight="1" x14ac:dyDescent="0.6">
      <c r="A85" s="53"/>
      <c r="B85" s="97"/>
      <c r="E85" s="160"/>
      <c r="F85" s="97"/>
      <c r="G85" s="42"/>
      <c r="H85" s="35"/>
      <c r="I85" s="159"/>
      <c r="J85" s="35"/>
      <c r="K85" s="42"/>
      <c r="L85" s="42"/>
      <c r="M85" s="159"/>
    </row>
    <row r="86" spans="1:15" s="3" customFormat="1" ht="22.35" customHeight="1" x14ac:dyDescent="0.6">
      <c r="A86" s="53"/>
      <c r="B86" s="97"/>
      <c r="E86" s="160"/>
      <c r="F86" s="97"/>
      <c r="G86" s="42"/>
      <c r="H86" s="35"/>
      <c r="I86" s="159"/>
      <c r="J86" s="35"/>
      <c r="K86" s="42"/>
      <c r="L86" s="42"/>
      <c r="M86" s="159"/>
    </row>
    <row r="87" spans="1:15" s="3" customFormat="1" ht="22.35" customHeight="1" x14ac:dyDescent="0.6">
      <c r="A87" s="53"/>
      <c r="B87" s="97"/>
      <c r="E87" s="160"/>
      <c r="F87" s="97"/>
      <c r="G87" s="42"/>
      <c r="H87" s="35"/>
      <c r="I87" s="159"/>
      <c r="J87" s="35"/>
      <c r="K87" s="42"/>
      <c r="L87" s="42"/>
      <c r="M87" s="159"/>
    </row>
    <row r="88" spans="1:15" s="3" customFormat="1" ht="22.35" customHeight="1" x14ac:dyDescent="0.6">
      <c r="A88" s="53"/>
      <c r="B88" s="97"/>
      <c r="E88" s="160"/>
      <c r="F88" s="97"/>
      <c r="G88" s="42"/>
      <c r="H88" s="35"/>
      <c r="I88" s="159"/>
      <c r="J88" s="35"/>
      <c r="K88" s="42"/>
      <c r="L88" s="42"/>
      <c r="M88" s="159"/>
    </row>
    <row r="89" spans="1:15" s="3" customFormat="1" ht="20.399999999999999" customHeight="1" x14ac:dyDescent="0.6">
      <c r="A89" s="53"/>
      <c r="B89" s="97"/>
      <c r="E89" s="160"/>
      <c r="F89" s="97"/>
      <c r="G89" s="42"/>
      <c r="H89" s="35"/>
      <c r="I89" s="159"/>
      <c r="J89" s="35"/>
      <c r="K89" s="42"/>
      <c r="L89" s="42"/>
      <c r="M89" s="159"/>
    </row>
    <row r="90" spans="1:15" s="3" customFormat="1" ht="22.35" customHeight="1" x14ac:dyDescent="0.6">
      <c r="A90" s="53" t="s">
        <v>35</v>
      </c>
      <c r="B90" s="97"/>
      <c r="E90" s="160"/>
      <c r="F90" s="97"/>
      <c r="G90" s="42"/>
      <c r="H90" s="35"/>
      <c r="I90" s="159"/>
      <c r="J90" s="35"/>
      <c r="K90" s="42"/>
      <c r="L90" s="42"/>
      <c r="M90" s="80" t="s">
        <v>119</v>
      </c>
    </row>
    <row r="91" spans="1:15" ht="21" customHeight="1" x14ac:dyDescent="0.5">
      <c r="M91" s="129" t="s">
        <v>70</v>
      </c>
    </row>
    <row r="92" spans="1:15" s="3" customFormat="1" ht="22.35" customHeight="1" x14ac:dyDescent="0.6">
      <c r="A92" s="279" t="s">
        <v>0</v>
      </c>
      <c r="B92" s="279"/>
      <c r="C92" s="279"/>
      <c r="D92" s="279"/>
      <c r="E92" s="279"/>
      <c r="F92" s="279"/>
      <c r="G92" s="279"/>
      <c r="H92" s="279"/>
      <c r="I92" s="279"/>
      <c r="J92" s="279"/>
      <c r="K92" s="279"/>
      <c r="L92" s="279"/>
      <c r="M92" s="279"/>
      <c r="N92" s="130"/>
      <c r="O92" s="130"/>
    </row>
    <row r="93" spans="1:15" s="3" customFormat="1" ht="22.35" customHeight="1" x14ac:dyDescent="0.6">
      <c r="A93" s="279" t="s">
        <v>71</v>
      </c>
      <c r="B93" s="27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</row>
    <row r="94" spans="1:15" s="3" customFormat="1" ht="22.35" customHeight="1" x14ac:dyDescent="0.6">
      <c r="A94" s="279" t="s">
        <v>120</v>
      </c>
      <c r="B94" s="279"/>
      <c r="C94" s="279"/>
      <c r="D94" s="279"/>
      <c r="E94" s="279"/>
      <c r="F94" s="279"/>
      <c r="G94" s="279"/>
      <c r="H94" s="279"/>
      <c r="I94" s="279"/>
      <c r="J94" s="279"/>
      <c r="K94" s="279"/>
      <c r="L94" s="279"/>
      <c r="M94" s="279"/>
    </row>
    <row r="95" spans="1:15" s="3" customFormat="1" ht="22.2" customHeight="1" x14ac:dyDescent="0.6">
      <c r="A95" s="6"/>
      <c r="B95" s="2"/>
      <c r="C95" s="2"/>
      <c r="D95" s="7"/>
      <c r="E95" s="8"/>
      <c r="F95" s="7"/>
      <c r="G95" s="283" t="s">
        <v>3</v>
      </c>
      <c r="H95" s="283"/>
      <c r="I95" s="283"/>
      <c r="J95" s="283"/>
      <c r="K95" s="283"/>
      <c r="L95" s="283"/>
      <c r="M95" s="283"/>
    </row>
    <row r="96" spans="1:15" s="3" customFormat="1" ht="22.2" customHeight="1" x14ac:dyDescent="0.65">
      <c r="A96" s="6"/>
      <c r="B96" s="2"/>
      <c r="C96" s="2"/>
      <c r="D96" s="7"/>
      <c r="E96" s="8"/>
      <c r="F96" s="7"/>
      <c r="G96" s="282" t="s">
        <v>73</v>
      </c>
      <c r="H96" s="282"/>
      <c r="I96" s="282"/>
      <c r="J96" s="282"/>
      <c r="K96" s="282"/>
      <c r="L96" s="282"/>
      <c r="M96" s="282"/>
    </row>
    <row r="97" spans="1:13" s="3" customFormat="1" ht="22.2" customHeight="1" x14ac:dyDescent="0.2">
      <c r="A97" s="9"/>
      <c r="B97" s="2"/>
      <c r="C97" s="2"/>
      <c r="D97" s="6"/>
      <c r="E97" s="10"/>
      <c r="F97" s="6"/>
      <c r="G97" s="277" t="s">
        <v>4</v>
      </c>
      <c r="H97" s="277"/>
      <c r="I97" s="277"/>
      <c r="J97" s="11"/>
      <c r="K97" s="277" t="s">
        <v>5</v>
      </c>
      <c r="L97" s="277"/>
      <c r="M97" s="277"/>
    </row>
    <row r="98" spans="1:13" s="3" customFormat="1" ht="22.2" customHeight="1" x14ac:dyDescent="0.2">
      <c r="A98" s="9"/>
      <c r="B98" s="2"/>
      <c r="C98" s="2"/>
      <c r="D98" s="6"/>
      <c r="E98" s="10"/>
      <c r="F98" s="6"/>
      <c r="G98" s="12"/>
      <c r="H98" s="12"/>
      <c r="I98" s="12"/>
      <c r="J98" s="11"/>
      <c r="K98" s="278" t="s">
        <v>6</v>
      </c>
      <c r="L98" s="278"/>
      <c r="M98" s="278"/>
    </row>
    <row r="99" spans="1:13" s="3" customFormat="1" ht="22.2" customHeight="1" x14ac:dyDescent="0.25">
      <c r="A99" s="23"/>
      <c r="B99" s="24"/>
      <c r="C99" s="24"/>
      <c r="D99" s="25"/>
      <c r="E99" s="26" t="s">
        <v>13</v>
      </c>
      <c r="F99" s="25"/>
      <c r="G99" s="131">
        <v>2024</v>
      </c>
      <c r="H99" s="132"/>
      <c r="I99" s="133">
        <v>2023</v>
      </c>
      <c r="J99" s="134"/>
      <c r="K99" s="133">
        <f>G99</f>
        <v>2024</v>
      </c>
      <c r="L99" s="135"/>
      <c r="M99" s="133">
        <f>I99</f>
        <v>2023</v>
      </c>
    </row>
    <row r="100" spans="1:13" s="48" customFormat="1" ht="22.2" customHeight="1" x14ac:dyDescent="0.6">
      <c r="A100" s="53" t="s">
        <v>74</v>
      </c>
      <c r="E100" s="31"/>
    </row>
    <row r="101" spans="1:13" s="48" customFormat="1" ht="22.2" customHeight="1" x14ac:dyDescent="0.6">
      <c r="A101" s="53" t="s">
        <v>75</v>
      </c>
      <c r="B101" s="53" t="s">
        <v>76</v>
      </c>
      <c r="E101" s="31"/>
      <c r="G101" s="89">
        <v>2229668</v>
      </c>
      <c r="H101" s="136"/>
      <c r="I101" s="89">
        <v>2491076</v>
      </c>
      <c r="J101" s="137"/>
      <c r="K101" s="89">
        <v>2229668</v>
      </c>
      <c r="L101" s="89"/>
      <c r="M101" s="89">
        <v>2491076</v>
      </c>
    </row>
    <row r="102" spans="1:13" s="48" customFormat="1" ht="22.2" customHeight="1" x14ac:dyDescent="0.6">
      <c r="A102" s="53"/>
      <c r="B102" s="53" t="s">
        <v>77</v>
      </c>
      <c r="E102" s="31"/>
      <c r="G102" s="88"/>
      <c r="H102" s="136"/>
      <c r="I102" s="89"/>
      <c r="J102" s="137"/>
      <c r="K102" s="89"/>
      <c r="L102" s="89"/>
      <c r="M102" s="89"/>
    </row>
    <row r="103" spans="1:13" s="48" customFormat="1" ht="22.2" customHeight="1" x14ac:dyDescent="0.6">
      <c r="A103" s="53"/>
      <c r="C103" s="53" t="s">
        <v>78</v>
      </c>
      <c r="E103" s="31"/>
      <c r="G103" s="138">
        <v>0</v>
      </c>
      <c r="H103" s="136"/>
      <c r="I103" s="138">
        <v>17465</v>
      </c>
      <c r="J103" s="137"/>
      <c r="K103" s="139">
        <v>0</v>
      </c>
      <c r="L103" s="89"/>
      <c r="M103" s="139">
        <v>17436</v>
      </c>
    </row>
    <row r="104" spans="1:13" s="48" customFormat="1" ht="22.2" customHeight="1" x14ac:dyDescent="0.6">
      <c r="C104" s="53" t="s">
        <v>31</v>
      </c>
      <c r="E104" s="31"/>
      <c r="G104" s="142">
        <v>8726</v>
      </c>
      <c r="H104" s="136"/>
      <c r="I104" s="142">
        <v>8889</v>
      </c>
      <c r="J104" s="137"/>
      <c r="K104" s="143">
        <v>8726</v>
      </c>
      <c r="L104" s="103"/>
      <c r="M104" s="143">
        <v>8889</v>
      </c>
    </row>
    <row r="105" spans="1:13" s="48" customFormat="1" ht="22.2" customHeight="1" x14ac:dyDescent="0.6">
      <c r="B105" s="48" t="s">
        <v>80</v>
      </c>
      <c r="E105" s="31"/>
      <c r="G105" s="88">
        <v>8726</v>
      </c>
      <c r="H105" s="136"/>
      <c r="I105" s="89">
        <v>26354</v>
      </c>
      <c r="J105" s="137"/>
      <c r="K105" s="89">
        <v>8726</v>
      </c>
      <c r="L105" s="103"/>
      <c r="M105" s="89">
        <v>26325</v>
      </c>
    </row>
    <row r="106" spans="1:13" s="48" customFormat="1" ht="22.2" customHeight="1" x14ac:dyDescent="0.6">
      <c r="A106" s="53" t="s">
        <v>81</v>
      </c>
      <c r="B106" s="53"/>
      <c r="C106" s="53"/>
      <c r="E106" s="31"/>
      <c r="G106" s="144">
        <v>2238394</v>
      </c>
      <c r="H106" s="136"/>
      <c r="I106" s="144">
        <v>2517430</v>
      </c>
      <c r="J106" s="136"/>
      <c r="K106" s="144">
        <v>2238394</v>
      </c>
      <c r="L106" s="62"/>
      <c r="M106" s="144">
        <v>2517401</v>
      </c>
    </row>
    <row r="107" spans="1:13" s="48" customFormat="1" ht="10.199999999999999" customHeight="1" x14ac:dyDescent="0.6">
      <c r="A107" s="53"/>
      <c r="B107" s="53"/>
      <c r="C107" s="53"/>
      <c r="E107" s="31"/>
      <c r="G107" s="62"/>
      <c r="H107" s="136"/>
      <c r="I107" s="136"/>
      <c r="J107" s="136"/>
      <c r="K107" s="62"/>
      <c r="L107" s="62"/>
      <c r="M107" s="62"/>
    </row>
    <row r="108" spans="1:13" s="48" customFormat="1" ht="22.2" customHeight="1" x14ac:dyDescent="0.6">
      <c r="A108" s="53" t="s">
        <v>82</v>
      </c>
      <c r="E108" s="69"/>
      <c r="G108" s="62"/>
      <c r="H108" s="136"/>
      <c r="I108" s="136"/>
      <c r="J108" s="136"/>
      <c r="K108" s="62"/>
      <c r="L108" s="62"/>
      <c r="M108" s="62"/>
    </row>
    <row r="109" spans="1:13" s="48" customFormat="1" ht="22.2" customHeight="1" x14ac:dyDescent="0.6">
      <c r="A109" s="53"/>
      <c r="B109" s="53" t="s">
        <v>83</v>
      </c>
      <c r="E109" s="69"/>
      <c r="G109" s="62">
        <v>1958482</v>
      </c>
      <c r="H109" s="136"/>
      <c r="I109" s="62">
        <v>2160267</v>
      </c>
      <c r="J109" s="137"/>
      <c r="K109" s="145">
        <v>1958804</v>
      </c>
      <c r="L109" s="89"/>
      <c r="M109" s="145">
        <v>2160629</v>
      </c>
    </row>
    <row r="110" spans="1:13" s="48" customFormat="1" ht="22.2" customHeight="1" x14ac:dyDescent="0.6">
      <c r="A110" s="53"/>
      <c r="B110" s="53" t="s">
        <v>84</v>
      </c>
      <c r="E110" s="31"/>
      <c r="G110" s="62">
        <v>27275</v>
      </c>
      <c r="H110" s="136"/>
      <c r="I110" s="62">
        <v>24080</v>
      </c>
      <c r="J110" s="137"/>
      <c r="K110" s="89">
        <v>27275</v>
      </c>
      <c r="L110" s="89"/>
      <c r="M110" s="89">
        <v>24080</v>
      </c>
    </row>
    <row r="111" spans="1:13" s="48" customFormat="1" ht="22.2" customHeight="1" x14ac:dyDescent="0.6">
      <c r="A111" s="53"/>
      <c r="B111" s="48" t="s">
        <v>85</v>
      </c>
      <c r="E111" s="31"/>
      <c r="G111" s="62">
        <v>95667</v>
      </c>
      <c r="H111" s="136"/>
      <c r="I111" s="62">
        <v>82964</v>
      </c>
      <c r="J111" s="137"/>
      <c r="K111" s="89">
        <v>95085</v>
      </c>
      <c r="L111" s="89"/>
      <c r="M111" s="89">
        <v>82462</v>
      </c>
    </row>
    <row r="112" spans="1:13" s="48" customFormat="1" ht="22.2" customHeight="1" x14ac:dyDescent="0.6">
      <c r="A112" s="53"/>
      <c r="B112" s="53" t="s">
        <v>86</v>
      </c>
      <c r="E112" s="31">
        <v>12</v>
      </c>
      <c r="G112" s="62">
        <v>2850</v>
      </c>
      <c r="H112" s="136"/>
      <c r="I112" s="62">
        <v>2925</v>
      </c>
      <c r="J112" s="137"/>
      <c r="K112" s="89">
        <v>2850</v>
      </c>
      <c r="L112" s="89"/>
      <c r="M112" s="89">
        <v>2925</v>
      </c>
    </row>
    <row r="113" spans="1:13" s="48" customFormat="1" ht="22.2" customHeight="1" x14ac:dyDescent="0.65">
      <c r="A113" s="53"/>
      <c r="B113" s="146" t="s">
        <v>121</v>
      </c>
      <c r="E113" s="31"/>
      <c r="G113" s="62"/>
      <c r="H113" s="136"/>
      <c r="I113" s="62"/>
      <c r="J113" s="137"/>
      <c r="K113" s="89"/>
      <c r="L113" s="89"/>
      <c r="M113" s="89"/>
    </row>
    <row r="114" spans="1:13" s="48" customFormat="1" ht="22.2" customHeight="1" x14ac:dyDescent="0.65">
      <c r="A114" s="53"/>
      <c r="B114" s="146"/>
      <c r="C114" s="48" t="s">
        <v>214</v>
      </c>
      <c r="E114" s="31"/>
      <c r="G114" s="62">
        <v>15555</v>
      </c>
      <c r="H114" s="136"/>
      <c r="I114" s="62">
        <v>0</v>
      </c>
      <c r="J114" s="137"/>
      <c r="K114" s="89">
        <v>15550</v>
      </c>
      <c r="L114" s="89"/>
      <c r="M114" s="89">
        <v>0</v>
      </c>
    </row>
    <row r="115" spans="1:13" s="48" customFormat="1" ht="22.2" customHeight="1" x14ac:dyDescent="0.65">
      <c r="A115" s="53"/>
      <c r="B115" s="53"/>
      <c r="C115" s="146" t="s">
        <v>224</v>
      </c>
      <c r="E115" s="31"/>
      <c r="G115" s="62">
        <v>2165</v>
      </c>
      <c r="H115" s="136"/>
      <c r="I115" s="62">
        <v>3793</v>
      </c>
      <c r="J115" s="137"/>
      <c r="K115" s="89">
        <v>2165</v>
      </c>
      <c r="L115" s="89"/>
      <c r="M115" s="89">
        <v>3793</v>
      </c>
    </row>
    <row r="116" spans="1:13" s="48" customFormat="1" ht="22.2" customHeight="1" x14ac:dyDescent="0.65">
      <c r="A116" s="53"/>
      <c r="B116" s="146" t="s">
        <v>87</v>
      </c>
      <c r="C116" s="146"/>
      <c r="D116" s="147"/>
      <c r="E116" s="31"/>
      <c r="G116" s="62"/>
      <c r="H116" s="136"/>
      <c r="I116" s="62"/>
      <c r="J116" s="137"/>
      <c r="K116" s="89"/>
      <c r="L116" s="89"/>
      <c r="M116" s="89"/>
    </row>
    <row r="117" spans="1:13" s="48" customFormat="1" ht="22.2" customHeight="1" x14ac:dyDescent="0.6">
      <c r="A117" s="53"/>
      <c r="C117" s="53" t="s">
        <v>88</v>
      </c>
      <c r="E117" s="31"/>
      <c r="G117" s="62">
        <v>-1287</v>
      </c>
      <c r="H117" s="136"/>
      <c r="I117" s="62">
        <v>6907</v>
      </c>
      <c r="J117" s="137"/>
      <c r="K117" s="89">
        <v>-1287</v>
      </c>
      <c r="L117" s="89"/>
      <c r="M117" s="89">
        <v>6907</v>
      </c>
    </row>
    <row r="118" spans="1:13" s="48" customFormat="1" ht="22.2" customHeight="1" x14ac:dyDescent="0.65">
      <c r="A118" s="53"/>
      <c r="B118" s="148"/>
      <c r="C118" s="146" t="s">
        <v>89</v>
      </c>
      <c r="D118" s="147"/>
      <c r="E118" s="31"/>
      <c r="G118" s="62"/>
      <c r="H118" s="136"/>
      <c r="I118" s="62"/>
      <c r="J118" s="137"/>
      <c r="K118" s="89"/>
      <c r="L118" s="89"/>
      <c r="M118" s="89"/>
    </row>
    <row r="119" spans="1:13" s="48" customFormat="1" ht="22.2" customHeight="1" x14ac:dyDescent="0.65">
      <c r="A119" s="53"/>
      <c r="B119" s="148"/>
      <c r="C119" s="148"/>
      <c r="D119" s="147" t="s">
        <v>90</v>
      </c>
      <c r="E119" s="31"/>
      <c r="G119" s="62">
        <v>-374</v>
      </c>
      <c r="H119" s="136"/>
      <c r="I119" s="62">
        <v>1072</v>
      </c>
      <c r="J119" s="137"/>
      <c r="K119" s="89">
        <v>-374</v>
      </c>
      <c r="L119" s="89"/>
      <c r="M119" s="89">
        <v>1072</v>
      </c>
    </row>
    <row r="120" spans="1:13" s="48" customFormat="1" ht="22.2" customHeight="1" x14ac:dyDescent="0.6">
      <c r="A120" s="53" t="s">
        <v>91</v>
      </c>
      <c r="C120" s="53"/>
      <c r="E120" s="31"/>
      <c r="G120" s="144">
        <v>2100333</v>
      </c>
      <c r="H120" s="136"/>
      <c r="I120" s="144">
        <v>2282008</v>
      </c>
      <c r="J120" s="136"/>
      <c r="K120" s="144">
        <v>2100068</v>
      </c>
      <c r="L120" s="62"/>
      <c r="M120" s="144">
        <v>2281868</v>
      </c>
    </row>
    <row r="121" spans="1:13" s="3" customFormat="1" ht="10.199999999999999" customHeight="1" x14ac:dyDescent="0.6">
      <c r="A121" s="35"/>
      <c r="B121" s="35"/>
      <c r="C121" s="35"/>
      <c r="D121" s="35"/>
      <c r="E121" s="31"/>
      <c r="F121" s="35"/>
      <c r="G121" s="62"/>
      <c r="H121" s="136"/>
      <c r="I121" s="62"/>
      <c r="J121" s="136"/>
      <c r="K121" s="62"/>
      <c r="L121" s="136"/>
      <c r="M121" s="62"/>
    </row>
    <row r="122" spans="1:13" s="3" customFormat="1" ht="22.2" customHeight="1" x14ac:dyDescent="0.6">
      <c r="A122" s="48" t="s">
        <v>92</v>
      </c>
      <c r="B122" s="35"/>
      <c r="C122" s="35"/>
      <c r="D122" s="35"/>
      <c r="E122" s="31"/>
      <c r="F122" s="35"/>
      <c r="G122" s="62">
        <v>138061</v>
      </c>
      <c r="H122" s="62"/>
      <c r="I122" s="62">
        <v>235422</v>
      </c>
      <c r="J122" s="62"/>
      <c r="K122" s="62">
        <v>138326</v>
      </c>
      <c r="L122" s="62"/>
      <c r="M122" s="62">
        <v>235533</v>
      </c>
    </row>
    <row r="123" spans="1:13" s="3" customFormat="1" ht="22.2" customHeight="1" x14ac:dyDescent="0.6">
      <c r="A123" s="149" t="s">
        <v>93</v>
      </c>
      <c r="B123" s="35"/>
      <c r="C123" s="35"/>
      <c r="D123" s="35"/>
      <c r="E123" s="31"/>
      <c r="F123" s="35"/>
      <c r="G123" s="62">
        <v>6880</v>
      </c>
      <c r="H123" s="136"/>
      <c r="I123" s="62">
        <v>408</v>
      </c>
      <c r="J123" s="136"/>
      <c r="K123" s="62">
        <v>6783</v>
      </c>
      <c r="L123" s="136"/>
      <c r="M123" s="62">
        <v>333</v>
      </c>
    </row>
    <row r="124" spans="1:13" s="48" customFormat="1" ht="22.2" customHeight="1" x14ac:dyDescent="0.6">
      <c r="A124" s="53" t="s">
        <v>94</v>
      </c>
      <c r="E124" s="31"/>
      <c r="G124" s="150">
        <v>-57</v>
      </c>
      <c r="H124" s="136"/>
      <c r="I124" s="150">
        <v>-5137</v>
      </c>
      <c r="J124" s="137"/>
      <c r="K124" s="151">
        <v>-57</v>
      </c>
      <c r="L124" s="151"/>
      <c r="M124" s="151">
        <v>-5137</v>
      </c>
    </row>
    <row r="125" spans="1:13" s="48" customFormat="1" ht="22.2" customHeight="1" x14ac:dyDescent="0.6">
      <c r="A125" s="53" t="s">
        <v>95</v>
      </c>
      <c r="E125" s="31"/>
      <c r="G125" s="150"/>
      <c r="H125" s="136"/>
      <c r="I125" s="150"/>
      <c r="J125" s="137"/>
      <c r="K125" s="151"/>
      <c r="L125" s="151"/>
      <c r="M125" s="151"/>
    </row>
    <row r="126" spans="1:13" s="48" customFormat="1" ht="22.2" customHeight="1" x14ac:dyDescent="0.6">
      <c r="A126" s="53"/>
      <c r="B126" s="48" t="s">
        <v>96</v>
      </c>
      <c r="E126" s="31"/>
      <c r="G126" s="150"/>
      <c r="H126" s="136"/>
      <c r="I126" s="150"/>
      <c r="J126" s="137"/>
      <c r="K126" s="151"/>
      <c r="L126" s="151"/>
      <c r="M126" s="151"/>
    </row>
    <row r="127" spans="1:13" s="48" customFormat="1" ht="22.2" customHeight="1" x14ac:dyDescent="0.6">
      <c r="A127" s="53"/>
      <c r="B127" s="48" t="s">
        <v>97</v>
      </c>
      <c r="C127" s="53" t="s">
        <v>98</v>
      </c>
      <c r="E127" s="31"/>
      <c r="G127" s="150"/>
      <c r="H127" s="136"/>
      <c r="I127" s="150"/>
      <c r="J127" s="137"/>
      <c r="K127" s="151"/>
      <c r="L127" s="151"/>
      <c r="M127" s="151"/>
    </row>
    <row r="128" spans="1:13" s="48" customFormat="1" ht="22.2" customHeight="1" x14ac:dyDescent="0.6">
      <c r="A128" s="53"/>
      <c r="D128" s="53" t="s">
        <v>99</v>
      </c>
      <c r="E128" s="31"/>
      <c r="G128" s="150">
        <v>-50</v>
      </c>
      <c r="H128" s="136"/>
      <c r="I128" s="150">
        <v>465</v>
      </c>
      <c r="J128" s="137"/>
      <c r="K128" s="151">
        <v>-50</v>
      </c>
      <c r="L128" s="151"/>
      <c r="M128" s="151">
        <v>465</v>
      </c>
    </row>
    <row r="129" spans="1:20" s="48" customFormat="1" ht="22.2" customHeight="1" x14ac:dyDescent="0.65">
      <c r="A129" s="53" t="s">
        <v>100</v>
      </c>
      <c r="E129" s="31"/>
      <c r="G129" s="152">
        <v>144834</v>
      </c>
      <c r="H129" s="136"/>
      <c r="I129" s="152">
        <v>231158</v>
      </c>
      <c r="J129" s="136"/>
      <c r="K129" s="152">
        <v>145002</v>
      </c>
      <c r="L129" s="136"/>
      <c r="M129" s="152">
        <v>231194</v>
      </c>
      <c r="N129" s="153"/>
      <c r="T129" s="53"/>
    </row>
    <row r="130" spans="1:20" s="3" customFormat="1" ht="10.199999999999999" customHeight="1" x14ac:dyDescent="0.6">
      <c r="A130" s="35"/>
      <c r="B130" s="35"/>
      <c r="C130" s="35"/>
      <c r="D130" s="35"/>
      <c r="E130" s="31"/>
      <c r="F130" s="35"/>
      <c r="G130" s="62"/>
      <c r="H130" s="136"/>
      <c r="I130" s="62"/>
      <c r="J130" s="136"/>
      <c r="K130" s="62"/>
      <c r="L130" s="136"/>
      <c r="M130" s="62"/>
    </row>
    <row r="131" spans="1:20" s="48" customFormat="1" ht="22.2" customHeight="1" x14ac:dyDescent="0.6">
      <c r="A131" s="48" t="s">
        <v>222</v>
      </c>
      <c r="E131" s="31">
        <v>13</v>
      </c>
      <c r="G131" s="154">
        <v>-224</v>
      </c>
      <c r="H131" s="136"/>
      <c r="I131" s="107">
        <v>-278</v>
      </c>
      <c r="J131" s="137"/>
      <c r="K131" s="107">
        <v>-224</v>
      </c>
      <c r="L131" s="89"/>
      <c r="M131" s="107">
        <v>-278</v>
      </c>
    </row>
    <row r="132" spans="1:20" s="3" customFormat="1" ht="10.199999999999999" customHeight="1" x14ac:dyDescent="0.6">
      <c r="A132" s="48"/>
      <c r="B132" s="155"/>
      <c r="C132" s="156"/>
      <c r="D132" s="35"/>
      <c r="E132" s="31"/>
      <c r="F132" s="35"/>
      <c r="G132" s="136"/>
      <c r="H132" s="136"/>
      <c r="I132" s="136"/>
      <c r="J132" s="136"/>
      <c r="K132" s="136"/>
      <c r="L132" s="136"/>
      <c r="M132" s="136"/>
    </row>
    <row r="133" spans="1:20" s="3" customFormat="1" ht="22.2" customHeight="1" thickBot="1" x14ac:dyDescent="0.65">
      <c r="A133" s="48" t="s">
        <v>101</v>
      </c>
      <c r="B133" s="155"/>
      <c r="C133" s="156"/>
      <c r="D133" s="35"/>
      <c r="E133" s="31"/>
      <c r="F133" s="35"/>
      <c r="G133" s="157">
        <v>144610</v>
      </c>
      <c r="H133" s="136"/>
      <c r="I133" s="157">
        <v>230880</v>
      </c>
      <c r="J133" s="136"/>
      <c r="K133" s="157">
        <v>144778</v>
      </c>
      <c r="L133" s="136"/>
      <c r="M133" s="157">
        <v>230916</v>
      </c>
    </row>
    <row r="134" spans="1:20" s="3" customFormat="1" ht="10.199999999999999" customHeight="1" thickTop="1" x14ac:dyDescent="0.6">
      <c r="A134" s="48"/>
      <c r="B134" s="155"/>
      <c r="C134" s="156"/>
      <c r="D134" s="35"/>
      <c r="E134" s="31"/>
      <c r="F134" s="35"/>
      <c r="G134" s="158"/>
      <c r="H134" s="35"/>
      <c r="I134" s="158"/>
      <c r="J134" s="158"/>
      <c r="K134" s="158"/>
      <c r="L134" s="158"/>
      <c r="M134" s="158"/>
    </row>
    <row r="135" spans="1:20" s="3" customFormat="1" ht="21.75" customHeight="1" x14ac:dyDescent="0.6">
      <c r="A135" s="48"/>
      <c r="B135" s="155"/>
      <c r="C135" s="156"/>
      <c r="D135" s="35"/>
      <c r="E135" s="31"/>
      <c r="F135" s="35"/>
      <c r="G135" s="158"/>
      <c r="H135" s="35"/>
      <c r="I135" s="158"/>
      <c r="J135" s="158"/>
      <c r="K135" s="158"/>
      <c r="L135" s="158"/>
      <c r="M135" s="158"/>
    </row>
    <row r="136" spans="1:20" s="3" customFormat="1" ht="22.35" customHeight="1" x14ac:dyDescent="0.6">
      <c r="A136" s="53" t="s">
        <v>35</v>
      </c>
      <c r="M136" s="80" t="s">
        <v>122</v>
      </c>
    </row>
    <row r="137" spans="1:20" ht="21" customHeight="1" x14ac:dyDescent="0.5">
      <c r="M137" s="129" t="s">
        <v>70</v>
      </c>
    </row>
    <row r="138" spans="1:20" s="3" customFormat="1" ht="21" customHeight="1" x14ac:dyDescent="0.6">
      <c r="A138" s="279" t="s">
        <v>0</v>
      </c>
      <c r="B138" s="279"/>
      <c r="C138" s="279"/>
      <c r="D138" s="279"/>
      <c r="E138" s="279"/>
      <c r="F138" s="279"/>
      <c r="G138" s="279"/>
      <c r="H138" s="279"/>
      <c r="I138" s="279"/>
      <c r="J138" s="279"/>
      <c r="K138" s="279"/>
      <c r="L138" s="279"/>
      <c r="M138" s="279"/>
      <c r="N138" s="130"/>
      <c r="O138" s="130"/>
    </row>
    <row r="139" spans="1:20" s="3" customFormat="1" ht="21" customHeight="1" x14ac:dyDescent="0.6">
      <c r="A139" s="279" t="s">
        <v>103</v>
      </c>
      <c r="B139" s="279"/>
      <c r="C139" s="279"/>
      <c r="D139" s="279"/>
      <c r="E139" s="279"/>
      <c r="F139" s="279"/>
      <c r="G139" s="279"/>
      <c r="H139" s="279"/>
      <c r="I139" s="279"/>
      <c r="J139" s="279"/>
      <c r="K139" s="279"/>
      <c r="L139" s="279"/>
      <c r="M139" s="279"/>
    </row>
    <row r="140" spans="1:20" s="3" customFormat="1" ht="21" customHeight="1" x14ac:dyDescent="0.6">
      <c r="A140" s="279" t="s">
        <v>120</v>
      </c>
      <c r="B140" s="279"/>
      <c r="C140" s="279"/>
      <c r="D140" s="279"/>
      <c r="E140" s="279"/>
      <c r="F140" s="279"/>
      <c r="G140" s="279"/>
      <c r="H140" s="279"/>
      <c r="I140" s="279"/>
      <c r="J140" s="279"/>
      <c r="K140" s="279"/>
      <c r="L140" s="279"/>
      <c r="M140" s="279"/>
    </row>
    <row r="141" spans="1:20" s="3" customFormat="1" ht="22.35" customHeight="1" x14ac:dyDescent="0.6">
      <c r="A141" s="6"/>
      <c r="B141" s="2"/>
      <c r="C141" s="2"/>
      <c r="D141" s="7"/>
      <c r="E141" s="8"/>
      <c r="F141" s="7"/>
      <c r="G141" s="283" t="s">
        <v>3</v>
      </c>
      <c r="H141" s="283"/>
      <c r="I141" s="283"/>
      <c r="J141" s="283"/>
      <c r="K141" s="283"/>
      <c r="L141" s="283"/>
      <c r="M141" s="283"/>
    </row>
    <row r="142" spans="1:20" s="3" customFormat="1" ht="22.35" customHeight="1" x14ac:dyDescent="0.65">
      <c r="A142" s="6"/>
      <c r="B142" s="2"/>
      <c r="C142" s="2"/>
      <c r="D142" s="7"/>
      <c r="E142" s="8"/>
      <c r="F142" s="7"/>
      <c r="G142" s="282" t="s">
        <v>73</v>
      </c>
      <c r="H142" s="282"/>
      <c r="I142" s="282"/>
      <c r="J142" s="282"/>
      <c r="K142" s="282"/>
      <c r="L142" s="282"/>
      <c r="M142" s="282"/>
    </row>
    <row r="143" spans="1:20" s="3" customFormat="1" ht="22.35" customHeight="1" x14ac:dyDescent="0.2">
      <c r="A143" s="9"/>
      <c r="B143" s="2"/>
      <c r="C143" s="2"/>
      <c r="D143" s="6"/>
      <c r="E143" s="10"/>
      <c r="F143" s="6"/>
      <c r="G143" s="277" t="s">
        <v>4</v>
      </c>
      <c r="H143" s="277"/>
      <c r="I143" s="277"/>
      <c r="J143" s="11"/>
      <c r="K143" s="277" t="s">
        <v>5</v>
      </c>
      <c r="L143" s="277"/>
      <c r="M143" s="277"/>
    </row>
    <row r="144" spans="1:20" s="3" customFormat="1" ht="22.35" customHeight="1" x14ac:dyDescent="0.2">
      <c r="A144" s="9"/>
      <c r="B144" s="2"/>
      <c r="C144" s="2"/>
      <c r="D144" s="6"/>
      <c r="E144" s="10"/>
      <c r="F144" s="6"/>
      <c r="G144" s="12"/>
      <c r="H144" s="12"/>
      <c r="I144" s="12"/>
      <c r="J144" s="11"/>
      <c r="K144" s="278" t="s">
        <v>6</v>
      </c>
      <c r="L144" s="278"/>
      <c r="M144" s="278"/>
    </row>
    <row r="145" spans="1:13" s="3" customFormat="1" ht="22.35" customHeight="1" x14ac:dyDescent="0.25">
      <c r="A145" s="23"/>
      <c r="B145" s="24"/>
      <c r="C145" s="24"/>
      <c r="D145" s="25"/>
      <c r="E145" s="10"/>
      <c r="F145" s="25"/>
      <c r="G145" s="131">
        <v>2024</v>
      </c>
      <c r="H145" s="132"/>
      <c r="I145" s="133">
        <v>2023</v>
      </c>
      <c r="J145" s="134"/>
      <c r="K145" s="133">
        <f>G145</f>
        <v>2024</v>
      </c>
      <c r="L145" s="135"/>
      <c r="M145" s="133">
        <f>I145</f>
        <v>2023</v>
      </c>
    </row>
    <row r="146" spans="1:13" s="3" customFormat="1" ht="22.35" customHeight="1" x14ac:dyDescent="0.6">
      <c r="A146" s="48" t="s">
        <v>104</v>
      </c>
      <c r="B146" s="155"/>
      <c r="C146" s="156"/>
      <c r="D146" s="35"/>
      <c r="E146" s="10"/>
      <c r="F146" s="25"/>
      <c r="G146" s="171"/>
      <c r="H146" s="132"/>
      <c r="I146" s="37"/>
      <c r="J146" s="134"/>
      <c r="K146" s="37"/>
      <c r="L146" s="135"/>
      <c r="M146" s="37"/>
    </row>
    <row r="147" spans="1:13" s="3" customFormat="1" ht="22.35" customHeight="1" x14ac:dyDescent="0.6">
      <c r="A147" s="167" t="s">
        <v>105</v>
      </c>
      <c r="B147" s="170"/>
      <c r="C147" s="156"/>
      <c r="D147" s="35"/>
      <c r="E147" s="31"/>
      <c r="F147" s="25"/>
      <c r="G147" s="171"/>
      <c r="H147" s="132"/>
      <c r="I147" s="37"/>
      <c r="J147" s="134"/>
      <c r="K147" s="37"/>
      <c r="L147" s="135"/>
      <c r="M147" s="37"/>
    </row>
    <row r="148" spans="1:13" s="3" customFormat="1" ht="22.35" customHeight="1" x14ac:dyDescent="0.65">
      <c r="A148" s="167"/>
      <c r="B148" s="105" t="s">
        <v>106</v>
      </c>
      <c r="D148" s="35"/>
      <c r="E148" s="31"/>
      <c r="F148" s="25"/>
      <c r="G148" s="171"/>
      <c r="H148" s="132"/>
      <c r="I148" s="37"/>
      <c r="J148" s="134"/>
      <c r="K148" s="37"/>
      <c r="L148" s="135"/>
      <c r="M148" s="37"/>
    </row>
    <row r="149" spans="1:13" s="3" customFormat="1" ht="22.35" customHeight="1" x14ac:dyDescent="0.6">
      <c r="A149" s="53"/>
      <c r="B149" s="39" t="s">
        <v>107</v>
      </c>
      <c r="E149" s="160"/>
      <c r="F149" s="25"/>
      <c r="G149" s="171"/>
      <c r="H149" s="132"/>
      <c r="I149" s="37"/>
      <c r="J149" s="134"/>
      <c r="K149" s="37"/>
      <c r="L149" s="135"/>
      <c r="M149" s="37"/>
    </row>
    <row r="150" spans="1:13" s="3" customFormat="1" ht="22.35" customHeight="1" x14ac:dyDescent="0.6">
      <c r="C150" s="48" t="s">
        <v>108</v>
      </c>
      <c r="D150" s="35"/>
      <c r="E150" s="31"/>
      <c r="F150" s="25"/>
      <c r="G150" s="268">
        <v>-139</v>
      </c>
      <c r="H150" s="132"/>
      <c r="I150" s="150">
        <v>136</v>
      </c>
      <c r="J150" s="134"/>
      <c r="K150" s="178">
        <v>0</v>
      </c>
      <c r="L150" s="135"/>
      <c r="M150" s="150">
        <v>0</v>
      </c>
    </row>
    <row r="151" spans="1:13" s="3" customFormat="1" ht="22.35" customHeight="1" x14ac:dyDescent="0.6">
      <c r="A151" s="167" t="s">
        <v>109</v>
      </c>
      <c r="B151" s="170"/>
      <c r="C151" s="48"/>
      <c r="D151" s="35"/>
      <c r="E151" s="31"/>
      <c r="F151" s="25"/>
      <c r="G151" s="171"/>
      <c r="H151" s="132"/>
      <c r="I151" s="150"/>
      <c r="J151" s="134"/>
      <c r="K151" s="37"/>
      <c r="L151" s="135"/>
      <c r="M151" s="150"/>
    </row>
    <row r="152" spans="1:13" s="3" customFormat="1" ht="22.35" customHeight="1" x14ac:dyDescent="0.65">
      <c r="A152" s="167"/>
      <c r="B152" s="105" t="s">
        <v>110</v>
      </c>
      <c r="C152" s="48"/>
      <c r="D152" s="35"/>
      <c r="E152" s="31"/>
      <c r="F152" s="25"/>
      <c r="G152" s="171"/>
      <c r="H152" s="132"/>
      <c r="I152" s="150"/>
      <c r="J152" s="134"/>
      <c r="K152" s="37"/>
      <c r="L152" s="135"/>
      <c r="M152" s="150"/>
    </row>
    <row r="153" spans="1:13" s="3" customFormat="1" ht="22.35" customHeight="1" x14ac:dyDescent="0.65">
      <c r="A153" s="167"/>
      <c r="B153" s="105" t="s">
        <v>111</v>
      </c>
      <c r="C153" s="48"/>
      <c r="D153" s="35"/>
      <c r="E153" s="31"/>
      <c r="F153" s="25"/>
      <c r="G153" s="269">
        <v>0</v>
      </c>
      <c r="H153" s="132"/>
      <c r="I153" s="169">
        <v>10666</v>
      </c>
      <c r="J153" s="134"/>
      <c r="K153" s="269">
        <v>0</v>
      </c>
      <c r="L153" s="135"/>
      <c r="M153" s="169">
        <v>10666</v>
      </c>
    </row>
    <row r="154" spans="1:13" s="3" customFormat="1" ht="22.35" customHeight="1" x14ac:dyDescent="0.65">
      <c r="A154" s="167"/>
      <c r="B154" s="105" t="s">
        <v>112</v>
      </c>
      <c r="C154" s="48"/>
      <c r="D154" s="35"/>
      <c r="E154" s="31"/>
      <c r="F154" s="25"/>
      <c r="G154" s="270">
        <v>0</v>
      </c>
      <c r="H154" s="132"/>
      <c r="I154" s="168">
        <v>-2134</v>
      </c>
      <c r="J154" s="134"/>
      <c r="K154" s="270">
        <v>0</v>
      </c>
      <c r="L154" s="135"/>
      <c r="M154" s="168">
        <v>-2134</v>
      </c>
    </row>
    <row r="155" spans="1:13" s="3" customFormat="1" ht="22.35" customHeight="1" x14ac:dyDescent="0.65">
      <c r="A155" s="167"/>
      <c r="B155" s="105" t="s">
        <v>113</v>
      </c>
      <c r="C155" s="48"/>
      <c r="D155" s="35"/>
      <c r="E155" s="31"/>
      <c r="F155" s="35"/>
      <c r="G155" s="41">
        <v>0</v>
      </c>
      <c r="H155" s="35"/>
      <c r="I155" s="150">
        <v>8532</v>
      </c>
      <c r="J155" s="35"/>
      <c r="K155" s="41">
        <v>0</v>
      </c>
      <c r="L155" s="35"/>
      <c r="M155" s="150">
        <v>8532</v>
      </c>
    </row>
    <row r="156" spans="1:13" s="3" customFormat="1" ht="25.8" x14ac:dyDescent="0.6">
      <c r="A156" s="53" t="s">
        <v>225</v>
      </c>
      <c r="B156" s="53"/>
      <c r="C156" s="53"/>
      <c r="D156" s="53"/>
      <c r="E156" s="31"/>
      <c r="F156" s="35"/>
      <c r="G156" s="144">
        <v>-139</v>
      </c>
      <c r="H156" s="35"/>
      <c r="I156" s="144">
        <v>8668</v>
      </c>
      <c r="J156" s="166"/>
      <c r="K156" s="144">
        <v>0</v>
      </c>
      <c r="L156" s="151"/>
      <c r="M156" s="144">
        <v>8532</v>
      </c>
    </row>
    <row r="157" spans="1:13" s="72" customFormat="1" ht="22.35" customHeight="1" thickBot="1" x14ac:dyDescent="0.65">
      <c r="A157" s="39" t="s">
        <v>114</v>
      </c>
      <c r="B157" s="165"/>
      <c r="C157" s="121"/>
      <c r="E157" s="164"/>
      <c r="G157" s="163">
        <v>144471</v>
      </c>
      <c r="H157" s="3"/>
      <c r="I157" s="163">
        <v>239548</v>
      </c>
      <c r="J157" s="116"/>
      <c r="K157" s="163">
        <v>144778</v>
      </c>
      <c r="L157" s="116"/>
      <c r="M157" s="163">
        <v>239448</v>
      </c>
    </row>
    <row r="158" spans="1:13" s="3" customFormat="1" ht="10.199999999999999" customHeight="1" thickTop="1" x14ac:dyDescent="0.6">
      <c r="A158" s="48"/>
      <c r="B158" s="155"/>
      <c r="C158" s="156"/>
      <c r="D158" s="35"/>
      <c r="E158" s="31"/>
      <c r="F158" s="35"/>
      <c r="G158" s="35"/>
      <c r="H158" s="35"/>
      <c r="I158" s="35"/>
      <c r="J158" s="35"/>
      <c r="K158" s="35"/>
      <c r="L158" s="35"/>
      <c r="M158" s="35"/>
    </row>
    <row r="159" spans="1:13" s="3" customFormat="1" ht="22.35" customHeight="1" x14ac:dyDescent="0.6">
      <c r="A159" s="53" t="s">
        <v>115</v>
      </c>
      <c r="B159" s="35"/>
      <c r="C159" s="35"/>
      <c r="D159" s="35"/>
      <c r="E159" s="31"/>
      <c r="F159" s="35"/>
      <c r="G159" s="35"/>
      <c r="H159" s="42"/>
      <c r="I159" s="42"/>
      <c r="J159" s="42"/>
      <c r="K159" s="35"/>
      <c r="L159" s="42"/>
      <c r="M159" s="35"/>
    </row>
    <row r="160" spans="1:13" s="3" customFormat="1" ht="22.35" customHeight="1" x14ac:dyDescent="0.6">
      <c r="A160" s="53"/>
      <c r="B160" s="48" t="s">
        <v>116</v>
      </c>
      <c r="C160" s="35"/>
      <c r="D160" s="35"/>
      <c r="E160" s="31"/>
      <c r="F160" s="35"/>
      <c r="G160" s="162">
        <v>0.22699468122783417</v>
      </c>
      <c r="H160" s="42"/>
      <c r="I160" s="162">
        <v>0.36241291751526422</v>
      </c>
      <c r="J160" s="42"/>
      <c r="K160" s="162">
        <v>0.22725839125097419</v>
      </c>
      <c r="L160" s="42"/>
      <c r="M160" s="162">
        <v>0.36246942680593708</v>
      </c>
    </row>
    <row r="161" spans="1:23" s="3" customFormat="1" ht="22.35" customHeight="1" x14ac:dyDescent="0.6">
      <c r="A161" s="161"/>
      <c r="B161" s="53" t="s">
        <v>117</v>
      </c>
      <c r="C161" s="35"/>
      <c r="E161" s="31"/>
      <c r="F161" s="35"/>
      <c r="G161" s="35"/>
      <c r="H161" s="35"/>
      <c r="I161" s="35"/>
      <c r="J161" s="35"/>
      <c r="K161" s="35"/>
      <c r="L161" s="35"/>
      <c r="M161" s="35"/>
      <c r="Q161" s="52"/>
      <c r="S161" s="52"/>
      <c r="U161" s="52"/>
      <c r="V161" s="52"/>
      <c r="W161" s="52"/>
    </row>
    <row r="162" spans="1:23" s="3" customFormat="1" ht="22.35" customHeight="1" x14ac:dyDescent="0.6">
      <c r="A162" s="53"/>
      <c r="C162" s="97" t="s">
        <v>118</v>
      </c>
      <c r="E162" s="160"/>
      <c r="F162" s="97"/>
      <c r="G162" s="62">
        <v>637063385</v>
      </c>
      <c r="H162" s="35"/>
      <c r="I162" s="62">
        <v>637063385</v>
      </c>
      <c r="J162" s="35"/>
      <c r="K162" s="62">
        <v>637063385</v>
      </c>
      <c r="L162" s="42"/>
      <c r="M162" s="62">
        <v>637063385</v>
      </c>
    </row>
    <row r="163" spans="1:23" s="3" customFormat="1" ht="10.199999999999999" customHeight="1" x14ac:dyDescent="0.6">
      <c r="A163" s="48"/>
      <c r="B163" s="155"/>
      <c r="C163" s="156"/>
      <c r="D163" s="35"/>
      <c r="E163" s="31"/>
      <c r="F163" s="35"/>
      <c r="G163" s="35"/>
      <c r="H163" s="35"/>
      <c r="I163" s="35"/>
      <c r="J163" s="35"/>
      <c r="K163" s="35"/>
      <c r="L163" s="35"/>
      <c r="M163" s="35"/>
    </row>
    <row r="164" spans="1:23" s="3" customFormat="1" ht="4.95" customHeight="1" x14ac:dyDescent="0.6">
      <c r="A164" s="48"/>
      <c r="B164" s="155"/>
      <c r="C164" s="156"/>
      <c r="D164" s="35"/>
      <c r="E164" s="31"/>
      <c r="F164" s="35"/>
      <c r="G164" s="35"/>
      <c r="H164" s="35"/>
      <c r="I164" s="35"/>
      <c r="J164" s="35"/>
      <c r="K164" s="35"/>
      <c r="L164" s="35"/>
      <c r="M164" s="35"/>
    </row>
    <row r="165" spans="1:23" s="3" customFormat="1" ht="22.35" customHeight="1" x14ac:dyDescent="0.6">
      <c r="A165" s="53"/>
      <c r="B165" s="97"/>
      <c r="E165" s="160"/>
      <c r="F165" s="97"/>
      <c r="G165" s="42"/>
      <c r="H165" s="35"/>
      <c r="I165" s="159"/>
      <c r="J165" s="35"/>
      <c r="K165" s="42"/>
      <c r="L165" s="42"/>
      <c r="M165" s="159"/>
    </row>
    <row r="166" spans="1:23" s="3" customFormat="1" ht="22.35" customHeight="1" x14ac:dyDescent="0.6">
      <c r="A166" s="53"/>
      <c r="B166" s="97"/>
      <c r="E166" s="160"/>
      <c r="F166" s="97"/>
      <c r="G166" s="42"/>
      <c r="H166" s="35"/>
      <c r="I166" s="159"/>
      <c r="J166" s="35"/>
      <c r="K166" s="42"/>
      <c r="L166" s="42"/>
      <c r="M166" s="159"/>
    </row>
    <row r="167" spans="1:23" s="3" customFormat="1" ht="22.35" customHeight="1" x14ac:dyDescent="0.6">
      <c r="A167" s="53"/>
      <c r="B167" s="97"/>
      <c r="E167" s="160"/>
      <c r="F167" s="97"/>
      <c r="G167" s="42"/>
      <c r="H167" s="35"/>
      <c r="I167" s="159"/>
      <c r="J167" s="35"/>
      <c r="K167" s="42"/>
      <c r="L167" s="42"/>
      <c r="M167" s="159"/>
    </row>
    <row r="168" spans="1:23" s="3" customFormat="1" ht="22.35" customHeight="1" x14ac:dyDescent="0.6">
      <c r="A168" s="53"/>
      <c r="B168" s="97"/>
      <c r="E168" s="160"/>
      <c r="F168" s="97"/>
      <c r="G168" s="42"/>
      <c r="H168" s="35"/>
      <c r="I168" s="159"/>
      <c r="J168" s="35"/>
      <c r="K168" s="42"/>
      <c r="L168" s="42"/>
      <c r="M168" s="159"/>
    </row>
    <row r="169" spans="1:23" s="3" customFormat="1" ht="22.35" customHeight="1" x14ac:dyDescent="0.6">
      <c r="A169" s="53"/>
      <c r="B169" s="97"/>
      <c r="E169" s="160"/>
      <c r="F169" s="97"/>
      <c r="G169" s="42"/>
      <c r="H169" s="35"/>
      <c r="I169" s="159"/>
      <c r="J169" s="35"/>
      <c r="K169" s="42"/>
      <c r="L169" s="42"/>
      <c r="M169" s="159"/>
    </row>
    <row r="170" spans="1:23" s="3" customFormat="1" ht="22.35" customHeight="1" x14ac:dyDescent="0.6">
      <c r="A170" s="53"/>
      <c r="B170" s="97"/>
      <c r="E170" s="160"/>
      <c r="F170" s="97"/>
      <c r="G170" s="42"/>
      <c r="H170" s="35"/>
      <c r="I170" s="159"/>
      <c r="J170" s="35"/>
      <c r="K170" s="42"/>
      <c r="L170" s="42"/>
      <c r="M170" s="159"/>
    </row>
    <row r="171" spans="1:23" s="3" customFormat="1" ht="22.2" customHeight="1" x14ac:dyDescent="0.6">
      <c r="A171" s="53"/>
      <c r="B171" s="97"/>
      <c r="E171" s="160"/>
      <c r="F171" s="97"/>
      <c r="G171" s="42"/>
      <c r="H171" s="35"/>
      <c r="I171" s="159"/>
      <c r="J171" s="35"/>
      <c r="K171" s="42"/>
      <c r="L171" s="42"/>
      <c r="M171" s="159"/>
    </row>
    <row r="172" spans="1:23" s="3" customFormat="1" ht="22.35" customHeight="1" x14ac:dyDescent="0.6">
      <c r="A172" s="53"/>
      <c r="B172" s="97"/>
      <c r="E172" s="160"/>
      <c r="F172" s="97"/>
      <c r="G172" s="42"/>
      <c r="H172" s="35"/>
      <c r="I172" s="159"/>
      <c r="J172" s="35"/>
      <c r="K172" s="42"/>
      <c r="L172" s="42"/>
      <c r="M172" s="159"/>
    </row>
    <row r="173" spans="1:23" s="3" customFormat="1" ht="22.35" customHeight="1" x14ac:dyDescent="0.6">
      <c r="A173" s="53"/>
      <c r="B173" s="97"/>
      <c r="E173" s="160"/>
      <c r="F173" s="97"/>
      <c r="G173" s="42"/>
      <c r="H173" s="35"/>
      <c r="I173" s="159"/>
      <c r="J173" s="35"/>
      <c r="K173" s="42"/>
      <c r="L173" s="42"/>
      <c r="M173" s="159"/>
    </row>
    <row r="174" spans="1:23" s="3" customFormat="1" ht="22.35" customHeight="1" x14ac:dyDescent="0.6">
      <c r="A174" s="53"/>
      <c r="B174" s="97"/>
      <c r="E174" s="160"/>
      <c r="F174" s="97"/>
      <c r="G174" s="42"/>
      <c r="H174" s="35"/>
      <c r="I174" s="159"/>
      <c r="J174" s="35"/>
      <c r="K174" s="42"/>
      <c r="L174" s="42"/>
      <c r="M174" s="159"/>
    </row>
    <row r="175" spans="1:23" s="3" customFormat="1" ht="22.35" customHeight="1" x14ac:dyDescent="0.6">
      <c r="A175" s="53"/>
      <c r="B175" s="97"/>
      <c r="E175" s="160"/>
      <c r="F175" s="97"/>
      <c r="G175" s="42"/>
      <c r="H175" s="35"/>
      <c r="I175" s="159"/>
      <c r="J175" s="35"/>
      <c r="K175" s="42"/>
      <c r="L175" s="42"/>
      <c r="M175" s="159"/>
    </row>
    <row r="176" spans="1:23" s="3" customFormat="1" ht="22.35" customHeight="1" x14ac:dyDescent="0.6">
      <c r="A176" s="53"/>
      <c r="B176" s="97"/>
      <c r="E176" s="160"/>
      <c r="F176" s="97"/>
      <c r="G176" s="42"/>
      <c r="H176" s="35"/>
      <c r="I176" s="159"/>
      <c r="J176" s="35"/>
      <c r="K176" s="42"/>
      <c r="L176" s="42"/>
      <c r="M176" s="159"/>
    </row>
    <row r="177" spans="1:13" s="3" customFormat="1" ht="22.35" customHeight="1" x14ac:dyDescent="0.6">
      <c r="A177" s="53"/>
      <c r="B177" s="97"/>
      <c r="E177" s="160"/>
      <c r="F177" s="97"/>
      <c r="G177" s="42"/>
      <c r="H177" s="35"/>
      <c r="I177" s="159"/>
      <c r="J177" s="35"/>
      <c r="K177" s="42"/>
      <c r="L177" s="42"/>
      <c r="M177" s="159"/>
    </row>
    <row r="178" spans="1:13" s="3" customFormat="1" ht="22.35" customHeight="1" x14ac:dyDescent="0.6">
      <c r="A178" s="53"/>
      <c r="B178" s="97"/>
      <c r="E178" s="160"/>
      <c r="F178" s="97"/>
      <c r="G178" s="42"/>
      <c r="H178" s="35"/>
      <c r="I178" s="159"/>
      <c r="J178" s="35"/>
      <c r="K178" s="42"/>
      <c r="L178" s="42"/>
      <c r="M178" s="159"/>
    </row>
    <row r="179" spans="1:13" s="3" customFormat="1" ht="16.5" customHeight="1" x14ac:dyDescent="0.6">
      <c r="A179" s="53"/>
      <c r="B179" s="97"/>
      <c r="E179" s="160"/>
      <c r="F179" s="97"/>
      <c r="G179" s="42"/>
      <c r="H179" s="35"/>
      <c r="I179" s="159"/>
      <c r="J179" s="35"/>
      <c r="K179" s="42"/>
      <c r="L179" s="42"/>
      <c r="M179" s="159"/>
    </row>
    <row r="180" spans="1:13" s="3" customFormat="1" ht="22.35" customHeight="1" x14ac:dyDescent="0.6">
      <c r="A180" s="53" t="s">
        <v>35</v>
      </c>
      <c r="B180" s="97"/>
      <c r="E180" s="160"/>
      <c r="F180" s="97"/>
      <c r="G180" s="42"/>
      <c r="H180" s="35"/>
      <c r="I180" s="159"/>
      <c r="J180" s="35"/>
      <c r="K180" s="42"/>
      <c r="L180" s="42"/>
      <c r="M180" s="80" t="s">
        <v>123</v>
      </c>
    </row>
  </sheetData>
  <mergeCells count="32">
    <mergeCell ref="K144:M144"/>
    <mergeCell ref="A139:M139"/>
    <mergeCell ref="A140:M140"/>
    <mergeCell ref="G141:M141"/>
    <mergeCell ref="G142:M142"/>
    <mergeCell ref="G143:I143"/>
    <mergeCell ref="K143:M143"/>
    <mergeCell ref="A138:M138"/>
    <mergeCell ref="G53:I53"/>
    <mergeCell ref="K53:M53"/>
    <mergeCell ref="K54:M54"/>
    <mergeCell ref="A92:M92"/>
    <mergeCell ref="A93:M93"/>
    <mergeCell ref="A94:M94"/>
    <mergeCell ref="G95:M95"/>
    <mergeCell ref="G96:M96"/>
    <mergeCell ref="G97:I97"/>
    <mergeCell ref="K97:M97"/>
    <mergeCell ref="K98:M98"/>
    <mergeCell ref="G52:M52"/>
    <mergeCell ref="A2:M2"/>
    <mergeCell ref="A3:M3"/>
    <mergeCell ref="A4:M4"/>
    <mergeCell ref="G5:M5"/>
    <mergeCell ref="G6:M6"/>
    <mergeCell ref="G7:I7"/>
    <mergeCell ref="K7:M7"/>
    <mergeCell ref="K8:M8"/>
    <mergeCell ref="A48:M48"/>
    <mergeCell ref="A49:M49"/>
    <mergeCell ref="A50:M50"/>
    <mergeCell ref="G51:M51"/>
  </mergeCells>
  <pageMargins left="0.62992125984251968" right="0.23622047244094491" top="0.51181102362204722" bottom="0.11811023622047245" header="0.19685039370078741" footer="0"/>
  <pageSetup paperSize="9" scale="85" fitToHeight="0" orientation="portrait" r:id="rId1"/>
  <headerFooter alignWithMargins="0"/>
  <rowBreaks count="1" manualBreakCount="1">
    <brk id="9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4BAF-350A-42F3-9696-56F0CD96E977}">
  <sheetPr>
    <tabColor rgb="FF92D050"/>
  </sheetPr>
  <dimension ref="A1:W70"/>
  <sheetViews>
    <sheetView view="pageBreakPreview" topLeftCell="A48" zoomScale="66" zoomScaleNormal="100" zoomScaleSheetLayoutView="66" workbookViewId="0">
      <selection activeCell="E65" sqref="E65"/>
    </sheetView>
  </sheetViews>
  <sheetFormatPr defaultColWidth="9.109375" defaultRowHeight="20.100000000000001" customHeight="1" x14ac:dyDescent="0.6"/>
  <cols>
    <col min="1" max="1" width="4.44140625" style="155" customWidth="1"/>
    <col min="2" max="2" width="34.44140625" style="155" customWidth="1"/>
    <col min="3" max="3" width="12.44140625" style="155" customWidth="1"/>
    <col min="4" max="4" width="0.6640625" style="155" customWidth="1"/>
    <col min="5" max="5" width="14.6640625" style="172" customWidth="1"/>
    <col min="6" max="6" width="0.6640625" style="155" customWidth="1"/>
    <col min="7" max="7" width="14.6640625" style="172" customWidth="1"/>
    <col min="8" max="8" width="0.6640625" style="155" customWidth="1"/>
    <col min="9" max="9" width="14.6640625" style="172" customWidth="1"/>
    <col min="10" max="10" width="0.6640625" style="155" customWidth="1"/>
    <col min="11" max="11" width="14.6640625" style="172" customWidth="1"/>
    <col min="12" max="12" width="0.6640625" style="155" customWidth="1"/>
    <col min="13" max="13" width="15.5546875" style="155" customWidth="1"/>
    <col min="14" max="14" width="0.6640625" style="155" customWidth="1"/>
    <col min="15" max="15" width="18.33203125" style="155" customWidth="1"/>
    <col min="16" max="16" width="0.6640625" style="155" customWidth="1"/>
    <col min="17" max="17" width="18.33203125" style="155" customWidth="1"/>
    <col min="18" max="18" width="0.6640625" style="155" customWidth="1"/>
    <col min="19" max="19" width="18.33203125" style="155" customWidth="1"/>
    <col min="20" max="20" width="0.6640625" style="155" customWidth="1"/>
    <col min="21" max="21" width="14.33203125" style="172" customWidth="1"/>
    <col min="22" max="22" width="9.109375" style="155"/>
    <col min="23" max="23" width="10.88671875" style="155" bestFit="1" customWidth="1"/>
    <col min="24" max="24" width="11.5546875" style="155" bestFit="1" customWidth="1"/>
    <col min="25" max="256" width="9.109375" style="155"/>
    <col min="257" max="257" width="4.44140625" style="155" customWidth="1"/>
    <col min="258" max="258" width="34.44140625" style="155" customWidth="1"/>
    <col min="259" max="259" width="12.44140625" style="155" customWidth="1"/>
    <col min="260" max="260" width="0.6640625" style="155" customWidth="1"/>
    <col min="261" max="261" width="14.6640625" style="155" customWidth="1"/>
    <col min="262" max="262" width="0.6640625" style="155" customWidth="1"/>
    <col min="263" max="263" width="14.6640625" style="155" customWidth="1"/>
    <col min="264" max="264" width="0.6640625" style="155" customWidth="1"/>
    <col min="265" max="265" width="14.6640625" style="155" customWidth="1"/>
    <col min="266" max="266" width="0.6640625" style="155" customWidth="1"/>
    <col min="267" max="267" width="14.6640625" style="155" customWidth="1"/>
    <col min="268" max="268" width="0.6640625" style="155" customWidth="1"/>
    <col min="269" max="269" width="15.5546875" style="155" customWidth="1"/>
    <col min="270" max="270" width="0.6640625" style="155" customWidth="1"/>
    <col min="271" max="271" width="18.33203125" style="155" customWidth="1"/>
    <col min="272" max="272" width="0.6640625" style="155" customWidth="1"/>
    <col min="273" max="273" width="18.33203125" style="155" customWidth="1"/>
    <col min="274" max="274" width="0.6640625" style="155" customWidth="1"/>
    <col min="275" max="275" width="18.33203125" style="155" customWidth="1"/>
    <col min="276" max="276" width="0.6640625" style="155" customWidth="1"/>
    <col min="277" max="277" width="14.33203125" style="155" customWidth="1"/>
    <col min="278" max="278" width="9.109375" style="155"/>
    <col min="279" max="279" width="10.88671875" style="155" bestFit="1" customWidth="1"/>
    <col min="280" max="280" width="11.5546875" style="155" bestFit="1" customWidth="1"/>
    <col min="281" max="512" width="9.109375" style="155"/>
    <col min="513" max="513" width="4.44140625" style="155" customWidth="1"/>
    <col min="514" max="514" width="34.44140625" style="155" customWidth="1"/>
    <col min="515" max="515" width="12.44140625" style="155" customWidth="1"/>
    <col min="516" max="516" width="0.6640625" style="155" customWidth="1"/>
    <col min="517" max="517" width="14.6640625" style="155" customWidth="1"/>
    <col min="518" max="518" width="0.6640625" style="155" customWidth="1"/>
    <col min="519" max="519" width="14.6640625" style="155" customWidth="1"/>
    <col min="520" max="520" width="0.6640625" style="155" customWidth="1"/>
    <col min="521" max="521" width="14.6640625" style="155" customWidth="1"/>
    <col min="522" max="522" width="0.6640625" style="155" customWidth="1"/>
    <col min="523" max="523" width="14.6640625" style="155" customWidth="1"/>
    <col min="524" max="524" width="0.6640625" style="155" customWidth="1"/>
    <col min="525" max="525" width="15.5546875" style="155" customWidth="1"/>
    <col min="526" max="526" width="0.6640625" style="155" customWidth="1"/>
    <col min="527" max="527" width="18.33203125" style="155" customWidth="1"/>
    <col min="528" max="528" width="0.6640625" style="155" customWidth="1"/>
    <col min="529" max="529" width="18.33203125" style="155" customWidth="1"/>
    <col min="530" max="530" width="0.6640625" style="155" customWidth="1"/>
    <col min="531" max="531" width="18.33203125" style="155" customWidth="1"/>
    <col min="532" max="532" width="0.6640625" style="155" customWidth="1"/>
    <col min="533" max="533" width="14.33203125" style="155" customWidth="1"/>
    <col min="534" max="534" width="9.109375" style="155"/>
    <col min="535" max="535" width="10.88671875" style="155" bestFit="1" customWidth="1"/>
    <col min="536" max="536" width="11.5546875" style="155" bestFit="1" customWidth="1"/>
    <col min="537" max="768" width="9.109375" style="155"/>
    <col min="769" max="769" width="4.44140625" style="155" customWidth="1"/>
    <col min="770" max="770" width="34.44140625" style="155" customWidth="1"/>
    <col min="771" max="771" width="12.44140625" style="155" customWidth="1"/>
    <col min="772" max="772" width="0.6640625" style="155" customWidth="1"/>
    <col min="773" max="773" width="14.6640625" style="155" customWidth="1"/>
    <col min="774" max="774" width="0.6640625" style="155" customWidth="1"/>
    <col min="775" max="775" width="14.6640625" style="155" customWidth="1"/>
    <col min="776" max="776" width="0.6640625" style="155" customWidth="1"/>
    <col min="777" max="777" width="14.6640625" style="155" customWidth="1"/>
    <col min="778" max="778" width="0.6640625" style="155" customWidth="1"/>
    <col min="779" max="779" width="14.6640625" style="155" customWidth="1"/>
    <col min="780" max="780" width="0.6640625" style="155" customWidth="1"/>
    <col min="781" max="781" width="15.5546875" style="155" customWidth="1"/>
    <col min="782" max="782" width="0.6640625" style="155" customWidth="1"/>
    <col min="783" max="783" width="18.33203125" style="155" customWidth="1"/>
    <col min="784" max="784" width="0.6640625" style="155" customWidth="1"/>
    <col min="785" max="785" width="18.33203125" style="155" customWidth="1"/>
    <col min="786" max="786" width="0.6640625" style="155" customWidth="1"/>
    <col min="787" max="787" width="18.33203125" style="155" customWidth="1"/>
    <col min="788" max="788" width="0.6640625" style="155" customWidth="1"/>
    <col min="789" max="789" width="14.33203125" style="155" customWidth="1"/>
    <col min="790" max="790" width="9.109375" style="155"/>
    <col min="791" max="791" width="10.88671875" style="155" bestFit="1" customWidth="1"/>
    <col min="792" max="792" width="11.5546875" style="155" bestFit="1" customWidth="1"/>
    <col min="793" max="1024" width="9.109375" style="155"/>
    <col min="1025" max="1025" width="4.44140625" style="155" customWidth="1"/>
    <col min="1026" max="1026" width="34.44140625" style="155" customWidth="1"/>
    <col min="1027" max="1027" width="12.44140625" style="155" customWidth="1"/>
    <col min="1028" max="1028" width="0.6640625" style="155" customWidth="1"/>
    <col min="1029" max="1029" width="14.6640625" style="155" customWidth="1"/>
    <col min="1030" max="1030" width="0.6640625" style="155" customWidth="1"/>
    <col min="1031" max="1031" width="14.6640625" style="155" customWidth="1"/>
    <col min="1032" max="1032" width="0.6640625" style="155" customWidth="1"/>
    <col min="1033" max="1033" width="14.6640625" style="155" customWidth="1"/>
    <col min="1034" max="1034" width="0.6640625" style="155" customWidth="1"/>
    <col min="1035" max="1035" width="14.6640625" style="155" customWidth="1"/>
    <col min="1036" max="1036" width="0.6640625" style="155" customWidth="1"/>
    <col min="1037" max="1037" width="15.5546875" style="155" customWidth="1"/>
    <col min="1038" max="1038" width="0.6640625" style="155" customWidth="1"/>
    <col min="1039" max="1039" width="18.33203125" style="155" customWidth="1"/>
    <col min="1040" max="1040" width="0.6640625" style="155" customWidth="1"/>
    <col min="1041" max="1041" width="18.33203125" style="155" customWidth="1"/>
    <col min="1042" max="1042" width="0.6640625" style="155" customWidth="1"/>
    <col min="1043" max="1043" width="18.33203125" style="155" customWidth="1"/>
    <col min="1044" max="1044" width="0.6640625" style="155" customWidth="1"/>
    <col min="1045" max="1045" width="14.33203125" style="155" customWidth="1"/>
    <col min="1046" max="1046" width="9.109375" style="155"/>
    <col min="1047" max="1047" width="10.88671875" style="155" bestFit="1" customWidth="1"/>
    <col min="1048" max="1048" width="11.5546875" style="155" bestFit="1" customWidth="1"/>
    <col min="1049" max="1280" width="9.109375" style="155"/>
    <col min="1281" max="1281" width="4.44140625" style="155" customWidth="1"/>
    <col min="1282" max="1282" width="34.44140625" style="155" customWidth="1"/>
    <col min="1283" max="1283" width="12.44140625" style="155" customWidth="1"/>
    <col min="1284" max="1284" width="0.6640625" style="155" customWidth="1"/>
    <col min="1285" max="1285" width="14.6640625" style="155" customWidth="1"/>
    <col min="1286" max="1286" width="0.6640625" style="155" customWidth="1"/>
    <col min="1287" max="1287" width="14.6640625" style="155" customWidth="1"/>
    <col min="1288" max="1288" width="0.6640625" style="155" customWidth="1"/>
    <col min="1289" max="1289" width="14.6640625" style="155" customWidth="1"/>
    <col min="1290" max="1290" width="0.6640625" style="155" customWidth="1"/>
    <col min="1291" max="1291" width="14.6640625" style="155" customWidth="1"/>
    <col min="1292" max="1292" width="0.6640625" style="155" customWidth="1"/>
    <col min="1293" max="1293" width="15.5546875" style="155" customWidth="1"/>
    <col min="1294" max="1294" width="0.6640625" style="155" customWidth="1"/>
    <col min="1295" max="1295" width="18.33203125" style="155" customWidth="1"/>
    <col min="1296" max="1296" width="0.6640625" style="155" customWidth="1"/>
    <col min="1297" max="1297" width="18.33203125" style="155" customWidth="1"/>
    <col min="1298" max="1298" width="0.6640625" style="155" customWidth="1"/>
    <col min="1299" max="1299" width="18.33203125" style="155" customWidth="1"/>
    <col min="1300" max="1300" width="0.6640625" style="155" customWidth="1"/>
    <col min="1301" max="1301" width="14.33203125" style="155" customWidth="1"/>
    <col min="1302" max="1302" width="9.109375" style="155"/>
    <col min="1303" max="1303" width="10.88671875" style="155" bestFit="1" customWidth="1"/>
    <col min="1304" max="1304" width="11.5546875" style="155" bestFit="1" customWidth="1"/>
    <col min="1305" max="1536" width="9.109375" style="155"/>
    <col min="1537" max="1537" width="4.44140625" style="155" customWidth="1"/>
    <col min="1538" max="1538" width="34.44140625" style="155" customWidth="1"/>
    <col min="1539" max="1539" width="12.44140625" style="155" customWidth="1"/>
    <col min="1540" max="1540" width="0.6640625" style="155" customWidth="1"/>
    <col min="1541" max="1541" width="14.6640625" style="155" customWidth="1"/>
    <col min="1542" max="1542" width="0.6640625" style="155" customWidth="1"/>
    <col min="1543" max="1543" width="14.6640625" style="155" customWidth="1"/>
    <col min="1544" max="1544" width="0.6640625" style="155" customWidth="1"/>
    <col min="1545" max="1545" width="14.6640625" style="155" customWidth="1"/>
    <col min="1546" max="1546" width="0.6640625" style="155" customWidth="1"/>
    <col min="1547" max="1547" width="14.6640625" style="155" customWidth="1"/>
    <col min="1548" max="1548" width="0.6640625" style="155" customWidth="1"/>
    <col min="1549" max="1549" width="15.5546875" style="155" customWidth="1"/>
    <col min="1550" max="1550" width="0.6640625" style="155" customWidth="1"/>
    <col min="1551" max="1551" width="18.33203125" style="155" customWidth="1"/>
    <col min="1552" max="1552" width="0.6640625" style="155" customWidth="1"/>
    <col min="1553" max="1553" width="18.33203125" style="155" customWidth="1"/>
    <col min="1554" max="1554" width="0.6640625" style="155" customWidth="1"/>
    <col min="1555" max="1555" width="18.33203125" style="155" customWidth="1"/>
    <col min="1556" max="1556" width="0.6640625" style="155" customWidth="1"/>
    <col min="1557" max="1557" width="14.33203125" style="155" customWidth="1"/>
    <col min="1558" max="1558" width="9.109375" style="155"/>
    <col min="1559" max="1559" width="10.88671875" style="155" bestFit="1" customWidth="1"/>
    <col min="1560" max="1560" width="11.5546875" style="155" bestFit="1" customWidth="1"/>
    <col min="1561" max="1792" width="9.109375" style="155"/>
    <col min="1793" max="1793" width="4.44140625" style="155" customWidth="1"/>
    <col min="1794" max="1794" width="34.44140625" style="155" customWidth="1"/>
    <col min="1795" max="1795" width="12.44140625" style="155" customWidth="1"/>
    <col min="1796" max="1796" width="0.6640625" style="155" customWidth="1"/>
    <col min="1797" max="1797" width="14.6640625" style="155" customWidth="1"/>
    <col min="1798" max="1798" width="0.6640625" style="155" customWidth="1"/>
    <col min="1799" max="1799" width="14.6640625" style="155" customWidth="1"/>
    <col min="1800" max="1800" width="0.6640625" style="155" customWidth="1"/>
    <col min="1801" max="1801" width="14.6640625" style="155" customWidth="1"/>
    <col min="1802" max="1802" width="0.6640625" style="155" customWidth="1"/>
    <col min="1803" max="1803" width="14.6640625" style="155" customWidth="1"/>
    <col min="1804" max="1804" width="0.6640625" style="155" customWidth="1"/>
    <col min="1805" max="1805" width="15.5546875" style="155" customWidth="1"/>
    <col min="1806" max="1806" width="0.6640625" style="155" customWidth="1"/>
    <col min="1807" max="1807" width="18.33203125" style="155" customWidth="1"/>
    <col min="1808" max="1808" width="0.6640625" style="155" customWidth="1"/>
    <col min="1809" max="1809" width="18.33203125" style="155" customWidth="1"/>
    <col min="1810" max="1810" width="0.6640625" style="155" customWidth="1"/>
    <col min="1811" max="1811" width="18.33203125" style="155" customWidth="1"/>
    <col min="1812" max="1812" width="0.6640625" style="155" customWidth="1"/>
    <col min="1813" max="1813" width="14.33203125" style="155" customWidth="1"/>
    <col min="1814" max="1814" width="9.109375" style="155"/>
    <col min="1815" max="1815" width="10.88671875" style="155" bestFit="1" customWidth="1"/>
    <col min="1816" max="1816" width="11.5546875" style="155" bestFit="1" customWidth="1"/>
    <col min="1817" max="2048" width="9.109375" style="155"/>
    <col min="2049" max="2049" width="4.44140625" style="155" customWidth="1"/>
    <col min="2050" max="2050" width="34.44140625" style="155" customWidth="1"/>
    <col min="2051" max="2051" width="12.44140625" style="155" customWidth="1"/>
    <col min="2052" max="2052" width="0.6640625" style="155" customWidth="1"/>
    <col min="2053" max="2053" width="14.6640625" style="155" customWidth="1"/>
    <col min="2054" max="2054" width="0.6640625" style="155" customWidth="1"/>
    <col min="2055" max="2055" width="14.6640625" style="155" customWidth="1"/>
    <col min="2056" max="2056" width="0.6640625" style="155" customWidth="1"/>
    <col min="2057" max="2057" width="14.6640625" style="155" customWidth="1"/>
    <col min="2058" max="2058" width="0.6640625" style="155" customWidth="1"/>
    <col min="2059" max="2059" width="14.6640625" style="155" customWidth="1"/>
    <col min="2060" max="2060" width="0.6640625" style="155" customWidth="1"/>
    <col min="2061" max="2061" width="15.5546875" style="155" customWidth="1"/>
    <col min="2062" max="2062" width="0.6640625" style="155" customWidth="1"/>
    <col min="2063" max="2063" width="18.33203125" style="155" customWidth="1"/>
    <col min="2064" max="2064" width="0.6640625" style="155" customWidth="1"/>
    <col min="2065" max="2065" width="18.33203125" style="155" customWidth="1"/>
    <col min="2066" max="2066" width="0.6640625" style="155" customWidth="1"/>
    <col min="2067" max="2067" width="18.33203125" style="155" customWidth="1"/>
    <col min="2068" max="2068" width="0.6640625" style="155" customWidth="1"/>
    <col min="2069" max="2069" width="14.33203125" style="155" customWidth="1"/>
    <col min="2070" max="2070" width="9.109375" style="155"/>
    <col min="2071" max="2071" width="10.88671875" style="155" bestFit="1" customWidth="1"/>
    <col min="2072" max="2072" width="11.5546875" style="155" bestFit="1" customWidth="1"/>
    <col min="2073" max="2304" width="9.109375" style="155"/>
    <col min="2305" max="2305" width="4.44140625" style="155" customWidth="1"/>
    <col min="2306" max="2306" width="34.44140625" style="155" customWidth="1"/>
    <col min="2307" max="2307" width="12.44140625" style="155" customWidth="1"/>
    <col min="2308" max="2308" width="0.6640625" style="155" customWidth="1"/>
    <col min="2309" max="2309" width="14.6640625" style="155" customWidth="1"/>
    <col min="2310" max="2310" width="0.6640625" style="155" customWidth="1"/>
    <col min="2311" max="2311" width="14.6640625" style="155" customWidth="1"/>
    <col min="2312" max="2312" width="0.6640625" style="155" customWidth="1"/>
    <col min="2313" max="2313" width="14.6640625" style="155" customWidth="1"/>
    <col min="2314" max="2314" width="0.6640625" style="155" customWidth="1"/>
    <col min="2315" max="2315" width="14.6640625" style="155" customWidth="1"/>
    <col min="2316" max="2316" width="0.6640625" style="155" customWidth="1"/>
    <col min="2317" max="2317" width="15.5546875" style="155" customWidth="1"/>
    <col min="2318" max="2318" width="0.6640625" style="155" customWidth="1"/>
    <col min="2319" max="2319" width="18.33203125" style="155" customWidth="1"/>
    <col min="2320" max="2320" width="0.6640625" style="155" customWidth="1"/>
    <col min="2321" max="2321" width="18.33203125" style="155" customWidth="1"/>
    <col min="2322" max="2322" width="0.6640625" style="155" customWidth="1"/>
    <col min="2323" max="2323" width="18.33203125" style="155" customWidth="1"/>
    <col min="2324" max="2324" width="0.6640625" style="155" customWidth="1"/>
    <col min="2325" max="2325" width="14.33203125" style="155" customWidth="1"/>
    <col min="2326" max="2326" width="9.109375" style="155"/>
    <col min="2327" max="2327" width="10.88671875" style="155" bestFit="1" customWidth="1"/>
    <col min="2328" max="2328" width="11.5546875" style="155" bestFit="1" customWidth="1"/>
    <col min="2329" max="2560" width="9.109375" style="155"/>
    <col min="2561" max="2561" width="4.44140625" style="155" customWidth="1"/>
    <col min="2562" max="2562" width="34.44140625" style="155" customWidth="1"/>
    <col min="2563" max="2563" width="12.44140625" style="155" customWidth="1"/>
    <col min="2564" max="2564" width="0.6640625" style="155" customWidth="1"/>
    <col min="2565" max="2565" width="14.6640625" style="155" customWidth="1"/>
    <col min="2566" max="2566" width="0.6640625" style="155" customWidth="1"/>
    <col min="2567" max="2567" width="14.6640625" style="155" customWidth="1"/>
    <col min="2568" max="2568" width="0.6640625" style="155" customWidth="1"/>
    <col min="2569" max="2569" width="14.6640625" style="155" customWidth="1"/>
    <col min="2570" max="2570" width="0.6640625" style="155" customWidth="1"/>
    <col min="2571" max="2571" width="14.6640625" style="155" customWidth="1"/>
    <col min="2572" max="2572" width="0.6640625" style="155" customWidth="1"/>
    <col min="2573" max="2573" width="15.5546875" style="155" customWidth="1"/>
    <col min="2574" max="2574" width="0.6640625" style="155" customWidth="1"/>
    <col min="2575" max="2575" width="18.33203125" style="155" customWidth="1"/>
    <col min="2576" max="2576" width="0.6640625" style="155" customWidth="1"/>
    <col min="2577" max="2577" width="18.33203125" style="155" customWidth="1"/>
    <col min="2578" max="2578" width="0.6640625" style="155" customWidth="1"/>
    <col min="2579" max="2579" width="18.33203125" style="155" customWidth="1"/>
    <col min="2580" max="2580" width="0.6640625" style="155" customWidth="1"/>
    <col min="2581" max="2581" width="14.33203125" style="155" customWidth="1"/>
    <col min="2582" max="2582" width="9.109375" style="155"/>
    <col min="2583" max="2583" width="10.88671875" style="155" bestFit="1" customWidth="1"/>
    <col min="2584" max="2584" width="11.5546875" style="155" bestFit="1" customWidth="1"/>
    <col min="2585" max="2816" width="9.109375" style="155"/>
    <col min="2817" max="2817" width="4.44140625" style="155" customWidth="1"/>
    <col min="2818" max="2818" width="34.44140625" style="155" customWidth="1"/>
    <col min="2819" max="2819" width="12.44140625" style="155" customWidth="1"/>
    <col min="2820" max="2820" width="0.6640625" style="155" customWidth="1"/>
    <col min="2821" max="2821" width="14.6640625" style="155" customWidth="1"/>
    <col min="2822" max="2822" width="0.6640625" style="155" customWidth="1"/>
    <col min="2823" max="2823" width="14.6640625" style="155" customWidth="1"/>
    <col min="2824" max="2824" width="0.6640625" style="155" customWidth="1"/>
    <col min="2825" max="2825" width="14.6640625" style="155" customWidth="1"/>
    <col min="2826" max="2826" width="0.6640625" style="155" customWidth="1"/>
    <col min="2827" max="2827" width="14.6640625" style="155" customWidth="1"/>
    <col min="2828" max="2828" width="0.6640625" style="155" customWidth="1"/>
    <col min="2829" max="2829" width="15.5546875" style="155" customWidth="1"/>
    <col min="2830" max="2830" width="0.6640625" style="155" customWidth="1"/>
    <col min="2831" max="2831" width="18.33203125" style="155" customWidth="1"/>
    <col min="2832" max="2832" width="0.6640625" style="155" customWidth="1"/>
    <col min="2833" max="2833" width="18.33203125" style="155" customWidth="1"/>
    <col min="2834" max="2834" width="0.6640625" style="155" customWidth="1"/>
    <col min="2835" max="2835" width="18.33203125" style="155" customWidth="1"/>
    <col min="2836" max="2836" width="0.6640625" style="155" customWidth="1"/>
    <col min="2837" max="2837" width="14.33203125" style="155" customWidth="1"/>
    <col min="2838" max="2838" width="9.109375" style="155"/>
    <col min="2839" max="2839" width="10.88671875" style="155" bestFit="1" customWidth="1"/>
    <col min="2840" max="2840" width="11.5546875" style="155" bestFit="1" customWidth="1"/>
    <col min="2841" max="3072" width="9.109375" style="155"/>
    <col min="3073" max="3073" width="4.44140625" style="155" customWidth="1"/>
    <col min="3074" max="3074" width="34.44140625" style="155" customWidth="1"/>
    <col min="3075" max="3075" width="12.44140625" style="155" customWidth="1"/>
    <col min="3076" max="3076" width="0.6640625" style="155" customWidth="1"/>
    <col min="3077" max="3077" width="14.6640625" style="155" customWidth="1"/>
    <col min="3078" max="3078" width="0.6640625" style="155" customWidth="1"/>
    <col min="3079" max="3079" width="14.6640625" style="155" customWidth="1"/>
    <col min="3080" max="3080" width="0.6640625" style="155" customWidth="1"/>
    <col min="3081" max="3081" width="14.6640625" style="155" customWidth="1"/>
    <col min="3082" max="3082" width="0.6640625" style="155" customWidth="1"/>
    <col min="3083" max="3083" width="14.6640625" style="155" customWidth="1"/>
    <col min="3084" max="3084" width="0.6640625" style="155" customWidth="1"/>
    <col min="3085" max="3085" width="15.5546875" style="155" customWidth="1"/>
    <col min="3086" max="3086" width="0.6640625" style="155" customWidth="1"/>
    <col min="3087" max="3087" width="18.33203125" style="155" customWidth="1"/>
    <col min="3088" max="3088" width="0.6640625" style="155" customWidth="1"/>
    <col min="3089" max="3089" width="18.33203125" style="155" customWidth="1"/>
    <col min="3090" max="3090" width="0.6640625" style="155" customWidth="1"/>
    <col min="3091" max="3091" width="18.33203125" style="155" customWidth="1"/>
    <col min="3092" max="3092" width="0.6640625" style="155" customWidth="1"/>
    <col min="3093" max="3093" width="14.33203125" style="155" customWidth="1"/>
    <col min="3094" max="3094" width="9.109375" style="155"/>
    <col min="3095" max="3095" width="10.88671875" style="155" bestFit="1" customWidth="1"/>
    <col min="3096" max="3096" width="11.5546875" style="155" bestFit="1" customWidth="1"/>
    <col min="3097" max="3328" width="9.109375" style="155"/>
    <col min="3329" max="3329" width="4.44140625" style="155" customWidth="1"/>
    <col min="3330" max="3330" width="34.44140625" style="155" customWidth="1"/>
    <col min="3331" max="3331" width="12.44140625" style="155" customWidth="1"/>
    <col min="3332" max="3332" width="0.6640625" style="155" customWidth="1"/>
    <col min="3333" max="3333" width="14.6640625" style="155" customWidth="1"/>
    <col min="3334" max="3334" width="0.6640625" style="155" customWidth="1"/>
    <col min="3335" max="3335" width="14.6640625" style="155" customWidth="1"/>
    <col min="3336" max="3336" width="0.6640625" style="155" customWidth="1"/>
    <col min="3337" max="3337" width="14.6640625" style="155" customWidth="1"/>
    <col min="3338" max="3338" width="0.6640625" style="155" customWidth="1"/>
    <col min="3339" max="3339" width="14.6640625" style="155" customWidth="1"/>
    <col min="3340" max="3340" width="0.6640625" style="155" customWidth="1"/>
    <col min="3341" max="3341" width="15.5546875" style="155" customWidth="1"/>
    <col min="3342" max="3342" width="0.6640625" style="155" customWidth="1"/>
    <col min="3343" max="3343" width="18.33203125" style="155" customWidth="1"/>
    <col min="3344" max="3344" width="0.6640625" style="155" customWidth="1"/>
    <col min="3345" max="3345" width="18.33203125" style="155" customWidth="1"/>
    <col min="3346" max="3346" width="0.6640625" style="155" customWidth="1"/>
    <col min="3347" max="3347" width="18.33203125" style="155" customWidth="1"/>
    <col min="3348" max="3348" width="0.6640625" style="155" customWidth="1"/>
    <col min="3349" max="3349" width="14.33203125" style="155" customWidth="1"/>
    <col min="3350" max="3350" width="9.109375" style="155"/>
    <col min="3351" max="3351" width="10.88671875" style="155" bestFit="1" customWidth="1"/>
    <col min="3352" max="3352" width="11.5546875" style="155" bestFit="1" customWidth="1"/>
    <col min="3353" max="3584" width="9.109375" style="155"/>
    <col min="3585" max="3585" width="4.44140625" style="155" customWidth="1"/>
    <col min="3586" max="3586" width="34.44140625" style="155" customWidth="1"/>
    <col min="3587" max="3587" width="12.44140625" style="155" customWidth="1"/>
    <col min="3588" max="3588" width="0.6640625" style="155" customWidth="1"/>
    <col min="3589" max="3589" width="14.6640625" style="155" customWidth="1"/>
    <col min="3590" max="3590" width="0.6640625" style="155" customWidth="1"/>
    <col min="3591" max="3591" width="14.6640625" style="155" customWidth="1"/>
    <col min="3592" max="3592" width="0.6640625" style="155" customWidth="1"/>
    <col min="3593" max="3593" width="14.6640625" style="155" customWidth="1"/>
    <col min="3594" max="3594" width="0.6640625" style="155" customWidth="1"/>
    <col min="3595" max="3595" width="14.6640625" style="155" customWidth="1"/>
    <col min="3596" max="3596" width="0.6640625" style="155" customWidth="1"/>
    <col min="3597" max="3597" width="15.5546875" style="155" customWidth="1"/>
    <col min="3598" max="3598" width="0.6640625" style="155" customWidth="1"/>
    <col min="3599" max="3599" width="18.33203125" style="155" customWidth="1"/>
    <col min="3600" max="3600" width="0.6640625" style="155" customWidth="1"/>
    <col min="3601" max="3601" width="18.33203125" style="155" customWidth="1"/>
    <col min="3602" max="3602" width="0.6640625" style="155" customWidth="1"/>
    <col min="3603" max="3603" width="18.33203125" style="155" customWidth="1"/>
    <col min="3604" max="3604" width="0.6640625" style="155" customWidth="1"/>
    <col min="3605" max="3605" width="14.33203125" style="155" customWidth="1"/>
    <col min="3606" max="3606" width="9.109375" style="155"/>
    <col min="3607" max="3607" width="10.88671875" style="155" bestFit="1" customWidth="1"/>
    <col min="3608" max="3608" width="11.5546875" style="155" bestFit="1" customWidth="1"/>
    <col min="3609" max="3840" width="9.109375" style="155"/>
    <col min="3841" max="3841" width="4.44140625" style="155" customWidth="1"/>
    <col min="3842" max="3842" width="34.44140625" style="155" customWidth="1"/>
    <col min="3843" max="3843" width="12.44140625" style="155" customWidth="1"/>
    <col min="3844" max="3844" width="0.6640625" style="155" customWidth="1"/>
    <col min="3845" max="3845" width="14.6640625" style="155" customWidth="1"/>
    <col min="3846" max="3846" width="0.6640625" style="155" customWidth="1"/>
    <col min="3847" max="3847" width="14.6640625" style="155" customWidth="1"/>
    <col min="3848" max="3848" width="0.6640625" style="155" customWidth="1"/>
    <col min="3849" max="3849" width="14.6640625" style="155" customWidth="1"/>
    <col min="3850" max="3850" width="0.6640625" style="155" customWidth="1"/>
    <col min="3851" max="3851" width="14.6640625" style="155" customWidth="1"/>
    <col min="3852" max="3852" width="0.6640625" style="155" customWidth="1"/>
    <col min="3853" max="3853" width="15.5546875" style="155" customWidth="1"/>
    <col min="3854" max="3854" width="0.6640625" style="155" customWidth="1"/>
    <col min="3855" max="3855" width="18.33203125" style="155" customWidth="1"/>
    <col min="3856" max="3856" width="0.6640625" style="155" customWidth="1"/>
    <col min="3857" max="3857" width="18.33203125" style="155" customWidth="1"/>
    <col min="3858" max="3858" width="0.6640625" style="155" customWidth="1"/>
    <col min="3859" max="3859" width="18.33203125" style="155" customWidth="1"/>
    <col min="3860" max="3860" width="0.6640625" style="155" customWidth="1"/>
    <col min="3861" max="3861" width="14.33203125" style="155" customWidth="1"/>
    <col min="3862" max="3862" width="9.109375" style="155"/>
    <col min="3863" max="3863" width="10.88671875" style="155" bestFit="1" customWidth="1"/>
    <col min="3864" max="3864" width="11.5546875" style="155" bestFit="1" customWidth="1"/>
    <col min="3865" max="4096" width="9.109375" style="155"/>
    <col min="4097" max="4097" width="4.44140625" style="155" customWidth="1"/>
    <col min="4098" max="4098" width="34.44140625" style="155" customWidth="1"/>
    <col min="4099" max="4099" width="12.44140625" style="155" customWidth="1"/>
    <col min="4100" max="4100" width="0.6640625" style="155" customWidth="1"/>
    <col min="4101" max="4101" width="14.6640625" style="155" customWidth="1"/>
    <col min="4102" max="4102" width="0.6640625" style="155" customWidth="1"/>
    <col min="4103" max="4103" width="14.6640625" style="155" customWidth="1"/>
    <col min="4104" max="4104" width="0.6640625" style="155" customWidth="1"/>
    <col min="4105" max="4105" width="14.6640625" style="155" customWidth="1"/>
    <col min="4106" max="4106" width="0.6640625" style="155" customWidth="1"/>
    <col min="4107" max="4107" width="14.6640625" style="155" customWidth="1"/>
    <col min="4108" max="4108" width="0.6640625" style="155" customWidth="1"/>
    <col min="4109" max="4109" width="15.5546875" style="155" customWidth="1"/>
    <col min="4110" max="4110" width="0.6640625" style="155" customWidth="1"/>
    <col min="4111" max="4111" width="18.33203125" style="155" customWidth="1"/>
    <col min="4112" max="4112" width="0.6640625" style="155" customWidth="1"/>
    <col min="4113" max="4113" width="18.33203125" style="155" customWidth="1"/>
    <col min="4114" max="4114" width="0.6640625" style="155" customWidth="1"/>
    <col min="4115" max="4115" width="18.33203125" style="155" customWidth="1"/>
    <col min="4116" max="4116" width="0.6640625" style="155" customWidth="1"/>
    <col min="4117" max="4117" width="14.33203125" style="155" customWidth="1"/>
    <col min="4118" max="4118" width="9.109375" style="155"/>
    <col min="4119" max="4119" width="10.88671875" style="155" bestFit="1" customWidth="1"/>
    <col min="4120" max="4120" width="11.5546875" style="155" bestFit="1" customWidth="1"/>
    <col min="4121" max="4352" width="9.109375" style="155"/>
    <col min="4353" max="4353" width="4.44140625" style="155" customWidth="1"/>
    <col min="4354" max="4354" width="34.44140625" style="155" customWidth="1"/>
    <col min="4355" max="4355" width="12.44140625" style="155" customWidth="1"/>
    <col min="4356" max="4356" width="0.6640625" style="155" customWidth="1"/>
    <col min="4357" max="4357" width="14.6640625" style="155" customWidth="1"/>
    <col min="4358" max="4358" width="0.6640625" style="155" customWidth="1"/>
    <col min="4359" max="4359" width="14.6640625" style="155" customWidth="1"/>
    <col min="4360" max="4360" width="0.6640625" style="155" customWidth="1"/>
    <col min="4361" max="4361" width="14.6640625" style="155" customWidth="1"/>
    <col min="4362" max="4362" width="0.6640625" style="155" customWidth="1"/>
    <col min="4363" max="4363" width="14.6640625" style="155" customWidth="1"/>
    <col min="4364" max="4364" width="0.6640625" style="155" customWidth="1"/>
    <col min="4365" max="4365" width="15.5546875" style="155" customWidth="1"/>
    <col min="4366" max="4366" width="0.6640625" style="155" customWidth="1"/>
    <col min="4367" max="4367" width="18.33203125" style="155" customWidth="1"/>
    <col min="4368" max="4368" width="0.6640625" style="155" customWidth="1"/>
    <col min="4369" max="4369" width="18.33203125" style="155" customWidth="1"/>
    <col min="4370" max="4370" width="0.6640625" style="155" customWidth="1"/>
    <col min="4371" max="4371" width="18.33203125" style="155" customWidth="1"/>
    <col min="4372" max="4372" width="0.6640625" style="155" customWidth="1"/>
    <col min="4373" max="4373" width="14.33203125" style="155" customWidth="1"/>
    <col min="4374" max="4374" width="9.109375" style="155"/>
    <col min="4375" max="4375" width="10.88671875" style="155" bestFit="1" customWidth="1"/>
    <col min="4376" max="4376" width="11.5546875" style="155" bestFit="1" customWidth="1"/>
    <col min="4377" max="4608" width="9.109375" style="155"/>
    <col min="4609" max="4609" width="4.44140625" style="155" customWidth="1"/>
    <col min="4610" max="4610" width="34.44140625" style="155" customWidth="1"/>
    <col min="4611" max="4611" width="12.44140625" style="155" customWidth="1"/>
    <col min="4612" max="4612" width="0.6640625" style="155" customWidth="1"/>
    <col min="4613" max="4613" width="14.6640625" style="155" customWidth="1"/>
    <col min="4614" max="4614" width="0.6640625" style="155" customWidth="1"/>
    <col min="4615" max="4615" width="14.6640625" style="155" customWidth="1"/>
    <col min="4616" max="4616" width="0.6640625" style="155" customWidth="1"/>
    <col min="4617" max="4617" width="14.6640625" style="155" customWidth="1"/>
    <col min="4618" max="4618" width="0.6640625" style="155" customWidth="1"/>
    <col min="4619" max="4619" width="14.6640625" style="155" customWidth="1"/>
    <col min="4620" max="4620" width="0.6640625" style="155" customWidth="1"/>
    <col min="4621" max="4621" width="15.5546875" style="155" customWidth="1"/>
    <col min="4622" max="4622" width="0.6640625" style="155" customWidth="1"/>
    <col min="4623" max="4623" width="18.33203125" style="155" customWidth="1"/>
    <col min="4624" max="4624" width="0.6640625" style="155" customWidth="1"/>
    <col min="4625" max="4625" width="18.33203125" style="155" customWidth="1"/>
    <col min="4626" max="4626" width="0.6640625" style="155" customWidth="1"/>
    <col min="4627" max="4627" width="18.33203125" style="155" customWidth="1"/>
    <col min="4628" max="4628" width="0.6640625" style="155" customWidth="1"/>
    <col min="4629" max="4629" width="14.33203125" style="155" customWidth="1"/>
    <col min="4630" max="4630" width="9.109375" style="155"/>
    <col min="4631" max="4631" width="10.88671875" style="155" bestFit="1" customWidth="1"/>
    <col min="4632" max="4632" width="11.5546875" style="155" bestFit="1" customWidth="1"/>
    <col min="4633" max="4864" width="9.109375" style="155"/>
    <col min="4865" max="4865" width="4.44140625" style="155" customWidth="1"/>
    <col min="4866" max="4866" width="34.44140625" style="155" customWidth="1"/>
    <col min="4867" max="4867" width="12.44140625" style="155" customWidth="1"/>
    <col min="4868" max="4868" width="0.6640625" style="155" customWidth="1"/>
    <col min="4869" max="4869" width="14.6640625" style="155" customWidth="1"/>
    <col min="4870" max="4870" width="0.6640625" style="155" customWidth="1"/>
    <col min="4871" max="4871" width="14.6640625" style="155" customWidth="1"/>
    <col min="4872" max="4872" width="0.6640625" style="155" customWidth="1"/>
    <col min="4873" max="4873" width="14.6640625" style="155" customWidth="1"/>
    <col min="4874" max="4874" width="0.6640625" style="155" customWidth="1"/>
    <col min="4875" max="4875" width="14.6640625" style="155" customWidth="1"/>
    <col min="4876" max="4876" width="0.6640625" style="155" customWidth="1"/>
    <col min="4877" max="4877" width="15.5546875" style="155" customWidth="1"/>
    <col min="4878" max="4878" width="0.6640625" style="155" customWidth="1"/>
    <col min="4879" max="4879" width="18.33203125" style="155" customWidth="1"/>
    <col min="4880" max="4880" width="0.6640625" style="155" customWidth="1"/>
    <col min="4881" max="4881" width="18.33203125" style="155" customWidth="1"/>
    <col min="4882" max="4882" width="0.6640625" style="155" customWidth="1"/>
    <col min="4883" max="4883" width="18.33203125" style="155" customWidth="1"/>
    <col min="4884" max="4884" width="0.6640625" style="155" customWidth="1"/>
    <col min="4885" max="4885" width="14.33203125" style="155" customWidth="1"/>
    <col min="4886" max="4886" width="9.109375" style="155"/>
    <col min="4887" max="4887" width="10.88671875" style="155" bestFit="1" customWidth="1"/>
    <col min="4888" max="4888" width="11.5546875" style="155" bestFit="1" customWidth="1"/>
    <col min="4889" max="5120" width="9.109375" style="155"/>
    <col min="5121" max="5121" width="4.44140625" style="155" customWidth="1"/>
    <col min="5122" max="5122" width="34.44140625" style="155" customWidth="1"/>
    <col min="5123" max="5123" width="12.44140625" style="155" customWidth="1"/>
    <col min="5124" max="5124" width="0.6640625" style="155" customWidth="1"/>
    <col min="5125" max="5125" width="14.6640625" style="155" customWidth="1"/>
    <col min="5126" max="5126" width="0.6640625" style="155" customWidth="1"/>
    <col min="5127" max="5127" width="14.6640625" style="155" customWidth="1"/>
    <col min="5128" max="5128" width="0.6640625" style="155" customWidth="1"/>
    <col min="5129" max="5129" width="14.6640625" style="155" customWidth="1"/>
    <col min="5130" max="5130" width="0.6640625" style="155" customWidth="1"/>
    <col min="5131" max="5131" width="14.6640625" style="155" customWidth="1"/>
    <col min="5132" max="5132" width="0.6640625" style="155" customWidth="1"/>
    <col min="5133" max="5133" width="15.5546875" style="155" customWidth="1"/>
    <col min="5134" max="5134" width="0.6640625" style="155" customWidth="1"/>
    <col min="5135" max="5135" width="18.33203125" style="155" customWidth="1"/>
    <col min="5136" max="5136" width="0.6640625" style="155" customWidth="1"/>
    <col min="5137" max="5137" width="18.33203125" style="155" customWidth="1"/>
    <col min="5138" max="5138" width="0.6640625" style="155" customWidth="1"/>
    <col min="5139" max="5139" width="18.33203125" style="155" customWidth="1"/>
    <col min="5140" max="5140" width="0.6640625" style="155" customWidth="1"/>
    <col min="5141" max="5141" width="14.33203125" style="155" customWidth="1"/>
    <col min="5142" max="5142" width="9.109375" style="155"/>
    <col min="5143" max="5143" width="10.88671875" style="155" bestFit="1" customWidth="1"/>
    <col min="5144" max="5144" width="11.5546875" style="155" bestFit="1" customWidth="1"/>
    <col min="5145" max="5376" width="9.109375" style="155"/>
    <col min="5377" max="5377" width="4.44140625" style="155" customWidth="1"/>
    <col min="5378" max="5378" width="34.44140625" style="155" customWidth="1"/>
    <col min="5379" max="5379" width="12.44140625" style="155" customWidth="1"/>
    <col min="5380" max="5380" width="0.6640625" style="155" customWidth="1"/>
    <col min="5381" max="5381" width="14.6640625" style="155" customWidth="1"/>
    <col min="5382" max="5382" width="0.6640625" style="155" customWidth="1"/>
    <col min="5383" max="5383" width="14.6640625" style="155" customWidth="1"/>
    <col min="5384" max="5384" width="0.6640625" style="155" customWidth="1"/>
    <col min="5385" max="5385" width="14.6640625" style="155" customWidth="1"/>
    <col min="5386" max="5386" width="0.6640625" style="155" customWidth="1"/>
    <col min="5387" max="5387" width="14.6640625" style="155" customWidth="1"/>
    <col min="5388" max="5388" width="0.6640625" style="155" customWidth="1"/>
    <col min="5389" max="5389" width="15.5546875" style="155" customWidth="1"/>
    <col min="5390" max="5390" width="0.6640625" style="155" customWidth="1"/>
    <col min="5391" max="5391" width="18.33203125" style="155" customWidth="1"/>
    <col min="5392" max="5392" width="0.6640625" style="155" customWidth="1"/>
    <col min="5393" max="5393" width="18.33203125" style="155" customWidth="1"/>
    <col min="5394" max="5394" width="0.6640625" style="155" customWidth="1"/>
    <col min="5395" max="5395" width="18.33203125" style="155" customWidth="1"/>
    <col min="5396" max="5396" width="0.6640625" style="155" customWidth="1"/>
    <col min="5397" max="5397" width="14.33203125" style="155" customWidth="1"/>
    <col min="5398" max="5398" width="9.109375" style="155"/>
    <col min="5399" max="5399" width="10.88671875" style="155" bestFit="1" customWidth="1"/>
    <col min="5400" max="5400" width="11.5546875" style="155" bestFit="1" customWidth="1"/>
    <col min="5401" max="5632" width="9.109375" style="155"/>
    <col min="5633" max="5633" width="4.44140625" style="155" customWidth="1"/>
    <col min="5634" max="5634" width="34.44140625" style="155" customWidth="1"/>
    <col min="5635" max="5635" width="12.44140625" style="155" customWidth="1"/>
    <col min="5636" max="5636" width="0.6640625" style="155" customWidth="1"/>
    <col min="5637" max="5637" width="14.6640625" style="155" customWidth="1"/>
    <col min="5638" max="5638" width="0.6640625" style="155" customWidth="1"/>
    <col min="5639" max="5639" width="14.6640625" style="155" customWidth="1"/>
    <col min="5640" max="5640" width="0.6640625" style="155" customWidth="1"/>
    <col min="5641" max="5641" width="14.6640625" style="155" customWidth="1"/>
    <col min="5642" max="5642" width="0.6640625" style="155" customWidth="1"/>
    <col min="5643" max="5643" width="14.6640625" style="155" customWidth="1"/>
    <col min="5644" max="5644" width="0.6640625" style="155" customWidth="1"/>
    <col min="5645" max="5645" width="15.5546875" style="155" customWidth="1"/>
    <col min="5646" max="5646" width="0.6640625" style="155" customWidth="1"/>
    <col min="5647" max="5647" width="18.33203125" style="155" customWidth="1"/>
    <col min="5648" max="5648" width="0.6640625" style="155" customWidth="1"/>
    <col min="5649" max="5649" width="18.33203125" style="155" customWidth="1"/>
    <col min="5650" max="5650" width="0.6640625" style="155" customWidth="1"/>
    <col min="5651" max="5651" width="18.33203125" style="155" customWidth="1"/>
    <col min="5652" max="5652" width="0.6640625" style="155" customWidth="1"/>
    <col min="5653" max="5653" width="14.33203125" style="155" customWidth="1"/>
    <col min="5654" max="5654" width="9.109375" style="155"/>
    <col min="5655" max="5655" width="10.88671875" style="155" bestFit="1" customWidth="1"/>
    <col min="5656" max="5656" width="11.5546875" style="155" bestFit="1" customWidth="1"/>
    <col min="5657" max="5888" width="9.109375" style="155"/>
    <col min="5889" max="5889" width="4.44140625" style="155" customWidth="1"/>
    <col min="5890" max="5890" width="34.44140625" style="155" customWidth="1"/>
    <col min="5891" max="5891" width="12.44140625" style="155" customWidth="1"/>
    <col min="5892" max="5892" width="0.6640625" style="155" customWidth="1"/>
    <col min="5893" max="5893" width="14.6640625" style="155" customWidth="1"/>
    <col min="5894" max="5894" width="0.6640625" style="155" customWidth="1"/>
    <col min="5895" max="5895" width="14.6640625" style="155" customWidth="1"/>
    <col min="5896" max="5896" width="0.6640625" style="155" customWidth="1"/>
    <col min="5897" max="5897" width="14.6640625" style="155" customWidth="1"/>
    <col min="5898" max="5898" width="0.6640625" style="155" customWidth="1"/>
    <col min="5899" max="5899" width="14.6640625" style="155" customWidth="1"/>
    <col min="5900" max="5900" width="0.6640625" style="155" customWidth="1"/>
    <col min="5901" max="5901" width="15.5546875" style="155" customWidth="1"/>
    <col min="5902" max="5902" width="0.6640625" style="155" customWidth="1"/>
    <col min="5903" max="5903" width="18.33203125" style="155" customWidth="1"/>
    <col min="5904" max="5904" width="0.6640625" style="155" customWidth="1"/>
    <col min="5905" max="5905" width="18.33203125" style="155" customWidth="1"/>
    <col min="5906" max="5906" width="0.6640625" style="155" customWidth="1"/>
    <col min="5907" max="5907" width="18.33203125" style="155" customWidth="1"/>
    <col min="5908" max="5908" width="0.6640625" style="155" customWidth="1"/>
    <col min="5909" max="5909" width="14.33203125" style="155" customWidth="1"/>
    <col min="5910" max="5910" width="9.109375" style="155"/>
    <col min="5911" max="5911" width="10.88671875" style="155" bestFit="1" customWidth="1"/>
    <col min="5912" max="5912" width="11.5546875" style="155" bestFit="1" customWidth="1"/>
    <col min="5913" max="6144" width="9.109375" style="155"/>
    <col min="6145" max="6145" width="4.44140625" style="155" customWidth="1"/>
    <col min="6146" max="6146" width="34.44140625" style="155" customWidth="1"/>
    <col min="6147" max="6147" width="12.44140625" style="155" customWidth="1"/>
    <col min="6148" max="6148" width="0.6640625" style="155" customWidth="1"/>
    <col min="6149" max="6149" width="14.6640625" style="155" customWidth="1"/>
    <col min="6150" max="6150" width="0.6640625" style="155" customWidth="1"/>
    <col min="6151" max="6151" width="14.6640625" style="155" customWidth="1"/>
    <col min="6152" max="6152" width="0.6640625" style="155" customWidth="1"/>
    <col min="6153" max="6153" width="14.6640625" style="155" customWidth="1"/>
    <col min="6154" max="6154" width="0.6640625" style="155" customWidth="1"/>
    <col min="6155" max="6155" width="14.6640625" style="155" customWidth="1"/>
    <col min="6156" max="6156" width="0.6640625" style="155" customWidth="1"/>
    <col min="6157" max="6157" width="15.5546875" style="155" customWidth="1"/>
    <col min="6158" max="6158" width="0.6640625" style="155" customWidth="1"/>
    <col min="6159" max="6159" width="18.33203125" style="155" customWidth="1"/>
    <col min="6160" max="6160" width="0.6640625" style="155" customWidth="1"/>
    <col min="6161" max="6161" width="18.33203125" style="155" customWidth="1"/>
    <col min="6162" max="6162" width="0.6640625" style="155" customWidth="1"/>
    <col min="6163" max="6163" width="18.33203125" style="155" customWidth="1"/>
    <col min="6164" max="6164" width="0.6640625" style="155" customWidth="1"/>
    <col min="6165" max="6165" width="14.33203125" style="155" customWidth="1"/>
    <col min="6166" max="6166" width="9.109375" style="155"/>
    <col min="6167" max="6167" width="10.88671875" style="155" bestFit="1" customWidth="1"/>
    <col min="6168" max="6168" width="11.5546875" style="155" bestFit="1" customWidth="1"/>
    <col min="6169" max="6400" width="9.109375" style="155"/>
    <col min="6401" max="6401" width="4.44140625" style="155" customWidth="1"/>
    <col min="6402" max="6402" width="34.44140625" style="155" customWidth="1"/>
    <col min="6403" max="6403" width="12.44140625" style="155" customWidth="1"/>
    <col min="6404" max="6404" width="0.6640625" style="155" customWidth="1"/>
    <col min="6405" max="6405" width="14.6640625" style="155" customWidth="1"/>
    <col min="6406" max="6406" width="0.6640625" style="155" customWidth="1"/>
    <col min="6407" max="6407" width="14.6640625" style="155" customWidth="1"/>
    <col min="6408" max="6408" width="0.6640625" style="155" customWidth="1"/>
    <col min="6409" max="6409" width="14.6640625" style="155" customWidth="1"/>
    <col min="6410" max="6410" width="0.6640625" style="155" customWidth="1"/>
    <col min="6411" max="6411" width="14.6640625" style="155" customWidth="1"/>
    <col min="6412" max="6412" width="0.6640625" style="155" customWidth="1"/>
    <col min="6413" max="6413" width="15.5546875" style="155" customWidth="1"/>
    <col min="6414" max="6414" width="0.6640625" style="155" customWidth="1"/>
    <col min="6415" max="6415" width="18.33203125" style="155" customWidth="1"/>
    <col min="6416" max="6416" width="0.6640625" style="155" customWidth="1"/>
    <col min="6417" max="6417" width="18.33203125" style="155" customWidth="1"/>
    <col min="6418" max="6418" width="0.6640625" style="155" customWidth="1"/>
    <col min="6419" max="6419" width="18.33203125" style="155" customWidth="1"/>
    <col min="6420" max="6420" width="0.6640625" style="155" customWidth="1"/>
    <col min="6421" max="6421" width="14.33203125" style="155" customWidth="1"/>
    <col min="6422" max="6422" width="9.109375" style="155"/>
    <col min="6423" max="6423" width="10.88671875" style="155" bestFit="1" customWidth="1"/>
    <col min="6424" max="6424" width="11.5546875" style="155" bestFit="1" customWidth="1"/>
    <col min="6425" max="6656" width="9.109375" style="155"/>
    <col min="6657" max="6657" width="4.44140625" style="155" customWidth="1"/>
    <col min="6658" max="6658" width="34.44140625" style="155" customWidth="1"/>
    <col min="6659" max="6659" width="12.44140625" style="155" customWidth="1"/>
    <col min="6660" max="6660" width="0.6640625" style="155" customWidth="1"/>
    <col min="6661" max="6661" width="14.6640625" style="155" customWidth="1"/>
    <col min="6662" max="6662" width="0.6640625" style="155" customWidth="1"/>
    <col min="6663" max="6663" width="14.6640625" style="155" customWidth="1"/>
    <col min="6664" max="6664" width="0.6640625" style="155" customWidth="1"/>
    <col min="6665" max="6665" width="14.6640625" style="155" customWidth="1"/>
    <col min="6666" max="6666" width="0.6640625" style="155" customWidth="1"/>
    <col min="6667" max="6667" width="14.6640625" style="155" customWidth="1"/>
    <col min="6668" max="6668" width="0.6640625" style="155" customWidth="1"/>
    <col min="6669" max="6669" width="15.5546875" style="155" customWidth="1"/>
    <col min="6670" max="6670" width="0.6640625" style="155" customWidth="1"/>
    <col min="6671" max="6671" width="18.33203125" style="155" customWidth="1"/>
    <col min="6672" max="6672" width="0.6640625" style="155" customWidth="1"/>
    <col min="6673" max="6673" width="18.33203125" style="155" customWidth="1"/>
    <col min="6674" max="6674" width="0.6640625" style="155" customWidth="1"/>
    <col min="6675" max="6675" width="18.33203125" style="155" customWidth="1"/>
    <col min="6676" max="6676" width="0.6640625" style="155" customWidth="1"/>
    <col min="6677" max="6677" width="14.33203125" style="155" customWidth="1"/>
    <col min="6678" max="6678" width="9.109375" style="155"/>
    <col min="6679" max="6679" width="10.88671875" style="155" bestFit="1" customWidth="1"/>
    <col min="6680" max="6680" width="11.5546875" style="155" bestFit="1" customWidth="1"/>
    <col min="6681" max="6912" width="9.109375" style="155"/>
    <col min="6913" max="6913" width="4.44140625" style="155" customWidth="1"/>
    <col min="6914" max="6914" width="34.44140625" style="155" customWidth="1"/>
    <col min="6915" max="6915" width="12.44140625" style="155" customWidth="1"/>
    <col min="6916" max="6916" width="0.6640625" style="155" customWidth="1"/>
    <col min="6917" max="6917" width="14.6640625" style="155" customWidth="1"/>
    <col min="6918" max="6918" width="0.6640625" style="155" customWidth="1"/>
    <col min="6919" max="6919" width="14.6640625" style="155" customWidth="1"/>
    <col min="6920" max="6920" width="0.6640625" style="155" customWidth="1"/>
    <col min="6921" max="6921" width="14.6640625" style="155" customWidth="1"/>
    <col min="6922" max="6922" width="0.6640625" style="155" customWidth="1"/>
    <col min="6923" max="6923" width="14.6640625" style="155" customWidth="1"/>
    <col min="6924" max="6924" width="0.6640625" style="155" customWidth="1"/>
    <col min="6925" max="6925" width="15.5546875" style="155" customWidth="1"/>
    <col min="6926" max="6926" width="0.6640625" style="155" customWidth="1"/>
    <col min="6927" max="6927" width="18.33203125" style="155" customWidth="1"/>
    <col min="6928" max="6928" width="0.6640625" style="155" customWidth="1"/>
    <col min="6929" max="6929" width="18.33203125" style="155" customWidth="1"/>
    <col min="6930" max="6930" width="0.6640625" style="155" customWidth="1"/>
    <col min="6931" max="6931" width="18.33203125" style="155" customWidth="1"/>
    <col min="6932" max="6932" width="0.6640625" style="155" customWidth="1"/>
    <col min="6933" max="6933" width="14.33203125" style="155" customWidth="1"/>
    <col min="6934" max="6934" width="9.109375" style="155"/>
    <col min="6935" max="6935" width="10.88671875" style="155" bestFit="1" customWidth="1"/>
    <col min="6936" max="6936" width="11.5546875" style="155" bestFit="1" customWidth="1"/>
    <col min="6937" max="7168" width="9.109375" style="155"/>
    <col min="7169" max="7169" width="4.44140625" style="155" customWidth="1"/>
    <col min="7170" max="7170" width="34.44140625" style="155" customWidth="1"/>
    <col min="7171" max="7171" width="12.44140625" style="155" customWidth="1"/>
    <col min="7172" max="7172" width="0.6640625" style="155" customWidth="1"/>
    <col min="7173" max="7173" width="14.6640625" style="155" customWidth="1"/>
    <col min="7174" max="7174" width="0.6640625" style="155" customWidth="1"/>
    <col min="7175" max="7175" width="14.6640625" style="155" customWidth="1"/>
    <col min="7176" max="7176" width="0.6640625" style="155" customWidth="1"/>
    <col min="7177" max="7177" width="14.6640625" style="155" customWidth="1"/>
    <col min="7178" max="7178" width="0.6640625" style="155" customWidth="1"/>
    <col min="7179" max="7179" width="14.6640625" style="155" customWidth="1"/>
    <col min="7180" max="7180" width="0.6640625" style="155" customWidth="1"/>
    <col min="7181" max="7181" width="15.5546875" style="155" customWidth="1"/>
    <col min="7182" max="7182" width="0.6640625" style="155" customWidth="1"/>
    <col min="7183" max="7183" width="18.33203125" style="155" customWidth="1"/>
    <col min="7184" max="7184" width="0.6640625" style="155" customWidth="1"/>
    <col min="7185" max="7185" width="18.33203125" style="155" customWidth="1"/>
    <col min="7186" max="7186" width="0.6640625" style="155" customWidth="1"/>
    <col min="7187" max="7187" width="18.33203125" style="155" customWidth="1"/>
    <col min="7188" max="7188" width="0.6640625" style="155" customWidth="1"/>
    <col min="7189" max="7189" width="14.33203125" style="155" customWidth="1"/>
    <col min="7190" max="7190" width="9.109375" style="155"/>
    <col min="7191" max="7191" width="10.88671875" style="155" bestFit="1" customWidth="1"/>
    <col min="7192" max="7192" width="11.5546875" style="155" bestFit="1" customWidth="1"/>
    <col min="7193" max="7424" width="9.109375" style="155"/>
    <col min="7425" max="7425" width="4.44140625" style="155" customWidth="1"/>
    <col min="7426" max="7426" width="34.44140625" style="155" customWidth="1"/>
    <col min="7427" max="7427" width="12.44140625" style="155" customWidth="1"/>
    <col min="7428" max="7428" width="0.6640625" style="155" customWidth="1"/>
    <col min="7429" max="7429" width="14.6640625" style="155" customWidth="1"/>
    <col min="7430" max="7430" width="0.6640625" style="155" customWidth="1"/>
    <col min="7431" max="7431" width="14.6640625" style="155" customWidth="1"/>
    <col min="7432" max="7432" width="0.6640625" style="155" customWidth="1"/>
    <col min="7433" max="7433" width="14.6640625" style="155" customWidth="1"/>
    <col min="7434" max="7434" width="0.6640625" style="155" customWidth="1"/>
    <col min="7435" max="7435" width="14.6640625" style="155" customWidth="1"/>
    <col min="7436" max="7436" width="0.6640625" style="155" customWidth="1"/>
    <col min="7437" max="7437" width="15.5546875" style="155" customWidth="1"/>
    <col min="7438" max="7438" width="0.6640625" style="155" customWidth="1"/>
    <col min="7439" max="7439" width="18.33203125" style="155" customWidth="1"/>
    <col min="7440" max="7440" width="0.6640625" style="155" customWidth="1"/>
    <col min="7441" max="7441" width="18.33203125" style="155" customWidth="1"/>
    <col min="7442" max="7442" width="0.6640625" style="155" customWidth="1"/>
    <col min="7443" max="7443" width="18.33203125" style="155" customWidth="1"/>
    <col min="7444" max="7444" width="0.6640625" style="155" customWidth="1"/>
    <col min="7445" max="7445" width="14.33203125" style="155" customWidth="1"/>
    <col min="7446" max="7446" width="9.109375" style="155"/>
    <col min="7447" max="7447" width="10.88671875" style="155" bestFit="1" customWidth="1"/>
    <col min="7448" max="7448" width="11.5546875" style="155" bestFit="1" customWidth="1"/>
    <col min="7449" max="7680" width="9.109375" style="155"/>
    <col min="7681" max="7681" width="4.44140625" style="155" customWidth="1"/>
    <col min="7682" max="7682" width="34.44140625" style="155" customWidth="1"/>
    <col min="7683" max="7683" width="12.44140625" style="155" customWidth="1"/>
    <col min="7684" max="7684" width="0.6640625" style="155" customWidth="1"/>
    <col min="7685" max="7685" width="14.6640625" style="155" customWidth="1"/>
    <col min="7686" max="7686" width="0.6640625" style="155" customWidth="1"/>
    <col min="7687" max="7687" width="14.6640625" style="155" customWidth="1"/>
    <col min="7688" max="7688" width="0.6640625" style="155" customWidth="1"/>
    <col min="7689" max="7689" width="14.6640625" style="155" customWidth="1"/>
    <col min="7690" max="7690" width="0.6640625" style="155" customWidth="1"/>
    <col min="7691" max="7691" width="14.6640625" style="155" customWidth="1"/>
    <col min="7692" max="7692" width="0.6640625" style="155" customWidth="1"/>
    <col min="7693" max="7693" width="15.5546875" style="155" customWidth="1"/>
    <col min="7694" max="7694" width="0.6640625" style="155" customWidth="1"/>
    <col min="7695" max="7695" width="18.33203125" style="155" customWidth="1"/>
    <col min="7696" max="7696" width="0.6640625" style="155" customWidth="1"/>
    <col min="7697" max="7697" width="18.33203125" style="155" customWidth="1"/>
    <col min="7698" max="7698" width="0.6640625" style="155" customWidth="1"/>
    <col min="7699" max="7699" width="18.33203125" style="155" customWidth="1"/>
    <col min="7700" max="7700" width="0.6640625" style="155" customWidth="1"/>
    <col min="7701" max="7701" width="14.33203125" style="155" customWidth="1"/>
    <col min="7702" max="7702" width="9.109375" style="155"/>
    <col min="7703" max="7703" width="10.88671875" style="155" bestFit="1" customWidth="1"/>
    <col min="7704" max="7704" width="11.5546875" style="155" bestFit="1" customWidth="1"/>
    <col min="7705" max="7936" width="9.109375" style="155"/>
    <col min="7937" max="7937" width="4.44140625" style="155" customWidth="1"/>
    <col min="7938" max="7938" width="34.44140625" style="155" customWidth="1"/>
    <col min="7939" max="7939" width="12.44140625" style="155" customWidth="1"/>
    <col min="7940" max="7940" width="0.6640625" style="155" customWidth="1"/>
    <col min="7941" max="7941" width="14.6640625" style="155" customWidth="1"/>
    <col min="7942" max="7942" width="0.6640625" style="155" customWidth="1"/>
    <col min="7943" max="7943" width="14.6640625" style="155" customWidth="1"/>
    <col min="7944" max="7944" width="0.6640625" style="155" customWidth="1"/>
    <col min="7945" max="7945" width="14.6640625" style="155" customWidth="1"/>
    <col min="7946" max="7946" width="0.6640625" style="155" customWidth="1"/>
    <col min="7947" max="7947" width="14.6640625" style="155" customWidth="1"/>
    <col min="7948" max="7948" width="0.6640625" style="155" customWidth="1"/>
    <col min="7949" max="7949" width="15.5546875" style="155" customWidth="1"/>
    <col min="7950" max="7950" width="0.6640625" style="155" customWidth="1"/>
    <col min="7951" max="7951" width="18.33203125" style="155" customWidth="1"/>
    <col min="7952" max="7952" width="0.6640625" style="155" customWidth="1"/>
    <col min="7953" max="7953" width="18.33203125" style="155" customWidth="1"/>
    <col min="7954" max="7954" width="0.6640625" style="155" customWidth="1"/>
    <col min="7955" max="7955" width="18.33203125" style="155" customWidth="1"/>
    <col min="7956" max="7956" width="0.6640625" style="155" customWidth="1"/>
    <col min="7957" max="7957" width="14.33203125" style="155" customWidth="1"/>
    <col min="7958" max="7958" width="9.109375" style="155"/>
    <col min="7959" max="7959" width="10.88671875" style="155" bestFit="1" customWidth="1"/>
    <col min="7960" max="7960" width="11.5546875" style="155" bestFit="1" customWidth="1"/>
    <col min="7961" max="8192" width="9.109375" style="155"/>
    <col min="8193" max="8193" width="4.44140625" style="155" customWidth="1"/>
    <col min="8194" max="8194" width="34.44140625" style="155" customWidth="1"/>
    <col min="8195" max="8195" width="12.44140625" style="155" customWidth="1"/>
    <col min="8196" max="8196" width="0.6640625" style="155" customWidth="1"/>
    <col min="8197" max="8197" width="14.6640625" style="155" customWidth="1"/>
    <col min="8198" max="8198" width="0.6640625" style="155" customWidth="1"/>
    <col min="8199" max="8199" width="14.6640625" style="155" customWidth="1"/>
    <col min="8200" max="8200" width="0.6640625" style="155" customWidth="1"/>
    <col min="8201" max="8201" width="14.6640625" style="155" customWidth="1"/>
    <col min="8202" max="8202" width="0.6640625" style="155" customWidth="1"/>
    <col min="8203" max="8203" width="14.6640625" style="155" customWidth="1"/>
    <col min="8204" max="8204" width="0.6640625" style="155" customWidth="1"/>
    <col min="8205" max="8205" width="15.5546875" style="155" customWidth="1"/>
    <col min="8206" max="8206" width="0.6640625" style="155" customWidth="1"/>
    <col min="8207" max="8207" width="18.33203125" style="155" customWidth="1"/>
    <col min="8208" max="8208" width="0.6640625" style="155" customWidth="1"/>
    <col min="8209" max="8209" width="18.33203125" style="155" customWidth="1"/>
    <col min="8210" max="8210" width="0.6640625" style="155" customWidth="1"/>
    <col min="8211" max="8211" width="18.33203125" style="155" customWidth="1"/>
    <col min="8212" max="8212" width="0.6640625" style="155" customWidth="1"/>
    <col min="8213" max="8213" width="14.33203125" style="155" customWidth="1"/>
    <col min="8214" max="8214" width="9.109375" style="155"/>
    <col min="8215" max="8215" width="10.88671875" style="155" bestFit="1" customWidth="1"/>
    <col min="8216" max="8216" width="11.5546875" style="155" bestFit="1" customWidth="1"/>
    <col min="8217" max="8448" width="9.109375" style="155"/>
    <col min="8449" max="8449" width="4.44140625" style="155" customWidth="1"/>
    <col min="8450" max="8450" width="34.44140625" style="155" customWidth="1"/>
    <col min="8451" max="8451" width="12.44140625" style="155" customWidth="1"/>
    <col min="8452" max="8452" width="0.6640625" style="155" customWidth="1"/>
    <col min="8453" max="8453" width="14.6640625" style="155" customWidth="1"/>
    <col min="8454" max="8454" width="0.6640625" style="155" customWidth="1"/>
    <col min="8455" max="8455" width="14.6640625" style="155" customWidth="1"/>
    <col min="8456" max="8456" width="0.6640625" style="155" customWidth="1"/>
    <col min="8457" max="8457" width="14.6640625" style="155" customWidth="1"/>
    <col min="8458" max="8458" width="0.6640625" style="155" customWidth="1"/>
    <col min="8459" max="8459" width="14.6640625" style="155" customWidth="1"/>
    <col min="8460" max="8460" width="0.6640625" style="155" customWidth="1"/>
    <col min="8461" max="8461" width="15.5546875" style="155" customWidth="1"/>
    <col min="8462" max="8462" width="0.6640625" style="155" customWidth="1"/>
    <col min="8463" max="8463" width="18.33203125" style="155" customWidth="1"/>
    <col min="8464" max="8464" width="0.6640625" style="155" customWidth="1"/>
    <col min="8465" max="8465" width="18.33203125" style="155" customWidth="1"/>
    <col min="8466" max="8466" width="0.6640625" style="155" customWidth="1"/>
    <col min="8467" max="8467" width="18.33203125" style="155" customWidth="1"/>
    <col min="8468" max="8468" width="0.6640625" style="155" customWidth="1"/>
    <col min="8469" max="8469" width="14.33203125" style="155" customWidth="1"/>
    <col min="8470" max="8470" width="9.109375" style="155"/>
    <col min="8471" max="8471" width="10.88671875" style="155" bestFit="1" customWidth="1"/>
    <col min="8472" max="8472" width="11.5546875" style="155" bestFit="1" customWidth="1"/>
    <col min="8473" max="8704" width="9.109375" style="155"/>
    <col min="8705" max="8705" width="4.44140625" style="155" customWidth="1"/>
    <col min="8706" max="8706" width="34.44140625" style="155" customWidth="1"/>
    <col min="8707" max="8707" width="12.44140625" style="155" customWidth="1"/>
    <col min="8708" max="8708" width="0.6640625" style="155" customWidth="1"/>
    <col min="8709" max="8709" width="14.6640625" style="155" customWidth="1"/>
    <col min="8710" max="8710" width="0.6640625" style="155" customWidth="1"/>
    <col min="8711" max="8711" width="14.6640625" style="155" customWidth="1"/>
    <col min="8712" max="8712" width="0.6640625" style="155" customWidth="1"/>
    <col min="8713" max="8713" width="14.6640625" style="155" customWidth="1"/>
    <col min="8714" max="8714" width="0.6640625" style="155" customWidth="1"/>
    <col min="8715" max="8715" width="14.6640625" style="155" customWidth="1"/>
    <col min="8716" max="8716" width="0.6640625" style="155" customWidth="1"/>
    <col min="8717" max="8717" width="15.5546875" style="155" customWidth="1"/>
    <col min="8718" max="8718" width="0.6640625" style="155" customWidth="1"/>
    <col min="8719" max="8719" width="18.33203125" style="155" customWidth="1"/>
    <col min="8720" max="8720" width="0.6640625" style="155" customWidth="1"/>
    <col min="8721" max="8721" width="18.33203125" style="155" customWidth="1"/>
    <col min="8722" max="8722" width="0.6640625" style="155" customWidth="1"/>
    <col min="8723" max="8723" width="18.33203125" style="155" customWidth="1"/>
    <col min="8724" max="8724" width="0.6640625" style="155" customWidth="1"/>
    <col min="8725" max="8725" width="14.33203125" style="155" customWidth="1"/>
    <col min="8726" max="8726" width="9.109375" style="155"/>
    <col min="8727" max="8727" width="10.88671875" style="155" bestFit="1" customWidth="1"/>
    <col min="8728" max="8728" width="11.5546875" style="155" bestFit="1" customWidth="1"/>
    <col min="8729" max="8960" width="9.109375" style="155"/>
    <col min="8961" max="8961" width="4.44140625" style="155" customWidth="1"/>
    <col min="8962" max="8962" width="34.44140625" style="155" customWidth="1"/>
    <col min="8963" max="8963" width="12.44140625" style="155" customWidth="1"/>
    <col min="8964" max="8964" width="0.6640625" style="155" customWidth="1"/>
    <col min="8965" max="8965" width="14.6640625" style="155" customWidth="1"/>
    <col min="8966" max="8966" width="0.6640625" style="155" customWidth="1"/>
    <col min="8967" max="8967" width="14.6640625" style="155" customWidth="1"/>
    <col min="8968" max="8968" width="0.6640625" style="155" customWidth="1"/>
    <col min="8969" max="8969" width="14.6640625" style="155" customWidth="1"/>
    <col min="8970" max="8970" width="0.6640625" style="155" customWidth="1"/>
    <col min="8971" max="8971" width="14.6640625" style="155" customWidth="1"/>
    <col min="8972" max="8972" width="0.6640625" style="155" customWidth="1"/>
    <col min="8973" max="8973" width="15.5546875" style="155" customWidth="1"/>
    <col min="8974" max="8974" width="0.6640625" style="155" customWidth="1"/>
    <col min="8975" max="8975" width="18.33203125" style="155" customWidth="1"/>
    <col min="8976" max="8976" width="0.6640625" style="155" customWidth="1"/>
    <col min="8977" max="8977" width="18.33203125" style="155" customWidth="1"/>
    <col min="8978" max="8978" width="0.6640625" style="155" customWidth="1"/>
    <col min="8979" max="8979" width="18.33203125" style="155" customWidth="1"/>
    <col min="8980" max="8980" width="0.6640625" style="155" customWidth="1"/>
    <col min="8981" max="8981" width="14.33203125" style="155" customWidth="1"/>
    <col min="8982" max="8982" width="9.109375" style="155"/>
    <col min="8983" max="8983" width="10.88671875" style="155" bestFit="1" customWidth="1"/>
    <col min="8984" max="8984" width="11.5546875" style="155" bestFit="1" customWidth="1"/>
    <col min="8985" max="9216" width="9.109375" style="155"/>
    <col min="9217" max="9217" width="4.44140625" style="155" customWidth="1"/>
    <col min="9218" max="9218" width="34.44140625" style="155" customWidth="1"/>
    <col min="9219" max="9219" width="12.44140625" style="155" customWidth="1"/>
    <col min="9220" max="9220" width="0.6640625" style="155" customWidth="1"/>
    <col min="9221" max="9221" width="14.6640625" style="155" customWidth="1"/>
    <col min="9222" max="9222" width="0.6640625" style="155" customWidth="1"/>
    <col min="9223" max="9223" width="14.6640625" style="155" customWidth="1"/>
    <col min="9224" max="9224" width="0.6640625" style="155" customWidth="1"/>
    <col min="9225" max="9225" width="14.6640625" style="155" customWidth="1"/>
    <col min="9226" max="9226" width="0.6640625" style="155" customWidth="1"/>
    <col min="9227" max="9227" width="14.6640625" style="155" customWidth="1"/>
    <col min="9228" max="9228" width="0.6640625" style="155" customWidth="1"/>
    <col min="9229" max="9229" width="15.5546875" style="155" customWidth="1"/>
    <col min="9230" max="9230" width="0.6640625" style="155" customWidth="1"/>
    <col min="9231" max="9231" width="18.33203125" style="155" customWidth="1"/>
    <col min="9232" max="9232" width="0.6640625" style="155" customWidth="1"/>
    <col min="9233" max="9233" width="18.33203125" style="155" customWidth="1"/>
    <col min="9234" max="9234" width="0.6640625" style="155" customWidth="1"/>
    <col min="9235" max="9235" width="18.33203125" style="155" customWidth="1"/>
    <col min="9236" max="9236" width="0.6640625" style="155" customWidth="1"/>
    <col min="9237" max="9237" width="14.33203125" style="155" customWidth="1"/>
    <col min="9238" max="9238" width="9.109375" style="155"/>
    <col min="9239" max="9239" width="10.88671875" style="155" bestFit="1" customWidth="1"/>
    <col min="9240" max="9240" width="11.5546875" style="155" bestFit="1" customWidth="1"/>
    <col min="9241" max="9472" width="9.109375" style="155"/>
    <col min="9473" max="9473" width="4.44140625" style="155" customWidth="1"/>
    <col min="9474" max="9474" width="34.44140625" style="155" customWidth="1"/>
    <col min="9475" max="9475" width="12.44140625" style="155" customWidth="1"/>
    <col min="9476" max="9476" width="0.6640625" style="155" customWidth="1"/>
    <col min="9477" max="9477" width="14.6640625" style="155" customWidth="1"/>
    <col min="9478" max="9478" width="0.6640625" style="155" customWidth="1"/>
    <col min="9479" max="9479" width="14.6640625" style="155" customWidth="1"/>
    <col min="9480" max="9480" width="0.6640625" style="155" customWidth="1"/>
    <col min="9481" max="9481" width="14.6640625" style="155" customWidth="1"/>
    <col min="9482" max="9482" width="0.6640625" style="155" customWidth="1"/>
    <col min="9483" max="9483" width="14.6640625" style="155" customWidth="1"/>
    <col min="9484" max="9484" width="0.6640625" style="155" customWidth="1"/>
    <col min="9485" max="9485" width="15.5546875" style="155" customWidth="1"/>
    <col min="9486" max="9486" width="0.6640625" style="155" customWidth="1"/>
    <col min="9487" max="9487" width="18.33203125" style="155" customWidth="1"/>
    <col min="9488" max="9488" width="0.6640625" style="155" customWidth="1"/>
    <col min="9489" max="9489" width="18.33203125" style="155" customWidth="1"/>
    <col min="9490" max="9490" width="0.6640625" style="155" customWidth="1"/>
    <col min="9491" max="9491" width="18.33203125" style="155" customWidth="1"/>
    <col min="9492" max="9492" width="0.6640625" style="155" customWidth="1"/>
    <col min="9493" max="9493" width="14.33203125" style="155" customWidth="1"/>
    <col min="9494" max="9494" width="9.109375" style="155"/>
    <col min="9495" max="9495" width="10.88671875" style="155" bestFit="1" customWidth="1"/>
    <col min="9496" max="9496" width="11.5546875" style="155" bestFit="1" customWidth="1"/>
    <col min="9497" max="9728" width="9.109375" style="155"/>
    <col min="9729" max="9729" width="4.44140625" style="155" customWidth="1"/>
    <col min="9730" max="9730" width="34.44140625" style="155" customWidth="1"/>
    <col min="9731" max="9731" width="12.44140625" style="155" customWidth="1"/>
    <col min="9732" max="9732" width="0.6640625" style="155" customWidth="1"/>
    <col min="9733" max="9733" width="14.6640625" style="155" customWidth="1"/>
    <col min="9734" max="9734" width="0.6640625" style="155" customWidth="1"/>
    <col min="9735" max="9735" width="14.6640625" style="155" customWidth="1"/>
    <col min="9736" max="9736" width="0.6640625" style="155" customWidth="1"/>
    <col min="9737" max="9737" width="14.6640625" style="155" customWidth="1"/>
    <col min="9738" max="9738" width="0.6640625" style="155" customWidth="1"/>
    <col min="9739" max="9739" width="14.6640625" style="155" customWidth="1"/>
    <col min="9740" max="9740" width="0.6640625" style="155" customWidth="1"/>
    <col min="9741" max="9741" width="15.5546875" style="155" customWidth="1"/>
    <col min="9742" max="9742" width="0.6640625" style="155" customWidth="1"/>
    <col min="9743" max="9743" width="18.33203125" style="155" customWidth="1"/>
    <col min="9744" max="9744" width="0.6640625" style="155" customWidth="1"/>
    <col min="9745" max="9745" width="18.33203125" style="155" customWidth="1"/>
    <col min="9746" max="9746" width="0.6640625" style="155" customWidth="1"/>
    <col min="9747" max="9747" width="18.33203125" style="155" customWidth="1"/>
    <col min="9748" max="9748" width="0.6640625" style="155" customWidth="1"/>
    <col min="9749" max="9749" width="14.33203125" style="155" customWidth="1"/>
    <col min="9750" max="9750" width="9.109375" style="155"/>
    <col min="9751" max="9751" width="10.88671875" style="155" bestFit="1" customWidth="1"/>
    <col min="9752" max="9752" width="11.5546875" style="155" bestFit="1" customWidth="1"/>
    <col min="9753" max="9984" width="9.109375" style="155"/>
    <col min="9985" max="9985" width="4.44140625" style="155" customWidth="1"/>
    <col min="9986" max="9986" width="34.44140625" style="155" customWidth="1"/>
    <col min="9987" max="9987" width="12.44140625" style="155" customWidth="1"/>
    <col min="9988" max="9988" width="0.6640625" style="155" customWidth="1"/>
    <col min="9989" max="9989" width="14.6640625" style="155" customWidth="1"/>
    <col min="9990" max="9990" width="0.6640625" style="155" customWidth="1"/>
    <col min="9991" max="9991" width="14.6640625" style="155" customWidth="1"/>
    <col min="9992" max="9992" width="0.6640625" style="155" customWidth="1"/>
    <col min="9993" max="9993" width="14.6640625" style="155" customWidth="1"/>
    <col min="9994" max="9994" width="0.6640625" style="155" customWidth="1"/>
    <col min="9995" max="9995" width="14.6640625" style="155" customWidth="1"/>
    <col min="9996" max="9996" width="0.6640625" style="155" customWidth="1"/>
    <col min="9997" max="9997" width="15.5546875" style="155" customWidth="1"/>
    <col min="9998" max="9998" width="0.6640625" style="155" customWidth="1"/>
    <col min="9999" max="9999" width="18.33203125" style="155" customWidth="1"/>
    <col min="10000" max="10000" width="0.6640625" style="155" customWidth="1"/>
    <col min="10001" max="10001" width="18.33203125" style="155" customWidth="1"/>
    <col min="10002" max="10002" width="0.6640625" style="155" customWidth="1"/>
    <col min="10003" max="10003" width="18.33203125" style="155" customWidth="1"/>
    <col min="10004" max="10004" width="0.6640625" style="155" customWidth="1"/>
    <col min="10005" max="10005" width="14.33203125" style="155" customWidth="1"/>
    <col min="10006" max="10006" width="9.109375" style="155"/>
    <col min="10007" max="10007" width="10.88671875" style="155" bestFit="1" customWidth="1"/>
    <col min="10008" max="10008" width="11.5546875" style="155" bestFit="1" customWidth="1"/>
    <col min="10009" max="10240" width="9.109375" style="155"/>
    <col min="10241" max="10241" width="4.44140625" style="155" customWidth="1"/>
    <col min="10242" max="10242" width="34.44140625" style="155" customWidth="1"/>
    <col min="10243" max="10243" width="12.44140625" style="155" customWidth="1"/>
    <col min="10244" max="10244" width="0.6640625" style="155" customWidth="1"/>
    <col min="10245" max="10245" width="14.6640625" style="155" customWidth="1"/>
    <col min="10246" max="10246" width="0.6640625" style="155" customWidth="1"/>
    <col min="10247" max="10247" width="14.6640625" style="155" customWidth="1"/>
    <col min="10248" max="10248" width="0.6640625" style="155" customWidth="1"/>
    <col min="10249" max="10249" width="14.6640625" style="155" customWidth="1"/>
    <col min="10250" max="10250" width="0.6640625" style="155" customWidth="1"/>
    <col min="10251" max="10251" width="14.6640625" style="155" customWidth="1"/>
    <col min="10252" max="10252" width="0.6640625" style="155" customWidth="1"/>
    <col min="10253" max="10253" width="15.5546875" style="155" customWidth="1"/>
    <col min="10254" max="10254" width="0.6640625" style="155" customWidth="1"/>
    <col min="10255" max="10255" width="18.33203125" style="155" customWidth="1"/>
    <col min="10256" max="10256" width="0.6640625" style="155" customWidth="1"/>
    <col min="10257" max="10257" width="18.33203125" style="155" customWidth="1"/>
    <col min="10258" max="10258" width="0.6640625" style="155" customWidth="1"/>
    <col min="10259" max="10259" width="18.33203125" style="155" customWidth="1"/>
    <col min="10260" max="10260" width="0.6640625" style="155" customWidth="1"/>
    <col min="10261" max="10261" width="14.33203125" style="155" customWidth="1"/>
    <col min="10262" max="10262" width="9.109375" style="155"/>
    <col min="10263" max="10263" width="10.88671875" style="155" bestFit="1" customWidth="1"/>
    <col min="10264" max="10264" width="11.5546875" style="155" bestFit="1" customWidth="1"/>
    <col min="10265" max="10496" width="9.109375" style="155"/>
    <col min="10497" max="10497" width="4.44140625" style="155" customWidth="1"/>
    <col min="10498" max="10498" width="34.44140625" style="155" customWidth="1"/>
    <col min="10499" max="10499" width="12.44140625" style="155" customWidth="1"/>
    <col min="10500" max="10500" width="0.6640625" style="155" customWidth="1"/>
    <col min="10501" max="10501" width="14.6640625" style="155" customWidth="1"/>
    <col min="10502" max="10502" width="0.6640625" style="155" customWidth="1"/>
    <col min="10503" max="10503" width="14.6640625" style="155" customWidth="1"/>
    <col min="10504" max="10504" width="0.6640625" style="155" customWidth="1"/>
    <col min="10505" max="10505" width="14.6640625" style="155" customWidth="1"/>
    <col min="10506" max="10506" width="0.6640625" style="155" customWidth="1"/>
    <col min="10507" max="10507" width="14.6640625" style="155" customWidth="1"/>
    <col min="10508" max="10508" width="0.6640625" style="155" customWidth="1"/>
    <col min="10509" max="10509" width="15.5546875" style="155" customWidth="1"/>
    <col min="10510" max="10510" width="0.6640625" style="155" customWidth="1"/>
    <col min="10511" max="10511" width="18.33203125" style="155" customWidth="1"/>
    <col min="10512" max="10512" width="0.6640625" style="155" customWidth="1"/>
    <col min="10513" max="10513" width="18.33203125" style="155" customWidth="1"/>
    <col min="10514" max="10514" width="0.6640625" style="155" customWidth="1"/>
    <col min="10515" max="10515" width="18.33203125" style="155" customWidth="1"/>
    <col min="10516" max="10516" width="0.6640625" style="155" customWidth="1"/>
    <col min="10517" max="10517" width="14.33203125" style="155" customWidth="1"/>
    <col min="10518" max="10518" width="9.109375" style="155"/>
    <col min="10519" max="10519" width="10.88671875" style="155" bestFit="1" customWidth="1"/>
    <col min="10520" max="10520" width="11.5546875" style="155" bestFit="1" customWidth="1"/>
    <col min="10521" max="10752" width="9.109375" style="155"/>
    <col min="10753" max="10753" width="4.44140625" style="155" customWidth="1"/>
    <col min="10754" max="10754" width="34.44140625" style="155" customWidth="1"/>
    <col min="10755" max="10755" width="12.44140625" style="155" customWidth="1"/>
    <col min="10756" max="10756" width="0.6640625" style="155" customWidth="1"/>
    <col min="10757" max="10757" width="14.6640625" style="155" customWidth="1"/>
    <col min="10758" max="10758" width="0.6640625" style="155" customWidth="1"/>
    <col min="10759" max="10759" width="14.6640625" style="155" customWidth="1"/>
    <col min="10760" max="10760" width="0.6640625" style="155" customWidth="1"/>
    <col min="10761" max="10761" width="14.6640625" style="155" customWidth="1"/>
    <col min="10762" max="10762" width="0.6640625" style="155" customWidth="1"/>
    <col min="10763" max="10763" width="14.6640625" style="155" customWidth="1"/>
    <col min="10764" max="10764" width="0.6640625" style="155" customWidth="1"/>
    <col min="10765" max="10765" width="15.5546875" style="155" customWidth="1"/>
    <col min="10766" max="10766" width="0.6640625" style="155" customWidth="1"/>
    <col min="10767" max="10767" width="18.33203125" style="155" customWidth="1"/>
    <col min="10768" max="10768" width="0.6640625" style="155" customWidth="1"/>
    <col min="10769" max="10769" width="18.33203125" style="155" customWidth="1"/>
    <col min="10770" max="10770" width="0.6640625" style="155" customWidth="1"/>
    <col min="10771" max="10771" width="18.33203125" style="155" customWidth="1"/>
    <col min="10772" max="10772" width="0.6640625" style="155" customWidth="1"/>
    <col min="10773" max="10773" width="14.33203125" style="155" customWidth="1"/>
    <col min="10774" max="10774" width="9.109375" style="155"/>
    <col min="10775" max="10775" width="10.88671875" style="155" bestFit="1" customWidth="1"/>
    <col min="10776" max="10776" width="11.5546875" style="155" bestFit="1" customWidth="1"/>
    <col min="10777" max="11008" width="9.109375" style="155"/>
    <col min="11009" max="11009" width="4.44140625" style="155" customWidth="1"/>
    <col min="11010" max="11010" width="34.44140625" style="155" customWidth="1"/>
    <col min="11011" max="11011" width="12.44140625" style="155" customWidth="1"/>
    <col min="11012" max="11012" width="0.6640625" style="155" customWidth="1"/>
    <col min="11013" max="11013" width="14.6640625" style="155" customWidth="1"/>
    <col min="11014" max="11014" width="0.6640625" style="155" customWidth="1"/>
    <col min="11015" max="11015" width="14.6640625" style="155" customWidth="1"/>
    <col min="11016" max="11016" width="0.6640625" style="155" customWidth="1"/>
    <col min="11017" max="11017" width="14.6640625" style="155" customWidth="1"/>
    <col min="11018" max="11018" width="0.6640625" style="155" customWidth="1"/>
    <col min="11019" max="11019" width="14.6640625" style="155" customWidth="1"/>
    <col min="11020" max="11020" width="0.6640625" style="155" customWidth="1"/>
    <col min="11021" max="11021" width="15.5546875" style="155" customWidth="1"/>
    <col min="11022" max="11022" width="0.6640625" style="155" customWidth="1"/>
    <col min="11023" max="11023" width="18.33203125" style="155" customWidth="1"/>
    <col min="11024" max="11024" width="0.6640625" style="155" customWidth="1"/>
    <col min="11025" max="11025" width="18.33203125" style="155" customWidth="1"/>
    <col min="11026" max="11026" width="0.6640625" style="155" customWidth="1"/>
    <col min="11027" max="11027" width="18.33203125" style="155" customWidth="1"/>
    <col min="11028" max="11028" width="0.6640625" style="155" customWidth="1"/>
    <col min="11029" max="11029" width="14.33203125" style="155" customWidth="1"/>
    <col min="11030" max="11030" width="9.109375" style="155"/>
    <col min="11031" max="11031" width="10.88671875" style="155" bestFit="1" customWidth="1"/>
    <col min="11032" max="11032" width="11.5546875" style="155" bestFit="1" customWidth="1"/>
    <col min="11033" max="11264" width="9.109375" style="155"/>
    <col min="11265" max="11265" width="4.44140625" style="155" customWidth="1"/>
    <col min="11266" max="11266" width="34.44140625" style="155" customWidth="1"/>
    <col min="11267" max="11267" width="12.44140625" style="155" customWidth="1"/>
    <col min="11268" max="11268" width="0.6640625" style="155" customWidth="1"/>
    <col min="11269" max="11269" width="14.6640625" style="155" customWidth="1"/>
    <col min="11270" max="11270" width="0.6640625" style="155" customWidth="1"/>
    <col min="11271" max="11271" width="14.6640625" style="155" customWidth="1"/>
    <col min="11272" max="11272" width="0.6640625" style="155" customWidth="1"/>
    <col min="11273" max="11273" width="14.6640625" style="155" customWidth="1"/>
    <col min="11274" max="11274" width="0.6640625" style="155" customWidth="1"/>
    <col min="11275" max="11275" width="14.6640625" style="155" customWidth="1"/>
    <col min="11276" max="11276" width="0.6640625" style="155" customWidth="1"/>
    <col min="11277" max="11277" width="15.5546875" style="155" customWidth="1"/>
    <col min="11278" max="11278" width="0.6640625" style="155" customWidth="1"/>
    <col min="11279" max="11279" width="18.33203125" style="155" customWidth="1"/>
    <col min="11280" max="11280" width="0.6640625" style="155" customWidth="1"/>
    <col min="11281" max="11281" width="18.33203125" style="155" customWidth="1"/>
    <col min="11282" max="11282" width="0.6640625" style="155" customWidth="1"/>
    <col min="11283" max="11283" width="18.33203125" style="155" customWidth="1"/>
    <col min="11284" max="11284" width="0.6640625" style="155" customWidth="1"/>
    <col min="11285" max="11285" width="14.33203125" style="155" customWidth="1"/>
    <col min="11286" max="11286" width="9.109375" style="155"/>
    <col min="11287" max="11287" width="10.88671875" style="155" bestFit="1" customWidth="1"/>
    <col min="11288" max="11288" width="11.5546875" style="155" bestFit="1" customWidth="1"/>
    <col min="11289" max="11520" width="9.109375" style="155"/>
    <col min="11521" max="11521" width="4.44140625" style="155" customWidth="1"/>
    <col min="11522" max="11522" width="34.44140625" style="155" customWidth="1"/>
    <col min="11523" max="11523" width="12.44140625" style="155" customWidth="1"/>
    <col min="11524" max="11524" width="0.6640625" style="155" customWidth="1"/>
    <col min="11525" max="11525" width="14.6640625" style="155" customWidth="1"/>
    <col min="11526" max="11526" width="0.6640625" style="155" customWidth="1"/>
    <col min="11527" max="11527" width="14.6640625" style="155" customWidth="1"/>
    <col min="11528" max="11528" width="0.6640625" style="155" customWidth="1"/>
    <col min="11529" max="11529" width="14.6640625" style="155" customWidth="1"/>
    <col min="11530" max="11530" width="0.6640625" style="155" customWidth="1"/>
    <col min="11531" max="11531" width="14.6640625" style="155" customWidth="1"/>
    <col min="11532" max="11532" width="0.6640625" style="155" customWidth="1"/>
    <col min="11533" max="11533" width="15.5546875" style="155" customWidth="1"/>
    <col min="11534" max="11534" width="0.6640625" style="155" customWidth="1"/>
    <col min="11535" max="11535" width="18.33203125" style="155" customWidth="1"/>
    <col min="11536" max="11536" width="0.6640625" style="155" customWidth="1"/>
    <col min="11537" max="11537" width="18.33203125" style="155" customWidth="1"/>
    <col min="11538" max="11538" width="0.6640625" style="155" customWidth="1"/>
    <col min="11539" max="11539" width="18.33203125" style="155" customWidth="1"/>
    <col min="11540" max="11540" width="0.6640625" style="155" customWidth="1"/>
    <col min="11541" max="11541" width="14.33203125" style="155" customWidth="1"/>
    <col min="11542" max="11542" width="9.109375" style="155"/>
    <col min="11543" max="11543" width="10.88671875" style="155" bestFit="1" customWidth="1"/>
    <col min="11544" max="11544" width="11.5546875" style="155" bestFit="1" customWidth="1"/>
    <col min="11545" max="11776" width="9.109375" style="155"/>
    <col min="11777" max="11777" width="4.44140625" style="155" customWidth="1"/>
    <col min="11778" max="11778" width="34.44140625" style="155" customWidth="1"/>
    <col min="11779" max="11779" width="12.44140625" style="155" customWidth="1"/>
    <col min="11780" max="11780" width="0.6640625" style="155" customWidth="1"/>
    <col min="11781" max="11781" width="14.6640625" style="155" customWidth="1"/>
    <col min="11782" max="11782" width="0.6640625" style="155" customWidth="1"/>
    <col min="11783" max="11783" width="14.6640625" style="155" customWidth="1"/>
    <col min="11784" max="11784" width="0.6640625" style="155" customWidth="1"/>
    <col min="11785" max="11785" width="14.6640625" style="155" customWidth="1"/>
    <col min="11786" max="11786" width="0.6640625" style="155" customWidth="1"/>
    <col min="11787" max="11787" width="14.6640625" style="155" customWidth="1"/>
    <col min="11788" max="11788" width="0.6640625" style="155" customWidth="1"/>
    <col min="11789" max="11789" width="15.5546875" style="155" customWidth="1"/>
    <col min="11790" max="11790" width="0.6640625" style="155" customWidth="1"/>
    <col min="11791" max="11791" width="18.33203125" style="155" customWidth="1"/>
    <col min="11792" max="11792" width="0.6640625" style="155" customWidth="1"/>
    <col min="11793" max="11793" width="18.33203125" style="155" customWidth="1"/>
    <col min="11794" max="11794" width="0.6640625" style="155" customWidth="1"/>
    <col min="11795" max="11795" width="18.33203125" style="155" customWidth="1"/>
    <col min="11796" max="11796" width="0.6640625" style="155" customWidth="1"/>
    <col min="11797" max="11797" width="14.33203125" style="155" customWidth="1"/>
    <col min="11798" max="11798" width="9.109375" style="155"/>
    <col min="11799" max="11799" width="10.88671875" style="155" bestFit="1" customWidth="1"/>
    <col min="11800" max="11800" width="11.5546875" style="155" bestFit="1" customWidth="1"/>
    <col min="11801" max="12032" width="9.109375" style="155"/>
    <col min="12033" max="12033" width="4.44140625" style="155" customWidth="1"/>
    <col min="12034" max="12034" width="34.44140625" style="155" customWidth="1"/>
    <col min="12035" max="12035" width="12.44140625" style="155" customWidth="1"/>
    <col min="12036" max="12036" width="0.6640625" style="155" customWidth="1"/>
    <col min="12037" max="12037" width="14.6640625" style="155" customWidth="1"/>
    <col min="12038" max="12038" width="0.6640625" style="155" customWidth="1"/>
    <col min="12039" max="12039" width="14.6640625" style="155" customWidth="1"/>
    <col min="12040" max="12040" width="0.6640625" style="155" customWidth="1"/>
    <col min="12041" max="12041" width="14.6640625" style="155" customWidth="1"/>
    <col min="12042" max="12042" width="0.6640625" style="155" customWidth="1"/>
    <col min="12043" max="12043" width="14.6640625" style="155" customWidth="1"/>
    <col min="12044" max="12044" width="0.6640625" style="155" customWidth="1"/>
    <col min="12045" max="12045" width="15.5546875" style="155" customWidth="1"/>
    <col min="12046" max="12046" width="0.6640625" style="155" customWidth="1"/>
    <col min="12047" max="12047" width="18.33203125" style="155" customWidth="1"/>
    <col min="12048" max="12048" width="0.6640625" style="155" customWidth="1"/>
    <col min="12049" max="12049" width="18.33203125" style="155" customWidth="1"/>
    <col min="12050" max="12050" width="0.6640625" style="155" customWidth="1"/>
    <col min="12051" max="12051" width="18.33203125" style="155" customWidth="1"/>
    <col min="12052" max="12052" width="0.6640625" style="155" customWidth="1"/>
    <col min="12053" max="12053" width="14.33203125" style="155" customWidth="1"/>
    <col min="12054" max="12054" width="9.109375" style="155"/>
    <col min="12055" max="12055" width="10.88671875" style="155" bestFit="1" customWidth="1"/>
    <col min="12056" max="12056" width="11.5546875" style="155" bestFit="1" customWidth="1"/>
    <col min="12057" max="12288" width="9.109375" style="155"/>
    <col min="12289" max="12289" width="4.44140625" style="155" customWidth="1"/>
    <col min="12290" max="12290" width="34.44140625" style="155" customWidth="1"/>
    <col min="12291" max="12291" width="12.44140625" style="155" customWidth="1"/>
    <col min="12292" max="12292" width="0.6640625" style="155" customWidth="1"/>
    <col min="12293" max="12293" width="14.6640625" style="155" customWidth="1"/>
    <col min="12294" max="12294" width="0.6640625" style="155" customWidth="1"/>
    <col min="12295" max="12295" width="14.6640625" style="155" customWidth="1"/>
    <col min="12296" max="12296" width="0.6640625" style="155" customWidth="1"/>
    <col min="12297" max="12297" width="14.6640625" style="155" customWidth="1"/>
    <col min="12298" max="12298" width="0.6640625" style="155" customWidth="1"/>
    <col min="12299" max="12299" width="14.6640625" style="155" customWidth="1"/>
    <col min="12300" max="12300" width="0.6640625" style="155" customWidth="1"/>
    <col min="12301" max="12301" width="15.5546875" style="155" customWidth="1"/>
    <col min="12302" max="12302" width="0.6640625" style="155" customWidth="1"/>
    <col min="12303" max="12303" width="18.33203125" style="155" customWidth="1"/>
    <col min="12304" max="12304" width="0.6640625" style="155" customWidth="1"/>
    <col min="12305" max="12305" width="18.33203125" style="155" customWidth="1"/>
    <col min="12306" max="12306" width="0.6640625" style="155" customWidth="1"/>
    <col min="12307" max="12307" width="18.33203125" style="155" customWidth="1"/>
    <col min="12308" max="12308" width="0.6640625" style="155" customWidth="1"/>
    <col min="12309" max="12309" width="14.33203125" style="155" customWidth="1"/>
    <col min="12310" max="12310" width="9.109375" style="155"/>
    <col min="12311" max="12311" width="10.88671875" style="155" bestFit="1" customWidth="1"/>
    <col min="12312" max="12312" width="11.5546875" style="155" bestFit="1" customWidth="1"/>
    <col min="12313" max="12544" width="9.109375" style="155"/>
    <col min="12545" max="12545" width="4.44140625" style="155" customWidth="1"/>
    <col min="12546" max="12546" width="34.44140625" style="155" customWidth="1"/>
    <col min="12547" max="12547" width="12.44140625" style="155" customWidth="1"/>
    <col min="12548" max="12548" width="0.6640625" style="155" customWidth="1"/>
    <col min="12549" max="12549" width="14.6640625" style="155" customWidth="1"/>
    <col min="12550" max="12550" width="0.6640625" style="155" customWidth="1"/>
    <col min="12551" max="12551" width="14.6640625" style="155" customWidth="1"/>
    <col min="12552" max="12552" width="0.6640625" style="155" customWidth="1"/>
    <col min="12553" max="12553" width="14.6640625" style="155" customWidth="1"/>
    <col min="12554" max="12554" width="0.6640625" style="155" customWidth="1"/>
    <col min="12555" max="12555" width="14.6640625" style="155" customWidth="1"/>
    <col min="12556" max="12556" width="0.6640625" style="155" customWidth="1"/>
    <col min="12557" max="12557" width="15.5546875" style="155" customWidth="1"/>
    <col min="12558" max="12558" width="0.6640625" style="155" customWidth="1"/>
    <col min="12559" max="12559" width="18.33203125" style="155" customWidth="1"/>
    <col min="12560" max="12560" width="0.6640625" style="155" customWidth="1"/>
    <col min="12561" max="12561" width="18.33203125" style="155" customWidth="1"/>
    <col min="12562" max="12562" width="0.6640625" style="155" customWidth="1"/>
    <col min="12563" max="12563" width="18.33203125" style="155" customWidth="1"/>
    <col min="12564" max="12564" width="0.6640625" style="155" customWidth="1"/>
    <col min="12565" max="12565" width="14.33203125" style="155" customWidth="1"/>
    <col min="12566" max="12566" width="9.109375" style="155"/>
    <col min="12567" max="12567" width="10.88671875" style="155" bestFit="1" customWidth="1"/>
    <col min="12568" max="12568" width="11.5546875" style="155" bestFit="1" customWidth="1"/>
    <col min="12569" max="12800" width="9.109375" style="155"/>
    <col min="12801" max="12801" width="4.44140625" style="155" customWidth="1"/>
    <col min="12802" max="12802" width="34.44140625" style="155" customWidth="1"/>
    <col min="12803" max="12803" width="12.44140625" style="155" customWidth="1"/>
    <col min="12804" max="12804" width="0.6640625" style="155" customWidth="1"/>
    <col min="12805" max="12805" width="14.6640625" style="155" customWidth="1"/>
    <col min="12806" max="12806" width="0.6640625" style="155" customWidth="1"/>
    <col min="12807" max="12807" width="14.6640625" style="155" customWidth="1"/>
    <col min="12808" max="12808" width="0.6640625" style="155" customWidth="1"/>
    <col min="12809" max="12809" width="14.6640625" style="155" customWidth="1"/>
    <col min="12810" max="12810" width="0.6640625" style="155" customWidth="1"/>
    <col min="12811" max="12811" width="14.6640625" style="155" customWidth="1"/>
    <col min="12812" max="12812" width="0.6640625" style="155" customWidth="1"/>
    <col min="12813" max="12813" width="15.5546875" style="155" customWidth="1"/>
    <col min="12814" max="12814" width="0.6640625" style="155" customWidth="1"/>
    <col min="12815" max="12815" width="18.33203125" style="155" customWidth="1"/>
    <col min="12816" max="12816" width="0.6640625" style="155" customWidth="1"/>
    <col min="12817" max="12817" width="18.33203125" style="155" customWidth="1"/>
    <col min="12818" max="12818" width="0.6640625" style="155" customWidth="1"/>
    <col min="12819" max="12819" width="18.33203125" style="155" customWidth="1"/>
    <col min="12820" max="12820" width="0.6640625" style="155" customWidth="1"/>
    <col min="12821" max="12821" width="14.33203125" style="155" customWidth="1"/>
    <col min="12822" max="12822" width="9.109375" style="155"/>
    <col min="12823" max="12823" width="10.88671875" style="155" bestFit="1" customWidth="1"/>
    <col min="12824" max="12824" width="11.5546875" style="155" bestFit="1" customWidth="1"/>
    <col min="12825" max="13056" width="9.109375" style="155"/>
    <col min="13057" max="13057" width="4.44140625" style="155" customWidth="1"/>
    <col min="13058" max="13058" width="34.44140625" style="155" customWidth="1"/>
    <col min="13059" max="13059" width="12.44140625" style="155" customWidth="1"/>
    <col min="13060" max="13060" width="0.6640625" style="155" customWidth="1"/>
    <col min="13061" max="13061" width="14.6640625" style="155" customWidth="1"/>
    <col min="13062" max="13062" width="0.6640625" style="155" customWidth="1"/>
    <col min="13063" max="13063" width="14.6640625" style="155" customWidth="1"/>
    <col min="13064" max="13064" width="0.6640625" style="155" customWidth="1"/>
    <col min="13065" max="13065" width="14.6640625" style="155" customWidth="1"/>
    <col min="13066" max="13066" width="0.6640625" style="155" customWidth="1"/>
    <col min="13067" max="13067" width="14.6640625" style="155" customWidth="1"/>
    <col min="13068" max="13068" width="0.6640625" style="155" customWidth="1"/>
    <col min="13069" max="13069" width="15.5546875" style="155" customWidth="1"/>
    <col min="13070" max="13070" width="0.6640625" style="155" customWidth="1"/>
    <col min="13071" max="13071" width="18.33203125" style="155" customWidth="1"/>
    <col min="13072" max="13072" width="0.6640625" style="155" customWidth="1"/>
    <col min="13073" max="13073" width="18.33203125" style="155" customWidth="1"/>
    <col min="13074" max="13074" width="0.6640625" style="155" customWidth="1"/>
    <col min="13075" max="13075" width="18.33203125" style="155" customWidth="1"/>
    <col min="13076" max="13076" width="0.6640625" style="155" customWidth="1"/>
    <col min="13077" max="13077" width="14.33203125" style="155" customWidth="1"/>
    <col min="13078" max="13078" width="9.109375" style="155"/>
    <col min="13079" max="13079" width="10.88671875" style="155" bestFit="1" customWidth="1"/>
    <col min="13080" max="13080" width="11.5546875" style="155" bestFit="1" customWidth="1"/>
    <col min="13081" max="13312" width="9.109375" style="155"/>
    <col min="13313" max="13313" width="4.44140625" style="155" customWidth="1"/>
    <col min="13314" max="13314" width="34.44140625" style="155" customWidth="1"/>
    <col min="13315" max="13315" width="12.44140625" style="155" customWidth="1"/>
    <col min="13316" max="13316" width="0.6640625" style="155" customWidth="1"/>
    <col min="13317" max="13317" width="14.6640625" style="155" customWidth="1"/>
    <col min="13318" max="13318" width="0.6640625" style="155" customWidth="1"/>
    <col min="13319" max="13319" width="14.6640625" style="155" customWidth="1"/>
    <col min="13320" max="13320" width="0.6640625" style="155" customWidth="1"/>
    <col min="13321" max="13321" width="14.6640625" style="155" customWidth="1"/>
    <col min="13322" max="13322" width="0.6640625" style="155" customWidth="1"/>
    <col min="13323" max="13323" width="14.6640625" style="155" customWidth="1"/>
    <col min="13324" max="13324" width="0.6640625" style="155" customWidth="1"/>
    <col min="13325" max="13325" width="15.5546875" style="155" customWidth="1"/>
    <col min="13326" max="13326" width="0.6640625" style="155" customWidth="1"/>
    <col min="13327" max="13327" width="18.33203125" style="155" customWidth="1"/>
    <col min="13328" max="13328" width="0.6640625" style="155" customWidth="1"/>
    <col min="13329" max="13329" width="18.33203125" style="155" customWidth="1"/>
    <col min="13330" max="13330" width="0.6640625" style="155" customWidth="1"/>
    <col min="13331" max="13331" width="18.33203125" style="155" customWidth="1"/>
    <col min="13332" max="13332" width="0.6640625" style="155" customWidth="1"/>
    <col min="13333" max="13333" width="14.33203125" style="155" customWidth="1"/>
    <col min="13334" max="13334" width="9.109375" style="155"/>
    <col min="13335" max="13335" width="10.88671875" style="155" bestFit="1" customWidth="1"/>
    <col min="13336" max="13336" width="11.5546875" style="155" bestFit="1" customWidth="1"/>
    <col min="13337" max="13568" width="9.109375" style="155"/>
    <col min="13569" max="13569" width="4.44140625" style="155" customWidth="1"/>
    <col min="13570" max="13570" width="34.44140625" style="155" customWidth="1"/>
    <col min="13571" max="13571" width="12.44140625" style="155" customWidth="1"/>
    <col min="13572" max="13572" width="0.6640625" style="155" customWidth="1"/>
    <col min="13573" max="13573" width="14.6640625" style="155" customWidth="1"/>
    <col min="13574" max="13574" width="0.6640625" style="155" customWidth="1"/>
    <col min="13575" max="13575" width="14.6640625" style="155" customWidth="1"/>
    <col min="13576" max="13576" width="0.6640625" style="155" customWidth="1"/>
    <col min="13577" max="13577" width="14.6640625" style="155" customWidth="1"/>
    <col min="13578" max="13578" width="0.6640625" style="155" customWidth="1"/>
    <col min="13579" max="13579" width="14.6640625" style="155" customWidth="1"/>
    <col min="13580" max="13580" width="0.6640625" style="155" customWidth="1"/>
    <col min="13581" max="13581" width="15.5546875" style="155" customWidth="1"/>
    <col min="13582" max="13582" width="0.6640625" style="155" customWidth="1"/>
    <col min="13583" max="13583" width="18.33203125" style="155" customWidth="1"/>
    <col min="13584" max="13584" width="0.6640625" style="155" customWidth="1"/>
    <col min="13585" max="13585" width="18.33203125" style="155" customWidth="1"/>
    <col min="13586" max="13586" width="0.6640625" style="155" customWidth="1"/>
    <col min="13587" max="13587" width="18.33203125" style="155" customWidth="1"/>
    <col min="13588" max="13588" width="0.6640625" style="155" customWidth="1"/>
    <col min="13589" max="13589" width="14.33203125" style="155" customWidth="1"/>
    <col min="13590" max="13590" width="9.109375" style="155"/>
    <col min="13591" max="13591" width="10.88671875" style="155" bestFit="1" customWidth="1"/>
    <col min="13592" max="13592" width="11.5546875" style="155" bestFit="1" customWidth="1"/>
    <col min="13593" max="13824" width="9.109375" style="155"/>
    <col min="13825" max="13825" width="4.44140625" style="155" customWidth="1"/>
    <col min="13826" max="13826" width="34.44140625" style="155" customWidth="1"/>
    <col min="13827" max="13827" width="12.44140625" style="155" customWidth="1"/>
    <col min="13828" max="13828" width="0.6640625" style="155" customWidth="1"/>
    <col min="13829" max="13829" width="14.6640625" style="155" customWidth="1"/>
    <col min="13830" max="13830" width="0.6640625" style="155" customWidth="1"/>
    <col min="13831" max="13831" width="14.6640625" style="155" customWidth="1"/>
    <col min="13832" max="13832" width="0.6640625" style="155" customWidth="1"/>
    <col min="13833" max="13833" width="14.6640625" style="155" customWidth="1"/>
    <col min="13834" max="13834" width="0.6640625" style="155" customWidth="1"/>
    <col min="13835" max="13835" width="14.6640625" style="155" customWidth="1"/>
    <col min="13836" max="13836" width="0.6640625" style="155" customWidth="1"/>
    <col min="13837" max="13837" width="15.5546875" style="155" customWidth="1"/>
    <col min="13838" max="13838" width="0.6640625" style="155" customWidth="1"/>
    <col min="13839" max="13839" width="18.33203125" style="155" customWidth="1"/>
    <col min="13840" max="13840" width="0.6640625" style="155" customWidth="1"/>
    <col min="13841" max="13841" width="18.33203125" style="155" customWidth="1"/>
    <col min="13842" max="13842" width="0.6640625" style="155" customWidth="1"/>
    <col min="13843" max="13843" width="18.33203125" style="155" customWidth="1"/>
    <col min="13844" max="13844" width="0.6640625" style="155" customWidth="1"/>
    <col min="13845" max="13845" width="14.33203125" style="155" customWidth="1"/>
    <col min="13846" max="13846" width="9.109375" style="155"/>
    <col min="13847" max="13847" width="10.88671875" style="155" bestFit="1" customWidth="1"/>
    <col min="13848" max="13848" width="11.5546875" style="155" bestFit="1" customWidth="1"/>
    <col min="13849" max="14080" width="9.109375" style="155"/>
    <col min="14081" max="14081" width="4.44140625" style="155" customWidth="1"/>
    <col min="14082" max="14082" width="34.44140625" style="155" customWidth="1"/>
    <col min="14083" max="14083" width="12.44140625" style="155" customWidth="1"/>
    <col min="14084" max="14084" width="0.6640625" style="155" customWidth="1"/>
    <col min="14085" max="14085" width="14.6640625" style="155" customWidth="1"/>
    <col min="14086" max="14086" width="0.6640625" style="155" customWidth="1"/>
    <col min="14087" max="14087" width="14.6640625" style="155" customWidth="1"/>
    <col min="14088" max="14088" width="0.6640625" style="155" customWidth="1"/>
    <col min="14089" max="14089" width="14.6640625" style="155" customWidth="1"/>
    <col min="14090" max="14090" width="0.6640625" style="155" customWidth="1"/>
    <col min="14091" max="14091" width="14.6640625" style="155" customWidth="1"/>
    <col min="14092" max="14092" width="0.6640625" style="155" customWidth="1"/>
    <col min="14093" max="14093" width="15.5546875" style="155" customWidth="1"/>
    <col min="14094" max="14094" width="0.6640625" style="155" customWidth="1"/>
    <col min="14095" max="14095" width="18.33203125" style="155" customWidth="1"/>
    <col min="14096" max="14096" width="0.6640625" style="155" customWidth="1"/>
    <col min="14097" max="14097" width="18.33203125" style="155" customWidth="1"/>
    <col min="14098" max="14098" width="0.6640625" style="155" customWidth="1"/>
    <col min="14099" max="14099" width="18.33203125" style="155" customWidth="1"/>
    <col min="14100" max="14100" width="0.6640625" style="155" customWidth="1"/>
    <col min="14101" max="14101" width="14.33203125" style="155" customWidth="1"/>
    <col min="14102" max="14102" width="9.109375" style="155"/>
    <col min="14103" max="14103" width="10.88671875" style="155" bestFit="1" customWidth="1"/>
    <col min="14104" max="14104" width="11.5546875" style="155" bestFit="1" customWidth="1"/>
    <col min="14105" max="14336" width="9.109375" style="155"/>
    <col min="14337" max="14337" width="4.44140625" style="155" customWidth="1"/>
    <col min="14338" max="14338" width="34.44140625" style="155" customWidth="1"/>
    <col min="14339" max="14339" width="12.44140625" style="155" customWidth="1"/>
    <col min="14340" max="14340" width="0.6640625" style="155" customWidth="1"/>
    <col min="14341" max="14341" width="14.6640625" style="155" customWidth="1"/>
    <col min="14342" max="14342" width="0.6640625" style="155" customWidth="1"/>
    <col min="14343" max="14343" width="14.6640625" style="155" customWidth="1"/>
    <col min="14344" max="14344" width="0.6640625" style="155" customWidth="1"/>
    <col min="14345" max="14345" width="14.6640625" style="155" customWidth="1"/>
    <col min="14346" max="14346" width="0.6640625" style="155" customWidth="1"/>
    <col min="14347" max="14347" width="14.6640625" style="155" customWidth="1"/>
    <col min="14348" max="14348" width="0.6640625" style="155" customWidth="1"/>
    <col min="14349" max="14349" width="15.5546875" style="155" customWidth="1"/>
    <col min="14350" max="14350" width="0.6640625" style="155" customWidth="1"/>
    <col min="14351" max="14351" width="18.33203125" style="155" customWidth="1"/>
    <col min="14352" max="14352" width="0.6640625" style="155" customWidth="1"/>
    <col min="14353" max="14353" width="18.33203125" style="155" customWidth="1"/>
    <col min="14354" max="14354" width="0.6640625" style="155" customWidth="1"/>
    <col min="14355" max="14355" width="18.33203125" style="155" customWidth="1"/>
    <col min="14356" max="14356" width="0.6640625" style="155" customWidth="1"/>
    <col min="14357" max="14357" width="14.33203125" style="155" customWidth="1"/>
    <col min="14358" max="14358" width="9.109375" style="155"/>
    <col min="14359" max="14359" width="10.88671875" style="155" bestFit="1" customWidth="1"/>
    <col min="14360" max="14360" width="11.5546875" style="155" bestFit="1" customWidth="1"/>
    <col min="14361" max="14592" width="9.109375" style="155"/>
    <col min="14593" max="14593" width="4.44140625" style="155" customWidth="1"/>
    <col min="14594" max="14594" width="34.44140625" style="155" customWidth="1"/>
    <col min="14595" max="14595" width="12.44140625" style="155" customWidth="1"/>
    <col min="14596" max="14596" width="0.6640625" style="155" customWidth="1"/>
    <col min="14597" max="14597" width="14.6640625" style="155" customWidth="1"/>
    <col min="14598" max="14598" width="0.6640625" style="155" customWidth="1"/>
    <col min="14599" max="14599" width="14.6640625" style="155" customWidth="1"/>
    <col min="14600" max="14600" width="0.6640625" style="155" customWidth="1"/>
    <col min="14601" max="14601" width="14.6640625" style="155" customWidth="1"/>
    <col min="14602" max="14602" width="0.6640625" style="155" customWidth="1"/>
    <col min="14603" max="14603" width="14.6640625" style="155" customWidth="1"/>
    <col min="14604" max="14604" width="0.6640625" style="155" customWidth="1"/>
    <col min="14605" max="14605" width="15.5546875" style="155" customWidth="1"/>
    <col min="14606" max="14606" width="0.6640625" style="155" customWidth="1"/>
    <col min="14607" max="14607" width="18.33203125" style="155" customWidth="1"/>
    <col min="14608" max="14608" width="0.6640625" style="155" customWidth="1"/>
    <col min="14609" max="14609" width="18.33203125" style="155" customWidth="1"/>
    <col min="14610" max="14610" width="0.6640625" style="155" customWidth="1"/>
    <col min="14611" max="14611" width="18.33203125" style="155" customWidth="1"/>
    <col min="14612" max="14612" width="0.6640625" style="155" customWidth="1"/>
    <col min="14613" max="14613" width="14.33203125" style="155" customWidth="1"/>
    <col min="14614" max="14614" width="9.109375" style="155"/>
    <col min="14615" max="14615" width="10.88671875" style="155" bestFit="1" customWidth="1"/>
    <col min="14616" max="14616" width="11.5546875" style="155" bestFit="1" customWidth="1"/>
    <col min="14617" max="14848" width="9.109375" style="155"/>
    <col min="14849" max="14849" width="4.44140625" style="155" customWidth="1"/>
    <col min="14850" max="14850" width="34.44140625" style="155" customWidth="1"/>
    <col min="14851" max="14851" width="12.44140625" style="155" customWidth="1"/>
    <col min="14852" max="14852" width="0.6640625" style="155" customWidth="1"/>
    <col min="14853" max="14853" width="14.6640625" style="155" customWidth="1"/>
    <col min="14854" max="14854" width="0.6640625" style="155" customWidth="1"/>
    <col min="14855" max="14855" width="14.6640625" style="155" customWidth="1"/>
    <col min="14856" max="14856" width="0.6640625" style="155" customWidth="1"/>
    <col min="14857" max="14857" width="14.6640625" style="155" customWidth="1"/>
    <col min="14858" max="14858" width="0.6640625" style="155" customWidth="1"/>
    <col min="14859" max="14859" width="14.6640625" style="155" customWidth="1"/>
    <col min="14860" max="14860" width="0.6640625" style="155" customWidth="1"/>
    <col min="14861" max="14861" width="15.5546875" style="155" customWidth="1"/>
    <col min="14862" max="14862" width="0.6640625" style="155" customWidth="1"/>
    <col min="14863" max="14863" width="18.33203125" style="155" customWidth="1"/>
    <col min="14864" max="14864" width="0.6640625" style="155" customWidth="1"/>
    <col min="14865" max="14865" width="18.33203125" style="155" customWidth="1"/>
    <col min="14866" max="14866" width="0.6640625" style="155" customWidth="1"/>
    <col min="14867" max="14867" width="18.33203125" style="155" customWidth="1"/>
    <col min="14868" max="14868" width="0.6640625" style="155" customWidth="1"/>
    <col min="14869" max="14869" width="14.33203125" style="155" customWidth="1"/>
    <col min="14870" max="14870" width="9.109375" style="155"/>
    <col min="14871" max="14871" width="10.88671875" style="155" bestFit="1" customWidth="1"/>
    <col min="14872" max="14872" width="11.5546875" style="155" bestFit="1" customWidth="1"/>
    <col min="14873" max="15104" width="9.109375" style="155"/>
    <col min="15105" max="15105" width="4.44140625" style="155" customWidth="1"/>
    <col min="15106" max="15106" width="34.44140625" style="155" customWidth="1"/>
    <col min="15107" max="15107" width="12.44140625" style="155" customWidth="1"/>
    <col min="15108" max="15108" width="0.6640625" style="155" customWidth="1"/>
    <col min="15109" max="15109" width="14.6640625" style="155" customWidth="1"/>
    <col min="15110" max="15110" width="0.6640625" style="155" customWidth="1"/>
    <col min="15111" max="15111" width="14.6640625" style="155" customWidth="1"/>
    <col min="15112" max="15112" width="0.6640625" style="155" customWidth="1"/>
    <col min="15113" max="15113" width="14.6640625" style="155" customWidth="1"/>
    <col min="15114" max="15114" width="0.6640625" style="155" customWidth="1"/>
    <col min="15115" max="15115" width="14.6640625" style="155" customWidth="1"/>
    <col min="15116" max="15116" width="0.6640625" style="155" customWidth="1"/>
    <col min="15117" max="15117" width="15.5546875" style="155" customWidth="1"/>
    <col min="15118" max="15118" width="0.6640625" style="155" customWidth="1"/>
    <col min="15119" max="15119" width="18.33203125" style="155" customWidth="1"/>
    <col min="15120" max="15120" width="0.6640625" style="155" customWidth="1"/>
    <col min="15121" max="15121" width="18.33203125" style="155" customWidth="1"/>
    <col min="15122" max="15122" width="0.6640625" style="155" customWidth="1"/>
    <col min="15123" max="15123" width="18.33203125" style="155" customWidth="1"/>
    <col min="15124" max="15124" width="0.6640625" style="155" customWidth="1"/>
    <col min="15125" max="15125" width="14.33203125" style="155" customWidth="1"/>
    <col min="15126" max="15126" width="9.109375" style="155"/>
    <col min="15127" max="15127" width="10.88671875" style="155" bestFit="1" customWidth="1"/>
    <col min="15128" max="15128" width="11.5546875" style="155" bestFit="1" customWidth="1"/>
    <col min="15129" max="15360" width="9.109375" style="155"/>
    <col min="15361" max="15361" width="4.44140625" style="155" customWidth="1"/>
    <col min="15362" max="15362" width="34.44140625" style="155" customWidth="1"/>
    <col min="15363" max="15363" width="12.44140625" style="155" customWidth="1"/>
    <col min="15364" max="15364" width="0.6640625" style="155" customWidth="1"/>
    <col min="15365" max="15365" width="14.6640625" style="155" customWidth="1"/>
    <col min="15366" max="15366" width="0.6640625" style="155" customWidth="1"/>
    <col min="15367" max="15367" width="14.6640625" style="155" customWidth="1"/>
    <col min="15368" max="15368" width="0.6640625" style="155" customWidth="1"/>
    <col min="15369" max="15369" width="14.6640625" style="155" customWidth="1"/>
    <col min="15370" max="15370" width="0.6640625" style="155" customWidth="1"/>
    <col min="15371" max="15371" width="14.6640625" style="155" customWidth="1"/>
    <col min="15372" max="15372" width="0.6640625" style="155" customWidth="1"/>
    <col min="15373" max="15373" width="15.5546875" style="155" customWidth="1"/>
    <col min="15374" max="15374" width="0.6640625" style="155" customWidth="1"/>
    <col min="15375" max="15375" width="18.33203125" style="155" customWidth="1"/>
    <col min="15376" max="15376" width="0.6640625" style="155" customWidth="1"/>
    <col min="15377" max="15377" width="18.33203125" style="155" customWidth="1"/>
    <col min="15378" max="15378" width="0.6640625" style="155" customWidth="1"/>
    <col min="15379" max="15379" width="18.33203125" style="155" customWidth="1"/>
    <col min="15380" max="15380" width="0.6640625" style="155" customWidth="1"/>
    <col min="15381" max="15381" width="14.33203125" style="155" customWidth="1"/>
    <col min="15382" max="15382" width="9.109375" style="155"/>
    <col min="15383" max="15383" width="10.88671875" style="155" bestFit="1" customWidth="1"/>
    <col min="15384" max="15384" width="11.5546875" style="155" bestFit="1" customWidth="1"/>
    <col min="15385" max="15616" width="9.109375" style="155"/>
    <col min="15617" max="15617" width="4.44140625" style="155" customWidth="1"/>
    <col min="15618" max="15618" width="34.44140625" style="155" customWidth="1"/>
    <col min="15619" max="15619" width="12.44140625" style="155" customWidth="1"/>
    <col min="15620" max="15620" width="0.6640625" style="155" customWidth="1"/>
    <col min="15621" max="15621" width="14.6640625" style="155" customWidth="1"/>
    <col min="15622" max="15622" width="0.6640625" style="155" customWidth="1"/>
    <col min="15623" max="15623" width="14.6640625" style="155" customWidth="1"/>
    <col min="15624" max="15624" width="0.6640625" style="155" customWidth="1"/>
    <col min="15625" max="15625" width="14.6640625" style="155" customWidth="1"/>
    <col min="15626" max="15626" width="0.6640625" style="155" customWidth="1"/>
    <col min="15627" max="15627" width="14.6640625" style="155" customWidth="1"/>
    <col min="15628" max="15628" width="0.6640625" style="155" customWidth="1"/>
    <col min="15629" max="15629" width="15.5546875" style="155" customWidth="1"/>
    <col min="15630" max="15630" width="0.6640625" style="155" customWidth="1"/>
    <col min="15631" max="15631" width="18.33203125" style="155" customWidth="1"/>
    <col min="15632" max="15632" width="0.6640625" style="155" customWidth="1"/>
    <col min="15633" max="15633" width="18.33203125" style="155" customWidth="1"/>
    <col min="15634" max="15634" width="0.6640625" style="155" customWidth="1"/>
    <col min="15635" max="15635" width="18.33203125" style="155" customWidth="1"/>
    <col min="15636" max="15636" width="0.6640625" style="155" customWidth="1"/>
    <col min="15637" max="15637" width="14.33203125" style="155" customWidth="1"/>
    <col min="15638" max="15638" width="9.109375" style="155"/>
    <col min="15639" max="15639" width="10.88671875" style="155" bestFit="1" customWidth="1"/>
    <col min="15640" max="15640" width="11.5546875" style="155" bestFit="1" customWidth="1"/>
    <col min="15641" max="15872" width="9.109375" style="155"/>
    <col min="15873" max="15873" width="4.44140625" style="155" customWidth="1"/>
    <col min="15874" max="15874" width="34.44140625" style="155" customWidth="1"/>
    <col min="15875" max="15875" width="12.44140625" style="155" customWidth="1"/>
    <col min="15876" max="15876" width="0.6640625" style="155" customWidth="1"/>
    <col min="15877" max="15877" width="14.6640625" style="155" customWidth="1"/>
    <col min="15878" max="15878" width="0.6640625" style="155" customWidth="1"/>
    <col min="15879" max="15879" width="14.6640625" style="155" customWidth="1"/>
    <col min="15880" max="15880" width="0.6640625" style="155" customWidth="1"/>
    <col min="15881" max="15881" width="14.6640625" style="155" customWidth="1"/>
    <col min="15882" max="15882" width="0.6640625" style="155" customWidth="1"/>
    <col min="15883" max="15883" width="14.6640625" style="155" customWidth="1"/>
    <col min="15884" max="15884" width="0.6640625" style="155" customWidth="1"/>
    <col min="15885" max="15885" width="15.5546875" style="155" customWidth="1"/>
    <col min="15886" max="15886" width="0.6640625" style="155" customWidth="1"/>
    <col min="15887" max="15887" width="18.33203125" style="155" customWidth="1"/>
    <col min="15888" max="15888" width="0.6640625" style="155" customWidth="1"/>
    <col min="15889" max="15889" width="18.33203125" style="155" customWidth="1"/>
    <col min="15890" max="15890" width="0.6640625" style="155" customWidth="1"/>
    <col min="15891" max="15891" width="18.33203125" style="155" customWidth="1"/>
    <col min="15892" max="15892" width="0.6640625" style="155" customWidth="1"/>
    <col min="15893" max="15893" width="14.33203125" style="155" customWidth="1"/>
    <col min="15894" max="15894" width="9.109375" style="155"/>
    <col min="15895" max="15895" width="10.88671875" style="155" bestFit="1" customWidth="1"/>
    <col min="15896" max="15896" width="11.5546875" style="155" bestFit="1" customWidth="1"/>
    <col min="15897" max="16128" width="9.109375" style="155"/>
    <col min="16129" max="16129" width="4.44140625" style="155" customWidth="1"/>
    <col min="16130" max="16130" width="34.44140625" style="155" customWidth="1"/>
    <col min="16131" max="16131" width="12.44140625" style="155" customWidth="1"/>
    <col min="16132" max="16132" width="0.6640625" style="155" customWidth="1"/>
    <col min="16133" max="16133" width="14.6640625" style="155" customWidth="1"/>
    <col min="16134" max="16134" width="0.6640625" style="155" customWidth="1"/>
    <col min="16135" max="16135" width="14.6640625" style="155" customWidth="1"/>
    <col min="16136" max="16136" width="0.6640625" style="155" customWidth="1"/>
    <col min="16137" max="16137" width="14.6640625" style="155" customWidth="1"/>
    <col min="16138" max="16138" width="0.6640625" style="155" customWidth="1"/>
    <col min="16139" max="16139" width="14.6640625" style="155" customWidth="1"/>
    <col min="16140" max="16140" width="0.6640625" style="155" customWidth="1"/>
    <col min="16141" max="16141" width="15.5546875" style="155" customWidth="1"/>
    <col min="16142" max="16142" width="0.6640625" style="155" customWidth="1"/>
    <col min="16143" max="16143" width="18.33203125" style="155" customWidth="1"/>
    <col min="16144" max="16144" width="0.6640625" style="155" customWidth="1"/>
    <col min="16145" max="16145" width="18.33203125" style="155" customWidth="1"/>
    <col min="16146" max="16146" width="0.6640625" style="155" customWidth="1"/>
    <col min="16147" max="16147" width="18.33203125" style="155" customWidth="1"/>
    <col min="16148" max="16148" width="0.6640625" style="155" customWidth="1"/>
    <col min="16149" max="16149" width="14.33203125" style="155" customWidth="1"/>
    <col min="16150" max="16150" width="9.109375" style="155"/>
    <col min="16151" max="16151" width="10.88671875" style="155" bestFit="1" customWidth="1"/>
    <col min="16152" max="16152" width="11.5546875" style="155" bestFit="1" customWidth="1"/>
    <col min="16153" max="16384" width="9.109375" style="155"/>
  </cols>
  <sheetData>
    <row r="1" spans="1:23" ht="20.100000000000001" customHeight="1" x14ac:dyDescent="0.6">
      <c r="U1" s="129" t="s">
        <v>70</v>
      </c>
    </row>
    <row r="2" spans="1:23" s="174" customFormat="1" ht="23.25" customHeight="1" x14ac:dyDescent="0.6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3" s="174" customFormat="1" ht="23.25" customHeight="1" x14ac:dyDescent="0.6">
      <c r="A3" s="173" t="s">
        <v>124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3" s="174" customFormat="1" ht="23.25" customHeight="1" x14ac:dyDescent="0.6">
      <c r="A4" s="285" t="s">
        <v>120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</row>
    <row r="5" spans="1:23" s="174" customFormat="1" ht="23.25" customHeight="1" x14ac:dyDescent="0.6">
      <c r="A5" s="173" t="s">
        <v>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</row>
    <row r="6" spans="1:23" s="174" customFormat="1" ht="12" customHeight="1" x14ac:dyDescent="0.6">
      <c r="A6" s="175"/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3" s="35" customFormat="1" ht="22.35" customHeight="1" x14ac:dyDescent="0.6">
      <c r="E7" s="176" t="s">
        <v>3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</row>
    <row r="8" spans="1:23" s="35" customFormat="1" ht="22.35" customHeight="1" x14ac:dyDescent="0.6">
      <c r="E8" s="177" t="s">
        <v>125</v>
      </c>
      <c r="F8" s="178"/>
      <c r="G8" s="179" t="s">
        <v>126</v>
      </c>
      <c r="H8" s="178"/>
      <c r="I8" s="286" t="s">
        <v>62</v>
      </c>
      <c r="J8" s="287"/>
      <c r="K8" s="287"/>
      <c r="L8" s="178"/>
      <c r="M8" s="180" t="s">
        <v>66</v>
      </c>
      <c r="N8" s="180"/>
      <c r="O8" s="180"/>
      <c r="P8" s="180"/>
      <c r="Q8" s="180"/>
      <c r="R8" s="180"/>
      <c r="S8" s="180"/>
      <c r="T8" s="178"/>
      <c r="U8" s="181" t="s">
        <v>127</v>
      </c>
    </row>
    <row r="9" spans="1:23" s="35" customFormat="1" ht="22.35" customHeight="1" x14ac:dyDescent="0.6">
      <c r="E9" s="181" t="s">
        <v>128</v>
      </c>
      <c r="F9" s="178"/>
      <c r="G9" s="179" t="s">
        <v>129</v>
      </c>
      <c r="H9" s="178"/>
      <c r="I9" s="178" t="s">
        <v>64</v>
      </c>
      <c r="J9" s="178"/>
      <c r="K9" s="178" t="s">
        <v>65</v>
      </c>
      <c r="L9" s="178"/>
      <c r="M9" s="286" t="s">
        <v>130</v>
      </c>
      <c r="N9" s="286"/>
      <c r="O9" s="286"/>
      <c r="P9" s="286"/>
      <c r="Q9" s="286"/>
      <c r="R9" s="182"/>
      <c r="S9" s="179" t="s">
        <v>131</v>
      </c>
      <c r="T9" s="182"/>
      <c r="U9" s="179" t="s">
        <v>132</v>
      </c>
    </row>
    <row r="10" spans="1:23" s="183" customFormat="1" ht="22.35" customHeight="1" x14ac:dyDescent="0.6">
      <c r="E10" s="181" t="s">
        <v>133</v>
      </c>
      <c r="G10" s="179" t="s">
        <v>134</v>
      </c>
      <c r="M10" s="182" t="s">
        <v>135</v>
      </c>
      <c r="O10" s="182" t="s">
        <v>136</v>
      </c>
      <c r="Q10" s="182" t="s">
        <v>137</v>
      </c>
      <c r="R10" s="179"/>
      <c r="S10" s="84" t="s">
        <v>138</v>
      </c>
      <c r="T10" s="179"/>
      <c r="U10" s="182" t="s">
        <v>139</v>
      </c>
    </row>
    <row r="11" spans="1:23" s="183" customFormat="1" ht="22.35" customHeight="1" x14ac:dyDescent="0.6">
      <c r="E11" s="181"/>
      <c r="G11" s="179"/>
      <c r="M11" s="84" t="s">
        <v>140</v>
      </c>
      <c r="O11" s="182" t="s">
        <v>141</v>
      </c>
      <c r="Q11" s="182" t="s">
        <v>142</v>
      </c>
      <c r="R11" s="182"/>
      <c r="S11" s="182" t="s">
        <v>143</v>
      </c>
      <c r="T11" s="179"/>
      <c r="U11" s="182"/>
    </row>
    <row r="12" spans="1:23" s="183" customFormat="1" ht="22.35" customHeight="1" x14ac:dyDescent="0.6">
      <c r="C12" s="184" t="s">
        <v>13</v>
      </c>
      <c r="D12" s="185"/>
      <c r="E12" s="186"/>
      <c r="G12" s="186"/>
      <c r="I12" s="187"/>
      <c r="J12" s="11"/>
      <c r="K12" s="187"/>
      <c r="M12" s="188"/>
      <c r="O12" s="189" t="s">
        <v>108</v>
      </c>
      <c r="Q12" s="189" t="s">
        <v>144</v>
      </c>
      <c r="R12" s="182"/>
      <c r="S12" s="189"/>
      <c r="T12" s="182"/>
      <c r="U12" s="186"/>
    </row>
    <row r="13" spans="1:23" s="35" customFormat="1" ht="22.35" customHeight="1" x14ac:dyDescent="0.6">
      <c r="A13" s="190" t="s">
        <v>145</v>
      </c>
      <c r="B13" s="190"/>
      <c r="C13" s="190"/>
      <c r="D13" s="190"/>
      <c r="E13" s="191"/>
      <c r="F13" s="192"/>
      <c r="G13" s="191"/>
      <c r="H13" s="192"/>
      <c r="I13" s="191"/>
      <c r="J13" s="192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</row>
    <row r="14" spans="1:23" s="35" customFormat="1" ht="22.35" customHeight="1" x14ac:dyDescent="0.6">
      <c r="A14" s="193" t="s">
        <v>228</v>
      </c>
      <c r="B14" s="193"/>
      <c r="E14" s="194">
        <v>637063</v>
      </c>
      <c r="F14" s="195"/>
      <c r="G14" s="194">
        <v>42543</v>
      </c>
      <c r="H14" s="195"/>
      <c r="I14" s="194">
        <v>63707</v>
      </c>
      <c r="J14" s="195"/>
      <c r="K14" s="194">
        <v>451558</v>
      </c>
      <c r="L14" s="194"/>
      <c r="M14" s="194">
        <v>61783</v>
      </c>
      <c r="N14" s="194"/>
      <c r="O14" s="194">
        <v>-4786</v>
      </c>
      <c r="P14" s="194"/>
      <c r="Q14" s="194">
        <v>21360</v>
      </c>
      <c r="R14" s="194"/>
      <c r="S14" s="194">
        <v>78357</v>
      </c>
      <c r="T14" s="194"/>
      <c r="U14" s="194">
        <v>1273228</v>
      </c>
      <c r="V14" s="193"/>
      <c r="W14" s="193"/>
    </row>
    <row r="15" spans="1:23" s="35" customFormat="1" ht="22.35" customHeight="1" x14ac:dyDescent="0.6">
      <c r="A15" s="193" t="s">
        <v>146</v>
      </c>
      <c r="B15" s="193"/>
      <c r="C15" s="196" t="s">
        <v>215</v>
      </c>
      <c r="E15" s="194"/>
      <c r="F15" s="195"/>
      <c r="G15" s="194"/>
      <c r="H15" s="195"/>
      <c r="I15" s="194"/>
      <c r="J15" s="195"/>
      <c r="K15" s="194">
        <v>-146524</v>
      </c>
      <c r="L15" s="194"/>
      <c r="M15" s="194">
        <v>0</v>
      </c>
      <c r="N15" s="194"/>
      <c r="O15" s="194">
        <v>0</v>
      </c>
      <c r="P15" s="194"/>
      <c r="Q15" s="194">
        <v>0</v>
      </c>
      <c r="R15" s="194"/>
      <c r="S15" s="194">
        <v>0</v>
      </c>
      <c r="T15" s="194"/>
      <c r="U15" s="194">
        <v>-146524</v>
      </c>
      <c r="V15" s="193"/>
      <c r="W15" s="193"/>
    </row>
    <row r="16" spans="1:23" ht="22.35" customHeight="1" x14ac:dyDescent="0.6">
      <c r="A16" s="193" t="s">
        <v>147</v>
      </c>
      <c r="B16" s="197"/>
      <c r="C16" s="197"/>
      <c r="D16" s="197"/>
      <c r="E16" s="194"/>
      <c r="F16" s="194"/>
      <c r="G16" s="194"/>
      <c r="H16" s="194"/>
      <c r="I16" s="194"/>
      <c r="J16" s="195"/>
      <c r="K16" s="198">
        <v>144610</v>
      </c>
      <c r="L16" s="194"/>
      <c r="M16" s="198">
        <v>0</v>
      </c>
      <c r="N16" s="194"/>
      <c r="O16" s="198">
        <v>0</v>
      </c>
      <c r="P16" s="194"/>
      <c r="Q16" s="198">
        <v>0</v>
      </c>
      <c r="R16" s="194"/>
      <c r="S16" s="198">
        <v>0</v>
      </c>
      <c r="T16" s="194"/>
      <c r="U16" s="198">
        <v>144610</v>
      </c>
    </row>
    <row r="17" spans="1:23" ht="22.35" customHeight="1" x14ac:dyDescent="0.6">
      <c r="A17" s="193" t="s">
        <v>130</v>
      </c>
      <c r="B17" s="197"/>
      <c r="C17" s="197"/>
      <c r="D17" s="197"/>
      <c r="E17" s="194"/>
      <c r="F17" s="194"/>
      <c r="G17" s="194"/>
      <c r="H17" s="194"/>
      <c r="I17" s="194"/>
      <c r="J17" s="195"/>
      <c r="K17" s="199"/>
      <c r="L17" s="194"/>
      <c r="M17" s="199"/>
      <c r="N17" s="194"/>
      <c r="O17" s="199"/>
      <c r="P17" s="194"/>
      <c r="Q17" s="199"/>
      <c r="R17" s="194"/>
      <c r="S17" s="199"/>
      <c r="T17" s="194"/>
      <c r="U17" s="199"/>
    </row>
    <row r="18" spans="1:23" ht="22.35" customHeight="1" x14ac:dyDescent="0.6">
      <c r="A18" s="193"/>
      <c r="B18" s="197" t="s">
        <v>107</v>
      </c>
      <c r="C18" s="197"/>
      <c r="D18" s="197"/>
      <c r="E18" s="194"/>
      <c r="F18" s="194"/>
      <c r="G18" s="194"/>
      <c r="H18" s="194"/>
      <c r="I18" s="194"/>
      <c r="J18" s="195"/>
      <c r="K18" s="199"/>
      <c r="L18" s="194"/>
      <c r="M18" s="199"/>
      <c r="N18" s="194"/>
      <c r="O18" s="199"/>
      <c r="P18" s="194"/>
      <c r="Q18" s="199"/>
      <c r="R18" s="194"/>
      <c r="S18" s="199"/>
      <c r="T18" s="194"/>
      <c r="U18" s="199"/>
    </row>
    <row r="19" spans="1:23" ht="22.35" customHeight="1" x14ac:dyDescent="0.6">
      <c r="A19" s="193"/>
      <c r="B19" s="48" t="s">
        <v>108</v>
      </c>
      <c r="C19" s="197"/>
      <c r="D19" s="197"/>
      <c r="E19" s="194"/>
      <c r="F19" s="194"/>
      <c r="G19" s="194"/>
      <c r="H19" s="194"/>
      <c r="I19" s="194"/>
      <c r="J19" s="195"/>
      <c r="K19" s="200">
        <v>0</v>
      </c>
      <c r="L19" s="194"/>
      <c r="M19" s="200">
        <v>0</v>
      </c>
      <c r="N19" s="194"/>
      <c r="O19" s="200">
        <v>-139</v>
      </c>
      <c r="P19" s="194"/>
      <c r="Q19" s="200">
        <v>0</v>
      </c>
      <c r="R19" s="194"/>
      <c r="S19" s="200">
        <v>-139</v>
      </c>
      <c r="T19" s="194"/>
      <c r="U19" s="200">
        <v>-139</v>
      </c>
    </row>
    <row r="20" spans="1:23" s="35" customFormat="1" ht="22.2" customHeight="1" x14ac:dyDescent="0.6">
      <c r="A20" s="193" t="s">
        <v>148</v>
      </c>
      <c r="B20" s="193"/>
      <c r="E20" s="194"/>
      <c r="F20" s="195"/>
      <c r="G20" s="194"/>
      <c r="H20" s="195"/>
      <c r="I20" s="194"/>
      <c r="J20" s="195"/>
      <c r="K20" s="194">
        <v>144610</v>
      </c>
      <c r="L20" s="194"/>
      <c r="M20" s="194">
        <v>0</v>
      </c>
      <c r="N20" s="194"/>
      <c r="O20" s="194">
        <v>-139</v>
      </c>
      <c r="P20" s="194"/>
      <c r="Q20" s="201">
        <v>0</v>
      </c>
      <c r="R20" s="194"/>
      <c r="S20" s="194">
        <v>-139</v>
      </c>
      <c r="T20" s="194"/>
      <c r="U20" s="194">
        <v>144471</v>
      </c>
      <c r="V20" s="193"/>
      <c r="W20" s="193"/>
    </row>
    <row r="21" spans="1:23" s="35" customFormat="1" ht="22.35" customHeight="1" thickBot="1" x14ac:dyDescent="0.65">
      <c r="A21" s="193" t="s">
        <v>229</v>
      </c>
      <c r="B21" s="193"/>
      <c r="E21" s="202">
        <v>637063</v>
      </c>
      <c r="F21" s="195"/>
      <c r="G21" s="202">
        <v>42543</v>
      </c>
      <c r="H21" s="195"/>
      <c r="I21" s="202">
        <v>63707</v>
      </c>
      <c r="J21" s="195"/>
      <c r="K21" s="202">
        <v>449644</v>
      </c>
      <c r="L21" s="194"/>
      <c r="M21" s="202">
        <v>61783</v>
      </c>
      <c r="N21" s="194"/>
      <c r="O21" s="202">
        <v>-4925</v>
      </c>
      <c r="P21" s="194"/>
      <c r="Q21" s="202">
        <v>21360</v>
      </c>
      <c r="R21" s="194"/>
      <c r="S21" s="202">
        <v>78218</v>
      </c>
      <c r="T21" s="194"/>
      <c r="U21" s="202">
        <v>1271175</v>
      </c>
      <c r="V21" s="193"/>
      <c r="W21" s="193"/>
    </row>
    <row r="22" spans="1:23" s="35" customFormat="1" ht="15" customHeight="1" thickTop="1" x14ac:dyDescent="0.6">
      <c r="A22" s="193"/>
      <c r="B22" s="197"/>
      <c r="C22" s="197"/>
      <c r="D22" s="197"/>
      <c r="E22" s="194"/>
      <c r="F22" s="195"/>
      <c r="G22" s="194"/>
      <c r="H22" s="195"/>
      <c r="I22" s="194"/>
      <c r="J22" s="195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</row>
    <row r="23" spans="1:23" s="183" customFormat="1" ht="22.35" customHeight="1" x14ac:dyDescent="0.6">
      <c r="A23" s="190" t="s">
        <v>149</v>
      </c>
      <c r="B23" s="203"/>
      <c r="C23" s="203"/>
      <c r="D23" s="203"/>
      <c r="E23" s="204"/>
      <c r="F23" s="205"/>
      <c r="G23" s="204"/>
      <c r="H23" s="205"/>
      <c r="I23" s="204"/>
      <c r="J23" s="205"/>
      <c r="K23" s="204"/>
      <c r="L23" s="205"/>
      <c r="M23" s="205"/>
      <c r="N23" s="205"/>
      <c r="O23" s="204"/>
      <c r="P23" s="205"/>
      <c r="Q23" s="204"/>
      <c r="R23" s="204"/>
      <c r="S23" s="204"/>
      <c r="T23" s="204"/>
      <c r="U23" s="204"/>
    </row>
    <row r="24" spans="1:23" ht="22.35" customHeight="1" x14ac:dyDescent="0.6">
      <c r="A24" s="193" t="s">
        <v>230</v>
      </c>
      <c r="B24" s="197"/>
      <c r="C24" s="197"/>
      <c r="D24" s="197"/>
      <c r="E24" s="194">
        <v>637063</v>
      </c>
      <c r="F24" s="195"/>
      <c r="G24" s="194">
        <v>42543</v>
      </c>
      <c r="H24" s="195"/>
      <c r="I24" s="194">
        <v>63707</v>
      </c>
      <c r="J24" s="195"/>
      <c r="K24" s="194">
        <v>344890</v>
      </c>
      <c r="L24" s="194"/>
      <c r="M24" s="194">
        <v>53251</v>
      </c>
      <c r="N24" s="194"/>
      <c r="O24" s="194">
        <v>-4847</v>
      </c>
      <c r="P24" s="194"/>
      <c r="Q24" s="194">
        <v>21360</v>
      </c>
      <c r="R24" s="194"/>
      <c r="S24" s="194">
        <v>69764</v>
      </c>
      <c r="T24" s="194"/>
      <c r="U24" s="194">
        <v>1157967</v>
      </c>
    </row>
    <row r="25" spans="1:23" ht="22.35" customHeight="1" x14ac:dyDescent="0.6">
      <c r="A25" s="193" t="s">
        <v>146</v>
      </c>
      <c r="B25" s="197"/>
      <c r="C25" s="196" t="s">
        <v>215</v>
      </c>
      <c r="D25" s="196"/>
      <c r="E25" s="194"/>
      <c r="F25" s="195"/>
      <c r="G25" s="194"/>
      <c r="H25" s="195"/>
      <c r="I25" s="194"/>
      <c r="J25" s="195"/>
      <c r="K25" s="194">
        <v>-178378</v>
      </c>
      <c r="L25" s="194"/>
      <c r="M25" s="194">
        <v>0</v>
      </c>
      <c r="N25" s="194"/>
      <c r="O25" s="194">
        <v>0</v>
      </c>
      <c r="P25" s="194"/>
      <c r="Q25" s="194">
        <v>0</v>
      </c>
      <c r="R25" s="194"/>
      <c r="S25" s="194">
        <v>0</v>
      </c>
      <c r="T25" s="194"/>
      <c r="U25" s="194">
        <v>-178378</v>
      </c>
    </row>
    <row r="26" spans="1:23" ht="22.35" customHeight="1" x14ac:dyDescent="0.6">
      <c r="A26" s="193" t="s">
        <v>147</v>
      </c>
      <c r="B26" s="197"/>
      <c r="C26" s="197"/>
      <c r="D26" s="197"/>
      <c r="E26" s="194"/>
      <c r="F26" s="194"/>
      <c r="G26" s="194"/>
      <c r="H26" s="194"/>
      <c r="I26" s="194"/>
      <c r="J26" s="195"/>
      <c r="K26" s="198">
        <v>230880</v>
      </c>
      <c r="L26" s="194"/>
      <c r="M26" s="198">
        <v>0</v>
      </c>
      <c r="N26" s="194"/>
      <c r="O26" s="198">
        <v>0</v>
      </c>
      <c r="P26" s="194"/>
      <c r="Q26" s="198">
        <v>0</v>
      </c>
      <c r="R26" s="194"/>
      <c r="S26" s="198">
        <v>0</v>
      </c>
      <c r="T26" s="194"/>
      <c r="U26" s="198">
        <v>230880</v>
      </c>
    </row>
    <row r="27" spans="1:23" ht="22.35" customHeight="1" x14ac:dyDescent="0.6">
      <c r="A27" s="193" t="s">
        <v>155</v>
      </c>
      <c r="B27" s="197"/>
      <c r="C27" s="197"/>
      <c r="D27" s="197"/>
      <c r="E27" s="194"/>
      <c r="F27" s="194"/>
      <c r="G27" s="194"/>
      <c r="H27" s="194"/>
      <c r="I27" s="194"/>
      <c r="J27" s="195"/>
      <c r="K27" s="199"/>
      <c r="L27" s="194"/>
      <c r="M27" s="199"/>
      <c r="N27" s="194"/>
      <c r="O27" s="199"/>
      <c r="P27" s="194"/>
      <c r="Q27" s="199"/>
      <c r="R27" s="194"/>
      <c r="S27" s="199"/>
      <c r="T27" s="194"/>
      <c r="U27" s="199"/>
    </row>
    <row r="28" spans="1:23" ht="22.35" customHeight="1" x14ac:dyDescent="0.6">
      <c r="A28" s="193"/>
      <c r="B28" s="197" t="s">
        <v>107</v>
      </c>
      <c r="C28" s="197"/>
      <c r="D28" s="197"/>
      <c r="E28" s="194"/>
      <c r="F28" s="194"/>
      <c r="G28" s="194"/>
      <c r="H28" s="194"/>
      <c r="I28" s="194"/>
      <c r="J28" s="195"/>
      <c r="K28" s="199"/>
      <c r="L28" s="194"/>
      <c r="M28" s="199"/>
      <c r="N28" s="194"/>
      <c r="O28" s="199"/>
      <c r="P28" s="194"/>
      <c r="Q28" s="199"/>
      <c r="R28" s="194"/>
      <c r="S28" s="199"/>
      <c r="T28" s="194"/>
      <c r="U28" s="199"/>
    </row>
    <row r="29" spans="1:23" ht="22.35" customHeight="1" x14ac:dyDescent="0.6">
      <c r="A29" s="193"/>
      <c r="B29" s="48" t="s">
        <v>108</v>
      </c>
      <c r="C29" s="197"/>
      <c r="D29" s="197"/>
      <c r="E29" s="194"/>
      <c r="F29" s="194"/>
      <c r="G29" s="194"/>
      <c r="H29" s="194"/>
      <c r="I29" s="194"/>
      <c r="J29" s="195"/>
      <c r="K29" s="199">
        <v>0</v>
      </c>
      <c r="L29" s="194"/>
      <c r="M29" s="199">
        <v>0</v>
      </c>
      <c r="N29" s="194"/>
      <c r="O29" s="199">
        <v>136</v>
      </c>
      <c r="P29" s="194"/>
      <c r="Q29" s="199">
        <v>0</v>
      </c>
      <c r="R29" s="194"/>
      <c r="S29" s="199">
        <v>136</v>
      </c>
      <c r="T29" s="194"/>
      <c r="U29" s="199">
        <v>136</v>
      </c>
    </row>
    <row r="30" spans="1:23" ht="22.35" customHeight="1" x14ac:dyDescent="0.6">
      <c r="A30" s="193"/>
      <c r="B30" s="193" t="s">
        <v>113</v>
      </c>
      <c r="C30" s="197"/>
      <c r="D30" s="197"/>
      <c r="E30" s="194"/>
      <c r="F30" s="194"/>
      <c r="G30" s="194"/>
      <c r="H30" s="194"/>
      <c r="I30" s="194"/>
      <c r="J30" s="195"/>
      <c r="K30" s="200">
        <v>0</v>
      </c>
      <c r="L30" s="194"/>
      <c r="M30" s="200">
        <v>8532</v>
      </c>
      <c r="N30" s="194"/>
      <c r="O30" s="200">
        <v>0</v>
      </c>
      <c r="P30" s="194"/>
      <c r="Q30" s="200">
        <v>0</v>
      </c>
      <c r="R30" s="194"/>
      <c r="S30" s="200">
        <v>8532</v>
      </c>
      <c r="T30" s="194"/>
      <c r="U30" s="200">
        <v>8532</v>
      </c>
    </row>
    <row r="31" spans="1:23" ht="22.35" customHeight="1" x14ac:dyDescent="0.6">
      <c r="A31" s="193" t="s">
        <v>150</v>
      </c>
      <c r="B31" s="197"/>
      <c r="C31" s="197"/>
      <c r="D31" s="197"/>
      <c r="E31" s="194"/>
      <c r="F31" s="194"/>
      <c r="G31" s="194"/>
      <c r="H31" s="194"/>
      <c r="I31" s="194"/>
      <c r="J31" s="195"/>
      <c r="K31" s="194">
        <v>230880</v>
      </c>
      <c r="L31" s="194"/>
      <c r="M31" s="194">
        <v>8532</v>
      </c>
      <c r="N31" s="194"/>
      <c r="O31" s="194">
        <v>136</v>
      </c>
      <c r="P31" s="194"/>
      <c r="Q31" s="201">
        <v>0</v>
      </c>
      <c r="R31" s="194"/>
      <c r="S31" s="194">
        <v>8668</v>
      </c>
      <c r="T31" s="194"/>
      <c r="U31" s="194">
        <v>239548</v>
      </c>
    </row>
    <row r="32" spans="1:23" ht="22.35" customHeight="1" thickBot="1" x14ac:dyDescent="0.65">
      <c r="A32" s="193" t="s">
        <v>231</v>
      </c>
      <c r="B32" s="197"/>
      <c r="C32" s="197"/>
      <c r="D32" s="197"/>
      <c r="E32" s="202">
        <v>637063</v>
      </c>
      <c r="F32" s="195"/>
      <c r="G32" s="202">
        <v>42543</v>
      </c>
      <c r="H32" s="195"/>
      <c r="I32" s="202">
        <v>63707</v>
      </c>
      <c r="J32" s="195"/>
      <c r="K32" s="202">
        <v>397392</v>
      </c>
      <c r="L32" s="194"/>
      <c r="M32" s="202">
        <v>61783</v>
      </c>
      <c r="N32" s="194"/>
      <c r="O32" s="202">
        <v>-4711</v>
      </c>
      <c r="P32" s="194"/>
      <c r="Q32" s="202">
        <v>21360</v>
      </c>
      <c r="R32" s="194"/>
      <c r="S32" s="202">
        <v>78432</v>
      </c>
      <c r="T32" s="194"/>
      <c r="U32" s="202">
        <v>1219137</v>
      </c>
    </row>
    <row r="33" spans="1:21" ht="22.35" customHeight="1" thickTop="1" x14ac:dyDescent="0.65">
      <c r="A33" s="206"/>
      <c r="U33" s="80"/>
    </row>
    <row r="35" spans="1:21" ht="20.100000000000001" customHeight="1" x14ac:dyDescent="0.65">
      <c r="A35" s="206" t="s">
        <v>35</v>
      </c>
      <c r="U35" s="80" t="s">
        <v>151</v>
      </c>
    </row>
    <row r="36" spans="1:21" ht="23.4" x14ac:dyDescent="0.6">
      <c r="S36" s="129" t="s">
        <v>70</v>
      </c>
      <c r="U36" s="155"/>
    </row>
    <row r="37" spans="1:21" s="174" customFormat="1" ht="23.25" customHeight="1" x14ac:dyDescent="0.6">
      <c r="A37" s="173" t="s">
        <v>0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</row>
    <row r="38" spans="1:21" s="174" customFormat="1" ht="23.25" customHeight="1" x14ac:dyDescent="0.6">
      <c r="A38" s="173" t="s">
        <v>124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</row>
    <row r="39" spans="1:21" s="174" customFormat="1" ht="23.25" customHeight="1" x14ac:dyDescent="0.6">
      <c r="A39" s="173" t="s">
        <v>120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3"/>
    </row>
    <row r="40" spans="1:21" s="174" customFormat="1" ht="23.25" customHeight="1" x14ac:dyDescent="0.6">
      <c r="A40" s="173" t="s">
        <v>152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</row>
    <row r="41" spans="1:21" s="174" customFormat="1" ht="11.4" customHeight="1" x14ac:dyDescent="0.6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</row>
    <row r="42" spans="1:21" s="35" customFormat="1" ht="22.35" customHeight="1" x14ac:dyDescent="0.6">
      <c r="E42" s="176" t="s">
        <v>3</v>
      </c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</row>
    <row r="43" spans="1:21" s="183" customFormat="1" ht="22.35" customHeight="1" x14ac:dyDescent="0.6">
      <c r="E43" s="177" t="s">
        <v>125</v>
      </c>
      <c r="G43" s="179" t="s">
        <v>153</v>
      </c>
      <c r="I43" s="207" t="s">
        <v>62</v>
      </c>
      <c r="J43" s="208"/>
      <c r="K43" s="176"/>
      <c r="M43" s="209" t="s">
        <v>66</v>
      </c>
      <c r="N43" s="210"/>
      <c r="O43" s="209"/>
      <c r="P43" s="210"/>
      <c r="Q43" s="209"/>
      <c r="S43" s="181" t="s">
        <v>127</v>
      </c>
    </row>
    <row r="44" spans="1:21" s="183" customFormat="1" ht="22.35" customHeight="1" x14ac:dyDescent="0.6">
      <c r="E44" s="181" t="s">
        <v>128</v>
      </c>
      <c r="G44" s="179" t="s">
        <v>154</v>
      </c>
      <c r="I44" s="288" t="s">
        <v>64</v>
      </c>
      <c r="J44" s="288"/>
      <c r="K44" s="211" t="s">
        <v>65</v>
      </c>
      <c r="M44" s="289" t="s">
        <v>130</v>
      </c>
      <c r="N44" s="289"/>
      <c r="O44" s="289"/>
      <c r="Q44" s="84" t="s">
        <v>127</v>
      </c>
      <c r="S44" s="179" t="s">
        <v>132</v>
      </c>
    </row>
    <row r="45" spans="1:21" s="183" customFormat="1" ht="22.35" customHeight="1" x14ac:dyDescent="0.6">
      <c r="E45" s="178" t="s">
        <v>133</v>
      </c>
      <c r="G45" s="179"/>
      <c r="I45" s="284"/>
      <c r="J45" s="284"/>
      <c r="K45" s="178"/>
      <c r="M45" s="84" t="s">
        <v>135</v>
      </c>
      <c r="O45" s="84" t="s">
        <v>137</v>
      </c>
      <c r="Q45" s="84" t="s">
        <v>156</v>
      </c>
      <c r="S45" s="182" t="s">
        <v>139</v>
      </c>
    </row>
    <row r="46" spans="1:21" s="183" customFormat="1" ht="22.35" customHeight="1" x14ac:dyDescent="0.6">
      <c r="E46" s="178"/>
      <c r="G46" s="178"/>
      <c r="I46" s="191"/>
      <c r="K46" s="191"/>
      <c r="M46" s="84" t="s">
        <v>140</v>
      </c>
      <c r="O46" s="84" t="s">
        <v>142</v>
      </c>
      <c r="Q46" s="84" t="s">
        <v>143</v>
      </c>
      <c r="S46" s="182"/>
    </row>
    <row r="47" spans="1:21" s="183" customFormat="1" ht="22.35" customHeight="1" x14ac:dyDescent="0.6">
      <c r="C47" s="184" t="s">
        <v>13</v>
      </c>
      <c r="E47" s="186"/>
      <c r="G47" s="186"/>
      <c r="I47" s="212"/>
      <c r="K47" s="212"/>
      <c r="M47" s="213"/>
      <c r="O47" s="213" t="s">
        <v>144</v>
      </c>
      <c r="Q47" s="213"/>
      <c r="S47" s="212"/>
    </row>
    <row r="48" spans="1:21" ht="22.35" customHeight="1" x14ac:dyDescent="0.6">
      <c r="A48" s="214" t="s">
        <v>145</v>
      </c>
      <c r="B48" s="215"/>
      <c r="E48" s="155"/>
      <c r="G48" s="155"/>
      <c r="I48" s="155"/>
      <c r="K48" s="155"/>
      <c r="U48" s="155"/>
    </row>
    <row r="49" spans="1:21" s="35" customFormat="1" ht="22.35" customHeight="1" x14ac:dyDescent="0.6">
      <c r="A49" s="216" t="s">
        <v>228</v>
      </c>
      <c r="B49" s="217"/>
      <c r="C49" s="196"/>
      <c r="E49" s="218">
        <v>637063</v>
      </c>
      <c r="F49" s="218"/>
      <c r="G49" s="218">
        <v>42543</v>
      </c>
      <c r="H49" s="218"/>
      <c r="I49" s="218">
        <v>63707</v>
      </c>
      <c r="J49" s="218"/>
      <c r="K49" s="218">
        <v>453847</v>
      </c>
      <c r="L49" s="218"/>
      <c r="M49" s="218">
        <v>61783</v>
      </c>
      <c r="N49" s="218"/>
      <c r="O49" s="218">
        <v>21360</v>
      </c>
      <c r="P49" s="218"/>
      <c r="Q49" s="218">
        <v>83143</v>
      </c>
      <c r="R49" s="219"/>
      <c r="S49" s="219">
        <v>1280303</v>
      </c>
    </row>
    <row r="50" spans="1:21" s="35" customFormat="1" ht="22.2" customHeight="1" x14ac:dyDescent="0.6">
      <c r="A50" s="193" t="s">
        <v>146</v>
      </c>
      <c r="B50" s="197"/>
      <c r="C50" s="196" t="s">
        <v>215</v>
      </c>
      <c r="E50" s="219"/>
      <c r="F50" s="219"/>
      <c r="G50" s="219"/>
      <c r="H50" s="219"/>
      <c r="I50" s="219"/>
      <c r="J50" s="219"/>
      <c r="K50" s="219">
        <v>-146524</v>
      </c>
      <c r="L50" s="219"/>
      <c r="M50" s="219">
        <v>0</v>
      </c>
      <c r="N50" s="219"/>
      <c r="O50" s="219">
        <v>0</v>
      </c>
      <c r="P50" s="219"/>
      <c r="Q50" s="218">
        <v>0</v>
      </c>
      <c r="R50" s="219"/>
      <c r="S50" s="219">
        <v>-146524</v>
      </c>
    </row>
    <row r="51" spans="1:21" s="35" customFormat="1" ht="22.35" customHeight="1" x14ac:dyDescent="0.6">
      <c r="A51" s="193" t="s">
        <v>148</v>
      </c>
      <c r="B51" s="216"/>
      <c r="C51" s="196"/>
      <c r="E51" s="219"/>
      <c r="F51" s="219"/>
      <c r="G51" s="219"/>
      <c r="H51" s="219"/>
      <c r="I51" s="219"/>
      <c r="J51" s="219"/>
      <c r="K51" s="219">
        <v>144778</v>
      </c>
      <c r="L51" s="219"/>
      <c r="M51" s="219">
        <v>0</v>
      </c>
      <c r="N51" s="219"/>
      <c r="O51" s="219">
        <v>0</v>
      </c>
      <c r="P51" s="219"/>
      <c r="Q51" s="219">
        <v>0</v>
      </c>
      <c r="R51" s="219"/>
      <c r="S51" s="219">
        <v>144778</v>
      </c>
    </row>
    <row r="52" spans="1:21" s="220" customFormat="1" ht="22.35" customHeight="1" thickBot="1" x14ac:dyDescent="0.65">
      <c r="A52" s="216" t="s">
        <v>229</v>
      </c>
      <c r="C52" s="221"/>
      <c r="E52" s="222">
        <v>637063</v>
      </c>
      <c r="F52" s="219"/>
      <c r="G52" s="222">
        <v>42543</v>
      </c>
      <c r="H52" s="219"/>
      <c r="I52" s="222">
        <v>63707</v>
      </c>
      <c r="J52" s="219"/>
      <c r="K52" s="222">
        <v>452101</v>
      </c>
      <c r="L52" s="219"/>
      <c r="M52" s="222">
        <v>61783</v>
      </c>
      <c r="N52" s="219"/>
      <c r="O52" s="222">
        <v>21360</v>
      </c>
      <c r="P52" s="219"/>
      <c r="Q52" s="222">
        <v>83143</v>
      </c>
      <c r="R52" s="219"/>
      <c r="S52" s="222">
        <v>1278557</v>
      </c>
    </row>
    <row r="53" spans="1:21" s="35" customFormat="1" ht="15" customHeight="1" thickTop="1" x14ac:dyDescent="0.6">
      <c r="A53" s="216"/>
      <c r="B53" s="217"/>
      <c r="C53" s="196"/>
    </row>
    <row r="54" spans="1:21" s="35" customFormat="1" ht="22.35" customHeight="1" x14ac:dyDescent="0.6">
      <c r="A54" s="214" t="s">
        <v>149</v>
      </c>
      <c r="B54" s="223"/>
      <c r="C54" s="196"/>
      <c r="D54" s="155"/>
      <c r="E54" s="194"/>
      <c r="F54" s="195"/>
      <c r="G54" s="194"/>
      <c r="H54" s="195"/>
      <c r="I54" s="194"/>
      <c r="J54" s="195"/>
      <c r="K54" s="194"/>
      <c r="L54" s="195"/>
      <c r="M54" s="194"/>
      <c r="N54" s="195"/>
      <c r="O54" s="194"/>
      <c r="P54" s="195"/>
      <c r="Q54" s="194"/>
      <c r="R54" s="195"/>
      <c r="S54" s="194"/>
    </row>
    <row r="55" spans="1:21" ht="22.35" customHeight="1" x14ac:dyDescent="0.6">
      <c r="A55" s="216" t="s">
        <v>230</v>
      </c>
      <c r="B55" s="217"/>
      <c r="C55" s="196"/>
      <c r="E55" s="224">
        <v>637063</v>
      </c>
      <c r="F55" s="195"/>
      <c r="G55" s="224">
        <v>42543</v>
      </c>
      <c r="H55" s="195"/>
      <c r="I55" s="224">
        <v>63707</v>
      </c>
      <c r="J55" s="195"/>
      <c r="K55" s="224">
        <v>347230</v>
      </c>
      <c r="L55" s="195"/>
      <c r="M55" s="224">
        <v>53251</v>
      </c>
      <c r="N55" s="195"/>
      <c r="O55" s="224">
        <v>21360</v>
      </c>
      <c r="P55" s="195"/>
      <c r="Q55" s="224">
        <v>74611</v>
      </c>
      <c r="R55" s="195"/>
      <c r="S55" s="225">
        <v>1165154</v>
      </c>
      <c r="U55" s="155"/>
    </row>
    <row r="56" spans="1:21" ht="20.100000000000001" customHeight="1" x14ac:dyDescent="0.6">
      <c r="A56" s="193" t="s">
        <v>146</v>
      </c>
      <c r="B56" s="197"/>
      <c r="C56" s="196" t="s">
        <v>215</v>
      </c>
      <c r="E56" s="194"/>
      <c r="F56" s="195"/>
      <c r="G56" s="194"/>
      <c r="H56" s="195"/>
      <c r="I56" s="194"/>
      <c r="J56" s="195"/>
      <c r="K56" s="194">
        <v>-178378</v>
      </c>
      <c r="L56" s="194"/>
      <c r="M56" s="194">
        <v>0</v>
      </c>
      <c r="N56" s="194"/>
      <c r="O56" s="194">
        <v>0</v>
      </c>
      <c r="P56" s="194"/>
      <c r="Q56" s="194">
        <v>0</v>
      </c>
      <c r="R56" s="194"/>
      <c r="S56" s="225">
        <v>-178378</v>
      </c>
      <c r="U56" s="155"/>
    </row>
    <row r="57" spans="1:21" ht="21.75" customHeight="1" x14ac:dyDescent="0.6">
      <c r="A57" s="193" t="s">
        <v>147</v>
      </c>
      <c r="B57" s="216"/>
      <c r="C57" s="196"/>
      <c r="E57" s="194"/>
      <c r="F57" s="194"/>
      <c r="G57" s="194"/>
      <c r="H57" s="194"/>
      <c r="I57" s="194"/>
      <c r="J57" s="195"/>
      <c r="K57" s="198">
        <v>230916</v>
      </c>
      <c r="L57" s="194"/>
      <c r="M57" s="198">
        <v>0</v>
      </c>
      <c r="N57" s="194"/>
      <c r="O57" s="198">
        <v>0</v>
      </c>
      <c r="P57" s="194"/>
      <c r="Q57" s="198">
        <v>0</v>
      </c>
      <c r="R57" s="194"/>
      <c r="S57" s="226">
        <v>230916</v>
      </c>
      <c r="U57" s="155"/>
    </row>
    <row r="58" spans="1:21" ht="20.100000000000001" customHeight="1" x14ac:dyDescent="0.6">
      <c r="A58" s="193" t="s">
        <v>155</v>
      </c>
      <c r="B58" s="197"/>
      <c r="C58" s="196"/>
      <c r="E58" s="194"/>
      <c r="F58" s="194"/>
      <c r="G58" s="194"/>
      <c r="H58" s="194"/>
      <c r="I58" s="194"/>
      <c r="J58" s="195"/>
      <c r="K58" s="199"/>
      <c r="L58" s="194"/>
      <c r="M58" s="199"/>
      <c r="N58" s="194"/>
      <c r="O58" s="199"/>
      <c r="P58" s="194"/>
      <c r="Q58" s="199"/>
      <c r="R58" s="194"/>
      <c r="S58" s="199"/>
      <c r="U58" s="155"/>
    </row>
    <row r="59" spans="1:21" ht="20.100000000000001" customHeight="1" x14ac:dyDescent="0.6">
      <c r="A59" s="193"/>
      <c r="B59" s="193" t="s">
        <v>113</v>
      </c>
      <c r="C59" s="196"/>
      <c r="E59" s="224"/>
      <c r="F59" s="195"/>
      <c r="G59" s="224"/>
      <c r="H59" s="195"/>
      <c r="I59" s="224"/>
      <c r="J59" s="195"/>
      <c r="K59" s="200">
        <v>0</v>
      </c>
      <c r="L59" s="195"/>
      <c r="M59" s="200">
        <v>8532</v>
      </c>
      <c r="N59" s="195"/>
      <c r="O59" s="200">
        <v>0</v>
      </c>
      <c r="P59" s="195"/>
      <c r="Q59" s="200">
        <v>8532</v>
      </c>
      <c r="R59" s="195"/>
      <c r="S59" s="227">
        <v>8532</v>
      </c>
      <c r="U59" s="155"/>
    </row>
    <row r="60" spans="1:21" ht="20.100000000000001" customHeight="1" x14ac:dyDescent="0.6">
      <c r="A60" s="193" t="s">
        <v>148</v>
      </c>
      <c r="B60" s="216"/>
      <c r="C60" s="196"/>
      <c r="E60" s="224"/>
      <c r="F60" s="224"/>
      <c r="G60" s="228"/>
      <c r="H60" s="224"/>
      <c r="I60" s="224"/>
      <c r="J60" s="195"/>
      <c r="K60" s="224">
        <v>230916</v>
      </c>
      <c r="L60" s="224"/>
      <c r="M60" s="224">
        <v>8532</v>
      </c>
      <c r="N60" s="224"/>
      <c r="O60" s="224">
        <v>0</v>
      </c>
      <c r="P60" s="224"/>
      <c r="Q60" s="224">
        <v>8532</v>
      </c>
      <c r="R60" s="224"/>
      <c r="S60" s="224">
        <v>239448</v>
      </c>
      <c r="U60" s="155"/>
    </row>
    <row r="61" spans="1:21" ht="20.100000000000001" customHeight="1" thickBot="1" x14ac:dyDescent="0.65">
      <c r="A61" s="216" t="s">
        <v>231</v>
      </c>
      <c r="B61" s="217"/>
      <c r="C61" s="196"/>
      <c r="E61" s="202">
        <v>637063</v>
      </c>
      <c r="F61" s="195"/>
      <c r="G61" s="202">
        <v>42543</v>
      </c>
      <c r="H61" s="195"/>
      <c r="I61" s="202">
        <v>63707</v>
      </c>
      <c r="J61" s="195"/>
      <c r="K61" s="202">
        <v>399768</v>
      </c>
      <c r="L61" s="195"/>
      <c r="M61" s="202">
        <v>61783</v>
      </c>
      <c r="N61" s="195"/>
      <c r="O61" s="202">
        <v>21360</v>
      </c>
      <c r="P61" s="195"/>
      <c r="Q61" s="202">
        <v>83143</v>
      </c>
      <c r="R61" s="195"/>
      <c r="S61" s="202">
        <v>1226224</v>
      </c>
      <c r="U61" s="155"/>
    </row>
    <row r="62" spans="1:21" ht="20.100000000000001" customHeight="1" thickTop="1" x14ac:dyDescent="0.6">
      <c r="A62" s="216"/>
      <c r="B62" s="217"/>
      <c r="S62" s="172"/>
      <c r="U62" s="155"/>
    </row>
    <row r="63" spans="1:21" ht="20.100000000000001" customHeight="1" x14ac:dyDescent="0.6">
      <c r="A63" s="216"/>
      <c r="B63" s="217"/>
      <c r="S63" s="172"/>
      <c r="U63" s="155"/>
    </row>
    <row r="64" spans="1:21" ht="20.100000000000001" customHeight="1" x14ac:dyDescent="0.6">
      <c r="A64" s="216"/>
      <c r="B64" s="217"/>
      <c r="S64" s="172"/>
      <c r="U64" s="155"/>
    </row>
    <row r="65" spans="1:21" ht="20.100000000000001" customHeight="1" x14ac:dyDescent="0.6">
      <c r="A65" s="216"/>
      <c r="B65" s="217"/>
      <c r="S65" s="172"/>
      <c r="U65" s="155"/>
    </row>
    <row r="66" spans="1:21" ht="20.100000000000001" customHeight="1" x14ac:dyDescent="0.6">
      <c r="A66" s="216"/>
      <c r="B66" s="217"/>
      <c r="S66" s="172"/>
      <c r="U66" s="155"/>
    </row>
    <row r="67" spans="1:21" ht="20.100000000000001" customHeight="1" x14ac:dyDescent="0.6">
      <c r="A67" s="216"/>
      <c r="B67" s="217"/>
      <c r="S67" s="172"/>
      <c r="U67" s="155"/>
    </row>
    <row r="68" spans="1:21" ht="20.100000000000001" customHeight="1" x14ac:dyDescent="0.6">
      <c r="A68" s="216"/>
      <c r="B68" s="217"/>
      <c r="S68" s="172"/>
      <c r="U68" s="155"/>
    </row>
    <row r="69" spans="1:21" ht="20.100000000000001" customHeight="1" x14ac:dyDescent="0.6">
      <c r="S69" s="172"/>
      <c r="U69" s="155"/>
    </row>
    <row r="70" spans="1:21" ht="20.100000000000001" customHeight="1" x14ac:dyDescent="0.65">
      <c r="A70" s="229" t="s">
        <v>35</v>
      </c>
      <c r="B70" s="230"/>
      <c r="S70" s="80" t="s">
        <v>157</v>
      </c>
      <c r="U70" s="155"/>
    </row>
  </sheetData>
  <mergeCells count="6">
    <mergeCell ref="I45:J45"/>
    <mergeCell ref="A4:U4"/>
    <mergeCell ref="I8:K8"/>
    <mergeCell ref="M9:Q9"/>
    <mergeCell ref="I44:J44"/>
    <mergeCell ref="M44:O44"/>
  </mergeCells>
  <printOptions horizontalCentered="1"/>
  <pageMargins left="0.39370078740157483" right="0.23622047244094491" top="0.51181102362204722" bottom="0.16" header="0.35433070866141736" footer="0"/>
  <pageSetup paperSize="9" scale="74" fitToHeight="2" orientation="landscape" r:id="rId1"/>
  <headerFooter alignWithMargins="0"/>
  <rowBreaks count="1" manualBreakCount="1">
    <brk id="35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C261-BA8C-465B-A8BD-7F2AE69754C9}">
  <sheetPr>
    <tabColor rgb="FFFF9999"/>
  </sheetPr>
  <dimension ref="A1:IV131"/>
  <sheetViews>
    <sheetView view="pageBreakPreview" topLeftCell="A127" zoomScale="70" zoomScaleNormal="100" zoomScaleSheetLayoutView="70" workbookViewId="0">
      <selection activeCell="K111" sqref="K111"/>
    </sheetView>
  </sheetViews>
  <sheetFormatPr defaultColWidth="9.109375" defaultRowHeight="21.6" customHeight="1" x14ac:dyDescent="0.6"/>
  <cols>
    <col min="1" max="3" width="2.44140625" style="81" customWidth="1"/>
    <col min="4" max="4" width="55.6640625" style="81" customWidth="1"/>
    <col min="5" max="5" width="13.109375" style="81" customWidth="1"/>
    <col min="6" max="6" width="1.109375" style="81" customWidth="1"/>
    <col min="7" max="7" width="13.109375" style="81" customWidth="1"/>
    <col min="8" max="8" width="1.109375" style="81" customWidth="1"/>
    <col min="9" max="9" width="13.109375" style="81" customWidth="1"/>
    <col min="10" max="10" width="1.109375" style="81" customWidth="1"/>
    <col min="11" max="11" width="13.109375" style="81" customWidth="1"/>
    <col min="12" max="12" width="2" style="81" customWidth="1"/>
    <col min="13" max="256" width="9.109375" style="81"/>
    <col min="257" max="259" width="2.44140625" style="81" customWidth="1"/>
    <col min="260" max="260" width="55.6640625" style="81" customWidth="1"/>
    <col min="261" max="261" width="13.109375" style="81" customWidth="1"/>
    <col min="262" max="262" width="1.109375" style="81" customWidth="1"/>
    <col min="263" max="263" width="13.109375" style="81" customWidth="1"/>
    <col min="264" max="264" width="1.109375" style="81" customWidth="1"/>
    <col min="265" max="265" width="13.109375" style="81" customWidth="1"/>
    <col min="266" max="266" width="1.109375" style="81" customWidth="1"/>
    <col min="267" max="267" width="13.109375" style="81" customWidth="1"/>
    <col min="268" max="268" width="2" style="81" customWidth="1"/>
    <col min="269" max="512" width="9.109375" style="81"/>
    <col min="513" max="515" width="2.44140625" style="81" customWidth="1"/>
    <col min="516" max="516" width="55.6640625" style="81" customWidth="1"/>
    <col min="517" max="517" width="13.109375" style="81" customWidth="1"/>
    <col min="518" max="518" width="1.109375" style="81" customWidth="1"/>
    <col min="519" max="519" width="13.109375" style="81" customWidth="1"/>
    <col min="520" max="520" width="1.109375" style="81" customWidth="1"/>
    <col min="521" max="521" width="13.109375" style="81" customWidth="1"/>
    <col min="522" max="522" width="1.109375" style="81" customWidth="1"/>
    <col min="523" max="523" width="13.109375" style="81" customWidth="1"/>
    <col min="524" max="524" width="2" style="81" customWidth="1"/>
    <col min="525" max="768" width="9.109375" style="81"/>
    <col min="769" max="771" width="2.44140625" style="81" customWidth="1"/>
    <col min="772" max="772" width="55.6640625" style="81" customWidth="1"/>
    <col min="773" max="773" width="13.109375" style="81" customWidth="1"/>
    <col min="774" max="774" width="1.109375" style="81" customWidth="1"/>
    <col min="775" max="775" width="13.109375" style="81" customWidth="1"/>
    <col min="776" max="776" width="1.109375" style="81" customWidth="1"/>
    <col min="777" max="777" width="13.109375" style="81" customWidth="1"/>
    <col min="778" max="778" width="1.109375" style="81" customWidth="1"/>
    <col min="779" max="779" width="13.109375" style="81" customWidth="1"/>
    <col min="780" max="780" width="2" style="81" customWidth="1"/>
    <col min="781" max="1024" width="9.109375" style="81"/>
    <col min="1025" max="1027" width="2.44140625" style="81" customWidth="1"/>
    <col min="1028" max="1028" width="55.6640625" style="81" customWidth="1"/>
    <col min="1029" max="1029" width="13.109375" style="81" customWidth="1"/>
    <col min="1030" max="1030" width="1.109375" style="81" customWidth="1"/>
    <col min="1031" max="1031" width="13.109375" style="81" customWidth="1"/>
    <col min="1032" max="1032" width="1.109375" style="81" customWidth="1"/>
    <col min="1033" max="1033" width="13.109375" style="81" customWidth="1"/>
    <col min="1034" max="1034" width="1.109375" style="81" customWidth="1"/>
    <col min="1035" max="1035" width="13.109375" style="81" customWidth="1"/>
    <col min="1036" max="1036" width="2" style="81" customWidth="1"/>
    <col min="1037" max="1280" width="9.109375" style="81"/>
    <col min="1281" max="1283" width="2.44140625" style="81" customWidth="1"/>
    <col min="1284" max="1284" width="55.6640625" style="81" customWidth="1"/>
    <col min="1285" max="1285" width="13.109375" style="81" customWidth="1"/>
    <col min="1286" max="1286" width="1.109375" style="81" customWidth="1"/>
    <col min="1287" max="1287" width="13.109375" style="81" customWidth="1"/>
    <col min="1288" max="1288" width="1.109375" style="81" customWidth="1"/>
    <col min="1289" max="1289" width="13.109375" style="81" customWidth="1"/>
    <col min="1290" max="1290" width="1.109375" style="81" customWidth="1"/>
    <col min="1291" max="1291" width="13.109375" style="81" customWidth="1"/>
    <col min="1292" max="1292" width="2" style="81" customWidth="1"/>
    <col min="1293" max="1536" width="9.109375" style="81"/>
    <col min="1537" max="1539" width="2.44140625" style="81" customWidth="1"/>
    <col min="1540" max="1540" width="55.6640625" style="81" customWidth="1"/>
    <col min="1541" max="1541" width="13.109375" style="81" customWidth="1"/>
    <col min="1542" max="1542" width="1.109375" style="81" customWidth="1"/>
    <col min="1543" max="1543" width="13.109375" style="81" customWidth="1"/>
    <col min="1544" max="1544" width="1.109375" style="81" customWidth="1"/>
    <col min="1545" max="1545" width="13.109375" style="81" customWidth="1"/>
    <col min="1546" max="1546" width="1.109375" style="81" customWidth="1"/>
    <col min="1547" max="1547" width="13.109375" style="81" customWidth="1"/>
    <col min="1548" max="1548" width="2" style="81" customWidth="1"/>
    <col min="1549" max="1792" width="9.109375" style="81"/>
    <col min="1793" max="1795" width="2.44140625" style="81" customWidth="1"/>
    <col min="1796" max="1796" width="55.6640625" style="81" customWidth="1"/>
    <col min="1797" max="1797" width="13.109375" style="81" customWidth="1"/>
    <col min="1798" max="1798" width="1.109375" style="81" customWidth="1"/>
    <col min="1799" max="1799" width="13.109375" style="81" customWidth="1"/>
    <col min="1800" max="1800" width="1.109375" style="81" customWidth="1"/>
    <col min="1801" max="1801" width="13.109375" style="81" customWidth="1"/>
    <col min="1802" max="1802" width="1.109375" style="81" customWidth="1"/>
    <col min="1803" max="1803" width="13.109375" style="81" customWidth="1"/>
    <col min="1804" max="1804" width="2" style="81" customWidth="1"/>
    <col min="1805" max="2048" width="9.109375" style="81"/>
    <col min="2049" max="2051" width="2.44140625" style="81" customWidth="1"/>
    <col min="2052" max="2052" width="55.6640625" style="81" customWidth="1"/>
    <col min="2053" max="2053" width="13.109375" style="81" customWidth="1"/>
    <col min="2054" max="2054" width="1.109375" style="81" customWidth="1"/>
    <col min="2055" max="2055" width="13.109375" style="81" customWidth="1"/>
    <col min="2056" max="2056" width="1.109375" style="81" customWidth="1"/>
    <col min="2057" max="2057" width="13.109375" style="81" customWidth="1"/>
    <col min="2058" max="2058" width="1.109375" style="81" customWidth="1"/>
    <col min="2059" max="2059" width="13.109375" style="81" customWidth="1"/>
    <col min="2060" max="2060" width="2" style="81" customWidth="1"/>
    <col min="2061" max="2304" width="9.109375" style="81"/>
    <col min="2305" max="2307" width="2.44140625" style="81" customWidth="1"/>
    <col min="2308" max="2308" width="55.6640625" style="81" customWidth="1"/>
    <col min="2309" max="2309" width="13.109375" style="81" customWidth="1"/>
    <col min="2310" max="2310" width="1.109375" style="81" customWidth="1"/>
    <col min="2311" max="2311" width="13.109375" style="81" customWidth="1"/>
    <col min="2312" max="2312" width="1.109375" style="81" customWidth="1"/>
    <col min="2313" max="2313" width="13.109375" style="81" customWidth="1"/>
    <col min="2314" max="2314" width="1.109375" style="81" customWidth="1"/>
    <col min="2315" max="2315" width="13.109375" style="81" customWidth="1"/>
    <col min="2316" max="2316" width="2" style="81" customWidth="1"/>
    <col min="2317" max="2560" width="9.109375" style="81"/>
    <col min="2561" max="2563" width="2.44140625" style="81" customWidth="1"/>
    <col min="2564" max="2564" width="55.6640625" style="81" customWidth="1"/>
    <col min="2565" max="2565" width="13.109375" style="81" customWidth="1"/>
    <col min="2566" max="2566" width="1.109375" style="81" customWidth="1"/>
    <col min="2567" max="2567" width="13.109375" style="81" customWidth="1"/>
    <col min="2568" max="2568" width="1.109375" style="81" customWidth="1"/>
    <col min="2569" max="2569" width="13.109375" style="81" customWidth="1"/>
    <col min="2570" max="2570" width="1.109375" style="81" customWidth="1"/>
    <col min="2571" max="2571" width="13.109375" style="81" customWidth="1"/>
    <col min="2572" max="2572" width="2" style="81" customWidth="1"/>
    <col min="2573" max="2816" width="9.109375" style="81"/>
    <col min="2817" max="2819" width="2.44140625" style="81" customWidth="1"/>
    <col min="2820" max="2820" width="55.6640625" style="81" customWidth="1"/>
    <col min="2821" max="2821" width="13.109375" style="81" customWidth="1"/>
    <col min="2822" max="2822" width="1.109375" style="81" customWidth="1"/>
    <col min="2823" max="2823" width="13.109375" style="81" customWidth="1"/>
    <col min="2824" max="2824" width="1.109375" style="81" customWidth="1"/>
    <col min="2825" max="2825" width="13.109375" style="81" customWidth="1"/>
    <col min="2826" max="2826" width="1.109375" style="81" customWidth="1"/>
    <col min="2827" max="2827" width="13.109375" style="81" customWidth="1"/>
    <col min="2828" max="2828" width="2" style="81" customWidth="1"/>
    <col min="2829" max="3072" width="9.109375" style="81"/>
    <col min="3073" max="3075" width="2.44140625" style="81" customWidth="1"/>
    <col min="3076" max="3076" width="55.6640625" style="81" customWidth="1"/>
    <col min="3077" max="3077" width="13.109375" style="81" customWidth="1"/>
    <col min="3078" max="3078" width="1.109375" style="81" customWidth="1"/>
    <col min="3079" max="3079" width="13.109375" style="81" customWidth="1"/>
    <col min="3080" max="3080" width="1.109375" style="81" customWidth="1"/>
    <col min="3081" max="3081" width="13.109375" style="81" customWidth="1"/>
    <col min="3082" max="3082" width="1.109375" style="81" customWidth="1"/>
    <col min="3083" max="3083" width="13.109375" style="81" customWidth="1"/>
    <col min="3084" max="3084" width="2" style="81" customWidth="1"/>
    <col min="3085" max="3328" width="9.109375" style="81"/>
    <col min="3329" max="3331" width="2.44140625" style="81" customWidth="1"/>
    <col min="3332" max="3332" width="55.6640625" style="81" customWidth="1"/>
    <col min="3333" max="3333" width="13.109375" style="81" customWidth="1"/>
    <col min="3334" max="3334" width="1.109375" style="81" customWidth="1"/>
    <col min="3335" max="3335" width="13.109375" style="81" customWidth="1"/>
    <col min="3336" max="3336" width="1.109375" style="81" customWidth="1"/>
    <col min="3337" max="3337" width="13.109375" style="81" customWidth="1"/>
    <col min="3338" max="3338" width="1.109375" style="81" customWidth="1"/>
    <col min="3339" max="3339" width="13.109375" style="81" customWidth="1"/>
    <col min="3340" max="3340" width="2" style="81" customWidth="1"/>
    <col min="3341" max="3584" width="9.109375" style="81"/>
    <col min="3585" max="3587" width="2.44140625" style="81" customWidth="1"/>
    <col min="3588" max="3588" width="55.6640625" style="81" customWidth="1"/>
    <col min="3589" max="3589" width="13.109375" style="81" customWidth="1"/>
    <col min="3590" max="3590" width="1.109375" style="81" customWidth="1"/>
    <col min="3591" max="3591" width="13.109375" style="81" customWidth="1"/>
    <col min="3592" max="3592" width="1.109375" style="81" customWidth="1"/>
    <col min="3593" max="3593" width="13.109375" style="81" customWidth="1"/>
    <col min="3594" max="3594" width="1.109375" style="81" customWidth="1"/>
    <col min="3595" max="3595" width="13.109375" style="81" customWidth="1"/>
    <col min="3596" max="3596" width="2" style="81" customWidth="1"/>
    <col min="3597" max="3840" width="9.109375" style="81"/>
    <col min="3841" max="3843" width="2.44140625" style="81" customWidth="1"/>
    <col min="3844" max="3844" width="55.6640625" style="81" customWidth="1"/>
    <col min="3845" max="3845" width="13.109375" style="81" customWidth="1"/>
    <col min="3846" max="3846" width="1.109375" style="81" customWidth="1"/>
    <col min="3847" max="3847" width="13.109375" style="81" customWidth="1"/>
    <col min="3848" max="3848" width="1.109375" style="81" customWidth="1"/>
    <col min="3849" max="3849" width="13.109375" style="81" customWidth="1"/>
    <col min="3850" max="3850" width="1.109375" style="81" customWidth="1"/>
    <col min="3851" max="3851" width="13.109375" style="81" customWidth="1"/>
    <col min="3852" max="3852" width="2" style="81" customWidth="1"/>
    <col min="3853" max="4096" width="9.109375" style="81"/>
    <col min="4097" max="4099" width="2.44140625" style="81" customWidth="1"/>
    <col min="4100" max="4100" width="55.6640625" style="81" customWidth="1"/>
    <col min="4101" max="4101" width="13.109375" style="81" customWidth="1"/>
    <col min="4102" max="4102" width="1.109375" style="81" customWidth="1"/>
    <col min="4103" max="4103" width="13.109375" style="81" customWidth="1"/>
    <col min="4104" max="4104" width="1.109375" style="81" customWidth="1"/>
    <col min="4105" max="4105" width="13.109375" style="81" customWidth="1"/>
    <col min="4106" max="4106" width="1.109375" style="81" customWidth="1"/>
    <col min="4107" max="4107" width="13.109375" style="81" customWidth="1"/>
    <col min="4108" max="4108" width="2" style="81" customWidth="1"/>
    <col min="4109" max="4352" width="9.109375" style="81"/>
    <col min="4353" max="4355" width="2.44140625" style="81" customWidth="1"/>
    <col min="4356" max="4356" width="55.6640625" style="81" customWidth="1"/>
    <col min="4357" max="4357" width="13.109375" style="81" customWidth="1"/>
    <col min="4358" max="4358" width="1.109375" style="81" customWidth="1"/>
    <col min="4359" max="4359" width="13.109375" style="81" customWidth="1"/>
    <col min="4360" max="4360" width="1.109375" style="81" customWidth="1"/>
    <col min="4361" max="4361" width="13.109375" style="81" customWidth="1"/>
    <col min="4362" max="4362" width="1.109375" style="81" customWidth="1"/>
    <col min="4363" max="4363" width="13.109375" style="81" customWidth="1"/>
    <col min="4364" max="4364" width="2" style="81" customWidth="1"/>
    <col min="4365" max="4608" width="9.109375" style="81"/>
    <col min="4609" max="4611" width="2.44140625" style="81" customWidth="1"/>
    <col min="4612" max="4612" width="55.6640625" style="81" customWidth="1"/>
    <col min="4613" max="4613" width="13.109375" style="81" customWidth="1"/>
    <col min="4614" max="4614" width="1.109375" style="81" customWidth="1"/>
    <col min="4615" max="4615" width="13.109375" style="81" customWidth="1"/>
    <col min="4616" max="4616" width="1.109375" style="81" customWidth="1"/>
    <col min="4617" max="4617" width="13.109375" style="81" customWidth="1"/>
    <col min="4618" max="4618" width="1.109375" style="81" customWidth="1"/>
    <col min="4619" max="4619" width="13.109375" style="81" customWidth="1"/>
    <col min="4620" max="4620" width="2" style="81" customWidth="1"/>
    <col min="4621" max="4864" width="9.109375" style="81"/>
    <col min="4865" max="4867" width="2.44140625" style="81" customWidth="1"/>
    <col min="4868" max="4868" width="55.6640625" style="81" customWidth="1"/>
    <col min="4869" max="4869" width="13.109375" style="81" customWidth="1"/>
    <col min="4870" max="4870" width="1.109375" style="81" customWidth="1"/>
    <col min="4871" max="4871" width="13.109375" style="81" customWidth="1"/>
    <col min="4872" max="4872" width="1.109375" style="81" customWidth="1"/>
    <col min="4873" max="4873" width="13.109375" style="81" customWidth="1"/>
    <col min="4874" max="4874" width="1.109375" style="81" customWidth="1"/>
    <col min="4875" max="4875" width="13.109375" style="81" customWidth="1"/>
    <col min="4876" max="4876" width="2" style="81" customWidth="1"/>
    <col min="4877" max="5120" width="9.109375" style="81"/>
    <col min="5121" max="5123" width="2.44140625" style="81" customWidth="1"/>
    <col min="5124" max="5124" width="55.6640625" style="81" customWidth="1"/>
    <col min="5125" max="5125" width="13.109375" style="81" customWidth="1"/>
    <col min="5126" max="5126" width="1.109375" style="81" customWidth="1"/>
    <col min="5127" max="5127" width="13.109375" style="81" customWidth="1"/>
    <col min="5128" max="5128" width="1.109375" style="81" customWidth="1"/>
    <col min="5129" max="5129" width="13.109375" style="81" customWidth="1"/>
    <col min="5130" max="5130" width="1.109375" style="81" customWidth="1"/>
    <col min="5131" max="5131" width="13.109375" style="81" customWidth="1"/>
    <col min="5132" max="5132" width="2" style="81" customWidth="1"/>
    <col min="5133" max="5376" width="9.109375" style="81"/>
    <col min="5377" max="5379" width="2.44140625" style="81" customWidth="1"/>
    <col min="5380" max="5380" width="55.6640625" style="81" customWidth="1"/>
    <col min="5381" max="5381" width="13.109375" style="81" customWidth="1"/>
    <col min="5382" max="5382" width="1.109375" style="81" customWidth="1"/>
    <col min="5383" max="5383" width="13.109375" style="81" customWidth="1"/>
    <col min="5384" max="5384" width="1.109375" style="81" customWidth="1"/>
    <col min="5385" max="5385" width="13.109375" style="81" customWidth="1"/>
    <col min="5386" max="5386" width="1.109375" style="81" customWidth="1"/>
    <col min="5387" max="5387" width="13.109375" style="81" customWidth="1"/>
    <col min="5388" max="5388" width="2" style="81" customWidth="1"/>
    <col min="5389" max="5632" width="9.109375" style="81"/>
    <col min="5633" max="5635" width="2.44140625" style="81" customWidth="1"/>
    <col min="5636" max="5636" width="55.6640625" style="81" customWidth="1"/>
    <col min="5637" max="5637" width="13.109375" style="81" customWidth="1"/>
    <col min="5638" max="5638" width="1.109375" style="81" customWidth="1"/>
    <col min="5639" max="5639" width="13.109375" style="81" customWidth="1"/>
    <col min="5640" max="5640" width="1.109375" style="81" customWidth="1"/>
    <col min="5641" max="5641" width="13.109375" style="81" customWidth="1"/>
    <col min="5642" max="5642" width="1.109375" style="81" customWidth="1"/>
    <col min="5643" max="5643" width="13.109375" style="81" customWidth="1"/>
    <col min="5644" max="5644" width="2" style="81" customWidth="1"/>
    <col min="5645" max="5888" width="9.109375" style="81"/>
    <col min="5889" max="5891" width="2.44140625" style="81" customWidth="1"/>
    <col min="5892" max="5892" width="55.6640625" style="81" customWidth="1"/>
    <col min="5893" max="5893" width="13.109375" style="81" customWidth="1"/>
    <col min="5894" max="5894" width="1.109375" style="81" customWidth="1"/>
    <col min="5895" max="5895" width="13.109375" style="81" customWidth="1"/>
    <col min="5896" max="5896" width="1.109375" style="81" customWidth="1"/>
    <col min="5897" max="5897" width="13.109375" style="81" customWidth="1"/>
    <col min="5898" max="5898" width="1.109375" style="81" customWidth="1"/>
    <col min="5899" max="5899" width="13.109375" style="81" customWidth="1"/>
    <col min="5900" max="5900" width="2" style="81" customWidth="1"/>
    <col min="5901" max="6144" width="9.109375" style="81"/>
    <col min="6145" max="6147" width="2.44140625" style="81" customWidth="1"/>
    <col min="6148" max="6148" width="55.6640625" style="81" customWidth="1"/>
    <col min="6149" max="6149" width="13.109375" style="81" customWidth="1"/>
    <col min="6150" max="6150" width="1.109375" style="81" customWidth="1"/>
    <col min="6151" max="6151" width="13.109375" style="81" customWidth="1"/>
    <col min="6152" max="6152" width="1.109375" style="81" customWidth="1"/>
    <col min="6153" max="6153" width="13.109375" style="81" customWidth="1"/>
    <col min="6154" max="6154" width="1.109375" style="81" customWidth="1"/>
    <col min="6155" max="6155" width="13.109375" style="81" customWidth="1"/>
    <col min="6156" max="6156" width="2" style="81" customWidth="1"/>
    <col min="6157" max="6400" width="9.109375" style="81"/>
    <col min="6401" max="6403" width="2.44140625" style="81" customWidth="1"/>
    <col min="6404" max="6404" width="55.6640625" style="81" customWidth="1"/>
    <col min="6405" max="6405" width="13.109375" style="81" customWidth="1"/>
    <col min="6406" max="6406" width="1.109375" style="81" customWidth="1"/>
    <col min="6407" max="6407" width="13.109375" style="81" customWidth="1"/>
    <col min="6408" max="6408" width="1.109375" style="81" customWidth="1"/>
    <col min="6409" max="6409" width="13.109375" style="81" customWidth="1"/>
    <col min="6410" max="6410" width="1.109375" style="81" customWidth="1"/>
    <col min="6411" max="6411" width="13.109375" style="81" customWidth="1"/>
    <col min="6412" max="6412" width="2" style="81" customWidth="1"/>
    <col min="6413" max="6656" width="9.109375" style="81"/>
    <col min="6657" max="6659" width="2.44140625" style="81" customWidth="1"/>
    <col min="6660" max="6660" width="55.6640625" style="81" customWidth="1"/>
    <col min="6661" max="6661" width="13.109375" style="81" customWidth="1"/>
    <col min="6662" max="6662" width="1.109375" style="81" customWidth="1"/>
    <col min="6663" max="6663" width="13.109375" style="81" customWidth="1"/>
    <col min="6664" max="6664" width="1.109375" style="81" customWidth="1"/>
    <col min="6665" max="6665" width="13.109375" style="81" customWidth="1"/>
    <col min="6666" max="6666" width="1.109375" style="81" customWidth="1"/>
    <col min="6667" max="6667" width="13.109375" style="81" customWidth="1"/>
    <col min="6668" max="6668" width="2" style="81" customWidth="1"/>
    <col min="6669" max="6912" width="9.109375" style="81"/>
    <col min="6913" max="6915" width="2.44140625" style="81" customWidth="1"/>
    <col min="6916" max="6916" width="55.6640625" style="81" customWidth="1"/>
    <col min="6917" max="6917" width="13.109375" style="81" customWidth="1"/>
    <col min="6918" max="6918" width="1.109375" style="81" customWidth="1"/>
    <col min="6919" max="6919" width="13.109375" style="81" customWidth="1"/>
    <col min="6920" max="6920" width="1.109375" style="81" customWidth="1"/>
    <col min="6921" max="6921" width="13.109375" style="81" customWidth="1"/>
    <col min="6922" max="6922" width="1.109375" style="81" customWidth="1"/>
    <col min="6923" max="6923" width="13.109375" style="81" customWidth="1"/>
    <col min="6924" max="6924" width="2" style="81" customWidth="1"/>
    <col min="6925" max="7168" width="9.109375" style="81"/>
    <col min="7169" max="7171" width="2.44140625" style="81" customWidth="1"/>
    <col min="7172" max="7172" width="55.6640625" style="81" customWidth="1"/>
    <col min="7173" max="7173" width="13.109375" style="81" customWidth="1"/>
    <col min="7174" max="7174" width="1.109375" style="81" customWidth="1"/>
    <col min="7175" max="7175" width="13.109375" style="81" customWidth="1"/>
    <col min="7176" max="7176" width="1.109375" style="81" customWidth="1"/>
    <col min="7177" max="7177" width="13.109375" style="81" customWidth="1"/>
    <col min="7178" max="7178" width="1.109375" style="81" customWidth="1"/>
    <col min="7179" max="7179" width="13.109375" style="81" customWidth="1"/>
    <col min="7180" max="7180" width="2" style="81" customWidth="1"/>
    <col min="7181" max="7424" width="9.109375" style="81"/>
    <col min="7425" max="7427" width="2.44140625" style="81" customWidth="1"/>
    <col min="7428" max="7428" width="55.6640625" style="81" customWidth="1"/>
    <col min="7429" max="7429" width="13.109375" style="81" customWidth="1"/>
    <col min="7430" max="7430" width="1.109375" style="81" customWidth="1"/>
    <col min="7431" max="7431" width="13.109375" style="81" customWidth="1"/>
    <col min="7432" max="7432" width="1.109375" style="81" customWidth="1"/>
    <col min="7433" max="7433" width="13.109375" style="81" customWidth="1"/>
    <col min="7434" max="7434" width="1.109375" style="81" customWidth="1"/>
    <col min="7435" max="7435" width="13.109375" style="81" customWidth="1"/>
    <col min="7436" max="7436" width="2" style="81" customWidth="1"/>
    <col min="7437" max="7680" width="9.109375" style="81"/>
    <col min="7681" max="7683" width="2.44140625" style="81" customWidth="1"/>
    <col min="7684" max="7684" width="55.6640625" style="81" customWidth="1"/>
    <col min="7685" max="7685" width="13.109375" style="81" customWidth="1"/>
    <col min="7686" max="7686" width="1.109375" style="81" customWidth="1"/>
    <col min="7687" max="7687" width="13.109375" style="81" customWidth="1"/>
    <col min="7688" max="7688" width="1.109375" style="81" customWidth="1"/>
    <col min="7689" max="7689" width="13.109375" style="81" customWidth="1"/>
    <col min="7690" max="7690" width="1.109375" style="81" customWidth="1"/>
    <col min="7691" max="7691" width="13.109375" style="81" customWidth="1"/>
    <col min="7692" max="7692" width="2" style="81" customWidth="1"/>
    <col min="7693" max="7936" width="9.109375" style="81"/>
    <col min="7937" max="7939" width="2.44140625" style="81" customWidth="1"/>
    <col min="7940" max="7940" width="55.6640625" style="81" customWidth="1"/>
    <col min="7941" max="7941" width="13.109375" style="81" customWidth="1"/>
    <col min="7942" max="7942" width="1.109375" style="81" customWidth="1"/>
    <col min="7943" max="7943" width="13.109375" style="81" customWidth="1"/>
    <col min="7944" max="7944" width="1.109375" style="81" customWidth="1"/>
    <col min="7945" max="7945" width="13.109375" style="81" customWidth="1"/>
    <col min="7946" max="7946" width="1.109375" style="81" customWidth="1"/>
    <col min="7947" max="7947" width="13.109375" style="81" customWidth="1"/>
    <col min="7948" max="7948" width="2" style="81" customWidth="1"/>
    <col min="7949" max="8192" width="9.109375" style="81"/>
    <col min="8193" max="8195" width="2.44140625" style="81" customWidth="1"/>
    <col min="8196" max="8196" width="55.6640625" style="81" customWidth="1"/>
    <col min="8197" max="8197" width="13.109375" style="81" customWidth="1"/>
    <col min="8198" max="8198" width="1.109375" style="81" customWidth="1"/>
    <col min="8199" max="8199" width="13.109375" style="81" customWidth="1"/>
    <col min="8200" max="8200" width="1.109375" style="81" customWidth="1"/>
    <col min="8201" max="8201" width="13.109375" style="81" customWidth="1"/>
    <col min="8202" max="8202" width="1.109375" style="81" customWidth="1"/>
    <col min="8203" max="8203" width="13.109375" style="81" customWidth="1"/>
    <col min="8204" max="8204" width="2" style="81" customWidth="1"/>
    <col min="8205" max="8448" width="9.109375" style="81"/>
    <col min="8449" max="8451" width="2.44140625" style="81" customWidth="1"/>
    <col min="8452" max="8452" width="55.6640625" style="81" customWidth="1"/>
    <col min="8453" max="8453" width="13.109375" style="81" customWidth="1"/>
    <col min="8454" max="8454" width="1.109375" style="81" customWidth="1"/>
    <col min="8455" max="8455" width="13.109375" style="81" customWidth="1"/>
    <col min="8456" max="8456" width="1.109375" style="81" customWidth="1"/>
    <col min="8457" max="8457" width="13.109375" style="81" customWidth="1"/>
    <col min="8458" max="8458" width="1.109375" style="81" customWidth="1"/>
    <col min="8459" max="8459" width="13.109375" style="81" customWidth="1"/>
    <col min="8460" max="8460" width="2" style="81" customWidth="1"/>
    <col min="8461" max="8704" width="9.109375" style="81"/>
    <col min="8705" max="8707" width="2.44140625" style="81" customWidth="1"/>
    <col min="8708" max="8708" width="55.6640625" style="81" customWidth="1"/>
    <col min="8709" max="8709" width="13.109375" style="81" customWidth="1"/>
    <col min="8710" max="8710" width="1.109375" style="81" customWidth="1"/>
    <col min="8711" max="8711" width="13.109375" style="81" customWidth="1"/>
    <col min="8712" max="8712" width="1.109375" style="81" customWidth="1"/>
    <col min="8713" max="8713" width="13.109375" style="81" customWidth="1"/>
    <col min="8714" max="8714" width="1.109375" style="81" customWidth="1"/>
    <col min="8715" max="8715" width="13.109375" style="81" customWidth="1"/>
    <col min="8716" max="8716" width="2" style="81" customWidth="1"/>
    <col min="8717" max="8960" width="9.109375" style="81"/>
    <col min="8961" max="8963" width="2.44140625" style="81" customWidth="1"/>
    <col min="8964" max="8964" width="55.6640625" style="81" customWidth="1"/>
    <col min="8965" max="8965" width="13.109375" style="81" customWidth="1"/>
    <col min="8966" max="8966" width="1.109375" style="81" customWidth="1"/>
    <col min="8967" max="8967" width="13.109375" style="81" customWidth="1"/>
    <col min="8968" max="8968" width="1.109375" style="81" customWidth="1"/>
    <col min="8969" max="8969" width="13.109375" style="81" customWidth="1"/>
    <col min="8970" max="8970" width="1.109375" style="81" customWidth="1"/>
    <col min="8971" max="8971" width="13.109375" style="81" customWidth="1"/>
    <col min="8972" max="8972" width="2" style="81" customWidth="1"/>
    <col min="8973" max="9216" width="9.109375" style="81"/>
    <col min="9217" max="9219" width="2.44140625" style="81" customWidth="1"/>
    <col min="9220" max="9220" width="55.6640625" style="81" customWidth="1"/>
    <col min="9221" max="9221" width="13.109375" style="81" customWidth="1"/>
    <col min="9222" max="9222" width="1.109375" style="81" customWidth="1"/>
    <col min="9223" max="9223" width="13.109375" style="81" customWidth="1"/>
    <col min="9224" max="9224" width="1.109375" style="81" customWidth="1"/>
    <col min="9225" max="9225" width="13.109375" style="81" customWidth="1"/>
    <col min="9226" max="9226" width="1.109375" style="81" customWidth="1"/>
    <col min="9227" max="9227" width="13.109375" style="81" customWidth="1"/>
    <col min="9228" max="9228" width="2" style="81" customWidth="1"/>
    <col min="9229" max="9472" width="9.109375" style="81"/>
    <col min="9473" max="9475" width="2.44140625" style="81" customWidth="1"/>
    <col min="9476" max="9476" width="55.6640625" style="81" customWidth="1"/>
    <col min="9477" max="9477" width="13.109375" style="81" customWidth="1"/>
    <col min="9478" max="9478" width="1.109375" style="81" customWidth="1"/>
    <col min="9479" max="9479" width="13.109375" style="81" customWidth="1"/>
    <col min="9480" max="9480" width="1.109375" style="81" customWidth="1"/>
    <col min="9481" max="9481" width="13.109375" style="81" customWidth="1"/>
    <col min="9482" max="9482" width="1.109375" style="81" customWidth="1"/>
    <col min="9483" max="9483" width="13.109375" style="81" customWidth="1"/>
    <col min="9484" max="9484" width="2" style="81" customWidth="1"/>
    <col min="9485" max="9728" width="9.109375" style="81"/>
    <col min="9729" max="9731" width="2.44140625" style="81" customWidth="1"/>
    <col min="9732" max="9732" width="55.6640625" style="81" customWidth="1"/>
    <col min="9733" max="9733" width="13.109375" style="81" customWidth="1"/>
    <col min="9734" max="9734" width="1.109375" style="81" customWidth="1"/>
    <col min="9735" max="9735" width="13.109375" style="81" customWidth="1"/>
    <col min="9736" max="9736" width="1.109375" style="81" customWidth="1"/>
    <col min="9737" max="9737" width="13.109375" style="81" customWidth="1"/>
    <col min="9738" max="9738" width="1.109375" style="81" customWidth="1"/>
    <col min="9739" max="9739" width="13.109375" style="81" customWidth="1"/>
    <col min="9740" max="9740" width="2" style="81" customWidth="1"/>
    <col min="9741" max="9984" width="9.109375" style="81"/>
    <col min="9985" max="9987" width="2.44140625" style="81" customWidth="1"/>
    <col min="9988" max="9988" width="55.6640625" style="81" customWidth="1"/>
    <col min="9989" max="9989" width="13.109375" style="81" customWidth="1"/>
    <col min="9990" max="9990" width="1.109375" style="81" customWidth="1"/>
    <col min="9991" max="9991" width="13.109375" style="81" customWidth="1"/>
    <col min="9992" max="9992" width="1.109375" style="81" customWidth="1"/>
    <col min="9993" max="9993" width="13.109375" style="81" customWidth="1"/>
    <col min="9994" max="9994" width="1.109375" style="81" customWidth="1"/>
    <col min="9995" max="9995" width="13.109375" style="81" customWidth="1"/>
    <col min="9996" max="9996" width="2" style="81" customWidth="1"/>
    <col min="9997" max="10240" width="9.109375" style="81"/>
    <col min="10241" max="10243" width="2.44140625" style="81" customWidth="1"/>
    <col min="10244" max="10244" width="55.6640625" style="81" customWidth="1"/>
    <col min="10245" max="10245" width="13.109375" style="81" customWidth="1"/>
    <col min="10246" max="10246" width="1.109375" style="81" customWidth="1"/>
    <col min="10247" max="10247" width="13.109375" style="81" customWidth="1"/>
    <col min="10248" max="10248" width="1.109375" style="81" customWidth="1"/>
    <col min="10249" max="10249" width="13.109375" style="81" customWidth="1"/>
    <col min="10250" max="10250" width="1.109375" style="81" customWidth="1"/>
    <col min="10251" max="10251" width="13.109375" style="81" customWidth="1"/>
    <col min="10252" max="10252" width="2" style="81" customWidth="1"/>
    <col min="10253" max="10496" width="9.109375" style="81"/>
    <col min="10497" max="10499" width="2.44140625" style="81" customWidth="1"/>
    <col min="10500" max="10500" width="55.6640625" style="81" customWidth="1"/>
    <col min="10501" max="10501" width="13.109375" style="81" customWidth="1"/>
    <col min="10502" max="10502" width="1.109375" style="81" customWidth="1"/>
    <col min="10503" max="10503" width="13.109375" style="81" customWidth="1"/>
    <col min="10504" max="10504" width="1.109375" style="81" customWidth="1"/>
    <col min="10505" max="10505" width="13.109375" style="81" customWidth="1"/>
    <col min="10506" max="10506" width="1.109375" style="81" customWidth="1"/>
    <col min="10507" max="10507" width="13.109375" style="81" customWidth="1"/>
    <col min="10508" max="10508" width="2" style="81" customWidth="1"/>
    <col min="10509" max="10752" width="9.109375" style="81"/>
    <col min="10753" max="10755" width="2.44140625" style="81" customWidth="1"/>
    <col min="10756" max="10756" width="55.6640625" style="81" customWidth="1"/>
    <col min="10757" max="10757" width="13.109375" style="81" customWidth="1"/>
    <col min="10758" max="10758" width="1.109375" style="81" customWidth="1"/>
    <col min="10759" max="10759" width="13.109375" style="81" customWidth="1"/>
    <col min="10760" max="10760" width="1.109375" style="81" customWidth="1"/>
    <col min="10761" max="10761" width="13.109375" style="81" customWidth="1"/>
    <col min="10762" max="10762" width="1.109375" style="81" customWidth="1"/>
    <col min="10763" max="10763" width="13.109375" style="81" customWidth="1"/>
    <col min="10764" max="10764" width="2" style="81" customWidth="1"/>
    <col min="10765" max="11008" width="9.109375" style="81"/>
    <col min="11009" max="11011" width="2.44140625" style="81" customWidth="1"/>
    <col min="11012" max="11012" width="55.6640625" style="81" customWidth="1"/>
    <col min="11013" max="11013" width="13.109375" style="81" customWidth="1"/>
    <col min="11014" max="11014" width="1.109375" style="81" customWidth="1"/>
    <col min="11015" max="11015" width="13.109375" style="81" customWidth="1"/>
    <col min="11016" max="11016" width="1.109375" style="81" customWidth="1"/>
    <col min="11017" max="11017" width="13.109375" style="81" customWidth="1"/>
    <col min="11018" max="11018" width="1.109375" style="81" customWidth="1"/>
    <col min="11019" max="11019" width="13.109375" style="81" customWidth="1"/>
    <col min="11020" max="11020" width="2" style="81" customWidth="1"/>
    <col min="11021" max="11264" width="9.109375" style="81"/>
    <col min="11265" max="11267" width="2.44140625" style="81" customWidth="1"/>
    <col min="11268" max="11268" width="55.6640625" style="81" customWidth="1"/>
    <col min="11269" max="11269" width="13.109375" style="81" customWidth="1"/>
    <col min="11270" max="11270" width="1.109375" style="81" customWidth="1"/>
    <col min="11271" max="11271" width="13.109375" style="81" customWidth="1"/>
    <col min="11272" max="11272" width="1.109375" style="81" customWidth="1"/>
    <col min="11273" max="11273" width="13.109375" style="81" customWidth="1"/>
    <col min="11274" max="11274" width="1.109375" style="81" customWidth="1"/>
    <col min="11275" max="11275" width="13.109375" style="81" customWidth="1"/>
    <col min="11276" max="11276" width="2" style="81" customWidth="1"/>
    <col min="11277" max="11520" width="9.109375" style="81"/>
    <col min="11521" max="11523" width="2.44140625" style="81" customWidth="1"/>
    <col min="11524" max="11524" width="55.6640625" style="81" customWidth="1"/>
    <col min="11525" max="11525" width="13.109375" style="81" customWidth="1"/>
    <col min="11526" max="11526" width="1.109375" style="81" customWidth="1"/>
    <col min="11527" max="11527" width="13.109375" style="81" customWidth="1"/>
    <col min="11528" max="11528" width="1.109375" style="81" customWidth="1"/>
    <col min="11529" max="11529" width="13.109375" style="81" customWidth="1"/>
    <col min="11530" max="11530" width="1.109375" style="81" customWidth="1"/>
    <col min="11531" max="11531" width="13.109375" style="81" customWidth="1"/>
    <col min="11532" max="11532" width="2" style="81" customWidth="1"/>
    <col min="11533" max="11776" width="9.109375" style="81"/>
    <col min="11777" max="11779" width="2.44140625" style="81" customWidth="1"/>
    <col min="11780" max="11780" width="55.6640625" style="81" customWidth="1"/>
    <col min="11781" max="11781" width="13.109375" style="81" customWidth="1"/>
    <col min="11782" max="11782" width="1.109375" style="81" customWidth="1"/>
    <col min="11783" max="11783" width="13.109375" style="81" customWidth="1"/>
    <col min="11784" max="11784" width="1.109375" style="81" customWidth="1"/>
    <col min="11785" max="11785" width="13.109375" style="81" customWidth="1"/>
    <col min="11786" max="11786" width="1.109375" style="81" customWidth="1"/>
    <col min="11787" max="11787" width="13.109375" style="81" customWidth="1"/>
    <col min="11788" max="11788" width="2" style="81" customWidth="1"/>
    <col min="11789" max="12032" width="9.109375" style="81"/>
    <col min="12033" max="12035" width="2.44140625" style="81" customWidth="1"/>
    <col min="12036" max="12036" width="55.6640625" style="81" customWidth="1"/>
    <col min="12037" max="12037" width="13.109375" style="81" customWidth="1"/>
    <col min="12038" max="12038" width="1.109375" style="81" customWidth="1"/>
    <col min="12039" max="12039" width="13.109375" style="81" customWidth="1"/>
    <col min="12040" max="12040" width="1.109375" style="81" customWidth="1"/>
    <col min="12041" max="12041" width="13.109375" style="81" customWidth="1"/>
    <col min="12042" max="12042" width="1.109375" style="81" customWidth="1"/>
    <col min="12043" max="12043" width="13.109375" style="81" customWidth="1"/>
    <col min="12044" max="12044" width="2" style="81" customWidth="1"/>
    <col min="12045" max="12288" width="9.109375" style="81"/>
    <col min="12289" max="12291" width="2.44140625" style="81" customWidth="1"/>
    <col min="12292" max="12292" width="55.6640625" style="81" customWidth="1"/>
    <col min="12293" max="12293" width="13.109375" style="81" customWidth="1"/>
    <col min="12294" max="12294" width="1.109375" style="81" customWidth="1"/>
    <col min="12295" max="12295" width="13.109375" style="81" customWidth="1"/>
    <col min="12296" max="12296" width="1.109375" style="81" customWidth="1"/>
    <col min="12297" max="12297" width="13.109375" style="81" customWidth="1"/>
    <col min="12298" max="12298" width="1.109375" style="81" customWidth="1"/>
    <col min="12299" max="12299" width="13.109375" style="81" customWidth="1"/>
    <col min="12300" max="12300" width="2" style="81" customWidth="1"/>
    <col min="12301" max="12544" width="9.109375" style="81"/>
    <col min="12545" max="12547" width="2.44140625" style="81" customWidth="1"/>
    <col min="12548" max="12548" width="55.6640625" style="81" customWidth="1"/>
    <col min="12549" max="12549" width="13.109375" style="81" customWidth="1"/>
    <col min="12550" max="12550" width="1.109375" style="81" customWidth="1"/>
    <col min="12551" max="12551" width="13.109375" style="81" customWidth="1"/>
    <col min="12552" max="12552" width="1.109375" style="81" customWidth="1"/>
    <col min="12553" max="12553" width="13.109375" style="81" customWidth="1"/>
    <col min="12554" max="12554" width="1.109375" style="81" customWidth="1"/>
    <col min="12555" max="12555" width="13.109375" style="81" customWidth="1"/>
    <col min="12556" max="12556" width="2" style="81" customWidth="1"/>
    <col min="12557" max="12800" width="9.109375" style="81"/>
    <col min="12801" max="12803" width="2.44140625" style="81" customWidth="1"/>
    <col min="12804" max="12804" width="55.6640625" style="81" customWidth="1"/>
    <col min="12805" max="12805" width="13.109375" style="81" customWidth="1"/>
    <col min="12806" max="12806" width="1.109375" style="81" customWidth="1"/>
    <col min="12807" max="12807" width="13.109375" style="81" customWidth="1"/>
    <col min="12808" max="12808" width="1.109375" style="81" customWidth="1"/>
    <col min="12809" max="12809" width="13.109375" style="81" customWidth="1"/>
    <col min="12810" max="12810" width="1.109375" style="81" customWidth="1"/>
    <col min="12811" max="12811" width="13.109375" style="81" customWidth="1"/>
    <col min="12812" max="12812" width="2" style="81" customWidth="1"/>
    <col min="12813" max="13056" width="9.109375" style="81"/>
    <col min="13057" max="13059" width="2.44140625" style="81" customWidth="1"/>
    <col min="13060" max="13060" width="55.6640625" style="81" customWidth="1"/>
    <col min="13061" max="13061" width="13.109375" style="81" customWidth="1"/>
    <col min="13062" max="13062" width="1.109375" style="81" customWidth="1"/>
    <col min="13063" max="13063" width="13.109375" style="81" customWidth="1"/>
    <col min="13064" max="13064" width="1.109375" style="81" customWidth="1"/>
    <col min="13065" max="13065" width="13.109375" style="81" customWidth="1"/>
    <col min="13066" max="13066" width="1.109375" style="81" customWidth="1"/>
    <col min="13067" max="13067" width="13.109375" style="81" customWidth="1"/>
    <col min="13068" max="13068" width="2" style="81" customWidth="1"/>
    <col min="13069" max="13312" width="9.109375" style="81"/>
    <col min="13313" max="13315" width="2.44140625" style="81" customWidth="1"/>
    <col min="13316" max="13316" width="55.6640625" style="81" customWidth="1"/>
    <col min="13317" max="13317" width="13.109375" style="81" customWidth="1"/>
    <col min="13318" max="13318" width="1.109375" style="81" customWidth="1"/>
    <col min="13319" max="13319" width="13.109375" style="81" customWidth="1"/>
    <col min="13320" max="13320" width="1.109375" style="81" customWidth="1"/>
    <col min="13321" max="13321" width="13.109375" style="81" customWidth="1"/>
    <col min="13322" max="13322" width="1.109375" style="81" customWidth="1"/>
    <col min="13323" max="13323" width="13.109375" style="81" customWidth="1"/>
    <col min="13324" max="13324" width="2" style="81" customWidth="1"/>
    <col min="13325" max="13568" width="9.109375" style="81"/>
    <col min="13569" max="13571" width="2.44140625" style="81" customWidth="1"/>
    <col min="13572" max="13572" width="55.6640625" style="81" customWidth="1"/>
    <col min="13573" max="13573" width="13.109375" style="81" customWidth="1"/>
    <col min="13574" max="13574" width="1.109375" style="81" customWidth="1"/>
    <col min="13575" max="13575" width="13.109375" style="81" customWidth="1"/>
    <col min="13576" max="13576" width="1.109375" style="81" customWidth="1"/>
    <col min="13577" max="13577" width="13.109375" style="81" customWidth="1"/>
    <col min="13578" max="13578" width="1.109375" style="81" customWidth="1"/>
    <col min="13579" max="13579" width="13.109375" style="81" customWidth="1"/>
    <col min="13580" max="13580" width="2" style="81" customWidth="1"/>
    <col min="13581" max="13824" width="9.109375" style="81"/>
    <col min="13825" max="13827" width="2.44140625" style="81" customWidth="1"/>
    <col min="13828" max="13828" width="55.6640625" style="81" customWidth="1"/>
    <col min="13829" max="13829" width="13.109375" style="81" customWidth="1"/>
    <col min="13830" max="13830" width="1.109375" style="81" customWidth="1"/>
    <col min="13831" max="13831" width="13.109375" style="81" customWidth="1"/>
    <col min="13832" max="13832" width="1.109375" style="81" customWidth="1"/>
    <col min="13833" max="13833" width="13.109375" style="81" customWidth="1"/>
    <col min="13834" max="13834" width="1.109375" style="81" customWidth="1"/>
    <col min="13835" max="13835" width="13.109375" style="81" customWidth="1"/>
    <col min="13836" max="13836" width="2" style="81" customWidth="1"/>
    <col min="13837" max="14080" width="9.109375" style="81"/>
    <col min="14081" max="14083" width="2.44140625" style="81" customWidth="1"/>
    <col min="14084" max="14084" width="55.6640625" style="81" customWidth="1"/>
    <col min="14085" max="14085" width="13.109375" style="81" customWidth="1"/>
    <col min="14086" max="14086" width="1.109375" style="81" customWidth="1"/>
    <col min="14087" max="14087" width="13.109375" style="81" customWidth="1"/>
    <col min="14088" max="14088" width="1.109375" style="81" customWidth="1"/>
    <col min="14089" max="14089" width="13.109375" style="81" customWidth="1"/>
    <col min="14090" max="14090" width="1.109375" style="81" customWidth="1"/>
    <col min="14091" max="14091" width="13.109375" style="81" customWidth="1"/>
    <col min="14092" max="14092" width="2" style="81" customWidth="1"/>
    <col min="14093" max="14336" width="9.109375" style="81"/>
    <col min="14337" max="14339" width="2.44140625" style="81" customWidth="1"/>
    <col min="14340" max="14340" width="55.6640625" style="81" customWidth="1"/>
    <col min="14341" max="14341" width="13.109375" style="81" customWidth="1"/>
    <col min="14342" max="14342" width="1.109375" style="81" customWidth="1"/>
    <col min="14343" max="14343" width="13.109375" style="81" customWidth="1"/>
    <col min="14344" max="14344" width="1.109375" style="81" customWidth="1"/>
    <col min="14345" max="14345" width="13.109375" style="81" customWidth="1"/>
    <col min="14346" max="14346" width="1.109375" style="81" customWidth="1"/>
    <col min="14347" max="14347" width="13.109375" style="81" customWidth="1"/>
    <col min="14348" max="14348" width="2" style="81" customWidth="1"/>
    <col min="14349" max="14592" width="9.109375" style="81"/>
    <col min="14593" max="14595" width="2.44140625" style="81" customWidth="1"/>
    <col min="14596" max="14596" width="55.6640625" style="81" customWidth="1"/>
    <col min="14597" max="14597" width="13.109375" style="81" customWidth="1"/>
    <col min="14598" max="14598" width="1.109375" style="81" customWidth="1"/>
    <col min="14599" max="14599" width="13.109375" style="81" customWidth="1"/>
    <col min="14600" max="14600" width="1.109375" style="81" customWidth="1"/>
    <col min="14601" max="14601" width="13.109375" style="81" customWidth="1"/>
    <col min="14602" max="14602" width="1.109375" style="81" customWidth="1"/>
    <col min="14603" max="14603" width="13.109375" style="81" customWidth="1"/>
    <col min="14604" max="14604" width="2" style="81" customWidth="1"/>
    <col min="14605" max="14848" width="9.109375" style="81"/>
    <col min="14849" max="14851" width="2.44140625" style="81" customWidth="1"/>
    <col min="14852" max="14852" width="55.6640625" style="81" customWidth="1"/>
    <col min="14853" max="14853" width="13.109375" style="81" customWidth="1"/>
    <col min="14854" max="14854" width="1.109375" style="81" customWidth="1"/>
    <col min="14855" max="14855" width="13.109375" style="81" customWidth="1"/>
    <col min="14856" max="14856" width="1.109375" style="81" customWidth="1"/>
    <col min="14857" max="14857" width="13.109375" style="81" customWidth="1"/>
    <col min="14858" max="14858" width="1.109375" style="81" customWidth="1"/>
    <col min="14859" max="14859" width="13.109375" style="81" customWidth="1"/>
    <col min="14860" max="14860" width="2" style="81" customWidth="1"/>
    <col min="14861" max="15104" width="9.109375" style="81"/>
    <col min="15105" max="15107" width="2.44140625" style="81" customWidth="1"/>
    <col min="15108" max="15108" width="55.6640625" style="81" customWidth="1"/>
    <col min="15109" max="15109" width="13.109375" style="81" customWidth="1"/>
    <col min="15110" max="15110" width="1.109375" style="81" customWidth="1"/>
    <col min="15111" max="15111" width="13.109375" style="81" customWidth="1"/>
    <col min="15112" max="15112" width="1.109375" style="81" customWidth="1"/>
    <col min="15113" max="15113" width="13.109375" style="81" customWidth="1"/>
    <col min="15114" max="15114" width="1.109375" style="81" customWidth="1"/>
    <col min="15115" max="15115" width="13.109375" style="81" customWidth="1"/>
    <col min="15116" max="15116" width="2" style="81" customWidth="1"/>
    <col min="15117" max="15360" width="9.109375" style="81"/>
    <col min="15361" max="15363" width="2.44140625" style="81" customWidth="1"/>
    <col min="15364" max="15364" width="55.6640625" style="81" customWidth="1"/>
    <col min="15365" max="15365" width="13.109375" style="81" customWidth="1"/>
    <col min="15366" max="15366" width="1.109375" style="81" customWidth="1"/>
    <col min="15367" max="15367" width="13.109375" style="81" customWidth="1"/>
    <col min="15368" max="15368" width="1.109375" style="81" customWidth="1"/>
    <col min="15369" max="15369" width="13.109375" style="81" customWidth="1"/>
    <col min="15370" max="15370" width="1.109375" style="81" customWidth="1"/>
    <col min="15371" max="15371" width="13.109375" style="81" customWidth="1"/>
    <col min="15372" max="15372" width="2" style="81" customWidth="1"/>
    <col min="15373" max="15616" width="9.109375" style="81"/>
    <col min="15617" max="15619" width="2.44140625" style="81" customWidth="1"/>
    <col min="15620" max="15620" width="55.6640625" style="81" customWidth="1"/>
    <col min="15621" max="15621" width="13.109375" style="81" customWidth="1"/>
    <col min="15622" max="15622" width="1.109375" style="81" customWidth="1"/>
    <col min="15623" max="15623" width="13.109375" style="81" customWidth="1"/>
    <col min="15624" max="15624" width="1.109375" style="81" customWidth="1"/>
    <col min="15625" max="15625" width="13.109375" style="81" customWidth="1"/>
    <col min="15626" max="15626" width="1.109375" style="81" customWidth="1"/>
    <col min="15627" max="15627" width="13.109375" style="81" customWidth="1"/>
    <col min="15628" max="15628" width="2" style="81" customWidth="1"/>
    <col min="15629" max="15872" width="9.109375" style="81"/>
    <col min="15873" max="15875" width="2.44140625" style="81" customWidth="1"/>
    <col min="15876" max="15876" width="55.6640625" style="81" customWidth="1"/>
    <col min="15877" max="15877" width="13.109375" style="81" customWidth="1"/>
    <col min="15878" max="15878" width="1.109375" style="81" customWidth="1"/>
    <col min="15879" max="15879" width="13.109375" style="81" customWidth="1"/>
    <col min="15880" max="15880" width="1.109375" style="81" customWidth="1"/>
    <col min="15881" max="15881" width="13.109375" style="81" customWidth="1"/>
    <col min="15882" max="15882" width="1.109375" style="81" customWidth="1"/>
    <col min="15883" max="15883" width="13.109375" style="81" customWidth="1"/>
    <col min="15884" max="15884" width="2" style="81" customWidth="1"/>
    <col min="15885" max="16128" width="9.109375" style="81"/>
    <col min="16129" max="16131" width="2.44140625" style="81" customWidth="1"/>
    <col min="16132" max="16132" width="55.6640625" style="81" customWidth="1"/>
    <col min="16133" max="16133" width="13.109375" style="81" customWidth="1"/>
    <col min="16134" max="16134" width="1.109375" style="81" customWidth="1"/>
    <col min="16135" max="16135" width="13.109375" style="81" customWidth="1"/>
    <col min="16136" max="16136" width="1.109375" style="81" customWidth="1"/>
    <col min="16137" max="16137" width="13.109375" style="81" customWidth="1"/>
    <col min="16138" max="16138" width="1.109375" style="81" customWidth="1"/>
    <col min="16139" max="16139" width="13.109375" style="81" customWidth="1"/>
    <col min="16140" max="16140" width="2" style="81" customWidth="1"/>
    <col min="16141" max="16384" width="9.109375" style="81"/>
  </cols>
  <sheetData>
    <row r="1" spans="1:12" ht="22.2" customHeight="1" x14ac:dyDescent="0.5">
      <c r="K1" s="129" t="s">
        <v>70</v>
      </c>
    </row>
    <row r="2" spans="1:12" s="3" customFormat="1" ht="22.2" customHeight="1" x14ac:dyDescent="0.6">
      <c r="A2" s="279" t="s">
        <v>0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</row>
    <row r="3" spans="1:12" s="3" customFormat="1" ht="22.35" customHeight="1" x14ac:dyDescent="0.6">
      <c r="A3" s="279" t="s">
        <v>158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4"/>
    </row>
    <row r="4" spans="1:12" s="3" customFormat="1" ht="22.35" customHeight="1" x14ac:dyDescent="0.6">
      <c r="A4" s="279" t="s">
        <v>120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</row>
    <row r="5" spans="1:12" s="3" customFormat="1" ht="22.35" customHeight="1" x14ac:dyDescent="0.6">
      <c r="A5" s="1"/>
      <c r="B5" s="1"/>
      <c r="C5" s="1"/>
      <c r="D5" s="1"/>
      <c r="E5" s="281" t="s">
        <v>3</v>
      </c>
      <c r="F5" s="281"/>
      <c r="G5" s="281"/>
      <c r="H5" s="281"/>
      <c r="I5" s="281"/>
      <c r="J5" s="281"/>
      <c r="K5" s="281"/>
    </row>
    <row r="6" spans="1:12" customFormat="1" ht="22.35" customHeight="1" x14ac:dyDescent="0.6">
      <c r="A6" s="9"/>
      <c r="B6" s="2"/>
      <c r="C6" s="2"/>
      <c r="D6" s="6"/>
      <c r="E6" s="290" t="s">
        <v>4</v>
      </c>
      <c r="F6" s="290"/>
      <c r="G6" s="290"/>
      <c r="H6" s="11"/>
      <c r="I6" s="277" t="s">
        <v>5</v>
      </c>
      <c r="J6" s="277"/>
      <c r="K6" s="277"/>
    </row>
    <row r="7" spans="1:12" customFormat="1" ht="22.35" customHeight="1" x14ac:dyDescent="0.6">
      <c r="A7" s="9"/>
      <c r="B7" s="2"/>
      <c r="C7" s="2"/>
      <c r="D7" s="6"/>
      <c r="E7" s="12"/>
      <c r="F7" s="12"/>
      <c r="G7" s="12"/>
      <c r="H7" s="11"/>
      <c r="I7" s="291" t="s">
        <v>6</v>
      </c>
      <c r="J7" s="278"/>
      <c r="K7" s="278"/>
    </row>
    <row r="8" spans="1:12" s="231" customFormat="1" ht="22.35" customHeight="1" x14ac:dyDescent="0.6">
      <c r="A8" s="23"/>
      <c r="B8" s="24"/>
      <c r="C8" s="24"/>
      <c r="D8" s="25"/>
      <c r="E8" s="133">
        <v>2024</v>
      </c>
      <c r="F8" s="37"/>
      <c r="G8" s="133">
        <v>2023</v>
      </c>
      <c r="H8" s="135"/>
      <c r="I8" s="133">
        <f>E8</f>
        <v>2024</v>
      </c>
      <c r="J8" s="135"/>
      <c r="K8" s="133">
        <f>G8</f>
        <v>2023</v>
      </c>
    </row>
    <row r="9" spans="1:12" s="39" customFormat="1" ht="22.35" customHeight="1" x14ac:dyDescent="0.6">
      <c r="A9" s="232" t="s">
        <v>159</v>
      </c>
    </row>
    <row r="10" spans="1:12" s="39" customFormat="1" ht="22.35" customHeight="1" x14ac:dyDescent="0.6">
      <c r="B10" s="38" t="s">
        <v>160</v>
      </c>
      <c r="E10" s="91">
        <v>144610</v>
      </c>
      <c r="F10" s="91">
        <v>0</v>
      </c>
      <c r="G10" s="91">
        <v>230880</v>
      </c>
      <c r="H10" s="91">
        <v>0</v>
      </c>
      <c r="I10" s="91">
        <v>144778</v>
      </c>
      <c r="J10" s="91">
        <v>0</v>
      </c>
      <c r="K10" s="91">
        <v>230916</v>
      </c>
    </row>
    <row r="11" spans="1:12" s="39" customFormat="1" ht="22.35" customHeight="1" x14ac:dyDescent="0.6">
      <c r="B11" s="232" t="s">
        <v>161</v>
      </c>
      <c r="C11" s="3"/>
      <c r="E11" s="233"/>
      <c r="F11" s="83"/>
      <c r="G11" s="233"/>
      <c r="H11" s="233"/>
      <c r="I11" s="233"/>
      <c r="J11" s="233"/>
      <c r="K11" s="233"/>
    </row>
    <row r="12" spans="1:12" s="39" customFormat="1" ht="22.35" customHeight="1" x14ac:dyDescent="0.6">
      <c r="B12" s="3"/>
      <c r="C12" s="220" t="s">
        <v>162</v>
      </c>
      <c r="E12" s="116"/>
      <c r="F12" s="3"/>
      <c r="G12" s="116"/>
      <c r="H12" s="116"/>
      <c r="I12" s="116"/>
      <c r="J12" s="116"/>
      <c r="K12" s="116"/>
    </row>
    <row r="13" spans="1:12" s="39" customFormat="1" ht="22.35" customHeight="1" x14ac:dyDescent="0.6">
      <c r="B13" s="81"/>
      <c r="C13" s="39" t="s">
        <v>219</v>
      </c>
      <c r="E13" s="91">
        <v>224</v>
      </c>
      <c r="F13" s="91">
        <v>0</v>
      </c>
      <c r="G13" s="91">
        <v>278</v>
      </c>
      <c r="H13" s="91">
        <v>0</v>
      </c>
      <c r="I13" s="91">
        <v>224</v>
      </c>
      <c r="J13" s="91">
        <v>0</v>
      </c>
      <c r="K13" s="91">
        <v>278</v>
      </c>
    </row>
    <row r="14" spans="1:12" s="39" customFormat="1" ht="22.35" customHeight="1" x14ac:dyDescent="0.6">
      <c r="B14" s="38"/>
      <c r="C14" s="48" t="s">
        <v>163</v>
      </c>
      <c r="E14" s="233"/>
      <c r="F14" s="83"/>
      <c r="G14" s="116"/>
      <c r="H14" s="233"/>
      <c r="I14" s="116"/>
      <c r="J14" s="116"/>
      <c r="K14" s="116"/>
    </row>
    <row r="15" spans="1:12" s="39" customFormat="1" ht="22.2" customHeight="1" x14ac:dyDescent="0.6">
      <c r="B15" s="38"/>
      <c r="C15" s="234" t="s">
        <v>97</v>
      </c>
      <c r="D15" s="39" t="s">
        <v>164</v>
      </c>
      <c r="E15" s="233">
        <v>29766</v>
      </c>
      <c r="F15" s="83"/>
      <c r="G15" s="89">
        <v>29550</v>
      </c>
      <c r="H15" s="233"/>
      <c r="I15" s="233">
        <v>29766</v>
      </c>
      <c r="J15" s="233"/>
      <c r="K15" s="89">
        <v>29550</v>
      </c>
    </row>
    <row r="16" spans="1:12" s="39" customFormat="1" ht="22.2" customHeight="1" x14ac:dyDescent="0.6">
      <c r="B16" s="38"/>
      <c r="C16" s="234" t="s">
        <v>97</v>
      </c>
      <c r="D16" s="39" t="s">
        <v>26</v>
      </c>
      <c r="E16" s="233">
        <v>219</v>
      </c>
      <c r="F16" s="83"/>
      <c r="G16" s="89">
        <v>307</v>
      </c>
      <c r="H16" s="233"/>
      <c r="I16" s="233">
        <v>219</v>
      </c>
      <c r="J16" s="233"/>
      <c r="K16" s="89">
        <v>307</v>
      </c>
    </row>
    <row r="17" spans="1:11" s="39" customFormat="1" ht="22.35" customHeight="1" x14ac:dyDescent="0.6">
      <c r="B17" s="38"/>
      <c r="C17" s="48" t="s">
        <v>165</v>
      </c>
      <c r="E17" s="89">
        <v>1971</v>
      </c>
      <c r="F17" s="83"/>
      <c r="G17" s="89">
        <v>1144</v>
      </c>
      <c r="H17" s="233"/>
      <c r="I17" s="233">
        <v>1971</v>
      </c>
      <c r="J17" s="233"/>
      <c r="K17" s="89">
        <v>1144</v>
      </c>
    </row>
    <row r="18" spans="1:11" s="39" customFormat="1" ht="22.35" customHeight="1" x14ac:dyDescent="0.6">
      <c r="B18" s="38"/>
      <c r="C18" s="48" t="s">
        <v>166</v>
      </c>
      <c r="E18" s="271">
        <v>0</v>
      </c>
      <c r="F18" s="83"/>
      <c r="G18" s="89">
        <v>-229</v>
      </c>
      <c r="H18" s="233"/>
      <c r="I18" s="233">
        <v>0</v>
      </c>
      <c r="J18" s="233"/>
      <c r="K18" s="89">
        <v>-229</v>
      </c>
    </row>
    <row r="19" spans="1:11" s="39" customFormat="1" ht="22.35" customHeight="1" x14ac:dyDescent="0.6">
      <c r="B19" s="38"/>
      <c r="C19" s="48" t="s">
        <v>167</v>
      </c>
      <c r="E19" s="233"/>
      <c r="F19" s="83"/>
      <c r="G19" s="233"/>
      <c r="H19" s="233"/>
      <c r="I19" s="233"/>
      <c r="J19" s="233"/>
      <c r="K19" s="233"/>
    </row>
    <row r="20" spans="1:11" s="39" customFormat="1" ht="22.35" customHeight="1" x14ac:dyDescent="0.6">
      <c r="B20" s="38"/>
      <c r="C20" s="234" t="s">
        <v>97</v>
      </c>
      <c r="D20" s="39" t="s">
        <v>168</v>
      </c>
      <c r="E20" s="233">
        <v>50</v>
      </c>
      <c r="F20" s="83"/>
      <c r="G20" s="233">
        <v>-465</v>
      </c>
      <c r="H20" s="233"/>
      <c r="I20" s="233">
        <v>50</v>
      </c>
      <c r="J20" s="233"/>
      <c r="K20" s="233">
        <v>-465</v>
      </c>
    </row>
    <row r="21" spans="1:11" s="39" customFormat="1" ht="22.35" customHeight="1" x14ac:dyDescent="0.6">
      <c r="B21" s="38"/>
      <c r="C21" s="48" t="s">
        <v>226</v>
      </c>
      <c r="E21" s="233">
        <v>-1287</v>
      </c>
      <c r="F21" s="83"/>
      <c r="G21" s="89">
        <v>6907</v>
      </c>
      <c r="H21" s="233"/>
      <c r="I21" s="233">
        <v>-1287</v>
      </c>
      <c r="J21" s="233"/>
      <c r="K21" s="89">
        <v>6907</v>
      </c>
    </row>
    <row r="22" spans="1:11" s="39" customFormat="1" ht="22.35" customHeight="1" x14ac:dyDescent="0.6">
      <c r="B22" s="38"/>
      <c r="C22" s="39" t="s">
        <v>169</v>
      </c>
      <c r="E22" s="233">
        <v>10246</v>
      </c>
      <c r="F22" s="83"/>
      <c r="G22" s="89">
        <v>1549</v>
      </c>
      <c r="H22" s="233"/>
      <c r="I22" s="233">
        <v>10246</v>
      </c>
      <c r="J22" s="91"/>
      <c r="K22" s="89">
        <v>1549</v>
      </c>
    </row>
    <row r="23" spans="1:11" s="39" customFormat="1" ht="22.35" customHeight="1" x14ac:dyDescent="0.65">
      <c r="B23" s="38"/>
      <c r="C23" s="146" t="s">
        <v>218</v>
      </c>
      <c r="D23" s="48"/>
      <c r="E23" s="233">
        <v>-374</v>
      </c>
      <c r="F23" s="83"/>
      <c r="G23" s="89">
        <v>857</v>
      </c>
      <c r="H23" s="233"/>
      <c r="I23" s="233">
        <v>-374</v>
      </c>
      <c r="J23" s="91"/>
      <c r="K23" s="89">
        <v>857</v>
      </c>
    </row>
    <row r="24" spans="1:11" s="39" customFormat="1" ht="22.35" customHeight="1" x14ac:dyDescent="0.6">
      <c r="B24" s="38"/>
      <c r="C24" s="39" t="s">
        <v>170</v>
      </c>
      <c r="E24" s="233">
        <v>34959</v>
      </c>
      <c r="F24" s="83"/>
      <c r="G24" s="89">
        <v>-217</v>
      </c>
      <c r="H24" s="233"/>
      <c r="I24" s="233">
        <v>34937</v>
      </c>
      <c r="J24" s="91"/>
      <c r="K24" s="89">
        <v>-215</v>
      </c>
    </row>
    <row r="25" spans="1:11" s="39" customFormat="1" ht="22.2" customHeight="1" x14ac:dyDescent="0.6">
      <c r="B25" s="38"/>
      <c r="C25" s="39" t="s">
        <v>224</v>
      </c>
      <c r="D25" s="48"/>
      <c r="E25" s="233">
        <v>2165</v>
      </c>
      <c r="F25" s="83"/>
      <c r="G25" s="89">
        <v>3793</v>
      </c>
      <c r="H25" s="233"/>
      <c r="I25" s="233">
        <v>2165</v>
      </c>
      <c r="J25" s="91"/>
      <c r="K25" s="89">
        <v>3793</v>
      </c>
    </row>
    <row r="26" spans="1:11" s="39" customFormat="1" ht="22.35" customHeight="1" x14ac:dyDescent="0.6">
      <c r="C26" s="39" t="s">
        <v>171</v>
      </c>
      <c r="E26" s="103">
        <v>57</v>
      </c>
      <c r="F26" s="83"/>
      <c r="G26" s="103">
        <v>5137</v>
      </c>
      <c r="H26" s="233"/>
      <c r="I26" s="233">
        <v>57</v>
      </c>
      <c r="J26" s="91"/>
      <c r="K26" s="103">
        <v>5137</v>
      </c>
    </row>
    <row r="27" spans="1:11" s="39" customFormat="1" ht="22.35" customHeight="1" x14ac:dyDescent="0.6">
      <c r="B27" s="38"/>
      <c r="C27" s="39" t="s">
        <v>172</v>
      </c>
      <c r="E27" s="118">
        <v>9961</v>
      </c>
      <c r="F27" s="235"/>
      <c r="G27" s="103">
        <v>9606</v>
      </c>
      <c r="H27" s="233"/>
      <c r="I27" s="118">
        <v>9961</v>
      </c>
      <c r="J27" s="91"/>
      <c r="K27" s="89">
        <v>9606</v>
      </c>
    </row>
    <row r="28" spans="1:11" s="39" customFormat="1" ht="22.35" customHeight="1" x14ac:dyDescent="0.6">
      <c r="B28" s="38"/>
      <c r="C28" s="39" t="s">
        <v>216</v>
      </c>
      <c r="E28" s="118">
        <v>158</v>
      </c>
      <c r="F28" s="235"/>
      <c r="G28" s="103">
        <v>0</v>
      </c>
      <c r="H28" s="233"/>
      <c r="I28" s="118">
        <v>158</v>
      </c>
      <c r="J28" s="91"/>
      <c r="K28" s="89">
        <v>0</v>
      </c>
    </row>
    <row r="29" spans="1:11" s="39" customFormat="1" ht="22.35" customHeight="1" x14ac:dyDescent="0.6">
      <c r="B29" s="38" t="s">
        <v>173</v>
      </c>
      <c r="D29" s="236"/>
      <c r="E29" s="117"/>
      <c r="F29" s="82"/>
      <c r="G29" s="117"/>
      <c r="H29" s="233"/>
      <c r="I29" s="120"/>
      <c r="J29" s="91"/>
      <c r="K29" s="120"/>
    </row>
    <row r="30" spans="1:11" s="39" customFormat="1" ht="22.35" customHeight="1" x14ac:dyDescent="0.6">
      <c r="A30" s="38"/>
      <c r="C30" s="38" t="s">
        <v>174</v>
      </c>
      <c r="E30" s="102">
        <v>232725</v>
      </c>
      <c r="F30" s="82"/>
      <c r="G30" s="102">
        <v>289097</v>
      </c>
      <c r="H30" s="233"/>
      <c r="I30" s="102">
        <v>232871</v>
      </c>
      <c r="J30" s="102"/>
      <c r="K30" s="102">
        <v>289135</v>
      </c>
    </row>
    <row r="31" spans="1:11" ht="22.35" customHeight="1" x14ac:dyDescent="0.6">
      <c r="E31" s="3"/>
      <c r="F31" s="3"/>
      <c r="G31" s="3"/>
      <c r="H31" s="3"/>
      <c r="I31" s="3"/>
      <c r="J31" s="3"/>
      <c r="K31" s="3"/>
    </row>
    <row r="32" spans="1:11" ht="22.35" customHeight="1" x14ac:dyDescent="0.6">
      <c r="E32" s="3"/>
      <c r="F32" s="3"/>
      <c r="G32" s="3"/>
      <c r="H32" s="3"/>
      <c r="I32" s="3"/>
      <c r="J32" s="3"/>
      <c r="K32" s="3"/>
    </row>
    <row r="33" spans="1:12" ht="22.35" customHeight="1" x14ac:dyDescent="0.6">
      <c r="E33" s="3"/>
      <c r="F33" s="3"/>
      <c r="G33" s="3"/>
      <c r="H33" s="3"/>
      <c r="I33" s="3"/>
      <c r="J33" s="3"/>
      <c r="K33" s="3"/>
    </row>
    <row r="34" spans="1:12" ht="22.2" customHeight="1" x14ac:dyDescent="0.6">
      <c r="E34" s="3"/>
      <c r="F34" s="3"/>
      <c r="G34" s="3"/>
      <c r="H34" s="3"/>
      <c r="I34" s="3"/>
      <c r="J34" s="3"/>
      <c r="K34" s="3"/>
    </row>
    <row r="35" spans="1:12" ht="22.35" customHeight="1" x14ac:dyDescent="0.6">
      <c r="E35" s="3"/>
      <c r="F35" s="3"/>
      <c r="G35" s="3"/>
      <c r="H35" s="3"/>
      <c r="I35" s="3"/>
      <c r="J35" s="3"/>
      <c r="K35" s="3"/>
    </row>
    <row r="36" spans="1:12" ht="22.35" customHeight="1" x14ac:dyDescent="0.6">
      <c r="E36" s="3"/>
      <c r="F36" s="3"/>
      <c r="G36" s="3"/>
      <c r="H36" s="3"/>
      <c r="I36" s="3"/>
      <c r="J36" s="3"/>
      <c r="K36" s="3"/>
    </row>
    <row r="37" spans="1:12" ht="22.35" customHeight="1" x14ac:dyDescent="0.6"/>
    <row r="38" spans="1:12" ht="22.35" customHeight="1" x14ac:dyDescent="0.6"/>
    <row r="39" spans="1:12" ht="22.35" customHeight="1" x14ac:dyDescent="0.6"/>
    <row r="40" spans="1:12" ht="22.2" customHeight="1" x14ac:dyDescent="0.6"/>
    <row r="41" spans="1:12" ht="22.2" customHeight="1" x14ac:dyDescent="0.6"/>
    <row r="42" spans="1:12" s="3" customFormat="1" ht="10.199999999999999" customHeight="1" x14ac:dyDescent="0.6">
      <c r="A42" s="112"/>
      <c r="E42" s="118"/>
      <c r="F42" s="235"/>
      <c r="G42" s="118"/>
      <c r="H42" s="233"/>
      <c r="I42" s="118"/>
      <c r="J42" s="233"/>
      <c r="K42" s="118"/>
    </row>
    <row r="43" spans="1:12" s="3" customFormat="1" ht="22.2" customHeight="1" x14ac:dyDescent="0.65">
      <c r="A43" s="237" t="s">
        <v>35</v>
      </c>
      <c r="C43" s="4"/>
      <c r="K43" s="80" t="s">
        <v>175</v>
      </c>
    </row>
    <row r="44" spans="1:12" ht="22.2" customHeight="1" x14ac:dyDescent="0.5">
      <c r="K44" s="129" t="s">
        <v>70</v>
      </c>
    </row>
    <row r="45" spans="1:12" s="3" customFormat="1" ht="22.2" customHeight="1" x14ac:dyDescent="0.6">
      <c r="A45" s="279" t="s">
        <v>0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</row>
    <row r="46" spans="1:12" s="3" customFormat="1" ht="22.2" customHeight="1" x14ac:dyDescent="0.6">
      <c r="A46" s="279" t="s">
        <v>176</v>
      </c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4"/>
    </row>
    <row r="47" spans="1:12" s="3" customFormat="1" ht="22.2" customHeight="1" x14ac:dyDescent="0.6">
      <c r="A47" s="279" t="s">
        <v>120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</row>
    <row r="48" spans="1:12" s="3" customFormat="1" ht="21.6" customHeight="1" x14ac:dyDescent="0.6">
      <c r="A48" s="1"/>
      <c r="B48" s="1"/>
      <c r="C48" s="1"/>
      <c r="D48" s="1"/>
      <c r="E48" s="281" t="s">
        <v>3</v>
      </c>
      <c r="F48" s="281"/>
      <c r="G48" s="281"/>
      <c r="H48" s="281"/>
      <c r="I48" s="281"/>
      <c r="J48" s="281"/>
      <c r="K48" s="281"/>
    </row>
    <row r="49" spans="1:256" customFormat="1" ht="22.35" customHeight="1" x14ac:dyDescent="0.6">
      <c r="A49" s="9"/>
      <c r="B49" s="2"/>
      <c r="C49" s="2"/>
      <c r="D49" s="6"/>
      <c r="E49" s="290" t="s">
        <v>4</v>
      </c>
      <c r="F49" s="290"/>
      <c r="G49" s="290"/>
      <c r="H49" s="11"/>
      <c r="I49" s="277" t="s">
        <v>5</v>
      </c>
      <c r="J49" s="277"/>
      <c r="K49" s="277"/>
    </row>
    <row r="50" spans="1:256" customFormat="1" ht="22.35" customHeight="1" x14ac:dyDescent="0.6">
      <c r="A50" s="9"/>
      <c r="B50" s="2"/>
      <c r="C50" s="2"/>
      <c r="D50" s="6"/>
      <c r="E50" s="12"/>
      <c r="F50" s="12"/>
      <c r="G50" s="12"/>
      <c r="H50" s="11"/>
      <c r="I50" s="291" t="s">
        <v>6</v>
      </c>
      <c r="J50" s="278"/>
      <c r="K50" s="278"/>
    </row>
    <row r="51" spans="1:256" s="231" customFormat="1" ht="22.35" customHeight="1" x14ac:dyDescent="0.6">
      <c r="A51" s="23"/>
      <c r="B51" s="24"/>
      <c r="C51" s="24"/>
      <c r="D51" s="25"/>
      <c r="E51" s="133">
        <f ca="1">'cash flow'!E51</f>
        <v>2024</v>
      </c>
      <c r="F51" s="37"/>
      <c r="G51" s="133">
        <f ca="1">'cash flow'!G51</f>
        <v>2023</v>
      </c>
      <c r="H51" s="135"/>
      <c r="I51" s="133">
        <f ca="1">E51</f>
        <v>2024</v>
      </c>
      <c r="J51" s="135"/>
      <c r="K51" s="133">
        <f ca="1">G51</f>
        <v>2023</v>
      </c>
    </row>
    <row r="52" spans="1:256" s="39" customFormat="1" ht="22.35" customHeight="1" x14ac:dyDescent="0.6">
      <c r="B52" s="238" t="s">
        <v>177</v>
      </c>
      <c r="C52" s="53"/>
      <c r="D52" s="61"/>
      <c r="E52" s="42"/>
      <c r="F52" s="42"/>
      <c r="G52" s="42"/>
      <c r="H52" s="42"/>
      <c r="I52" s="42"/>
      <c r="J52" s="42"/>
      <c r="K52" s="42"/>
    </row>
    <row r="53" spans="1:256" s="39" customFormat="1" ht="22.35" customHeight="1" x14ac:dyDescent="0.6">
      <c r="A53" s="81"/>
      <c r="C53" s="239" t="s">
        <v>18</v>
      </c>
      <c r="D53" s="61"/>
      <c r="E53" s="233">
        <v>-68869</v>
      </c>
      <c r="F53" s="83"/>
      <c r="G53" s="89">
        <v>29787</v>
      </c>
      <c r="H53" s="233"/>
      <c r="I53" s="233">
        <v>-68630</v>
      </c>
      <c r="J53" s="233"/>
      <c r="K53" s="89">
        <v>29610</v>
      </c>
    </row>
    <row r="54" spans="1:256" s="39" customFormat="1" ht="22.35" customHeight="1" x14ac:dyDescent="0.6">
      <c r="A54" s="81"/>
      <c r="C54" s="239" t="s">
        <v>19</v>
      </c>
      <c r="D54" s="61"/>
      <c r="E54" s="233">
        <v>-11869</v>
      </c>
      <c r="F54" s="83"/>
      <c r="G54" s="89">
        <v>-5868</v>
      </c>
      <c r="H54" s="233"/>
      <c r="I54" s="233">
        <v>-11869</v>
      </c>
      <c r="J54" s="233"/>
      <c r="K54" s="89">
        <v>-5868</v>
      </c>
    </row>
    <row r="55" spans="1:256" s="48" customFormat="1" ht="22.35" customHeight="1" x14ac:dyDescent="0.6">
      <c r="A55" s="53"/>
      <c r="B55" s="53"/>
      <c r="C55" s="240" t="s">
        <v>20</v>
      </c>
      <c r="E55" s="241">
        <v>65250</v>
      </c>
      <c r="F55" s="242"/>
      <c r="G55" s="89">
        <v>281255</v>
      </c>
      <c r="H55" s="241"/>
      <c r="I55" s="241">
        <v>64695</v>
      </c>
      <c r="J55" s="241"/>
      <c r="K55" s="89">
        <v>278759</v>
      </c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  <c r="GD55" s="53"/>
      <c r="GE55" s="53"/>
      <c r="GF55" s="53"/>
      <c r="GG55" s="53"/>
      <c r="GH55" s="53"/>
      <c r="GI55" s="53"/>
      <c r="GJ55" s="53"/>
      <c r="GK55" s="53"/>
      <c r="GL55" s="53"/>
      <c r="GM55" s="53"/>
      <c r="GN55" s="53"/>
      <c r="GO55" s="53"/>
      <c r="GP55" s="53"/>
      <c r="GQ55" s="53"/>
      <c r="GR55" s="53"/>
      <c r="GS55" s="53"/>
      <c r="GT55" s="53"/>
      <c r="GU55" s="53"/>
      <c r="GV55" s="53"/>
      <c r="GW55" s="53"/>
      <c r="GX55" s="53"/>
      <c r="GY55" s="53"/>
      <c r="GZ55" s="53"/>
      <c r="HA55" s="53"/>
      <c r="HB55" s="53"/>
      <c r="HC55" s="53"/>
      <c r="HD55" s="53"/>
      <c r="HE55" s="53"/>
      <c r="HF55" s="53"/>
      <c r="HG55" s="53"/>
      <c r="HH55" s="53"/>
      <c r="HI55" s="53"/>
      <c r="HJ55" s="53"/>
      <c r="HK55" s="53"/>
      <c r="HL55" s="53"/>
      <c r="HM55" s="53"/>
      <c r="HN55" s="53"/>
      <c r="HO55" s="53"/>
      <c r="HP55" s="53"/>
      <c r="HQ55" s="53"/>
      <c r="HR55" s="53"/>
      <c r="HS55" s="53"/>
      <c r="HT55" s="53"/>
      <c r="HU55" s="53"/>
      <c r="HV55" s="53"/>
      <c r="HW55" s="53"/>
      <c r="HX55" s="53"/>
      <c r="HY55" s="53"/>
      <c r="HZ55" s="53"/>
      <c r="IA55" s="53"/>
      <c r="IB55" s="53"/>
      <c r="IC55" s="53"/>
      <c r="ID55" s="53"/>
      <c r="IE55" s="53"/>
      <c r="IF55" s="53"/>
      <c r="IG55" s="53"/>
      <c r="IH55" s="53"/>
      <c r="II55" s="53"/>
      <c r="IJ55" s="53"/>
      <c r="IK55" s="53"/>
      <c r="IL55" s="53"/>
      <c r="IM55" s="53"/>
      <c r="IN55" s="53"/>
      <c r="IO55" s="53"/>
      <c r="IP55" s="53"/>
      <c r="IQ55" s="53"/>
      <c r="IR55" s="53"/>
      <c r="IS55" s="53"/>
      <c r="IT55" s="53"/>
      <c r="IU55" s="53"/>
      <c r="IV55" s="53"/>
    </row>
    <row r="56" spans="1:256" s="39" customFormat="1" ht="22.2" customHeight="1" x14ac:dyDescent="0.65">
      <c r="A56" s="38"/>
      <c r="B56" s="229"/>
      <c r="C56" s="243" t="s">
        <v>178</v>
      </c>
      <c r="E56" s="89">
        <v>0</v>
      </c>
      <c r="F56" s="244"/>
      <c r="G56" s="89">
        <v>215</v>
      </c>
      <c r="H56" s="233"/>
      <c r="I56" s="95">
        <v>0</v>
      </c>
      <c r="J56" s="91"/>
      <c r="K56" s="89">
        <v>215</v>
      </c>
      <c r="N56" s="51"/>
    </row>
    <row r="57" spans="1:256" s="39" customFormat="1" ht="22.35" customHeight="1" x14ac:dyDescent="0.6">
      <c r="A57" s="38"/>
      <c r="B57" s="43"/>
      <c r="C57" s="243" t="s">
        <v>21</v>
      </c>
      <c r="E57" s="91">
        <v>-333</v>
      </c>
      <c r="F57" s="244"/>
      <c r="G57" s="89">
        <v>-83</v>
      </c>
      <c r="H57" s="233"/>
      <c r="I57" s="241">
        <v>-333</v>
      </c>
      <c r="J57" s="91"/>
      <c r="K57" s="89">
        <v>-83</v>
      </c>
    </row>
    <row r="58" spans="1:256" s="39" customFormat="1" ht="22.35" customHeight="1" x14ac:dyDescent="0.6">
      <c r="B58" s="245" t="s">
        <v>179</v>
      </c>
      <c r="E58" s="91"/>
      <c r="F58" s="244"/>
      <c r="G58" s="91"/>
      <c r="H58" s="233"/>
      <c r="I58" s="241"/>
      <c r="J58" s="91"/>
      <c r="K58" s="241"/>
      <c r="N58" s="51"/>
    </row>
    <row r="59" spans="1:256" s="3" customFormat="1" ht="22.35" customHeight="1" x14ac:dyDescent="0.6">
      <c r="C59" s="48" t="s">
        <v>39</v>
      </c>
      <c r="E59" s="246">
        <v>44452</v>
      </c>
      <c r="F59" s="247"/>
      <c r="G59" s="248">
        <v>2772</v>
      </c>
      <c r="H59" s="248"/>
      <c r="I59" s="249">
        <v>43981</v>
      </c>
      <c r="J59" s="246"/>
      <c r="K59" s="248">
        <v>5631</v>
      </c>
      <c r="N59" s="52"/>
      <c r="P59" s="52"/>
    </row>
    <row r="60" spans="1:256" s="3" customFormat="1" ht="22.35" customHeight="1" x14ac:dyDescent="0.6">
      <c r="C60" s="48" t="s">
        <v>40</v>
      </c>
      <c r="E60" s="246">
        <v>33230</v>
      </c>
      <c r="F60" s="247"/>
      <c r="G60" s="248">
        <v>17553</v>
      </c>
      <c r="H60" s="248"/>
      <c r="I60" s="249">
        <v>33230</v>
      </c>
      <c r="J60" s="246"/>
      <c r="K60" s="248">
        <v>17553</v>
      </c>
      <c r="N60" s="52"/>
      <c r="P60" s="52"/>
    </row>
    <row r="61" spans="1:256" s="3" customFormat="1" ht="22.35" customHeight="1" x14ac:dyDescent="0.6">
      <c r="C61" s="48" t="s">
        <v>49</v>
      </c>
      <c r="E61" s="246">
        <v>0</v>
      </c>
      <c r="F61" s="247"/>
      <c r="G61" s="248">
        <v>374</v>
      </c>
      <c r="H61" s="248"/>
      <c r="I61" s="249">
        <v>0</v>
      </c>
      <c r="J61" s="246"/>
      <c r="K61" s="248">
        <v>374</v>
      </c>
      <c r="N61" s="52"/>
      <c r="P61" s="52"/>
    </row>
    <row r="62" spans="1:256" s="3" customFormat="1" ht="22.2" customHeight="1" x14ac:dyDescent="0.6">
      <c r="C62" s="48" t="s">
        <v>180</v>
      </c>
      <c r="E62" s="246">
        <v>-355</v>
      </c>
      <c r="F62" s="247"/>
      <c r="G62" s="246">
        <v>-148</v>
      </c>
      <c r="H62" s="248"/>
      <c r="I62" s="249">
        <v>-355</v>
      </c>
      <c r="J62" s="246"/>
      <c r="K62" s="249">
        <v>-148</v>
      </c>
      <c r="N62" s="52"/>
      <c r="P62" s="52"/>
    </row>
    <row r="63" spans="1:256" s="3" customFormat="1" ht="22.35" customHeight="1" x14ac:dyDescent="0.6">
      <c r="B63" s="232" t="s">
        <v>181</v>
      </c>
      <c r="E63" s="120">
        <v>294231</v>
      </c>
      <c r="F63" s="235"/>
      <c r="G63" s="120">
        <v>614954</v>
      </c>
      <c r="H63" s="118"/>
      <c r="I63" s="120">
        <v>293590</v>
      </c>
      <c r="J63" s="118"/>
      <c r="K63" s="120">
        <v>615178</v>
      </c>
    </row>
    <row r="64" spans="1:256" s="3" customFormat="1" ht="22.35" customHeight="1" x14ac:dyDescent="0.6">
      <c r="A64" s="4"/>
      <c r="C64" s="48" t="s">
        <v>182</v>
      </c>
      <c r="D64" s="39"/>
      <c r="E64" s="102">
        <v>-57</v>
      </c>
      <c r="F64" s="82"/>
      <c r="G64" s="103">
        <v>-5214</v>
      </c>
      <c r="H64" s="118"/>
      <c r="I64" s="118">
        <v>-57</v>
      </c>
      <c r="J64" s="118"/>
      <c r="K64" s="103">
        <v>-5214</v>
      </c>
    </row>
    <row r="65" spans="1:11" s="3" customFormat="1" ht="22.35" customHeight="1" x14ac:dyDescent="0.6">
      <c r="A65" s="4"/>
      <c r="C65" s="48" t="s">
        <v>183</v>
      </c>
      <c r="D65" s="39"/>
      <c r="E65" s="102">
        <v>-133</v>
      </c>
      <c r="F65" s="82"/>
      <c r="G65" s="103">
        <v>-114</v>
      </c>
      <c r="H65" s="118"/>
      <c r="I65" s="118">
        <v>-133</v>
      </c>
      <c r="J65" s="118"/>
      <c r="K65" s="103">
        <v>-114</v>
      </c>
    </row>
    <row r="66" spans="1:11" s="3" customFormat="1" ht="22.35" customHeight="1" x14ac:dyDescent="0.6">
      <c r="A66" s="4"/>
      <c r="C66" s="48" t="s">
        <v>184</v>
      </c>
      <c r="D66" s="39"/>
      <c r="E66" s="102">
        <v>79</v>
      </c>
      <c r="F66" s="82"/>
      <c r="G66" s="102">
        <v>668</v>
      </c>
      <c r="H66" s="118"/>
      <c r="I66" s="118">
        <v>79</v>
      </c>
      <c r="J66" s="118"/>
      <c r="K66" s="118">
        <v>668</v>
      </c>
    </row>
    <row r="67" spans="1:11" s="3" customFormat="1" ht="22.35" customHeight="1" x14ac:dyDescent="0.6">
      <c r="B67" s="48" t="s">
        <v>185</v>
      </c>
      <c r="C67" s="48"/>
      <c r="E67" s="250">
        <v>-139</v>
      </c>
      <c r="F67" s="82"/>
      <c r="G67" s="107">
        <v>136</v>
      </c>
      <c r="H67" s="118"/>
      <c r="I67" s="251">
        <v>0</v>
      </c>
      <c r="J67" s="118"/>
      <c r="K67" s="251">
        <v>0</v>
      </c>
    </row>
    <row r="68" spans="1:11" s="3" customFormat="1" ht="22.35" customHeight="1" x14ac:dyDescent="0.6">
      <c r="A68" s="245" t="s">
        <v>186</v>
      </c>
      <c r="E68" s="251">
        <v>293981</v>
      </c>
      <c r="F68" s="235"/>
      <c r="G68" s="251">
        <v>610430</v>
      </c>
      <c r="H68" s="233"/>
      <c r="I68" s="251">
        <v>293479</v>
      </c>
      <c r="J68" s="233"/>
      <c r="K68" s="251">
        <v>610518</v>
      </c>
    </row>
    <row r="69" spans="1:11" s="3" customFormat="1" ht="10.199999999999999" customHeight="1" x14ac:dyDescent="0.6">
      <c r="A69" s="112"/>
      <c r="E69" s="118"/>
      <c r="F69" s="235"/>
      <c r="G69" s="118"/>
      <c r="H69" s="233"/>
      <c r="I69" s="118"/>
      <c r="J69" s="233"/>
      <c r="K69" s="118"/>
    </row>
    <row r="70" spans="1:11" s="39" customFormat="1" ht="22.35" customHeight="1" x14ac:dyDescent="0.6">
      <c r="A70" s="245" t="s">
        <v>187</v>
      </c>
      <c r="E70" s="116"/>
      <c r="F70" s="3"/>
      <c r="G70" s="116"/>
      <c r="H70" s="116"/>
      <c r="I70" s="116"/>
      <c r="J70" s="116"/>
      <c r="K70" s="116"/>
    </row>
    <row r="71" spans="1:11" s="39" customFormat="1" ht="22.35" customHeight="1" x14ac:dyDescent="0.6">
      <c r="A71" s="245"/>
      <c r="B71" s="39" t="s">
        <v>188</v>
      </c>
      <c r="E71" s="233">
        <v>-17572</v>
      </c>
      <c r="F71" s="83"/>
      <c r="G71" s="88">
        <v>-27259</v>
      </c>
      <c r="H71" s="233"/>
      <c r="I71" s="233">
        <v>-17572</v>
      </c>
      <c r="J71" s="233"/>
      <c r="K71" s="89">
        <v>-27259</v>
      </c>
    </row>
    <row r="72" spans="1:11" s="39" customFormat="1" ht="22.2" customHeight="1" x14ac:dyDescent="0.6">
      <c r="A72" s="245"/>
      <c r="B72" s="48" t="s">
        <v>189</v>
      </c>
      <c r="E72" s="233">
        <v>2365</v>
      </c>
      <c r="F72" s="83"/>
      <c r="G72" s="88">
        <v>710</v>
      </c>
      <c r="H72" s="233"/>
      <c r="I72" s="233">
        <v>2365</v>
      </c>
      <c r="J72" s="233"/>
      <c r="K72" s="89">
        <v>710</v>
      </c>
    </row>
    <row r="73" spans="1:11" s="39" customFormat="1" ht="22.2" customHeight="1" x14ac:dyDescent="0.6">
      <c r="A73" s="245"/>
      <c r="B73" s="39" t="s">
        <v>190</v>
      </c>
      <c r="E73" s="233">
        <v>-355</v>
      </c>
      <c r="F73" s="83"/>
      <c r="G73" s="88">
        <v>-5817</v>
      </c>
      <c r="H73" s="233"/>
      <c r="I73" s="233">
        <v>-355</v>
      </c>
      <c r="J73" s="233"/>
      <c r="K73" s="89">
        <v>-5817</v>
      </c>
    </row>
    <row r="74" spans="1:11" s="39" customFormat="1" ht="22.2" customHeight="1" x14ac:dyDescent="0.6">
      <c r="A74" s="245"/>
      <c r="B74" s="39" t="s">
        <v>217</v>
      </c>
      <c r="E74" s="233">
        <v>-4393</v>
      </c>
      <c r="F74" s="83"/>
      <c r="G74" s="88">
        <v>0</v>
      </c>
      <c r="H74" s="233"/>
      <c r="I74" s="233">
        <v>-4393</v>
      </c>
      <c r="J74" s="233"/>
      <c r="K74" s="89">
        <v>0</v>
      </c>
    </row>
    <row r="75" spans="1:11" s="39" customFormat="1" ht="22.2" customHeight="1" x14ac:dyDescent="0.6">
      <c r="A75" s="238" t="s">
        <v>191</v>
      </c>
      <c r="E75" s="109">
        <v>-19955</v>
      </c>
      <c r="F75" s="3"/>
      <c r="G75" s="109">
        <v>-32366</v>
      </c>
      <c r="H75" s="116"/>
      <c r="I75" s="109">
        <v>-19955</v>
      </c>
      <c r="J75" s="91"/>
      <c r="K75" s="109">
        <v>-32366</v>
      </c>
    </row>
    <row r="76" spans="1:11" s="39" customFormat="1" ht="22.2" customHeight="1" x14ac:dyDescent="0.6">
      <c r="A76" s="238"/>
      <c r="E76" s="102"/>
      <c r="F76" s="3"/>
      <c r="G76" s="102"/>
      <c r="H76" s="116"/>
      <c r="I76" s="102"/>
      <c r="J76" s="91"/>
      <c r="K76" s="102"/>
    </row>
    <row r="77" spans="1:11" s="39" customFormat="1" ht="22.2" customHeight="1" x14ac:dyDescent="0.6">
      <c r="A77" s="238"/>
      <c r="E77" s="102"/>
      <c r="F77" s="3"/>
      <c r="G77" s="102"/>
      <c r="H77" s="116"/>
      <c r="I77" s="102"/>
      <c r="J77" s="91"/>
      <c r="K77" s="102"/>
    </row>
    <row r="78" spans="1:11" ht="22.95" customHeight="1" x14ac:dyDescent="0.6">
      <c r="E78" s="3"/>
      <c r="F78" s="3"/>
      <c r="G78" s="3"/>
      <c r="H78" s="3"/>
      <c r="I78" s="3"/>
      <c r="J78" s="3"/>
      <c r="K78" s="3"/>
    </row>
    <row r="79" spans="1:11" ht="22.95" customHeight="1" x14ac:dyDescent="0.6">
      <c r="E79" s="3"/>
      <c r="F79" s="3"/>
      <c r="G79" s="3"/>
      <c r="H79" s="3"/>
      <c r="I79" s="3"/>
      <c r="J79" s="3"/>
      <c r="K79" s="3"/>
    </row>
    <row r="80" spans="1:11" ht="22.95" customHeight="1" x14ac:dyDescent="0.6">
      <c r="E80" s="3"/>
      <c r="F80" s="3"/>
      <c r="G80" s="3"/>
      <c r="H80" s="3"/>
      <c r="I80" s="3"/>
      <c r="J80" s="3"/>
      <c r="K80" s="3"/>
    </row>
    <row r="81" spans="1:12" ht="22.95" customHeight="1" x14ac:dyDescent="0.6">
      <c r="E81" s="3"/>
      <c r="F81" s="3"/>
      <c r="G81" s="3"/>
      <c r="H81" s="3"/>
      <c r="I81" s="3"/>
      <c r="J81" s="3"/>
      <c r="K81" s="3"/>
    </row>
    <row r="82" spans="1:12" ht="22.95" customHeight="1" x14ac:dyDescent="0.6">
      <c r="E82" s="3"/>
      <c r="F82" s="3"/>
      <c r="G82" s="3"/>
      <c r="H82" s="3"/>
      <c r="I82" s="3"/>
      <c r="J82" s="3"/>
      <c r="K82" s="3"/>
    </row>
    <row r="83" spans="1:12" ht="22.95" customHeight="1" x14ac:dyDescent="0.6">
      <c r="E83" s="3"/>
      <c r="F83" s="3"/>
      <c r="G83" s="3"/>
      <c r="H83" s="3"/>
      <c r="I83" s="3"/>
      <c r="J83" s="3"/>
      <c r="K83" s="3"/>
    </row>
    <row r="84" spans="1:12" ht="22.95" customHeight="1" x14ac:dyDescent="0.6">
      <c r="E84" s="3"/>
      <c r="F84" s="3"/>
      <c r="G84" s="3"/>
      <c r="H84" s="3"/>
      <c r="I84" s="3"/>
      <c r="J84" s="3"/>
      <c r="K84" s="3"/>
    </row>
    <row r="85" spans="1:12" ht="16.2" customHeight="1" x14ac:dyDescent="0.6">
      <c r="E85" s="3"/>
      <c r="F85" s="3"/>
      <c r="G85" s="3"/>
      <c r="H85" s="3"/>
      <c r="I85" s="3"/>
      <c r="J85" s="3"/>
      <c r="K85" s="3"/>
    </row>
    <row r="86" spans="1:12" ht="22.95" customHeight="1" x14ac:dyDescent="0.65">
      <c r="A86" s="237" t="s">
        <v>35</v>
      </c>
      <c r="E86" s="3"/>
      <c r="F86" s="3"/>
      <c r="G86" s="3"/>
      <c r="H86" s="3"/>
      <c r="I86" s="3"/>
      <c r="J86" s="3"/>
      <c r="K86" s="80" t="s">
        <v>192</v>
      </c>
    </row>
    <row r="87" spans="1:12" ht="22.35" customHeight="1" x14ac:dyDescent="0.5">
      <c r="K87" s="129" t="s">
        <v>70</v>
      </c>
    </row>
    <row r="88" spans="1:12" s="3" customFormat="1" ht="22.35" customHeight="1" x14ac:dyDescent="0.6">
      <c r="A88" s="279" t="s">
        <v>0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</row>
    <row r="89" spans="1:12" s="3" customFormat="1" ht="22.35" customHeight="1" x14ac:dyDescent="0.6">
      <c r="A89" s="279" t="s">
        <v>193</v>
      </c>
      <c r="B89" s="279"/>
      <c r="C89" s="279"/>
      <c r="D89" s="279"/>
      <c r="E89" s="279"/>
      <c r="F89" s="279"/>
      <c r="G89" s="279"/>
      <c r="H89" s="279"/>
      <c r="I89" s="279"/>
      <c r="J89" s="279"/>
      <c r="K89" s="279"/>
      <c r="L89" s="4"/>
    </row>
    <row r="90" spans="1:12" s="3" customFormat="1" ht="22.35" customHeight="1" x14ac:dyDescent="0.6">
      <c r="A90" s="279" t="s">
        <v>120</v>
      </c>
      <c r="B90" s="279"/>
      <c r="C90" s="279"/>
      <c r="D90" s="279"/>
      <c r="E90" s="279"/>
      <c r="F90" s="279"/>
      <c r="G90" s="279"/>
      <c r="H90" s="279"/>
      <c r="I90" s="279"/>
      <c r="J90" s="279"/>
      <c r="K90" s="279"/>
    </row>
    <row r="91" spans="1:12" s="3" customFormat="1" ht="22.35" customHeight="1" x14ac:dyDescent="0.6">
      <c r="A91" s="1"/>
      <c r="B91" s="1"/>
      <c r="C91" s="1"/>
      <c r="D91" s="1"/>
      <c r="E91" s="281" t="s">
        <v>3</v>
      </c>
      <c r="F91" s="281"/>
      <c r="G91" s="281"/>
      <c r="H91" s="281"/>
      <c r="I91" s="281"/>
      <c r="J91" s="281"/>
      <c r="K91" s="281"/>
    </row>
    <row r="92" spans="1:12" customFormat="1" ht="22.35" customHeight="1" x14ac:dyDescent="0.6">
      <c r="A92" s="9"/>
      <c r="B92" s="2"/>
      <c r="C92" s="2"/>
      <c r="D92" s="6"/>
      <c r="E92" s="290" t="s">
        <v>4</v>
      </c>
      <c r="F92" s="290"/>
      <c r="G92" s="290"/>
      <c r="H92" s="11"/>
      <c r="I92" s="277" t="s">
        <v>5</v>
      </c>
      <c r="J92" s="277"/>
      <c r="K92" s="277"/>
    </row>
    <row r="93" spans="1:12" customFormat="1" ht="22.35" customHeight="1" x14ac:dyDescent="0.6">
      <c r="A93" s="9"/>
      <c r="B93" s="2"/>
      <c r="C93" s="2"/>
      <c r="D93" s="6"/>
      <c r="E93" s="12"/>
      <c r="F93" s="12"/>
      <c r="G93" s="12"/>
      <c r="H93" s="11"/>
      <c r="I93" s="291" t="s">
        <v>6</v>
      </c>
      <c r="J93" s="278"/>
      <c r="K93" s="278"/>
    </row>
    <row r="94" spans="1:12" s="231" customFormat="1" ht="22.35" customHeight="1" x14ac:dyDescent="0.6">
      <c r="A94" s="23"/>
      <c r="B94" s="24"/>
      <c r="C94" s="24"/>
      <c r="D94" s="25"/>
      <c r="E94" s="133">
        <f ca="1">'cash flow'!E94</f>
        <v>2024</v>
      </c>
      <c r="F94" s="37"/>
      <c r="G94" s="133">
        <f ca="1">'cash flow'!G94</f>
        <v>2023</v>
      </c>
      <c r="H94" s="135"/>
      <c r="I94" s="133">
        <f ca="1">E94</f>
        <v>2024</v>
      </c>
      <c r="J94" s="135"/>
      <c r="K94" s="133">
        <f ca="1">G94</f>
        <v>2023</v>
      </c>
    </row>
    <row r="95" spans="1:12" s="39" customFormat="1" ht="22.35" customHeight="1" x14ac:dyDescent="0.6">
      <c r="A95" s="245" t="s">
        <v>194</v>
      </c>
      <c r="C95" s="38"/>
      <c r="E95" s="83"/>
      <c r="F95" s="3"/>
      <c r="G95" s="83"/>
      <c r="H95" s="3"/>
      <c r="I95" s="83"/>
      <c r="J95" s="83"/>
      <c r="K95" s="83"/>
    </row>
    <row r="96" spans="1:12" s="39" customFormat="1" ht="22.35" customHeight="1" x14ac:dyDescent="0.6">
      <c r="B96" s="53" t="s">
        <v>220</v>
      </c>
      <c r="D96" s="61"/>
      <c r="E96" s="233">
        <v>0</v>
      </c>
      <c r="F96" s="116"/>
      <c r="G96" s="89">
        <v>-252031</v>
      </c>
      <c r="H96" s="116"/>
      <c r="I96" s="233">
        <v>0</v>
      </c>
      <c r="J96" s="233"/>
      <c r="K96" s="89">
        <v>-252031</v>
      </c>
    </row>
    <row r="97" spans="1:256" s="48" customFormat="1" ht="22.35" customHeight="1" x14ac:dyDescent="0.6">
      <c r="A97" s="53"/>
      <c r="B97" s="53" t="s">
        <v>195</v>
      </c>
      <c r="D97" s="66"/>
      <c r="E97" s="91">
        <v>-251</v>
      </c>
      <c r="F97" s="252"/>
      <c r="G97" s="89">
        <v>-332</v>
      </c>
      <c r="H97" s="252"/>
      <c r="I97" s="91">
        <v>-251</v>
      </c>
      <c r="J97" s="241"/>
      <c r="K97" s="89">
        <v>-332</v>
      </c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  <c r="FF97" s="53"/>
      <c r="FG97" s="53"/>
      <c r="FH97" s="53"/>
      <c r="FI97" s="53"/>
      <c r="FJ97" s="53"/>
      <c r="FK97" s="53"/>
      <c r="FL97" s="53"/>
      <c r="FM97" s="53"/>
      <c r="FN97" s="53"/>
      <c r="FO97" s="53"/>
      <c r="FP97" s="53"/>
      <c r="FQ97" s="53"/>
      <c r="FR97" s="53"/>
      <c r="FS97" s="53"/>
      <c r="FT97" s="53"/>
      <c r="FU97" s="53"/>
      <c r="FV97" s="53"/>
      <c r="FW97" s="53"/>
      <c r="FX97" s="53"/>
      <c r="FY97" s="53"/>
      <c r="FZ97" s="53"/>
      <c r="GA97" s="53"/>
      <c r="GB97" s="53"/>
      <c r="GC97" s="53"/>
      <c r="GD97" s="53"/>
      <c r="GE97" s="53"/>
      <c r="GF97" s="53"/>
      <c r="GG97" s="53"/>
      <c r="GH97" s="53"/>
      <c r="GI97" s="53"/>
      <c r="GJ97" s="53"/>
      <c r="GK97" s="53"/>
      <c r="GL97" s="53"/>
      <c r="GM97" s="53"/>
      <c r="GN97" s="53"/>
      <c r="GO97" s="53"/>
      <c r="GP97" s="53"/>
      <c r="GQ97" s="53"/>
      <c r="GR97" s="53"/>
      <c r="GS97" s="53"/>
      <c r="GT97" s="53"/>
      <c r="GU97" s="53"/>
      <c r="GV97" s="53"/>
      <c r="GW97" s="53"/>
      <c r="GX97" s="53"/>
      <c r="GY97" s="53"/>
      <c r="GZ97" s="53"/>
      <c r="HA97" s="53"/>
      <c r="HB97" s="53"/>
      <c r="HC97" s="53"/>
      <c r="HD97" s="53"/>
      <c r="HE97" s="53"/>
      <c r="HF97" s="53"/>
      <c r="HG97" s="53"/>
      <c r="HH97" s="53"/>
      <c r="HI97" s="53"/>
      <c r="HJ97" s="53"/>
      <c r="HK97" s="53"/>
      <c r="HL97" s="53"/>
      <c r="HM97" s="53"/>
      <c r="HN97" s="53"/>
      <c r="HO97" s="53"/>
      <c r="HP97" s="53"/>
      <c r="HQ97" s="53"/>
      <c r="HR97" s="53"/>
      <c r="HS97" s="53"/>
      <c r="HT97" s="53"/>
      <c r="HU97" s="53"/>
      <c r="HV97" s="53"/>
      <c r="HW97" s="53"/>
      <c r="HX97" s="53"/>
      <c r="HY97" s="53"/>
      <c r="HZ97" s="53"/>
      <c r="IA97" s="53"/>
      <c r="IB97" s="53"/>
      <c r="IC97" s="53"/>
      <c r="ID97" s="53"/>
      <c r="IE97" s="53"/>
      <c r="IF97" s="53"/>
      <c r="IG97" s="53"/>
      <c r="IH97" s="53"/>
      <c r="II97" s="53"/>
      <c r="IJ97" s="53"/>
      <c r="IK97" s="53"/>
      <c r="IL97" s="53"/>
      <c r="IM97" s="53"/>
      <c r="IN97" s="53"/>
      <c r="IO97" s="53"/>
      <c r="IP97" s="53"/>
      <c r="IQ97" s="53"/>
      <c r="IR97" s="53"/>
      <c r="IS97" s="53"/>
      <c r="IT97" s="53"/>
      <c r="IU97" s="53"/>
      <c r="IV97" s="53"/>
    </row>
    <row r="98" spans="1:256" s="48" customFormat="1" ht="22.35" customHeight="1" x14ac:dyDescent="0.6">
      <c r="A98" s="53"/>
      <c r="B98" s="53" t="s">
        <v>146</v>
      </c>
      <c r="D98" s="66"/>
      <c r="E98" s="241">
        <v>-146524</v>
      </c>
      <c r="F98" s="252"/>
      <c r="G98" s="241">
        <v>-178378</v>
      </c>
      <c r="H98" s="252"/>
      <c r="I98" s="241">
        <v>-146524</v>
      </c>
      <c r="J98" s="241"/>
      <c r="K98" s="241">
        <v>-178378</v>
      </c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53"/>
      <c r="FH98" s="53"/>
      <c r="FI98" s="53"/>
      <c r="FJ98" s="53"/>
      <c r="FK98" s="53"/>
      <c r="FL98" s="53"/>
      <c r="FM98" s="53"/>
      <c r="FN98" s="53"/>
      <c r="FO98" s="53"/>
      <c r="FP98" s="53"/>
      <c r="FQ98" s="53"/>
      <c r="FR98" s="53"/>
      <c r="FS98" s="53"/>
      <c r="FT98" s="53"/>
      <c r="FU98" s="53"/>
      <c r="FV98" s="53"/>
      <c r="FW98" s="53"/>
      <c r="FX98" s="53"/>
      <c r="FY98" s="53"/>
      <c r="FZ98" s="53"/>
      <c r="GA98" s="53"/>
      <c r="GB98" s="53"/>
      <c r="GC98" s="53"/>
      <c r="GD98" s="53"/>
      <c r="GE98" s="53"/>
      <c r="GF98" s="53"/>
      <c r="GG98" s="53"/>
      <c r="GH98" s="53"/>
      <c r="GI98" s="53"/>
      <c r="GJ98" s="53"/>
      <c r="GK98" s="53"/>
      <c r="GL98" s="53"/>
      <c r="GM98" s="53"/>
      <c r="GN98" s="53"/>
      <c r="GO98" s="53"/>
      <c r="GP98" s="53"/>
      <c r="GQ98" s="53"/>
      <c r="GR98" s="53"/>
      <c r="GS98" s="53"/>
      <c r="GT98" s="53"/>
      <c r="GU98" s="53"/>
      <c r="GV98" s="53"/>
      <c r="GW98" s="53"/>
      <c r="GX98" s="53"/>
      <c r="GY98" s="53"/>
      <c r="GZ98" s="53"/>
      <c r="HA98" s="53"/>
      <c r="HB98" s="53"/>
      <c r="HC98" s="53"/>
      <c r="HD98" s="53"/>
      <c r="HE98" s="53"/>
      <c r="HF98" s="53"/>
      <c r="HG98" s="53"/>
      <c r="HH98" s="53"/>
      <c r="HI98" s="53"/>
      <c r="HJ98" s="53"/>
      <c r="HK98" s="53"/>
      <c r="HL98" s="53"/>
      <c r="HM98" s="53"/>
      <c r="HN98" s="53"/>
      <c r="HO98" s="53"/>
      <c r="HP98" s="53"/>
      <c r="HQ98" s="53"/>
      <c r="HR98" s="53"/>
      <c r="HS98" s="53"/>
      <c r="HT98" s="53"/>
      <c r="HU98" s="53"/>
      <c r="HV98" s="53"/>
      <c r="HW98" s="53"/>
      <c r="HX98" s="53"/>
      <c r="HY98" s="53"/>
      <c r="HZ98" s="53"/>
      <c r="IA98" s="53"/>
      <c r="IB98" s="53"/>
      <c r="IC98" s="53"/>
      <c r="ID98" s="53"/>
      <c r="IE98" s="53"/>
      <c r="IF98" s="53"/>
      <c r="IG98" s="53"/>
      <c r="IH98" s="53"/>
      <c r="II98" s="53"/>
      <c r="IJ98" s="53"/>
      <c r="IK98" s="53"/>
      <c r="IL98" s="53"/>
      <c r="IM98" s="53"/>
      <c r="IN98" s="53"/>
      <c r="IO98" s="53"/>
      <c r="IP98" s="53"/>
      <c r="IQ98" s="53"/>
      <c r="IR98" s="53"/>
      <c r="IS98" s="53"/>
      <c r="IT98" s="53"/>
      <c r="IU98" s="53"/>
      <c r="IV98" s="53"/>
    </row>
    <row r="99" spans="1:256" s="39" customFormat="1" ht="22.35" customHeight="1" x14ac:dyDescent="0.6">
      <c r="A99" s="238" t="s">
        <v>227</v>
      </c>
      <c r="C99" s="38"/>
      <c r="E99" s="253">
        <v>-146775</v>
      </c>
      <c r="F99" s="118">
        <v>0</v>
      </c>
      <c r="G99" s="253">
        <v>-430741</v>
      </c>
      <c r="H99" s="116"/>
      <c r="I99" s="253">
        <v>-146775</v>
      </c>
      <c r="J99" s="91"/>
      <c r="K99" s="253">
        <v>-430741</v>
      </c>
    </row>
    <row r="100" spans="1:256" s="39" customFormat="1" ht="10.199999999999999" customHeight="1" x14ac:dyDescent="0.6">
      <c r="B100" s="238"/>
      <c r="C100" s="38"/>
      <c r="E100" s="118"/>
      <c r="F100" s="116"/>
      <c r="G100" s="118"/>
      <c r="H100" s="116"/>
      <c r="I100" s="118"/>
      <c r="J100" s="91"/>
      <c r="K100" s="118"/>
    </row>
    <row r="101" spans="1:256" s="39" customFormat="1" ht="22.35" customHeight="1" x14ac:dyDescent="0.6">
      <c r="A101" s="238" t="s">
        <v>196</v>
      </c>
      <c r="B101" s="238"/>
      <c r="E101" s="254"/>
      <c r="F101" s="254"/>
      <c r="G101" s="254"/>
      <c r="H101" s="254"/>
      <c r="I101" s="254"/>
      <c r="J101" s="254"/>
      <c r="K101" s="254"/>
    </row>
    <row r="102" spans="1:256" s="39" customFormat="1" ht="22.35" customHeight="1" x14ac:dyDescent="0.6">
      <c r="A102" s="238"/>
      <c r="B102" s="238" t="s">
        <v>197</v>
      </c>
      <c r="E102" s="118">
        <v>127251</v>
      </c>
      <c r="F102" s="116"/>
      <c r="G102" s="118">
        <v>147323</v>
      </c>
      <c r="H102" s="116"/>
      <c r="I102" s="118">
        <v>126749</v>
      </c>
      <c r="J102" s="233"/>
      <c r="K102" s="118">
        <v>147411</v>
      </c>
    </row>
    <row r="103" spans="1:256" s="39" customFormat="1" ht="10.199999999999999" customHeight="1" x14ac:dyDescent="0.6">
      <c r="A103" s="238"/>
      <c r="E103" s="118"/>
      <c r="F103" s="116"/>
      <c r="G103" s="118"/>
      <c r="H103" s="116"/>
      <c r="I103" s="118"/>
      <c r="J103" s="233"/>
      <c r="K103" s="118"/>
    </row>
    <row r="104" spans="1:256" s="39" customFormat="1" ht="22.35" customHeight="1" x14ac:dyDescent="0.6">
      <c r="A104" s="238" t="s">
        <v>198</v>
      </c>
      <c r="E104" s="118"/>
      <c r="F104" s="116"/>
      <c r="G104" s="118"/>
      <c r="H104" s="116"/>
      <c r="I104" s="118"/>
      <c r="J104" s="233"/>
      <c r="K104" s="118"/>
    </row>
    <row r="105" spans="1:256" s="39" customFormat="1" ht="22.35" customHeight="1" x14ac:dyDescent="0.6">
      <c r="A105" s="238"/>
      <c r="B105" s="238" t="s">
        <v>199</v>
      </c>
      <c r="E105" s="251">
        <v>-44610</v>
      </c>
      <c r="F105" s="116"/>
      <c r="G105" s="251">
        <v>6562</v>
      </c>
      <c r="H105" s="116"/>
      <c r="I105" s="251">
        <v>-44589</v>
      </c>
      <c r="J105" s="233"/>
      <c r="K105" s="251">
        <v>6562</v>
      </c>
    </row>
    <row r="106" spans="1:256" s="39" customFormat="1" ht="10.199999999999999" customHeight="1" x14ac:dyDescent="0.6">
      <c r="A106" s="238"/>
      <c r="E106" s="118"/>
      <c r="F106" s="116"/>
      <c r="G106" s="118"/>
      <c r="H106" s="116"/>
      <c r="I106" s="118"/>
      <c r="J106" s="233"/>
      <c r="K106" s="118"/>
    </row>
    <row r="107" spans="1:256" s="3" customFormat="1" ht="22.35" customHeight="1" x14ac:dyDescent="0.6">
      <c r="A107" s="238" t="s">
        <v>200</v>
      </c>
      <c r="C107" s="48"/>
      <c r="E107" s="118">
        <v>82641</v>
      </c>
      <c r="F107" s="116"/>
      <c r="G107" s="118">
        <v>153885</v>
      </c>
      <c r="H107" s="116"/>
      <c r="I107" s="118">
        <v>82160</v>
      </c>
      <c r="J107" s="91"/>
      <c r="K107" s="118">
        <v>153973</v>
      </c>
      <c r="N107" s="52"/>
      <c r="P107" s="52"/>
    </row>
    <row r="108" spans="1:256" s="39" customFormat="1" ht="10.199999999999999" customHeight="1" x14ac:dyDescent="0.6">
      <c r="A108" s="238"/>
      <c r="E108" s="118"/>
      <c r="F108" s="116"/>
      <c r="G108" s="118"/>
      <c r="H108" s="116"/>
      <c r="I108" s="118"/>
      <c r="J108" s="233"/>
      <c r="K108" s="118"/>
    </row>
    <row r="109" spans="1:256" s="3" customFormat="1" ht="22.35" customHeight="1" x14ac:dyDescent="0.6">
      <c r="A109" s="238" t="s">
        <v>201</v>
      </c>
      <c r="C109" s="48"/>
      <c r="E109" s="251">
        <v>330147</v>
      </c>
      <c r="F109" s="116"/>
      <c r="G109" s="107">
        <v>124314</v>
      </c>
      <c r="H109" s="116"/>
      <c r="I109" s="251">
        <v>327444</v>
      </c>
      <c r="J109" s="91"/>
      <c r="K109" s="107">
        <v>121635</v>
      </c>
      <c r="N109" s="52"/>
      <c r="P109" s="52"/>
    </row>
    <row r="110" spans="1:256" s="3" customFormat="1" ht="10.199999999999999" customHeight="1" x14ac:dyDescent="0.6">
      <c r="A110" s="238"/>
      <c r="C110" s="48"/>
      <c r="E110" s="118"/>
      <c r="F110" s="116"/>
      <c r="G110" s="118"/>
      <c r="H110" s="116"/>
      <c r="I110" s="118"/>
      <c r="J110" s="91"/>
      <c r="K110" s="118"/>
      <c r="N110" s="52"/>
      <c r="P110" s="52"/>
    </row>
    <row r="111" spans="1:256" s="3" customFormat="1" ht="22.35" customHeight="1" thickBot="1" x14ac:dyDescent="0.65">
      <c r="A111" s="238" t="s">
        <v>202</v>
      </c>
      <c r="E111" s="163">
        <v>412788</v>
      </c>
      <c r="F111" s="116"/>
      <c r="G111" s="163">
        <v>278199</v>
      </c>
      <c r="H111" s="116"/>
      <c r="I111" s="163">
        <v>409604</v>
      </c>
      <c r="J111" s="233"/>
      <c r="K111" s="163">
        <v>275608</v>
      </c>
    </row>
    <row r="112" spans="1:256" s="3" customFormat="1" ht="10.199999999999999" customHeight="1" thickTop="1" x14ac:dyDescent="0.6">
      <c r="B112" s="238"/>
      <c r="E112" s="118"/>
      <c r="F112" s="116"/>
      <c r="G112" s="118"/>
      <c r="H112" s="116"/>
      <c r="I112" s="118"/>
      <c r="J112" s="233"/>
      <c r="K112" s="118"/>
    </row>
    <row r="113" spans="1:11" s="255" customFormat="1" ht="22.2" customHeight="1" x14ac:dyDescent="0.65">
      <c r="A113" s="238" t="s">
        <v>203</v>
      </c>
      <c r="C113" s="3"/>
      <c r="D113" s="3"/>
      <c r="E113" s="256"/>
      <c r="F113" s="256"/>
      <c r="G113" s="256"/>
      <c r="H113" s="256"/>
      <c r="I113" s="256"/>
      <c r="J113" s="256"/>
      <c r="K113" s="256"/>
    </row>
    <row r="114" spans="1:11" s="3" customFormat="1" ht="22.35" customHeight="1" x14ac:dyDescent="0.6">
      <c r="A114" s="238" t="s">
        <v>204</v>
      </c>
      <c r="C114" s="4"/>
      <c r="E114" s="116"/>
      <c r="F114" s="116"/>
      <c r="G114" s="116"/>
      <c r="H114" s="116"/>
      <c r="I114" s="116"/>
      <c r="J114" s="116"/>
      <c r="K114" s="116"/>
    </row>
    <row r="115" spans="1:11" s="258" customFormat="1" ht="22.35" customHeight="1" x14ac:dyDescent="0.6">
      <c r="A115" s="238"/>
      <c r="B115" s="39" t="s">
        <v>205</v>
      </c>
      <c r="C115" s="4"/>
      <c r="D115" s="3"/>
      <c r="E115" s="257">
        <v>4593</v>
      </c>
      <c r="F115" s="116"/>
      <c r="G115" s="233">
        <v>3080</v>
      </c>
      <c r="H115" s="233"/>
      <c r="I115" s="257">
        <v>4593</v>
      </c>
      <c r="J115" s="91"/>
      <c r="K115" s="233">
        <v>3080</v>
      </c>
    </row>
    <row r="116" spans="1:11" s="3" customFormat="1" ht="22.35" customHeight="1" x14ac:dyDescent="0.6">
      <c r="B116" s="39" t="s">
        <v>206</v>
      </c>
      <c r="E116" s="257">
        <v>0</v>
      </c>
      <c r="F116" s="257"/>
      <c r="G116" s="257">
        <v>159</v>
      </c>
      <c r="H116" s="257"/>
      <c r="I116" s="257">
        <v>0</v>
      </c>
      <c r="J116" s="257"/>
      <c r="K116" s="257">
        <v>159</v>
      </c>
    </row>
    <row r="117" spans="1:11" s="3" customFormat="1" ht="22.2" customHeight="1" x14ac:dyDescent="0.6">
      <c r="B117" s="39" t="s">
        <v>207</v>
      </c>
      <c r="C117" s="259"/>
      <c r="D117" s="170"/>
      <c r="E117" s="257">
        <v>1032</v>
      </c>
      <c r="F117" s="257"/>
      <c r="G117" s="257">
        <v>298</v>
      </c>
      <c r="H117" s="257"/>
      <c r="I117" s="257">
        <v>1032</v>
      </c>
      <c r="J117" s="257"/>
      <c r="K117" s="257">
        <v>298</v>
      </c>
    </row>
    <row r="118" spans="1:11" s="3" customFormat="1" ht="22.35" customHeight="1" x14ac:dyDescent="0.65">
      <c r="B118" s="261" t="s">
        <v>208</v>
      </c>
      <c r="C118" s="262"/>
      <c r="D118" s="170"/>
      <c r="E118" s="257">
        <v>0</v>
      </c>
      <c r="F118" s="257"/>
      <c r="G118" s="257">
        <v>10666</v>
      </c>
      <c r="H118" s="257"/>
      <c r="I118" s="257">
        <v>0</v>
      </c>
      <c r="J118" s="257"/>
      <c r="K118" s="257">
        <v>10666</v>
      </c>
    </row>
    <row r="119" spans="1:11" s="3" customFormat="1" ht="22.35" customHeight="1" x14ac:dyDescent="0.65">
      <c r="B119" s="261" t="s">
        <v>209</v>
      </c>
      <c r="C119" s="262"/>
      <c r="D119" s="170"/>
      <c r="E119" s="257">
        <v>0</v>
      </c>
      <c r="F119" s="257"/>
      <c r="G119" s="257">
        <v>2134</v>
      </c>
      <c r="H119" s="257"/>
      <c r="I119" s="257">
        <v>0</v>
      </c>
      <c r="J119" s="257"/>
      <c r="K119" s="257">
        <v>2134</v>
      </c>
    </row>
    <row r="120" spans="1:11" s="3" customFormat="1" ht="22.35" customHeight="1" x14ac:dyDescent="0.65">
      <c r="B120" s="260"/>
      <c r="D120" s="260"/>
      <c r="E120" s="257"/>
      <c r="F120" s="257"/>
      <c r="G120" s="257"/>
      <c r="H120" s="257"/>
      <c r="I120" s="257"/>
      <c r="J120" s="257"/>
      <c r="K120" s="257"/>
    </row>
    <row r="121" spans="1:11" s="3" customFormat="1" ht="22.35" customHeight="1" x14ac:dyDescent="0.65">
      <c r="B121" s="259"/>
      <c r="C121" s="262"/>
      <c r="D121" s="170"/>
      <c r="E121" s="257"/>
      <c r="F121" s="257"/>
      <c r="G121" s="257"/>
      <c r="H121" s="257"/>
      <c r="I121" s="257"/>
      <c r="J121" s="257"/>
      <c r="K121" s="257"/>
    </row>
    <row r="122" spans="1:11" s="3" customFormat="1" ht="25.8" x14ac:dyDescent="0.6">
      <c r="C122" s="48"/>
      <c r="E122" s="263"/>
      <c r="F122" s="263"/>
      <c r="G122" s="263"/>
      <c r="H122" s="263"/>
      <c r="I122" s="263"/>
      <c r="J122" s="263"/>
      <c r="K122" s="263"/>
    </row>
    <row r="123" spans="1:11" s="3" customFormat="1" ht="25.8" x14ac:dyDescent="0.6">
      <c r="C123" s="48"/>
      <c r="E123" s="263"/>
      <c r="F123" s="263"/>
      <c r="G123" s="263"/>
      <c r="H123" s="263"/>
      <c r="I123" s="263"/>
      <c r="J123" s="263"/>
      <c r="K123" s="263"/>
    </row>
    <row r="124" spans="1:11" s="3" customFormat="1" ht="25.8" x14ac:dyDescent="0.6">
      <c r="C124" s="48"/>
      <c r="E124" s="263"/>
      <c r="F124" s="263"/>
      <c r="G124" s="263"/>
      <c r="H124" s="263"/>
      <c r="I124" s="263"/>
      <c r="J124" s="263"/>
      <c r="K124" s="263"/>
    </row>
    <row r="125" spans="1:11" s="3" customFormat="1" ht="25.8" x14ac:dyDescent="0.6">
      <c r="C125" s="48"/>
      <c r="E125" s="263"/>
      <c r="F125" s="263"/>
      <c r="G125" s="263"/>
      <c r="H125" s="263"/>
      <c r="I125" s="263"/>
      <c r="J125" s="263"/>
      <c r="K125" s="263"/>
    </row>
    <row r="126" spans="1:11" s="3" customFormat="1" ht="25.8" x14ac:dyDescent="0.6">
      <c r="C126" s="48"/>
      <c r="E126" s="263"/>
      <c r="F126" s="263"/>
      <c r="G126" s="263"/>
      <c r="H126" s="263"/>
      <c r="I126" s="263"/>
      <c r="J126" s="263"/>
      <c r="K126" s="263"/>
    </row>
    <row r="127" spans="1:11" s="3" customFormat="1" ht="25.8" x14ac:dyDescent="0.6">
      <c r="C127" s="48"/>
      <c r="E127" s="263"/>
      <c r="F127" s="263"/>
      <c r="G127" s="263"/>
      <c r="H127" s="263"/>
      <c r="I127" s="263"/>
      <c r="J127" s="263"/>
      <c r="K127" s="263"/>
    </row>
    <row r="128" spans="1:11" s="3" customFormat="1" ht="25.8" x14ac:dyDescent="0.6">
      <c r="C128" s="48"/>
      <c r="E128" s="263"/>
      <c r="F128" s="263"/>
      <c r="G128" s="263"/>
      <c r="H128" s="263"/>
      <c r="I128" s="263"/>
      <c r="J128" s="263"/>
      <c r="K128" s="263"/>
    </row>
    <row r="129" spans="1:11" s="3" customFormat="1" ht="25.8" x14ac:dyDescent="0.6">
      <c r="C129" s="48"/>
      <c r="E129" s="263"/>
      <c r="F129" s="263"/>
      <c r="G129" s="263"/>
      <c r="H129" s="263"/>
      <c r="I129" s="263"/>
      <c r="J129" s="263"/>
      <c r="K129" s="263"/>
    </row>
    <row r="130" spans="1:11" s="3" customFormat="1" ht="4.8" customHeight="1" x14ac:dyDescent="0.6">
      <c r="A130" s="112"/>
      <c r="E130" s="118"/>
      <c r="F130" s="235"/>
      <c r="G130" s="118"/>
      <c r="H130" s="233"/>
      <c r="I130" s="118"/>
      <c r="J130" s="233"/>
      <c r="K130" s="118"/>
    </row>
    <row r="131" spans="1:11" s="3" customFormat="1" ht="25.8" x14ac:dyDescent="0.65">
      <c r="A131" s="237" t="s">
        <v>35</v>
      </c>
      <c r="K131" s="80" t="s">
        <v>210</v>
      </c>
    </row>
  </sheetData>
  <mergeCells count="21">
    <mergeCell ref="I7:K7"/>
    <mergeCell ref="A2:K2"/>
    <mergeCell ref="A3:K3"/>
    <mergeCell ref="A4:K4"/>
    <mergeCell ref="E5:K5"/>
    <mergeCell ref="E6:G6"/>
    <mergeCell ref="I6:K6"/>
    <mergeCell ref="A45:K45"/>
    <mergeCell ref="A46:K46"/>
    <mergeCell ref="A47:K47"/>
    <mergeCell ref="E48:K48"/>
    <mergeCell ref="E49:G49"/>
    <mergeCell ref="I49:K49"/>
    <mergeCell ref="E92:G92"/>
    <mergeCell ref="I92:K92"/>
    <mergeCell ref="I93:K93"/>
    <mergeCell ref="I50:K50"/>
    <mergeCell ref="A88:K88"/>
    <mergeCell ref="A89:K89"/>
    <mergeCell ref="A90:K90"/>
    <mergeCell ref="E91:K91"/>
  </mergeCells>
  <pageMargins left="0.62992125984251968" right="0.23622047244094491" top="0.51181102362204722" bottom="0.11811023622047245" header="0.19685039370078741" footer="0"/>
  <pageSetup paperSize="9" scale="84" fitToWidth="0" fitToHeight="0" orientation="portrait" r:id="rId1"/>
  <headerFooter alignWithMargins="0"/>
  <rowBreaks count="2" manualBreakCount="2">
    <brk id="43" max="10" man="1"/>
    <brk id="8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BS</vt:lpstr>
      <vt:lpstr>PL</vt:lpstr>
      <vt:lpstr>change</vt:lpstr>
      <vt:lpstr>cash flow</vt:lpstr>
      <vt:lpstr>BS</vt:lpstr>
      <vt:lpstr>BS!Print_Area</vt:lpstr>
      <vt:lpstr>'cash flow'!Print_Area</vt:lpstr>
      <vt:lpstr>change!Print_Area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Kampee Inthanin</dc:creator>
  <cp:keywords/>
  <dc:description/>
  <cp:lastModifiedBy>สรวิชญ์ รัตนะ</cp:lastModifiedBy>
  <cp:revision/>
  <cp:lastPrinted>2024-11-07T04:19:35Z</cp:lastPrinted>
  <dcterms:created xsi:type="dcterms:W3CDTF">2024-07-01T06:32:04Z</dcterms:created>
  <dcterms:modified xsi:type="dcterms:W3CDTF">2024-11-07T04:23:28Z</dcterms:modified>
  <cp:category/>
  <cp:contentStatus/>
</cp:coreProperties>
</file>