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24226"/>
  <xr:revisionPtr revIDLastSave="0" documentId="13_ncr:1_{556CDF32-C54C-48CC-8EBC-FE083B53AFBE}" xr6:coauthVersionLast="47" xr6:coauthVersionMax="47" xr10:uidLastSave="{00000000-0000-0000-0000-000000000000}"/>
  <bookViews>
    <workbookView xWindow="-120" yWindow="-120" windowWidth="21840" windowHeight="13020" tabRatio="654" activeTab="5" xr2:uid="{00000000-000D-0000-FFFF-FFFF00000000}"/>
  </bookViews>
  <sheets>
    <sheet name="2-3" sheetId="1" r:id="rId1"/>
    <sheet name="4" sheetId="6" r:id="rId2"/>
    <sheet name="5-6" sheetId="8" r:id="rId3"/>
    <sheet name="7" sheetId="3" r:id="rId4"/>
    <sheet name="8" sheetId="7" r:id="rId5"/>
    <sheet name="9-10" sheetId="5" r:id="rId6"/>
  </sheets>
  <definedNames>
    <definedName name="_xlnm.Print_Area" localSheetId="1">'4'!$A$1:$L$56</definedName>
    <definedName name="_xlnm.Print_Area" localSheetId="2">'5-6'!$A$1:$L$112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4" i="5" l="1"/>
  <c r="J91" i="5"/>
  <c r="F94" i="5"/>
  <c r="F91" i="5"/>
  <c r="J85" i="5"/>
  <c r="F85" i="5"/>
  <c r="N25" i="7"/>
  <c r="P24" i="7"/>
  <c r="N24" i="7"/>
  <c r="N25" i="3"/>
  <c r="N24" i="3"/>
  <c r="P24" i="3" s="1"/>
  <c r="J80" i="8"/>
  <c r="J83" i="8" s="1"/>
  <c r="F80" i="8"/>
  <c r="F83" i="8" s="1"/>
  <c r="J32" i="8"/>
  <c r="F32" i="8"/>
  <c r="J20" i="8"/>
  <c r="F20" i="8"/>
  <c r="J30" i="6"/>
  <c r="F30" i="6"/>
  <c r="J19" i="6"/>
  <c r="F19" i="6"/>
  <c r="J82" i="1"/>
  <c r="F82" i="1"/>
  <c r="J33" i="1"/>
  <c r="F33" i="1"/>
  <c r="J34" i="8" l="1"/>
  <c r="J37" i="8" s="1"/>
  <c r="P25" i="7" s="1"/>
  <c r="F34" i="8"/>
  <c r="F37" i="8" s="1"/>
  <c r="P25" i="3" s="1"/>
  <c r="F32" i="6"/>
  <c r="F35" i="6" s="1"/>
  <c r="F41" i="6" s="1"/>
  <c r="J32" i="6"/>
  <c r="J35" i="6" s="1"/>
  <c r="J41" i="6" s="1"/>
  <c r="J86" i="8" l="1"/>
  <c r="J12" i="5"/>
  <c r="J36" i="5" s="1"/>
  <c r="J52" i="5" s="1"/>
  <c r="J60" i="5" s="1"/>
  <c r="J93" i="5" s="1"/>
  <c r="J96" i="5" s="1"/>
  <c r="F12" i="5"/>
  <c r="F36" i="5" s="1"/>
  <c r="F52" i="5" s="1"/>
  <c r="F60" i="5" s="1"/>
  <c r="F93" i="5" s="1"/>
  <c r="F96" i="5" s="1"/>
  <c r="F86" i="8"/>
  <c r="L27" i="3"/>
  <c r="J27" i="3"/>
  <c r="H27" i="3"/>
  <c r="F27" i="3"/>
  <c r="L91" i="5" l="1"/>
  <c r="H91" i="5"/>
  <c r="H85" i="5"/>
  <c r="N17" i="3"/>
  <c r="N14" i="3"/>
  <c r="P14" i="3" s="1"/>
  <c r="N16" i="3"/>
  <c r="P16" i="3" s="1"/>
  <c r="H80" i="8"/>
  <c r="N19" i="3" l="1"/>
  <c r="L80" i="8"/>
  <c r="L83" i="8" s="1"/>
  <c r="H83" i="8"/>
  <c r="A59" i="8"/>
  <c r="A58" i="8"/>
  <c r="A56" i="8"/>
  <c r="L32" i="8"/>
  <c r="H32" i="8"/>
  <c r="L20" i="8"/>
  <c r="H20" i="8"/>
  <c r="A1" i="8"/>
  <c r="A57" i="8" s="1"/>
  <c r="L34" i="8" l="1"/>
  <c r="L37" i="8" s="1"/>
  <c r="H34" i="8"/>
  <c r="H37" i="8" s="1"/>
  <c r="P17" i="3" s="1"/>
  <c r="L105" i="1"/>
  <c r="H105" i="1"/>
  <c r="H82" i="1"/>
  <c r="H12" i="5" l="1"/>
  <c r="H36" i="5" s="1"/>
  <c r="H52" i="5" s="1"/>
  <c r="L12" i="5"/>
  <c r="L36" i="5" s="1"/>
  <c r="H86" i="8"/>
  <c r="L86" i="8"/>
  <c r="N22" i="7"/>
  <c r="L82" i="1"/>
  <c r="A118" i="5" l="1"/>
  <c r="A62" i="5"/>
  <c r="A34" i="7"/>
  <c r="A34" i="3"/>
  <c r="P22" i="7" l="1"/>
  <c r="N22" i="3" l="1"/>
  <c r="P22" i="3" l="1"/>
  <c r="P27" i="3" s="1"/>
  <c r="N27" i="3"/>
  <c r="F105" i="1" s="1"/>
  <c r="F107" i="1" s="1"/>
  <c r="L27" i="7"/>
  <c r="H27" i="7"/>
  <c r="F27" i="7"/>
  <c r="L19" i="7"/>
  <c r="H19" i="7"/>
  <c r="F19" i="7"/>
  <c r="N17" i="7"/>
  <c r="N16" i="7"/>
  <c r="P16" i="7" s="1"/>
  <c r="N14" i="7"/>
  <c r="P14" i="7" s="1"/>
  <c r="N27" i="7" l="1"/>
  <c r="N19" i="7"/>
  <c r="L19" i="3"/>
  <c r="L33" i="1" l="1"/>
  <c r="H33" i="1"/>
  <c r="L30" i="6"/>
  <c r="L19" i="6"/>
  <c r="H30" i="6"/>
  <c r="H19" i="6"/>
  <c r="H19" i="3"/>
  <c r="F19" i="3"/>
  <c r="L85" i="5"/>
  <c r="L107" i="1" l="1"/>
  <c r="L32" i="6"/>
  <c r="H32" i="6"/>
  <c r="A113" i="1"/>
  <c r="H35" i="6" l="1"/>
  <c r="H41" i="6" s="1"/>
  <c r="L35" i="6"/>
  <c r="L41" i="6" s="1"/>
  <c r="L52" i="5" l="1"/>
  <c r="L60" i="5" s="1"/>
  <c r="L93" i="5" s="1"/>
  <c r="L96" i="5" s="1"/>
  <c r="H60" i="5"/>
  <c r="H93" i="5" s="1"/>
  <c r="J19" i="7" l="1"/>
  <c r="P19" i="7" s="1"/>
  <c r="P17" i="7"/>
  <c r="P19" i="3"/>
  <c r="J19" i="3"/>
  <c r="H96" i="5"/>
  <c r="A1" i="6"/>
  <c r="A58" i="1"/>
  <c r="A60" i="1"/>
  <c r="J27" i="7" l="1"/>
  <c r="J105" i="1" s="1"/>
  <c r="J107" i="1" s="1"/>
  <c r="P27" i="7" l="1"/>
  <c r="H107" i="1"/>
</calcChain>
</file>

<file path=xl/sharedStrings.xml><?xml version="1.0" encoding="utf-8"?>
<sst xmlns="http://schemas.openxmlformats.org/spreadsheetml/2006/main" count="362" uniqueCount="203">
  <si>
    <t xml:space="preserve">   </t>
  </si>
  <si>
    <t xml:space="preserve">Beyond Securities Public Company Limited  </t>
  </si>
  <si>
    <t>Statement of Financial Position</t>
  </si>
  <si>
    <t>Notes</t>
  </si>
  <si>
    <t>Director ________________________________________________</t>
  </si>
  <si>
    <t>Assets</t>
  </si>
  <si>
    <t>Cash and cash equivalents</t>
  </si>
  <si>
    <t>Collateralised investments</t>
  </si>
  <si>
    <t>Collateralised investments without grant</t>
  </si>
  <si>
    <t>place another guarantee</t>
  </si>
  <si>
    <t xml:space="preserve">the assignee the right to sell or </t>
  </si>
  <si>
    <t>Right-of-use assets</t>
  </si>
  <si>
    <t>Intangible assets</t>
  </si>
  <si>
    <t>Deferred tax assets</t>
  </si>
  <si>
    <t>Total assets</t>
  </si>
  <si>
    <t>Liabilities and equity</t>
  </si>
  <si>
    <t>Lease liabilities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</si>
  <si>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</si>
  <si>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</si>
  <si>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</si>
  <si>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</si>
  <si>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</si>
  <si>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</si>
  <si>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Deficits</t>
  </si>
  <si>
    <t>Unappropriated</t>
  </si>
  <si>
    <t>Other components of equity</t>
  </si>
  <si>
    <t>Total equity</t>
  </si>
  <si>
    <t>Total liabilities and equity</t>
  </si>
  <si>
    <t>Statement of Comprehensive Income</t>
  </si>
  <si>
    <t>Fees and service income</t>
  </si>
  <si>
    <t>Interest income</t>
  </si>
  <si>
    <t>Other income</t>
  </si>
  <si>
    <t>Expenses</t>
  </si>
  <si>
    <t>Fees and service expenses</t>
  </si>
  <si>
    <t>Interest expenses</t>
  </si>
  <si>
    <t>Other expenses</t>
  </si>
  <si>
    <t>Total expenses</t>
  </si>
  <si>
    <t>Income tax</t>
  </si>
  <si>
    <t>Profit (loss) before income tax</t>
  </si>
  <si>
    <t>Other comprehensive income (expense)</t>
  </si>
  <si>
    <t>Issued and</t>
  </si>
  <si>
    <t xml:space="preserve"> paid-up</t>
  </si>
  <si>
    <t>share capital</t>
  </si>
  <si>
    <t>fair value of</t>
  </si>
  <si>
    <t>Total other</t>
  </si>
  <si>
    <t>components</t>
  </si>
  <si>
    <t>of equity</t>
  </si>
  <si>
    <t>Opening balance as at 1 January 2023</t>
  </si>
  <si>
    <t>Increase in share capital</t>
  </si>
  <si>
    <t>Statement of Changes in Equity</t>
  </si>
  <si>
    <t>Statement of Cash Flows</t>
  </si>
  <si>
    <t>Cash flows from operating activities</t>
  </si>
  <si>
    <t>- Depreciation and amortisation</t>
  </si>
  <si>
    <t xml:space="preserve">Loss from operating activities before </t>
  </si>
  <si>
    <t>changes in operating assets and liabilities</t>
  </si>
  <si>
    <t>(Increase) decrease in operating assets</t>
  </si>
  <si>
    <t>- Other assets</t>
  </si>
  <si>
    <t>Increase (decrease) in operating liabilities</t>
  </si>
  <si>
    <t>- Payables to Clearing House and brokers</t>
  </si>
  <si>
    <t>- Other liabilities</t>
  </si>
  <si>
    <t>Cash flow used in operating activities</t>
  </si>
  <si>
    <t>- Cash received from income tax refund</t>
  </si>
  <si>
    <t>- Cash paid for income tax</t>
  </si>
  <si>
    <t>Cash flows from investing activities</t>
  </si>
  <si>
    <t xml:space="preserve">Payments for purchase of </t>
  </si>
  <si>
    <t>Cash flows from financing activities</t>
  </si>
  <si>
    <t>Payments for lease liabilities</t>
  </si>
  <si>
    <t>Beginning balance</t>
  </si>
  <si>
    <t xml:space="preserve">Ending balance </t>
  </si>
  <si>
    <t>Supplementary information</t>
  </si>
  <si>
    <t>Changes in right-of-use assets</t>
  </si>
  <si>
    <t xml:space="preserve"> the equity method is applied</t>
  </si>
  <si>
    <t>Adjustments to reconcile profit (loss)</t>
  </si>
  <si>
    <t>by operations:</t>
  </si>
  <si>
    <t xml:space="preserve">before income tax to net cash provided </t>
  </si>
  <si>
    <t>Unaudited</t>
  </si>
  <si>
    <t>Audited</t>
  </si>
  <si>
    <t>31 December</t>
  </si>
  <si>
    <t>Baht'000</t>
  </si>
  <si>
    <t>Separate financial information</t>
  </si>
  <si>
    <t>Financial information in which</t>
  </si>
  <si>
    <t>financial information</t>
  </si>
  <si>
    <t>Separate</t>
  </si>
  <si>
    <t xml:space="preserve">   at par value of Baht 5 per share</t>
  </si>
  <si>
    <t xml:space="preserve">   paid-up at Baht 5 per share</t>
  </si>
  <si>
    <t>Reversal of expected credit loss</t>
  </si>
  <si>
    <t>Financial information in which the equity method is applied</t>
  </si>
  <si>
    <t>Loans to related parties</t>
  </si>
  <si>
    <t>Loan to an other party</t>
  </si>
  <si>
    <t>Investment in an associate</t>
  </si>
  <si>
    <t>Note</t>
  </si>
  <si>
    <t>Other comprehensive expense</t>
  </si>
  <si>
    <t>Earnings (loss) per share (Baht per share)</t>
  </si>
  <si>
    <t>Basic earnings (loss) per share</t>
  </si>
  <si>
    <t>Changes in equity for the period</t>
  </si>
  <si>
    <t>for the period</t>
  </si>
  <si>
    <t>- Finance costs</t>
  </si>
  <si>
    <t>Payments for purchase of intangible assets</t>
  </si>
  <si>
    <t>Non-collateralised investments</t>
  </si>
  <si>
    <t>Total comprehensive income (expense)</t>
  </si>
  <si>
    <t>- Cash received from interest income</t>
  </si>
  <si>
    <t>- Cash received from dividend income</t>
  </si>
  <si>
    <t>Proceeds from loans to related parties</t>
  </si>
  <si>
    <t>Proceeds from interest income</t>
  </si>
  <si>
    <t>Receivables from Clearing House and brokers</t>
  </si>
  <si>
    <t>- Receivables from Clearing House and brokers</t>
  </si>
  <si>
    <t>- Securities and derivatives business receivables</t>
  </si>
  <si>
    <t xml:space="preserve">   fair value through profit or loss</t>
  </si>
  <si>
    <t>- Securities and derivatives business payables</t>
  </si>
  <si>
    <t>Liabilities</t>
  </si>
  <si>
    <t>Diluted earnings (loss) per share</t>
  </si>
  <si>
    <t>The accompanying condensed notes to the interim financial information are an integral part of this interim financial information.</t>
  </si>
  <si>
    <t>Share discount</t>
  </si>
  <si>
    <t>Revenues</t>
  </si>
  <si>
    <t>Brokerage fee income</t>
  </si>
  <si>
    <t>Total revenues</t>
  </si>
  <si>
    <t xml:space="preserve"> Share discount</t>
  </si>
  <si>
    <t xml:space="preserve">Changes in </t>
  </si>
  <si>
    <t>investments</t>
  </si>
  <si>
    <t>Profit (loss) before income tax for the period</t>
  </si>
  <si>
    <t>- Share of loss from investment in an associate</t>
  </si>
  <si>
    <t>- Interest income and dividend income</t>
  </si>
  <si>
    <t>- Non-collateralised investments measured at</t>
  </si>
  <si>
    <t xml:space="preserve">Proceeds from disposals of non-collateralised </t>
  </si>
  <si>
    <t>investments measured at amortised cost</t>
  </si>
  <si>
    <t>Other assets, net</t>
  </si>
  <si>
    <t>Derivative liabilities</t>
  </si>
  <si>
    <t>- Provision for litigation claims</t>
  </si>
  <si>
    <t>Net cash payments in operating activities</t>
  </si>
  <si>
    <t xml:space="preserve"> financial information</t>
  </si>
  <si>
    <t>Significant non-cash transactions are as follows:</t>
  </si>
  <si>
    <t>Derivative assets</t>
  </si>
  <si>
    <t xml:space="preserve">   fair value of investments</t>
  </si>
  <si>
    <t>Profit (loss) for the period</t>
  </si>
  <si>
    <t>Opening balance as at 1 January 2024</t>
  </si>
  <si>
    <t>Employee benefit obligations</t>
  </si>
  <si>
    <t>Employee benefit expenses</t>
  </si>
  <si>
    <t>- Employee benefit expenses</t>
  </si>
  <si>
    <t>- Cash paid for long-term employee benefit</t>
  </si>
  <si>
    <t>leasehold improvement and equipment</t>
  </si>
  <si>
    <t>- Cash paid for interest expense</t>
  </si>
  <si>
    <t>Total comprehensive expense for the period</t>
  </si>
  <si>
    <t>Net decrease in cash and cash equivalents</t>
  </si>
  <si>
    <t>Provisions</t>
  </si>
  <si>
    <t>Loss on loan modification</t>
  </si>
  <si>
    <t>- Loss on loan modification</t>
  </si>
  <si>
    <t>Leasehold improvement and equipment</t>
  </si>
  <si>
    <t>For the nine-month period ended 30 September 2024</t>
  </si>
  <si>
    <t>As at 30 September 2024</t>
  </si>
  <si>
    <t>30 September</t>
  </si>
  <si>
    <t xml:space="preserve">Items that will not be </t>
  </si>
  <si>
    <t>reclassified subsequently to profit or loss</t>
  </si>
  <si>
    <t>Remeasurements of</t>
  </si>
  <si>
    <t xml:space="preserve">Income tax on items that will not be </t>
  </si>
  <si>
    <t xml:space="preserve">   reclassified subsequently to profit or loss</t>
  </si>
  <si>
    <t xml:space="preserve">Total items that will not be </t>
  </si>
  <si>
    <t>for the period, net of tax</t>
  </si>
  <si>
    <t>For the three-month period ended 30 September 2024</t>
  </si>
  <si>
    <t>Closing balance as at 30 September 2023</t>
  </si>
  <si>
    <t>Closing balance as at 30 September 2024</t>
  </si>
  <si>
    <t xml:space="preserve">Payments for purchase of non-collateralised </t>
  </si>
  <si>
    <t>Proceeds from increase in share capital</t>
  </si>
  <si>
    <t>Adjustment for provision for</t>
  </si>
  <si>
    <t>decommissioning costs</t>
  </si>
  <si>
    <t>Payables to Clearing House and brokers</t>
  </si>
  <si>
    <t xml:space="preserve">     (31 December 2023:</t>
  </si>
  <si>
    <t xml:space="preserve">     5,502,342,444 ordinary shares</t>
  </si>
  <si>
    <t xml:space="preserve">     at par value of Baht 5 per share)</t>
  </si>
  <si>
    <t xml:space="preserve">     5,050,367,708 ordinary shares</t>
  </si>
  <si>
    <t xml:space="preserve">     paid-up at Baht 5 per share)</t>
  </si>
  <si>
    <t xml:space="preserve">   employee benefit obligations</t>
  </si>
  <si>
    <t>Other comprehensive income</t>
  </si>
  <si>
    <t>Reversal of (loss on) expected credit loss</t>
  </si>
  <si>
    <t>Loss from remeasurement of investments</t>
  </si>
  <si>
    <t xml:space="preserve">   in equity instruments at fair value</t>
  </si>
  <si>
    <t xml:space="preserve">   through other comprehensive income</t>
  </si>
  <si>
    <t>Total comprehensive income (expense) for the period</t>
  </si>
  <si>
    <t>- (Reversal of) loss on allowance</t>
  </si>
  <si>
    <t xml:space="preserve">   for expected credit loss</t>
  </si>
  <si>
    <t>- Unrealised (gain) loss on changes in</t>
  </si>
  <si>
    <t xml:space="preserve">   revaluation of derivatives</t>
  </si>
  <si>
    <t>- Gain on lease modifications</t>
  </si>
  <si>
    <t>Net cash payments in investing activities</t>
  </si>
  <si>
    <t>Net cash receipts from financing activities</t>
  </si>
  <si>
    <t>Share of loss from investment in an associate</t>
  </si>
  <si>
    <t>Gain (loss) and returns on financial instruments</t>
  </si>
  <si>
    <t>Other payables from purchase of</t>
  </si>
  <si>
    <t>- Loss from write-off of leasehold improvement,</t>
  </si>
  <si>
    <t xml:space="preserve">   equipment and intangible assets</t>
  </si>
  <si>
    <t>Payments for loans to related parties</t>
  </si>
  <si>
    <t>Securities and derivatives business receivables</t>
  </si>
  <si>
    <t xml:space="preserve">- 5,807,922,864 ordinary shares </t>
  </si>
  <si>
    <t xml:space="preserve">- 5,210,628,836 ordinary shares </t>
  </si>
  <si>
    <t>Securities and derivatives business payables</t>
  </si>
  <si>
    <t>Changes in advance receipt of share capital</t>
  </si>
  <si>
    <t>- Unrealised gain from</t>
  </si>
  <si>
    <t>- Loss from disposals of investments</t>
  </si>
  <si>
    <t>- Derivative assets</t>
  </si>
  <si>
    <t>- Derivative liabilities</t>
  </si>
  <si>
    <t>Impairment loss on investments in an associate</t>
  </si>
  <si>
    <t>Impairment loss on investments in associate</t>
  </si>
  <si>
    <t>Diluted earnings per share</t>
  </si>
  <si>
    <t>- Impairment loss on investments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</si>
</sst>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&quot; $&quot;#,##0\ ;&quot; $(&quot;#,##0\);&quot; $- &quot;;@\ "/>
    <numFmt numFmtId="170" formatCode="#,##0.00\ ;&quot; (&quot;#,##0.00\);&quot; -&quot;#\ ;@\ "/>
    <numFmt numFmtId="171" formatCode="_(* #,##0_);_(* \(#,##0\);_(* &quot;-&quot;??_);_(@_)"/>
    <numFmt numFmtId="172" formatCode="General\ 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#,##0_);\(#,##0\);\-"/>
    <numFmt numFmtId="176" formatCode="#,##0.000;\(#,##0.000\);\-"/>
    <numFmt numFmtId="177" formatCode="[$$]#,##0.00_);\([$$]#,##0.00\)"/>
    <numFmt numFmtId="178" formatCode="_(* #,##0.00_);_(* \(#,##0.00\);_(* \-??_);_(@_)"/>
    <numFmt numFmtId="179" formatCode="_-* #,##0.00_-;\-* #,##0.00_-;_-* \-??_-;_-@_-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ill="0" applyBorder="0" applyAlignment="0" applyProtection="0"/>
    <xf numFmtId="170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5" fillId="0" borderId="0" applyFill="0" applyBorder="0" applyAlignment="0" applyProtection="0"/>
    <xf numFmtId="17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3" fillId="0" borderId="0" applyFont="0" applyFill="0" applyBorder="0" applyAlignment="0" applyProtection="0"/>
    <xf numFmtId="172" fontId="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7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Alignment="0">
      <protection locked="0"/>
    </xf>
    <xf numFmtId="172" fontId="7" fillId="0" borderId="0" applyFill="0" applyBorder="0" applyAlignment="0" applyProtection="0"/>
    <xf numFmtId="172" fontId="3" fillId="0" borderId="0"/>
    <xf numFmtId="0" fontId="12" fillId="0" borderId="0"/>
    <xf numFmtId="0" fontId="2" fillId="0" borderId="0"/>
    <xf numFmtId="177" fontId="10" fillId="0" borderId="0" applyAlignment="0"/>
    <xf numFmtId="0" fontId="8" fillId="0" borderId="0"/>
    <xf numFmtId="172" fontId="5" fillId="0" borderId="0"/>
    <xf numFmtId="0" fontId="2" fillId="0" borderId="0"/>
    <xf numFmtId="0" fontId="20" fillId="0" borderId="0"/>
    <xf numFmtId="0" fontId="3" fillId="0" borderId="0"/>
    <xf numFmtId="177" fontId="10" fillId="0" borderId="0" applyAlignment="0"/>
    <xf numFmtId="172" fontId="5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9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177" fontId="10" fillId="0" borderId="0" applyAlignment="0"/>
    <xf numFmtId="0" fontId="9" fillId="0" borderId="0"/>
    <xf numFmtId="0" fontId="21" fillId="0" borderId="0"/>
    <xf numFmtId="172" fontId="5" fillId="0" borderId="0"/>
    <xf numFmtId="0" fontId="9" fillId="0" borderId="0"/>
    <xf numFmtId="0" fontId="8" fillId="0" borderId="0"/>
    <xf numFmtId="0" fontId="11" fillId="0" borderId="0"/>
    <xf numFmtId="0" fontId="9" fillId="0" borderId="0"/>
    <xf numFmtId="177" fontId="10" fillId="0" borderId="0" applyAlignment="0"/>
    <xf numFmtId="0" fontId="1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3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Border="0" applyProtection="0"/>
    <xf numFmtId="178" fontId="23" fillId="0" borderId="0" applyBorder="0" applyProtection="0"/>
    <xf numFmtId="43" fontId="9" fillId="0" borderId="0" applyFont="0" applyFill="0" applyBorder="0" applyAlignment="0" applyProtection="0"/>
    <xf numFmtId="178" fontId="23" fillId="0" borderId="0" applyBorder="0" applyProtection="0"/>
    <xf numFmtId="169" fontId="3" fillId="0" borderId="0" applyBorder="0" applyProtection="0"/>
    <xf numFmtId="0" fontId="22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3" fillId="0" borderId="0" applyFill="0" applyBorder="0" applyAlignment="0" applyProtection="0"/>
    <xf numFmtId="43" fontId="10" fillId="0" borderId="0" applyFont="0" applyFill="0" applyBorder="0" applyAlignment="0" applyProtection="0"/>
    <xf numFmtId="170" fontId="3" fillId="0" borderId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ill="0" applyBorder="0" applyAlignment="0" applyProtection="0"/>
    <xf numFmtId="177" fontId="10" fillId="0" borderId="0" applyAlignment="0"/>
    <xf numFmtId="0" fontId="24" fillId="0" borderId="1" applyNumberFormat="0" applyFill="0" applyBorder="0" applyAlignment="0">
      <alignment wrapText="1"/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79">
    <xf numFmtId="0" fontId="0" fillId="0" borderId="0" xfId="0"/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113" applyNumberFormat="1" applyFont="1" applyAlignment="1">
      <alignment horizontal="right" vertical="center"/>
    </xf>
    <xf numFmtId="171" fontId="25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vertical="center"/>
    </xf>
    <xf numFmtId="165" fontId="25" fillId="0" borderId="0" xfId="6" applyFont="1" applyFill="1" applyAlignment="1">
      <alignment horizontal="right" vertical="center"/>
    </xf>
    <xf numFmtId="167" fontId="25" fillId="0" borderId="0" xfId="6" applyNumberFormat="1" applyFont="1" applyFill="1" applyAlignment="1">
      <alignment horizontal="right" vertical="center"/>
    </xf>
    <xf numFmtId="167" fontId="25" fillId="0" borderId="0" xfId="6" applyNumberFormat="1" applyFont="1" applyFill="1" applyAlignment="1">
      <alignment horizontal="center" vertical="center"/>
    </xf>
    <xf numFmtId="167" fontId="25" fillId="0" borderId="0" xfId="6" applyNumberFormat="1" applyFont="1" applyFill="1" applyBorder="1" applyAlignment="1">
      <alignment horizontal="center" vertical="center" wrapText="1"/>
    </xf>
    <xf numFmtId="167" fontId="25" fillId="0" borderId="0" xfId="6" applyNumberFormat="1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horizontal="left" vertical="center"/>
    </xf>
    <xf numFmtId="166" fontId="25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25" fillId="0" borderId="0" xfId="88" applyNumberFormat="1" applyFont="1" applyAlignment="1">
      <alignment horizontal="left" vertical="center"/>
    </xf>
    <xf numFmtId="167" fontId="25" fillId="0" borderId="0" xfId="88" applyNumberFormat="1" applyFont="1" applyAlignment="1">
      <alignment horizontal="center" vertical="center"/>
    </xf>
    <xf numFmtId="175" fontId="25" fillId="0" borderId="0" xfId="88" applyNumberFormat="1" applyFont="1" applyAlignment="1">
      <alignment horizontal="left" vertical="center"/>
    </xf>
    <xf numFmtId="175" fontId="25" fillId="0" borderId="0" xfId="88" applyNumberFormat="1" applyFont="1" applyAlignment="1">
      <alignment horizontal="center" vertical="center"/>
    </xf>
    <xf numFmtId="167" fontId="25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horizontal="left" vertical="center"/>
    </xf>
    <xf numFmtId="167" fontId="25" fillId="0" borderId="0" xfId="0" quotePrefix="1" applyNumberFormat="1" applyFont="1" applyAlignment="1">
      <alignment horizontal="right" vertical="center"/>
    </xf>
    <xf numFmtId="17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left" vertical="center"/>
    </xf>
    <xf numFmtId="167" fontId="3" fillId="0" borderId="0" xfId="57" applyNumberFormat="1" applyFont="1" applyAlignment="1">
      <alignment horizontal="right" vertical="center"/>
    </xf>
    <xf numFmtId="167" fontId="25" fillId="0" borderId="0" xfId="6" applyNumberFormat="1" applyFont="1" applyFill="1" applyBorder="1" applyAlignment="1">
      <alignment vertical="center"/>
    </xf>
    <xf numFmtId="175" fontId="3" fillId="0" borderId="0" xfId="0" applyNumberFormat="1" applyFont="1" applyAlignment="1">
      <alignment horizontal="right" vertical="center"/>
    </xf>
    <xf numFmtId="175" fontId="3" fillId="0" borderId="0" xfId="0" applyNumberFormat="1" applyFont="1" applyAlignment="1">
      <alignment horizontal="left" vertical="center"/>
    </xf>
    <xf numFmtId="175" fontId="3" fillId="0" borderId="0" xfId="0" applyNumberFormat="1" applyFont="1" applyAlignment="1">
      <alignment horizontal="center" vertical="center"/>
    </xf>
    <xf numFmtId="166" fontId="25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175" fontId="3" fillId="0" borderId="2" xfId="0" applyNumberFormat="1" applyFont="1" applyBorder="1" applyAlignment="1">
      <alignment horizontal="right" vertical="center"/>
    </xf>
    <xf numFmtId="175" fontId="3" fillId="0" borderId="2" xfId="0" applyNumberFormat="1" applyFont="1" applyBorder="1" applyAlignment="1">
      <alignment horizontal="left" vertical="center"/>
    </xf>
    <xf numFmtId="175" fontId="3" fillId="0" borderId="2" xfId="0" applyNumberFormat="1" applyFont="1" applyBorder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75" fontId="25" fillId="0" borderId="0" xfId="113" applyNumberFormat="1" applyFont="1" applyAlignment="1">
      <alignment horizontal="right" vertical="center"/>
    </xf>
    <xf numFmtId="0" fontId="25" fillId="0" borderId="0" xfId="113" applyFont="1" applyAlignment="1">
      <alignment horizontal="right" vertical="center"/>
    </xf>
    <xf numFmtId="0" fontId="25" fillId="0" borderId="0" xfId="113" applyFont="1" applyAlignment="1">
      <alignment horizontal="left" vertical="center"/>
    </xf>
    <xf numFmtId="0" fontId="25" fillId="0" borderId="0" xfId="113" applyFont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/>
    </xf>
    <xf numFmtId="175" fontId="25" fillId="0" borderId="2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vertical="center"/>
    </xf>
    <xf numFmtId="167" fontId="3" fillId="0" borderId="2" xfId="57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0" fontId="26" fillId="0" borderId="0" xfId="150" applyNumberFormat="1" applyFont="1" applyFill="1" applyAlignment="1">
      <alignment horizontal="right" vertical="center"/>
    </xf>
    <xf numFmtId="175" fontId="26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6" fontId="25" fillId="0" borderId="0" xfId="113" applyNumberFormat="1" applyFont="1" applyAlignment="1">
      <alignment horizontal="left" vertical="center"/>
    </xf>
    <xf numFmtId="166" fontId="3" fillId="0" borderId="0" xfId="113" applyNumberFormat="1" applyFont="1" applyAlignment="1">
      <alignment horizontal="center" vertical="center"/>
    </xf>
    <xf numFmtId="166" fontId="3" fillId="0" borderId="0" xfId="113" applyNumberFormat="1" applyFont="1" applyAlignment="1">
      <alignment horizontal="left" vertical="center"/>
    </xf>
    <xf numFmtId="175" fontId="3" fillId="0" borderId="0" xfId="113" applyNumberFormat="1" applyFont="1" applyAlignment="1">
      <alignment horizontal="right" vertical="center"/>
    </xf>
    <xf numFmtId="175" fontId="3" fillId="0" borderId="0" xfId="113" applyNumberFormat="1" applyFont="1" applyAlignment="1">
      <alignment horizontal="left" vertical="center"/>
    </xf>
    <xf numFmtId="175" fontId="3" fillId="0" borderId="0" xfId="113" applyNumberFormat="1" applyFont="1" applyAlignment="1">
      <alignment horizontal="center" vertical="center"/>
    </xf>
    <xf numFmtId="166" fontId="3" fillId="0" borderId="0" xfId="113" applyNumberFormat="1" applyFont="1" applyAlignment="1">
      <alignment vertical="center"/>
    </xf>
    <xf numFmtId="166" fontId="3" fillId="0" borderId="2" xfId="113" applyNumberFormat="1" applyFont="1" applyBorder="1" applyAlignment="1">
      <alignment horizontal="center" vertical="center"/>
    </xf>
    <xf numFmtId="166" fontId="3" fillId="0" borderId="2" xfId="113" applyNumberFormat="1" applyFont="1" applyBorder="1" applyAlignment="1">
      <alignment horizontal="left" vertical="center"/>
    </xf>
    <xf numFmtId="175" fontId="3" fillId="0" borderId="2" xfId="113" applyNumberFormat="1" applyFont="1" applyBorder="1" applyAlignment="1">
      <alignment horizontal="right" vertical="center"/>
    </xf>
    <xf numFmtId="175" fontId="3" fillId="0" borderId="2" xfId="113" applyNumberFormat="1" applyFont="1" applyBorder="1" applyAlignment="1">
      <alignment horizontal="left" vertical="center"/>
    </xf>
    <xf numFmtId="175" fontId="3" fillId="0" borderId="2" xfId="113" applyNumberFormat="1" applyFont="1" applyBorder="1" applyAlignment="1">
      <alignment horizontal="center" vertical="center"/>
    </xf>
    <xf numFmtId="167" fontId="3" fillId="0" borderId="0" xfId="113" applyNumberFormat="1" applyFont="1" applyAlignment="1">
      <alignment vertical="center"/>
    </xf>
    <xf numFmtId="168" fontId="3" fillId="0" borderId="0" xfId="113" quotePrefix="1" applyNumberFormat="1" applyFont="1" applyAlignment="1">
      <alignment horizontal="center" vertical="center"/>
    </xf>
    <xf numFmtId="167" fontId="3" fillId="0" borderId="2" xfId="113" applyNumberFormat="1" applyFont="1" applyBorder="1" applyAlignment="1">
      <alignment horizontal="right" vertical="center"/>
    </xf>
    <xf numFmtId="167" fontId="3" fillId="0" borderId="0" xfId="113" applyNumberFormat="1" applyFont="1" applyAlignment="1">
      <alignment horizontal="left" vertical="center"/>
    </xf>
    <xf numFmtId="167" fontId="3" fillId="0" borderId="0" xfId="113" applyNumberFormat="1" applyFont="1" applyAlignment="1">
      <alignment horizontal="center" vertical="center"/>
    </xf>
    <xf numFmtId="164" fontId="3" fillId="0" borderId="0" xfId="113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167" fontId="3" fillId="0" borderId="3" xfId="113" applyNumberFormat="1" applyFont="1" applyBorder="1" applyAlignment="1">
      <alignment horizontal="right" vertical="center"/>
    </xf>
    <xf numFmtId="166" fontId="25" fillId="0" borderId="0" xfId="88" applyNumberFormat="1" applyFont="1" applyAlignment="1">
      <alignment horizontal="left" vertical="center"/>
    </xf>
    <xf numFmtId="167" fontId="25" fillId="0" borderId="0" xfId="88" applyNumberFormat="1" applyFont="1" applyAlignment="1">
      <alignment horizontal="right" vertical="center"/>
    </xf>
    <xf numFmtId="166" fontId="25" fillId="0" borderId="0" xfId="57" applyNumberFormat="1" applyFont="1" applyAlignment="1">
      <alignment horizontal="left" vertical="center"/>
    </xf>
    <xf numFmtId="0" fontId="25" fillId="0" borderId="0" xfId="114" applyFont="1" applyAlignment="1">
      <alignment vertical="center"/>
    </xf>
    <xf numFmtId="167" fontId="3" fillId="0" borderId="0" xfId="114" applyNumberFormat="1" applyFont="1" applyAlignment="1">
      <alignment horizontal="center" vertical="center"/>
    </xf>
    <xf numFmtId="0" fontId="3" fillId="0" borderId="0" xfId="114" applyFont="1" applyAlignment="1">
      <alignment horizontal="right" vertical="center"/>
    </xf>
    <xf numFmtId="167" fontId="3" fillId="0" borderId="0" xfId="114" applyNumberFormat="1" applyFont="1" applyAlignment="1">
      <alignment horizontal="right" vertical="center"/>
    </xf>
    <xf numFmtId="0" fontId="3" fillId="0" borderId="0" xfId="114" applyFont="1" applyAlignment="1">
      <alignment vertical="center"/>
    </xf>
    <xf numFmtId="167" fontId="3" fillId="0" borderId="2" xfId="114" applyNumberFormat="1" applyFont="1" applyBorder="1" applyAlignment="1">
      <alignment horizontal="center" vertical="center"/>
    </xf>
    <xf numFmtId="0" fontId="3" fillId="0" borderId="2" xfId="114" applyFont="1" applyBorder="1" applyAlignment="1">
      <alignment horizontal="right" vertical="center"/>
    </xf>
    <xf numFmtId="167" fontId="3" fillId="0" borderId="2" xfId="114" applyNumberFormat="1" applyFont="1" applyBorder="1" applyAlignment="1">
      <alignment horizontal="right" vertical="center"/>
    </xf>
    <xf numFmtId="0" fontId="25" fillId="0" borderId="0" xfId="114" applyFont="1" applyAlignment="1">
      <alignment horizontal="right" vertical="center"/>
    </xf>
    <xf numFmtId="0" fontId="25" fillId="0" borderId="0" xfId="114" applyFont="1" applyAlignment="1">
      <alignment horizontal="center" vertical="center"/>
    </xf>
    <xf numFmtId="167" fontId="25" fillId="0" borderId="2" xfId="114" applyNumberFormat="1" applyFont="1" applyBorder="1" applyAlignment="1">
      <alignment horizontal="right" vertical="center"/>
    </xf>
    <xf numFmtId="0" fontId="25" fillId="0" borderId="2" xfId="114" applyFont="1" applyBorder="1" applyAlignment="1">
      <alignment horizontal="right" vertical="center"/>
    </xf>
    <xf numFmtId="0" fontId="3" fillId="0" borderId="0" xfId="114" applyFont="1" applyAlignment="1">
      <alignment horizontal="center" vertical="center"/>
    </xf>
    <xf numFmtId="167" fontId="25" fillId="0" borderId="0" xfId="57" applyNumberFormat="1" applyFont="1" applyAlignment="1">
      <alignment horizontal="right" vertical="center"/>
    </xf>
    <xf numFmtId="167" fontId="25" fillId="0" borderId="0" xfId="57" applyNumberFormat="1" applyFont="1" applyAlignment="1">
      <alignment horizontal="center" vertical="center"/>
    </xf>
    <xf numFmtId="167" fontId="25" fillId="0" borderId="0" xfId="114" applyNumberFormat="1" applyFont="1" applyAlignment="1">
      <alignment horizontal="right" vertical="center"/>
    </xf>
    <xf numFmtId="167" fontId="25" fillId="0" borderId="2" xfId="0" applyNumberFormat="1" applyFont="1" applyBorder="1" applyAlignment="1">
      <alignment horizontal="right" vertical="center"/>
    </xf>
    <xf numFmtId="166" fontId="25" fillId="0" borderId="0" xfId="57" quotePrefix="1" applyNumberFormat="1" applyFont="1" applyAlignment="1">
      <alignment horizontal="left" vertical="center"/>
    </xf>
    <xf numFmtId="167" fontId="3" fillId="0" borderId="0" xfId="114" applyNumberFormat="1" applyFont="1" applyAlignment="1">
      <alignment vertical="center"/>
    </xf>
    <xf numFmtId="166" fontId="3" fillId="0" borderId="0" xfId="57" applyNumberFormat="1" applyFont="1" applyAlignment="1">
      <alignment horizontal="left" vertical="center"/>
    </xf>
    <xf numFmtId="164" fontId="3" fillId="0" borderId="0" xfId="114" applyNumberFormat="1" applyFont="1" applyAlignment="1">
      <alignment horizontal="right" vertical="center"/>
    </xf>
    <xf numFmtId="167" fontId="3" fillId="0" borderId="2" xfId="114" applyNumberFormat="1" applyFont="1" applyBorder="1" applyAlignment="1">
      <alignment vertical="center"/>
    </xf>
    <xf numFmtId="166" fontId="3" fillId="0" borderId="0" xfId="57" applyNumberFormat="1" applyFont="1" applyAlignment="1">
      <alignment vertical="center"/>
    </xf>
    <xf numFmtId="167" fontId="3" fillId="0" borderId="5" xfId="114" applyNumberFormat="1" applyFont="1" applyBorder="1" applyAlignment="1">
      <alignment vertical="center"/>
    </xf>
    <xf numFmtId="167" fontId="3" fillId="0" borderId="3" xfId="114" applyNumberFormat="1" applyFont="1" applyBorder="1" applyAlignment="1">
      <alignment vertical="center"/>
    </xf>
    <xf numFmtId="166" fontId="3" fillId="0" borderId="2" xfId="57" applyNumberFormat="1" applyFont="1" applyBorder="1" applyAlignment="1">
      <alignment horizontal="left" vertical="center"/>
    </xf>
    <xf numFmtId="0" fontId="3" fillId="0" borderId="2" xfId="114" applyFont="1" applyBorder="1" applyAlignment="1">
      <alignment horizontal="left" vertical="center" shrinkToFit="1"/>
    </xf>
    <xf numFmtId="0" fontId="3" fillId="0" borderId="2" xfId="114" applyFont="1" applyBorder="1" applyAlignment="1">
      <alignment vertical="center"/>
    </xf>
    <xf numFmtId="164" fontId="3" fillId="0" borderId="2" xfId="114" applyNumberFormat="1" applyFont="1" applyBorder="1" applyAlignment="1">
      <alignment horizontal="right" vertical="center"/>
    </xf>
    <xf numFmtId="167" fontId="25" fillId="0" borderId="0" xfId="114" applyNumberFormat="1" applyFont="1" applyAlignment="1">
      <alignment vertical="center"/>
    </xf>
    <xf numFmtId="166" fontId="25" fillId="0" borderId="0" xfId="113" applyNumberFormat="1" applyFont="1" applyAlignment="1">
      <alignment horizontal="right" vertical="center"/>
    </xf>
    <xf numFmtId="166" fontId="25" fillId="0" borderId="0" xfId="57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center" vertical="center"/>
    </xf>
    <xf numFmtId="168" fontId="25" fillId="0" borderId="0" xfId="0" applyNumberFormat="1" applyFont="1" applyAlignment="1">
      <alignment horizontal="center" vertical="center"/>
    </xf>
    <xf numFmtId="167" fontId="3" fillId="0" borderId="0" xfId="0" quotePrefix="1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75" fontId="25" fillId="0" borderId="0" xfId="0" applyNumberFormat="1" applyFont="1" applyAlignment="1">
      <alignment horizontal="right" vertical="center"/>
    </xf>
    <xf numFmtId="166" fontId="25" fillId="0" borderId="2" xfId="113" applyNumberFormat="1" applyFont="1" applyBorder="1" applyAlignment="1">
      <alignment horizontal="left" vertical="center"/>
    </xf>
    <xf numFmtId="0" fontId="25" fillId="0" borderId="2" xfId="114" applyFont="1" applyBorder="1" applyAlignment="1">
      <alignment vertical="center"/>
    </xf>
    <xf numFmtId="175" fontId="25" fillId="2" borderId="0" xfId="0" applyNumberFormat="1" applyFont="1" applyFill="1" applyAlignment="1">
      <alignment horizontal="right" vertical="center"/>
    </xf>
    <xf numFmtId="175" fontId="3" fillId="2" borderId="0" xfId="0" applyNumberFormat="1" applyFont="1" applyFill="1" applyAlignment="1">
      <alignment horizontal="right" vertical="center"/>
    </xf>
    <xf numFmtId="167" fontId="3" fillId="2" borderId="0" xfId="57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3" xfId="0" applyNumberFormat="1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75" fontId="3" fillId="2" borderId="0" xfId="0" applyNumberFormat="1" applyFont="1" applyFill="1" applyAlignment="1">
      <alignment vertical="center"/>
    </xf>
    <xf numFmtId="175" fontId="3" fillId="2" borderId="0" xfId="113" applyNumberFormat="1" applyFont="1" applyFill="1" applyAlignment="1">
      <alignment horizontal="right" vertical="center"/>
    </xf>
    <xf numFmtId="167" fontId="3" fillId="2" borderId="0" xfId="113" applyNumberFormat="1" applyFont="1" applyFill="1" applyAlignment="1">
      <alignment vertical="center"/>
    </xf>
    <xf numFmtId="167" fontId="3" fillId="2" borderId="0" xfId="113" applyNumberFormat="1" applyFont="1" applyFill="1" applyAlignment="1">
      <alignment horizontal="right" vertical="center"/>
    </xf>
    <xf numFmtId="167" fontId="3" fillId="2" borderId="2" xfId="113" applyNumberFormat="1" applyFont="1" applyFill="1" applyBorder="1" applyAlignment="1">
      <alignment horizontal="right" vertical="center"/>
    </xf>
    <xf numFmtId="175" fontId="3" fillId="2" borderId="2" xfId="113" applyNumberFormat="1" applyFont="1" applyFill="1" applyBorder="1" applyAlignment="1">
      <alignment horizontal="right" vertical="center"/>
    </xf>
    <xf numFmtId="167" fontId="3" fillId="2" borderId="3" xfId="113" applyNumberFormat="1" applyFont="1" applyFill="1" applyBorder="1" applyAlignment="1">
      <alignment horizontal="right" vertical="center"/>
    </xf>
    <xf numFmtId="167" fontId="25" fillId="2" borderId="0" xfId="88" applyNumberFormat="1" applyFont="1" applyFill="1" applyAlignment="1">
      <alignment horizontal="right" vertical="center"/>
    </xf>
    <xf numFmtId="167" fontId="3" fillId="2" borderId="0" xfId="114" applyNumberFormat="1" applyFont="1" applyFill="1" applyAlignment="1">
      <alignment vertical="center"/>
    </xf>
    <xf numFmtId="167" fontId="3" fillId="2" borderId="2" xfId="114" applyNumberFormat="1" applyFont="1" applyFill="1" applyBorder="1" applyAlignment="1">
      <alignment vertical="center"/>
    </xf>
    <xf numFmtId="167" fontId="3" fillId="2" borderId="5" xfId="114" applyNumberFormat="1" applyFont="1" applyFill="1" applyBorder="1" applyAlignment="1">
      <alignment vertical="center"/>
    </xf>
    <xf numFmtId="167" fontId="3" fillId="2" borderId="3" xfId="114" applyNumberFormat="1" applyFont="1" applyFill="1" applyBorder="1" applyAlignment="1">
      <alignment vertical="center"/>
    </xf>
    <xf numFmtId="167" fontId="3" fillId="2" borderId="0" xfId="0" quotePrefix="1" applyNumberFormat="1" applyFont="1" applyFill="1" applyAlignment="1">
      <alignment horizontal="right" vertical="center"/>
    </xf>
    <xf numFmtId="175" fontId="3" fillId="2" borderId="2" xfId="0" applyNumberFormat="1" applyFont="1" applyFill="1" applyBorder="1" applyAlignment="1">
      <alignment vertical="center"/>
    </xf>
    <xf numFmtId="175" fontId="25" fillId="2" borderId="0" xfId="88" applyNumberFormat="1" applyFont="1" applyFill="1" applyAlignment="1">
      <alignment horizontal="right" vertical="center"/>
    </xf>
    <xf numFmtId="167" fontId="25" fillId="0" borderId="2" xfId="6" applyNumberFormat="1" applyFont="1" applyFill="1" applyBorder="1" applyAlignment="1">
      <alignment horizontal="right" vertical="center"/>
    </xf>
    <xf numFmtId="166" fontId="25" fillId="0" borderId="2" xfId="115" applyNumberFormat="1" applyFont="1" applyBorder="1" applyAlignment="1">
      <alignment horizontal="left" vertical="center"/>
    </xf>
    <xf numFmtId="166" fontId="25" fillId="0" borderId="2" xfId="116" applyNumberFormat="1" applyFont="1" applyBorder="1" applyAlignment="1">
      <alignment horizontal="left" vertical="center"/>
    </xf>
    <xf numFmtId="175" fontId="2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72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75" fontId="3" fillId="0" borderId="2" xfId="0" applyNumberFormat="1" applyFont="1" applyBorder="1" applyAlignment="1">
      <alignment vertical="center"/>
    </xf>
    <xf numFmtId="175" fontId="25" fillId="0" borderId="0" xfId="88" applyNumberFormat="1" applyFont="1" applyAlignment="1">
      <alignment horizontal="right" vertical="center"/>
    </xf>
    <xf numFmtId="166" fontId="3" fillId="0" borderId="0" xfId="88" applyNumberFormat="1" applyAlignment="1">
      <alignment horizontal="left" vertical="center"/>
    </xf>
    <xf numFmtId="167" fontId="3" fillId="0" borderId="0" xfId="88" applyNumberFormat="1" applyAlignment="1">
      <alignment horizontal="right" vertical="center"/>
    </xf>
    <xf numFmtId="167" fontId="3" fillId="2" borderId="0" xfId="88" applyNumberFormat="1" applyFill="1" applyAlignment="1">
      <alignment horizontal="right" vertical="center"/>
    </xf>
    <xf numFmtId="166" fontId="3" fillId="0" borderId="0" xfId="88" applyNumberFormat="1" applyAlignment="1">
      <alignment horizontal="center" vertical="center"/>
    </xf>
    <xf numFmtId="176" fontId="3" fillId="2" borderId="0" xfId="89" applyNumberFormat="1" applyFill="1" applyAlignment="1">
      <alignment horizontal="right" vertical="center"/>
    </xf>
    <xf numFmtId="176" fontId="3" fillId="0" borderId="0" xfId="89" applyNumberFormat="1" applyAlignment="1">
      <alignment horizontal="right" vertical="center"/>
    </xf>
    <xf numFmtId="175" fontId="3" fillId="0" borderId="0" xfId="88" applyNumberFormat="1" applyAlignment="1">
      <alignment horizontal="right" vertical="center"/>
    </xf>
    <xf numFmtId="175" fontId="3" fillId="2" borderId="2" xfId="88" applyNumberFormat="1" applyFill="1" applyBorder="1" applyAlignment="1">
      <alignment horizontal="right" vertical="center"/>
    </xf>
    <xf numFmtId="167" fontId="3" fillId="0" borderId="2" xfId="88" applyNumberFormat="1" applyBorder="1" applyAlignment="1">
      <alignment horizontal="right" vertical="center"/>
    </xf>
    <xf numFmtId="167" fontId="3" fillId="2" borderId="2" xfId="88" applyNumberFormat="1" applyFill="1" applyBorder="1" applyAlignment="1">
      <alignment horizontal="right" vertical="center"/>
    </xf>
    <xf numFmtId="175" fontId="3" fillId="2" borderId="0" xfId="88" applyNumberFormat="1" applyFill="1" applyAlignment="1">
      <alignment horizontal="right" vertical="center"/>
    </xf>
    <xf numFmtId="175" fontId="3" fillId="0" borderId="0" xfId="88" applyNumberFormat="1" applyAlignment="1">
      <alignment horizontal="left" vertical="center"/>
    </xf>
    <xf numFmtId="175" fontId="3" fillId="0" borderId="0" xfId="88" applyNumberFormat="1" applyAlignment="1">
      <alignment horizontal="center" vertical="center"/>
    </xf>
    <xf numFmtId="167" fontId="3" fillId="0" borderId="0" xfId="88" applyNumberFormat="1" applyAlignment="1">
      <alignment horizontal="left" vertical="center"/>
    </xf>
    <xf numFmtId="167" fontId="3" fillId="0" borderId="0" xfId="88" applyNumberFormat="1" applyAlignment="1">
      <alignment horizontal="center" vertical="center"/>
    </xf>
    <xf numFmtId="167" fontId="3" fillId="2" borderId="3" xfId="88" applyNumberFormat="1" applyFill="1" applyBorder="1" applyAlignment="1">
      <alignment horizontal="right" vertical="center"/>
    </xf>
    <xf numFmtId="167" fontId="3" fillId="0" borderId="3" xfId="88" applyNumberFormat="1" applyBorder="1" applyAlignment="1">
      <alignment horizontal="right" vertical="center"/>
    </xf>
    <xf numFmtId="176" fontId="3" fillId="2" borderId="0" xfId="88" applyNumberFormat="1" applyFill="1" applyAlignment="1">
      <alignment horizontal="right" vertical="center"/>
    </xf>
    <xf numFmtId="176" fontId="3" fillId="0" borderId="0" xfId="88" applyNumberFormat="1" applyAlignment="1">
      <alignment horizontal="right" vertical="center"/>
    </xf>
    <xf numFmtId="175" fontId="3" fillId="0" borderId="2" xfId="88" applyNumberFormat="1" applyBorder="1" applyAlignment="1">
      <alignment horizontal="right" vertical="center"/>
    </xf>
    <xf numFmtId="175" fontId="3" fillId="0" borderId="2" xfId="88" applyNumberFormat="1" applyBorder="1" applyAlignment="1">
      <alignment horizontal="left" vertical="center"/>
    </xf>
    <xf numFmtId="175" fontId="3" fillId="0" borderId="2" xfId="88" applyNumberFormat="1" applyBorder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 shrinkToFit="1"/>
    </xf>
    <xf numFmtId="166" fontId="20" fillId="0" borderId="2" xfId="0" applyNumberFormat="1" applyFont="1" applyBorder="1" applyAlignment="1">
      <alignment horizontal="left" vertical="center" shrinkToFit="1"/>
    </xf>
    <xf numFmtId="175" fontId="25" fillId="0" borderId="2" xfId="113" applyNumberFormat="1" applyFont="1" applyBorder="1" applyAlignment="1">
      <alignment horizontal="right" vertical="center" wrapText="1"/>
    </xf>
    <xf numFmtId="175" fontId="25" fillId="0" borderId="0" xfId="0" applyNumberFormat="1" applyFont="1" applyAlignment="1">
      <alignment horizontal="right" vertical="center"/>
    </xf>
    <xf numFmtId="0" fontId="25" fillId="0" borderId="4" xfId="114" applyFont="1" applyBorder="1" applyAlignment="1">
      <alignment horizontal="center" vertical="center"/>
    </xf>
    <xf numFmtId="0" fontId="25" fillId="0" borderId="2" xfId="114" applyFont="1" applyBorder="1" applyAlignment="1">
      <alignment horizontal="center" vertical="center"/>
    </xf>
    <xf numFmtId="175" fontId="25" fillId="0" borderId="2" xfId="113" applyNumberFormat="1" applyFont="1" applyBorder="1" applyAlignment="1">
      <alignment horizontal="right" vertical="center"/>
    </xf>
  </cellXfs>
  <cellStyles count="193">
    <cellStyle name="Comma" xfId="1" builtinId="3"/>
    <cellStyle name="Comma 10" xfId="2" xr:uid="{00000000-0005-0000-0000-000001000000}"/>
    <cellStyle name="Comma 10 14 3" xfId="137" xr:uid="{00000000-0005-0000-0000-000002000000}"/>
    <cellStyle name="Comma 10 14 3 2" xfId="188" xr:uid="{F23A1391-CAC7-4C96-A041-FB65F5DB7B0C}"/>
    <cellStyle name="Comma 10 15 2" xfId="3" xr:uid="{00000000-0005-0000-0000-000003000000}"/>
    <cellStyle name="Comma 10 15 2 2" xfId="153" xr:uid="{38EE1AC2-F407-4A32-9879-0F9E71ECC23F}"/>
    <cellStyle name="Comma 10 2" xfId="152" xr:uid="{9C66E8F2-169F-4C35-96D9-A92D0CB458A8}"/>
    <cellStyle name="Comma 11" xfId="4" xr:uid="{00000000-0005-0000-0000-000004000000}"/>
    <cellStyle name="Comma 11 2" xfId="154" xr:uid="{8DCFB4E3-6305-425D-BB79-49AB6B034AB8}"/>
    <cellStyle name="Comma 11 2 2 4" xfId="141" xr:uid="{00000000-0005-0000-0000-000005000000}"/>
    <cellStyle name="Comma 11 2 2 4 2" xfId="189" xr:uid="{F0E3793D-D25B-41A1-BCC0-D1D002FC2550}"/>
    <cellStyle name="Comma 12" xfId="5" xr:uid="{00000000-0005-0000-0000-000006000000}"/>
    <cellStyle name="Comma 12 2" xfId="155" xr:uid="{B2596925-8031-46B0-8CB6-778B7D2A7483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2 2 2 2 2 2" xfId="185" xr:uid="{C1559219-2826-4C6B-9F72-230498E1BECA}"/>
    <cellStyle name="Comma 12 2 2 2 3" xfId="156" xr:uid="{E4848CB6-F7F2-46FA-B1C7-46E610C6C4AB}"/>
    <cellStyle name="Comma 13" xfId="8" xr:uid="{00000000-0005-0000-0000-00000A000000}"/>
    <cellStyle name="Comma 13 2 3" xfId="9" xr:uid="{00000000-0005-0000-0000-00000B000000}"/>
    <cellStyle name="Comma 14" xfId="151" xr:uid="{09352C04-F892-42F9-9C58-46543B9EEA29}"/>
    <cellStyle name="Comma 160" xfId="10" xr:uid="{00000000-0005-0000-0000-00000C000000}"/>
    <cellStyle name="Comma 160 2" xfId="157" xr:uid="{75D3E2EF-342F-452E-ACF2-297F06D0FBEB}"/>
    <cellStyle name="Comma 162" xfId="144" xr:uid="{00000000-0005-0000-0000-00000D000000}"/>
    <cellStyle name="Comma 162 2" xfId="191" xr:uid="{A19B74C2-5109-4A6D-BCA2-3AEEEDF2629F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2 2 2" xfId="190" xr:uid="{133BD757-1091-4D5C-9555-DE34D251337C}"/>
    <cellStyle name="Comma 2 3" xfId="13" xr:uid="{00000000-0005-0000-0000-000014000000}"/>
    <cellStyle name="Comma 2 3 2" xfId="133" xr:uid="{00000000-0005-0000-0000-000015000000}"/>
    <cellStyle name="Comma 2 3 2 2" xfId="186" xr:uid="{8F6B37BE-8BCB-47B2-A48C-0744751825F7}"/>
    <cellStyle name="Comma 2 4" xfId="14" xr:uid="{00000000-0005-0000-0000-000016000000}"/>
    <cellStyle name="Comma 2 4 2" xfId="159" xr:uid="{687E8138-F1CC-48EA-A460-AED8499ED480}"/>
    <cellStyle name="Comma 2 5" xfId="158" xr:uid="{7022BCA0-1366-4AE1-B382-8113EF6BF0C3}"/>
    <cellStyle name="Comma 26" xfId="15" xr:uid="{00000000-0005-0000-0000-000017000000}"/>
    <cellStyle name="Comma 26 2" xfId="160" xr:uid="{0516C2EF-CD69-4ED5-8721-35F705D768B9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2 2 4" xfId="163" xr:uid="{DF9DF58D-1022-4DEE-A0FE-CB2B30707ED1}"/>
    <cellStyle name="Comma 3 2 3" xfId="162" xr:uid="{06C7ED55-0642-476A-A01A-89FA2EAB8B53}"/>
    <cellStyle name="Comma 3 3" xfId="20" xr:uid="{00000000-0005-0000-0000-00001D000000}"/>
    <cellStyle name="Comma 3 3 2" xfId="145" xr:uid="{00000000-0005-0000-0000-00001E000000}"/>
    <cellStyle name="Comma 3 3 3" xfId="164" xr:uid="{FFFDD4A2-1370-41B0-B862-9CEB1FBDE5D1}"/>
    <cellStyle name="Comma 3 4" xfId="21" xr:uid="{00000000-0005-0000-0000-00001F000000}"/>
    <cellStyle name="Comma 3 4 2" xfId="165" xr:uid="{C7B59E5F-AEAD-4CEF-8F3C-8BC8A3897FCB}"/>
    <cellStyle name="Comma 3 5" xfId="134" xr:uid="{00000000-0005-0000-0000-000020000000}"/>
    <cellStyle name="Comma 3 5 2" xfId="187" xr:uid="{DF6E0BE7-FE4C-4E18-822B-D8DDB070E366}"/>
    <cellStyle name="Comma 3 6" xfId="161" xr:uid="{2F763FBF-3792-4459-A2AF-08C1BB8145C1}"/>
    <cellStyle name="Comma 39" xfId="22" xr:uid="{00000000-0005-0000-0000-000021000000}"/>
    <cellStyle name="Comma 39 2" xfId="166" xr:uid="{A66858C5-585D-4A70-80A5-7CB3D742CF29}"/>
    <cellStyle name="Comma 4" xfId="23" xr:uid="{00000000-0005-0000-0000-000022000000}"/>
    <cellStyle name="Comma 4 2" xfId="24" xr:uid="{00000000-0005-0000-0000-000023000000}"/>
    <cellStyle name="Comma 4 2 2" xfId="167" xr:uid="{1680F679-45D4-4C84-B5AE-44DE74DC1CBE}"/>
    <cellStyle name="Comma 4 2 2 2 2 2" xfId="146" xr:uid="{00000000-0005-0000-0000-000024000000}"/>
    <cellStyle name="Comma 4 2 2 2 2 2 2" xfId="192" xr:uid="{0D105F9F-EFD5-4B17-BB53-6E46CF02B598}"/>
    <cellStyle name="Comma 4 3" xfId="25" xr:uid="{00000000-0005-0000-0000-000025000000}"/>
    <cellStyle name="Comma 4 3 2" xfId="168" xr:uid="{034271C2-BA61-4CFF-9419-A5F5C3C970F0}"/>
    <cellStyle name="Comma 4 4" xfId="26" xr:uid="{00000000-0005-0000-0000-000026000000}"/>
    <cellStyle name="Comma 4 4 2" xfId="169" xr:uid="{9B5DE32A-EBDD-4EDD-A6EB-A5B602529ACB}"/>
    <cellStyle name="Comma 4 5" xfId="131" xr:uid="{00000000-0005-0000-0000-000027000000}"/>
    <cellStyle name="Comma 4 5 2" xfId="184" xr:uid="{9912F52E-E8F0-4FD6-8324-295EF16FD258}"/>
    <cellStyle name="Comma 43 7" xfId="27" xr:uid="{00000000-0005-0000-0000-000028000000}"/>
    <cellStyle name="Comma 43 7 2" xfId="170" xr:uid="{BDC8D532-BE47-4610-8812-481A6F44E4F9}"/>
    <cellStyle name="Comma 5" xfId="28" xr:uid="{00000000-0005-0000-0000-000029000000}"/>
    <cellStyle name="Comma 5 2" xfId="29" xr:uid="{00000000-0005-0000-0000-00002A000000}"/>
    <cellStyle name="Comma 5 2 2" xfId="171" xr:uid="{18F11D43-5A72-4FA5-9161-4172235FA7AE}"/>
    <cellStyle name="Comma 5 3" xfId="30" xr:uid="{00000000-0005-0000-0000-00002B000000}"/>
    <cellStyle name="Comma 5 3 2" xfId="172" xr:uid="{B136805D-9A5D-4D2B-9901-C534FF1393F3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2 2" xfId="174" xr:uid="{90FE4483-926B-46B2-9ECD-B03EB6E1F96C}"/>
    <cellStyle name="Comma 6 3" xfId="34" xr:uid="{00000000-0005-0000-0000-000030000000}"/>
    <cellStyle name="Comma 6 3 2" xfId="175" xr:uid="{4082F498-AE4E-4BFF-B0BD-5CFD1DE35B39}"/>
    <cellStyle name="Comma 6 4" xfId="173" xr:uid="{6783EE36-F7F6-440B-B624-3363CF978146}"/>
    <cellStyle name="Comma 69 2" xfId="35" xr:uid="{00000000-0005-0000-0000-000031000000}"/>
    <cellStyle name="Comma 69 2 2" xfId="176" xr:uid="{FB6BCDB8-D91B-4068-83BC-130850F80CC8}"/>
    <cellStyle name="Comma 7" xfId="36" xr:uid="{00000000-0005-0000-0000-000032000000}"/>
    <cellStyle name="Comma 7 2" xfId="37" xr:uid="{00000000-0005-0000-0000-000033000000}"/>
    <cellStyle name="Comma 7 2 2" xfId="178" xr:uid="{14743991-2C8F-4759-B7BE-16CE054B848A}"/>
    <cellStyle name="Comma 7 3" xfId="177" xr:uid="{C0634616-78C1-4FF1-8346-69483C94335A}"/>
    <cellStyle name="Comma 8" xfId="38" xr:uid="{00000000-0005-0000-0000-000034000000}"/>
    <cellStyle name="Comma 8 2" xfId="39" xr:uid="{00000000-0005-0000-0000-000035000000}"/>
    <cellStyle name="Comma 8 2 2" xfId="180" xr:uid="{4070407E-3AF5-49A8-B62F-A461037A15EE}"/>
    <cellStyle name="Comma 8 3" xfId="179" xr:uid="{F0E49869-EC85-4D6F-BD0F-F3DF50C6233A}"/>
    <cellStyle name="Comma 9" xfId="40" xr:uid="{00000000-0005-0000-0000-000036000000}"/>
    <cellStyle name="Comma 9 2" xfId="41" xr:uid="{00000000-0005-0000-0000-000037000000}"/>
    <cellStyle name="Comma 9 2 2" xfId="182" xr:uid="{570940C3-531E-4DDB-A498-4568805E1B85}"/>
    <cellStyle name="Comma 9 3" xfId="181" xr:uid="{CA4E8E66-E63E-43C8-A9AD-AAFB496335A9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เครื่องหมายจุลภาค 4 2 2" xfId="183" xr:uid="{BFBF2F6E-1047-4338-B903-8AFBC443EA6D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L113"/>
  <sheetViews>
    <sheetView topLeftCell="A49" zoomScaleNormal="100" zoomScaleSheetLayoutView="130" workbookViewId="0">
      <selection activeCell="A65" sqref="A65:XFD65"/>
    </sheetView>
  </sheetViews>
  <sheetFormatPr defaultColWidth="9.28515625" defaultRowHeight="16.5" customHeight="1"/>
  <cols>
    <col min="1" max="2" width="1.28515625" style="13" customWidth="1"/>
    <col min="3" max="3" width="38.85546875" style="13" customWidth="1"/>
    <col min="4" max="4" width="5.7109375" style="25" customWidth="1"/>
    <col min="5" max="5" width="0.7109375" style="13" customWidth="1"/>
    <col min="6" max="6" width="14.28515625" style="29" customWidth="1"/>
    <col min="7" max="7" width="0.7109375" style="30" customWidth="1"/>
    <col min="8" max="8" width="14.28515625" style="29" customWidth="1"/>
    <col min="9" max="9" width="0.7109375" style="31" customWidth="1"/>
    <col min="10" max="10" width="13.42578125" style="29" customWidth="1"/>
    <col min="11" max="11" width="0.7109375" style="30" customWidth="1"/>
    <col min="12" max="12" width="13.42578125" style="29" customWidth="1"/>
    <col min="13" max="16384" width="9.28515625" style="15"/>
  </cols>
  <sheetData>
    <row r="1" spans="1:12" ht="16.5" customHeight="1">
      <c r="A1" s="14" t="s">
        <v>1</v>
      </c>
      <c r="B1" s="14"/>
      <c r="C1" s="14"/>
    </row>
    <row r="2" spans="1:12" ht="16.5" customHeight="1">
      <c r="A2" s="14" t="s">
        <v>2</v>
      </c>
      <c r="B2" s="14"/>
      <c r="C2" s="14"/>
    </row>
    <row r="3" spans="1:12" ht="16.5" customHeight="1">
      <c r="A3" s="32" t="s">
        <v>148</v>
      </c>
      <c r="B3" s="32"/>
      <c r="C3" s="32"/>
      <c r="D3" s="33"/>
      <c r="E3" s="34"/>
      <c r="F3" s="35"/>
      <c r="G3" s="36"/>
      <c r="H3" s="35"/>
      <c r="I3" s="37"/>
      <c r="J3" s="35"/>
      <c r="K3" s="36"/>
      <c r="L3" s="35"/>
    </row>
    <row r="6" spans="1:12" ht="16.5" customHeight="1">
      <c r="F6" s="175" t="s">
        <v>80</v>
      </c>
      <c r="G6" s="175"/>
      <c r="H6" s="175"/>
      <c r="J6" s="175" t="s">
        <v>82</v>
      </c>
      <c r="K6" s="175"/>
      <c r="L6" s="175"/>
    </row>
    <row r="7" spans="1:12" ht="16.5" customHeight="1">
      <c r="A7" s="15"/>
      <c r="D7" s="38"/>
      <c r="E7" s="14"/>
      <c r="F7" s="174" t="s">
        <v>71</v>
      </c>
      <c r="G7" s="174"/>
      <c r="H7" s="174"/>
      <c r="I7" s="39"/>
      <c r="J7" s="174" t="s">
        <v>81</v>
      </c>
      <c r="K7" s="174"/>
      <c r="L7" s="174"/>
    </row>
    <row r="8" spans="1:12" ht="16.5" customHeight="1">
      <c r="A8" s="14"/>
      <c r="F8" s="21" t="s">
        <v>75</v>
      </c>
      <c r="G8" s="22"/>
      <c r="H8" s="21" t="s">
        <v>76</v>
      </c>
      <c r="I8" s="2"/>
      <c r="J8" s="21" t="s">
        <v>75</v>
      </c>
      <c r="K8" s="22"/>
      <c r="L8" s="21" t="s">
        <v>76</v>
      </c>
    </row>
    <row r="9" spans="1:12" ht="16.5" customHeight="1">
      <c r="A9" s="14"/>
      <c r="F9" s="23" t="s">
        <v>149</v>
      </c>
      <c r="G9" s="22"/>
      <c r="H9" s="23" t="s">
        <v>77</v>
      </c>
      <c r="I9" s="2"/>
      <c r="J9" s="23" t="s">
        <v>149</v>
      </c>
      <c r="K9" s="22"/>
      <c r="L9" s="23" t="s">
        <v>77</v>
      </c>
    </row>
    <row r="10" spans="1:12" ht="16.5" customHeight="1">
      <c r="E10" s="14"/>
      <c r="F10" s="40">
        <v>2024</v>
      </c>
      <c r="G10" s="41"/>
      <c r="H10" s="40">
        <v>2023</v>
      </c>
      <c r="I10" s="42"/>
      <c r="J10" s="40">
        <v>2024</v>
      </c>
      <c r="K10" s="41"/>
      <c r="L10" s="40">
        <v>2023</v>
      </c>
    </row>
    <row r="11" spans="1:12" ht="16.5" customHeight="1">
      <c r="D11" s="43" t="s">
        <v>3</v>
      </c>
      <c r="E11" s="14"/>
      <c r="F11" s="44" t="s">
        <v>78</v>
      </c>
      <c r="G11" s="19"/>
      <c r="H11" s="44" t="s">
        <v>78</v>
      </c>
      <c r="I11" s="20"/>
      <c r="J11" s="44" t="s">
        <v>78</v>
      </c>
      <c r="K11" s="19"/>
      <c r="L11" s="44" t="s">
        <v>78</v>
      </c>
    </row>
    <row r="12" spans="1:12" ht="16.5" customHeight="1">
      <c r="D12" s="45"/>
      <c r="E12" s="14"/>
      <c r="F12" s="117"/>
      <c r="G12" s="19"/>
      <c r="H12" s="114"/>
      <c r="I12" s="20"/>
      <c r="J12" s="117"/>
      <c r="K12" s="19"/>
      <c r="L12" s="114"/>
    </row>
    <row r="13" spans="1:12" ht="16.5" customHeight="1">
      <c r="A13" s="14" t="s">
        <v>5</v>
      </c>
      <c r="F13" s="118"/>
      <c r="J13" s="118"/>
    </row>
    <row r="14" spans="1:12" ht="16.5" customHeight="1">
      <c r="A14" s="14"/>
      <c r="F14" s="118"/>
      <c r="J14" s="118"/>
    </row>
    <row r="15" spans="1:12" ht="16.5" customHeight="1">
      <c r="A15" s="13" t="s">
        <v>6</v>
      </c>
      <c r="D15" s="25">
        <v>8</v>
      </c>
      <c r="F15" s="120">
        <v>821172</v>
      </c>
      <c r="G15" s="1"/>
      <c r="H15" s="27">
        <v>1406580</v>
      </c>
      <c r="I15" s="1"/>
      <c r="J15" s="120">
        <v>821172</v>
      </c>
      <c r="K15" s="27"/>
      <c r="L15" s="27">
        <v>1406580</v>
      </c>
    </row>
    <row r="16" spans="1:12" ht="16.5" customHeight="1">
      <c r="A16" s="13" t="s">
        <v>104</v>
      </c>
      <c r="F16" s="120">
        <v>71265</v>
      </c>
      <c r="G16" s="1"/>
      <c r="H16" s="27">
        <v>27878</v>
      </c>
      <c r="I16" s="1"/>
      <c r="J16" s="120">
        <v>71265</v>
      </c>
      <c r="K16" s="27"/>
      <c r="L16" s="27">
        <v>27878</v>
      </c>
    </row>
    <row r="17" spans="1:12" ht="16.5" customHeight="1">
      <c r="A17" s="13" t="s">
        <v>190</v>
      </c>
      <c r="D17" s="25">
        <v>9</v>
      </c>
      <c r="F17" s="119">
        <v>1039907</v>
      </c>
      <c r="G17" s="2"/>
      <c r="H17" s="27">
        <v>613040</v>
      </c>
      <c r="I17" s="2"/>
      <c r="J17" s="119">
        <v>1039907</v>
      </c>
      <c r="K17" s="27"/>
      <c r="L17" s="27">
        <v>613040</v>
      </c>
    </row>
    <row r="18" spans="1:12" ht="16.5" customHeight="1">
      <c r="A18" s="13" t="s">
        <v>131</v>
      </c>
      <c r="D18" s="25">
        <v>10</v>
      </c>
      <c r="F18" s="119">
        <v>870</v>
      </c>
      <c r="G18" s="1"/>
      <c r="H18" s="27">
        <v>32103</v>
      </c>
      <c r="I18" s="1"/>
      <c r="J18" s="119">
        <v>870</v>
      </c>
      <c r="K18" s="27"/>
      <c r="L18" s="27">
        <v>32103</v>
      </c>
    </row>
    <row r="19" spans="1:12" ht="16.5" customHeight="1">
      <c r="A19" s="13" t="s">
        <v>98</v>
      </c>
      <c r="D19" s="25">
        <v>11</v>
      </c>
      <c r="F19" s="119">
        <v>138406</v>
      </c>
      <c r="G19" s="2"/>
      <c r="H19" s="27">
        <v>562352</v>
      </c>
      <c r="I19" s="2"/>
      <c r="J19" s="119">
        <v>138406</v>
      </c>
      <c r="K19" s="27"/>
      <c r="L19" s="27">
        <v>562352</v>
      </c>
    </row>
    <row r="20" spans="1:12" ht="16.5" customHeight="1">
      <c r="A20" s="13" t="s">
        <v>7</v>
      </c>
      <c r="F20" s="118"/>
      <c r="J20" s="118"/>
    </row>
    <row r="21" spans="1:12" ht="16.5" customHeight="1">
      <c r="B21" s="13" t="s">
        <v>8</v>
      </c>
      <c r="F21" s="119"/>
      <c r="G21" s="2"/>
      <c r="H21" s="27"/>
      <c r="I21" s="2"/>
      <c r="J21" s="119"/>
      <c r="K21" s="27"/>
      <c r="L21" s="27"/>
    </row>
    <row r="22" spans="1:12" ht="16.5" customHeight="1">
      <c r="C22" s="13" t="s">
        <v>10</v>
      </c>
      <c r="F22" s="119"/>
      <c r="G22" s="2"/>
      <c r="H22" s="27"/>
      <c r="I22" s="2"/>
      <c r="J22" s="119"/>
      <c r="K22" s="27"/>
      <c r="L22" s="27"/>
    </row>
    <row r="23" spans="1:12" ht="16.5" customHeight="1">
      <c r="C23" s="13" t="s">
        <v>9</v>
      </c>
      <c r="D23" s="25">
        <v>11</v>
      </c>
      <c r="F23" s="119">
        <v>31581</v>
      </c>
      <c r="G23" s="2"/>
      <c r="H23" s="27">
        <v>31581</v>
      </c>
      <c r="I23" s="2"/>
      <c r="J23" s="119">
        <v>31581</v>
      </c>
      <c r="K23" s="27"/>
      <c r="L23" s="27">
        <v>31581</v>
      </c>
    </row>
    <row r="24" spans="1:12" ht="16.5" customHeight="1">
      <c r="A24" s="13" t="s">
        <v>87</v>
      </c>
      <c r="D24" s="46">
        <v>26.2</v>
      </c>
      <c r="E24" s="15"/>
      <c r="F24" s="119">
        <v>10286920</v>
      </c>
      <c r="G24" s="2"/>
      <c r="H24" s="27">
        <v>9154248</v>
      </c>
      <c r="I24" s="2"/>
      <c r="J24" s="119">
        <v>10286920</v>
      </c>
      <c r="K24" s="27"/>
      <c r="L24" s="27">
        <v>9154248</v>
      </c>
    </row>
    <row r="25" spans="1:12" ht="16.5" customHeight="1">
      <c r="A25" s="13" t="s">
        <v>88</v>
      </c>
      <c r="D25" s="25">
        <v>12</v>
      </c>
      <c r="F25" s="120">
        <v>0</v>
      </c>
      <c r="G25" s="2"/>
      <c r="H25" s="16">
        <v>0</v>
      </c>
      <c r="I25" s="2"/>
      <c r="J25" s="120">
        <v>0</v>
      </c>
      <c r="K25" s="27"/>
      <c r="L25" s="27">
        <v>0</v>
      </c>
    </row>
    <row r="26" spans="1:12" ht="16.5" customHeight="1">
      <c r="A26" s="13" t="s">
        <v>89</v>
      </c>
      <c r="D26" s="25">
        <v>13</v>
      </c>
      <c r="F26" s="119">
        <v>0</v>
      </c>
      <c r="G26" s="2"/>
      <c r="H26" s="16">
        <v>0</v>
      </c>
      <c r="I26" s="2"/>
      <c r="J26" s="119">
        <v>0</v>
      </c>
      <c r="K26" s="27"/>
      <c r="L26" s="27">
        <v>1145410</v>
      </c>
    </row>
    <row r="27" spans="1:12" ht="16.5" customHeight="1">
      <c r="A27" s="13" t="s">
        <v>146</v>
      </c>
      <c r="D27" s="25">
        <v>14</v>
      </c>
      <c r="F27" s="120">
        <v>60713</v>
      </c>
      <c r="G27" s="2"/>
      <c r="H27" s="16">
        <v>26114</v>
      </c>
      <c r="I27" s="2"/>
      <c r="J27" s="120">
        <v>60713</v>
      </c>
      <c r="K27" s="27"/>
      <c r="L27" s="27">
        <v>26114</v>
      </c>
    </row>
    <row r="28" spans="1:12" ht="16.5" customHeight="1">
      <c r="A28" s="13" t="s">
        <v>11</v>
      </c>
      <c r="D28" s="25">
        <v>15</v>
      </c>
      <c r="F28" s="120">
        <v>163021</v>
      </c>
      <c r="G28" s="2"/>
      <c r="H28" s="16">
        <v>19282</v>
      </c>
      <c r="I28" s="2"/>
      <c r="J28" s="120">
        <v>163021</v>
      </c>
      <c r="K28" s="27"/>
      <c r="L28" s="27">
        <v>19282</v>
      </c>
    </row>
    <row r="29" spans="1:12" ht="16.5" customHeight="1">
      <c r="A29" s="13" t="s">
        <v>12</v>
      </c>
      <c r="F29" s="120">
        <v>12683</v>
      </c>
      <c r="G29" s="2"/>
      <c r="H29" s="16">
        <v>12782</v>
      </c>
      <c r="I29" s="2"/>
      <c r="J29" s="120">
        <v>12683</v>
      </c>
      <c r="K29" s="27"/>
      <c r="L29" s="27">
        <v>12782</v>
      </c>
    </row>
    <row r="30" spans="1:12" ht="16.5" customHeight="1">
      <c r="A30" s="13" t="s">
        <v>13</v>
      </c>
      <c r="F30" s="120">
        <v>43819</v>
      </c>
      <c r="G30" s="2"/>
      <c r="H30" s="16">
        <v>43242</v>
      </c>
      <c r="I30" s="2"/>
      <c r="J30" s="120">
        <v>43819</v>
      </c>
      <c r="K30" s="27"/>
      <c r="L30" s="27">
        <v>43242</v>
      </c>
    </row>
    <row r="31" spans="1:12" ht="16.5" customHeight="1">
      <c r="A31" s="13" t="s">
        <v>125</v>
      </c>
      <c r="D31" s="25">
        <v>16</v>
      </c>
      <c r="F31" s="121">
        <v>129646</v>
      </c>
      <c r="G31" s="2"/>
      <c r="H31" s="48">
        <v>85449</v>
      </c>
      <c r="I31" s="2"/>
      <c r="J31" s="121">
        <v>129646</v>
      </c>
      <c r="K31" s="27"/>
      <c r="L31" s="49">
        <v>85449</v>
      </c>
    </row>
    <row r="32" spans="1:12" ht="16.5" customHeight="1">
      <c r="F32" s="122"/>
      <c r="G32" s="2"/>
      <c r="H32" s="1"/>
      <c r="I32" s="2"/>
      <c r="J32" s="122"/>
      <c r="K32" s="3"/>
      <c r="L32" s="1"/>
    </row>
    <row r="33" spans="1:12" ht="16.5" customHeight="1" thickBot="1">
      <c r="A33" s="14" t="s">
        <v>14</v>
      </c>
      <c r="F33" s="123">
        <f>SUM(F15:F31)</f>
        <v>12800003</v>
      </c>
      <c r="G33" s="2"/>
      <c r="H33" s="50">
        <f>SUM(H15:H31)</f>
        <v>12014651</v>
      </c>
      <c r="I33" s="1"/>
      <c r="J33" s="123">
        <f>SUM(J15:J31)</f>
        <v>12800003</v>
      </c>
      <c r="K33" s="2"/>
      <c r="L33" s="50">
        <f>SUM(L15:L31)</f>
        <v>13160061</v>
      </c>
    </row>
    <row r="34" spans="1:12" ht="16.5" customHeight="1" thickTop="1">
      <c r="F34" s="1"/>
      <c r="G34" s="2"/>
      <c r="H34" s="1"/>
      <c r="I34" s="2"/>
      <c r="J34" s="1"/>
      <c r="K34" s="3"/>
      <c r="L34" s="1"/>
    </row>
    <row r="35" spans="1:12" ht="16.5" customHeight="1">
      <c r="A35" s="14"/>
      <c r="F35" s="1"/>
      <c r="G35" s="2"/>
      <c r="H35" s="1"/>
      <c r="I35" s="2"/>
      <c r="J35" s="1"/>
      <c r="K35" s="3"/>
      <c r="L35" s="1"/>
    </row>
    <row r="36" spans="1:12" ht="16.5" customHeight="1">
      <c r="A36" s="14"/>
      <c r="F36" s="1"/>
      <c r="G36" s="2"/>
      <c r="H36" s="1"/>
      <c r="I36" s="2"/>
      <c r="J36" s="1"/>
      <c r="K36" s="3"/>
      <c r="L36" s="1"/>
    </row>
    <row r="37" spans="1:12" ht="16.5" customHeight="1">
      <c r="A37" s="14"/>
      <c r="F37" s="1"/>
      <c r="G37" s="2"/>
      <c r="H37" s="1"/>
      <c r="I37" s="2"/>
      <c r="J37" s="1"/>
      <c r="K37" s="3"/>
      <c r="L37" s="1"/>
    </row>
    <row r="38" spans="1:12" ht="16.5" customHeight="1">
      <c r="A38" s="14"/>
      <c r="F38" s="1"/>
      <c r="G38" s="2"/>
      <c r="H38" s="1"/>
      <c r="I38" s="2"/>
      <c r="J38" s="1"/>
      <c r="K38" s="3"/>
      <c r="L38" s="1"/>
    </row>
    <row r="39" spans="1:12" ht="16.5" customHeight="1">
      <c r="A39" s="14"/>
      <c r="F39" s="1"/>
      <c r="G39" s="2"/>
      <c r="H39" s="1"/>
      <c r="I39" s="2"/>
      <c r="J39" s="1"/>
      <c r="K39" s="3"/>
      <c r="L39" s="1"/>
    </row>
    <row r="40" spans="1:12" ht="16.5" customHeight="1">
      <c r="A40" s="14"/>
      <c r="F40" s="1"/>
      <c r="G40" s="2"/>
      <c r="H40" s="1"/>
      <c r="I40" s="2"/>
      <c r="J40" s="1"/>
      <c r="K40" s="3"/>
      <c r="L40" s="1"/>
    </row>
    <row r="41" spans="1:12" ht="16.5" customHeight="1">
      <c r="A41" s="14"/>
      <c r="F41" s="1"/>
      <c r="G41" s="2"/>
      <c r="H41" s="1"/>
      <c r="I41" s="2"/>
      <c r="J41" s="1"/>
      <c r="K41" s="3"/>
      <c r="L41" s="1"/>
    </row>
    <row r="42" spans="1:12" ht="16.5" customHeight="1">
      <c r="A42" s="14"/>
      <c r="F42" s="1"/>
      <c r="G42" s="2"/>
      <c r="H42" s="1"/>
      <c r="I42" s="2"/>
      <c r="J42" s="1"/>
      <c r="K42" s="3"/>
      <c r="L42" s="1"/>
    </row>
    <row r="43" spans="1:12" ht="16.5" customHeight="1">
      <c r="A43" s="14"/>
      <c r="F43" s="1"/>
      <c r="G43" s="2"/>
      <c r="H43" s="1"/>
      <c r="I43" s="2"/>
      <c r="J43" s="1"/>
      <c r="K43" s="3"/>
      <c r="L43" s="1"/>
    </row>
    <row r="44" spans="1:12" ht="16.5" customHeight="1">
      <c r="A44" s="14"/>
      <c r="F44" s="1"/>
      <c r="G44" s="2"/>
      <c r="H44" s="1"/>
      <c r="I44" s="2"/>
      <c r="J44" s="1"/>
      <c r="K44" s="3"/>
      <c r="L44" s="1"/>
    </row>
    <row r="45" spans="1:12" ht="16.5" customHeight="1">
      <c r="A45" s="14"/>
      <c r="F45" s="1"/>
      <c r="G45" s="2"/>
      <c r="H45" s="1"/>
      <c r="I45" s="2"/>
      <c r="J45" s="1"/>
      <c r="K45" s="3"/>
      <c r="L45" s="1"/>
    </row>
    <row r="46" spans="1:12" ht="16.5" customHeight="1">
      <c r="A46" s="14"/>
      <c r="F46" s="1"/>
      <c r="G46" s="2"/>
      <c r="H46" s="1"/>
      <c r="I46" s="2"/>
      <c r="J46" s="1"/>
      <c r="K46" s="3"/>
      <c r="L46" s="1"/>
    </row>
    <row r="47" spans="1:12" ht="14.25" customHeight="1">
      <c r="A47" s="14"/>
      <c r="F47" s="1"/>
      <c r="G47" s="2"/>
      <c r="H47" s="1"/>
      <c r="I47" s="2"/>
      <c r="J47" s="1"/>
      <c r="K47" s="3"/>
      <c r="L47" s="1"/>
    </row>
    <row r="48" spans="1:12" ht="5.25" customHeight="1">
      <c r="A48" s="14"/>
      <c r="F48" s="1"/>
      <c r="G48" s="2"/>
      <c r="H48" s="1"/>
      <c r="I48" s="2"/>
      <c r="J48" s="1"/>
      <c r="K48" s="3"/>
      <c r="L48" s="1"/>
    </row>
    <row r="49" spans="1:12" ht="16.5" customHeight="1">
      <c r="A49" s="14"/>
      <c r="F49" s="1"/>
      <c r="G49" s="2"/>
      <c r="H49" s="1"/>
      <c r="I49" s="2"/>
      <c r="J49" s="1"/>
      <c r="K49" s="3"/>
      <c r="L49" s="1"/>
    </row>
    <row r="50" spans="1:12" ht="16.5" customHeight="1">
      <c r="A50" s="13" t="s">
        <v>4</v>
      </c>
      <c r="F50" s="51"/>
      <c r="H50" s="52"/>
      <c r="I50" s="30"/>
      <c r="K50" s="31"/>
    </row>
    <row r="51" spans="1:12" ht="16.5" customHeight="1">
      <c r="A51" s="14"/>
      <c r="F51" s="1"/>
      <c r="G51" s="2"/>
      <c r="H51" s="1"/>
      <c r="I51" s="2"/>
      <c r="J51" s="1"/>
      <c r="K51" s="3"/>
      <c r="L51" s="1"/>
    </row>
    <row r="52" spans="1:12" ht="16.5" customHeight="1">
      <c r="A52" s="14"/>
      <c r="F52" s="1"/>
      <c r="G52" s="2"/>
      <c r="H52" s="1"/>
      <c r="I52" s="2"/>
      <c r="J52" s="1"/>
      <c r="K52" s="3"/>
      <c r="L52" s="1"/>
    </row>
    <row r="53" spans="1:12" ht="16.5" customHeight="1">
      <c r="A53" s="14"/>
      <c r="F53" s="1"/>
      <c r="G53" s="2"/>
      <c r="H53" s="1"/>
      <c r="I53" s="2"/>
      <c r="J53" s="1"/>
      <c r="K53" s="3"/>
      <c r="L53" s="1"/>
    </row>
    <row r="54" spans="1:12" ht="16.5" customHeight="1">
      <c r="A54" s="14"/>
      <c r="F54" s="1"/>
      <c r="G54" s="2"/>
      <c r="H54" s="1"/>
      <c r="I54" s="2"/>
      <c r="J54" s="1"/>
      <c r="K54" s="3"/>
      <c r="L54" s="1"/>
    </row>
    <row r="55" spans="1:12" ht="16.5" customHeight="1">
      <c r="A55" s="14"/>
      <c r="F55" s="1"/>
      <c r="G55" s="2"/>
      <c r="H55" s="1"/>
      <c r="I55" s="2"/>
      <c r="J55" s="1"/>
      <c r="K55" s="3"/>
      <c r="L55" s="1"/>
    </row>
    <row r="56" spans="1:12" ht="14.25" customHeight="1">
      <c r="A56" s="14"/>
      <c r="F56" s="1"/>
      <c r="G56" s="2"/>
      <c r="H56" s="1"/>
      <c r="I56" s="2"/>
      <c r="J56" s="1"/>
      <c r="K56" s="3"/>
      <c r="L56" s="1"/>
    </row>
    <row r="57" spans="1:12" ht="21.95" customHeight="1">
      <c r="A57" s="173" t="s">
        <v>111</v>
      </c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</row>
    <row r="58" spans="1:12" ht="16.5" customHeight="1">
      <c r="A58" s="14" t="str">
        <f>A1</f>
        <v xml:space="preserve">Beyond Securities Public Company Limited  </v>
      </c>
      <c r="B58" s="14"/>
      <c r="C58" s="14"/>
    </row>
    <row r="59" spans="1:12" ht="16.5" customHeight="1">
      <c r="A59" s="14" t="s">
        <v>2</v>
      </c>
      <c r="B59" s="14"/>
      <c r="C59" s="14"/>
    </row>
    <row r="60" spans="1:12" ht="16.5" customHeight="1">
      <c r="A60" s="32" t="str">
        <f>A3</f>
        <v>As at 30 September 2024</v>
      </c>
      <c r="B60" s="32"/>
      <c r="C60" s="32"/>
      <c r="D60" s="33"/>
      <c r="E60" s="34"/>
      <c r="F60" s="35"/>
      <c r="G60" s="36"/>
      <c r="H60" s="35"/>
      <c r="I60" s="37"/>
      <c r="J60" s="35"/>
      <c r="K60" s="36"/>
      <c r="L60" s="35"/>
    </row>
    <row r="63" spans="1:12" ht="16.5" customHeight="1">
      <c r="F63" s="175" t="s">
        <v>80</v>
      </c>
      <c r="G63" s="175"/>
      <c r="H63" s="175"/>
      <c r="J63" s="175" t="s">
        <v>82</v>
      </c>
      <c r="K63" s="175"/>
      <c r="L63" s="175"/>
    </row>
    <row r="64" spans="1:12" ht="16.5" customHeight="1">
      <c r="A64" s="15"/>
      <c r="D64" s="38"/>
      <c r="E64" s="14"/>
      <c r="F64" s="174" t="s">
        <v>71</v>
      </c>
      <c r="G64" s="174"/>
      <c r="H64" s="174"/>
      <c r="I64" s="39"/>
      <c r="J64" s="174" t="s">
        <v>81</v>
      </c>
      <c r="K64" s="174"/>
      <c r="L64" s="174"/>
    </row>
    <row r="65" spans="1:12" ht="16.5" customHeight="1">
      <c r="F65" s="21" t="s">
        <v>75</v>
      </c>
      <c r="G65" s="22"/>
      <c r="H65" s="21" t="s">
        <v>76</v>
      </c>
      <c r="I65" s="2"/>
      <c r="J65" s="21" t="s">
        <v>75</v>
      </c>
      <c r="K65" s="22"/>
      <c r="L65" s="21" t="s">
        <v>76</v>
      </c>
    </row>
    <row r="66" spans="1:12" ht="16.5" customHeight="1">
      <c r="F66" s="23" t="s">
        <v>149</v>
      </c>
      <c r="G66" s="22"/>
      <c r="H66" s="23" t="s">
        <v>77</v>
      </c>
      <c r="I66" s="2"/>
      <c r="J66" s="23" t="s">
        <v>149</v>
      </c>
      <c r="K66" s="22"/>
      <c r="L66" s="23" t="s">
        <v>77</v>
      </c>
    </row>
    <row r="67" spans="1:12" ht="16.5" customHeight="1">
      <c r="E67" s="14"/>
      <c r="F67" s="40">
        <v>2024</v>
      </c>
      <c r="G67" s="41"/>
      <c r="H67" s="40">
        <v>2023</v>
      </c>
      <c r="I67" s="42"/>
      <c r="J67" s="40">
        <v>2024</v>
      </c>
      <c r="K67" s="41"/>
      <c r="L67" s="40">
        <v>2023</v>
      </c>
    </row>
    <row r="68" spans="1:12" ht="16.5" customHeight="1">
      <c r="D68" s="43" t="s">
        <v>3</v>
      </c>
      <c r="E68" s="14"/>
      <c r="F68" s="44" t="s">
        <v>78</v>
      </c>
      <c r="G68" s="19"/>
      <c r="H68" s="44" t="s">
        <v>78</v>
      </c>
      <c r="I68" s="20"/>
      <c r="J68" s="44" t="s">
        <v>78</v>
      </c>
      <c r="K68" s="19"/>
      <c r="L68" s="44" t="s">
        <v>78</v>
      </c>
    </row>
    <row r="69" spans="1:12" ht="16.5" customHeight="1">
      <c r="D69" s="45"/>
      <c r="E69" s="14"/>
      <c r="F69" s="117"/>
      <c r="G69" s="19"/>
      <c r="H69" s="114"/>
      <c r="I69" s="20"/>
      <c r="J69" s="117"/>
      <c r="K69" s="19"/>
      <c r="L69" s="114"/>
    </row>
    <row r="70" spans="1:12" ht="16.5" customHeight="1">
      <c r="A70" s="14" t="s">
        <v>15</v>
      </c>
      <c r="F70" s="118"/>
      <c r="J70" s="118"/>
    </row>
    <row r="71" spans="1:12" ht="16.5" customHeight="1">
      <c r="A71" s="14"/>
      <c r="F71" s="118"/>
      <c r="J71" s="118"/>
    </row>
    <row r="72" spans="1:12" ht="16.5" customHeight="1">
      <c r="A72" s="14" t="s">
        <v>109</v>
      </c>
      <c r="F72" s="118"/>
      <c r="J72" s="118"/>
    </row>
    <row r="73" spans="1:12" ht="16.5" customHeight="1">
      <c r="A73" s="14"/>
      <c r="F73" s="118"/>
      <c r="J73" s="118"/>
    </row>
    <row r="74" spans="1:12" ht="16.5" customHeight="1">
      <c r="A74" s="13" t="s">
        <v>164</v>
      </c>
      <c r="F74" s="122">
        <v>0</v>
      </c>
      <c r="H74" s="1">
        <v>36522</v>
      </c>
      <c r="J74" s="122">
        <v>0</v>
      </c>
      <c r="L74" s="1">
        <v>36522</v>
      </c>
    </row>
    <row r="75" spans="1:12" ht="16.5" customHeight="1">
      <c r="A75" s="13" t="s">
        <v>193</v>
      </c>
      <c r="D75" s="25">
        <v>18</v>
      </c>
      <c r="F75" s="122">
        <v>174247</v>
      </c>
      <c r="G75" s="1"/>
      <c r="H75" s="1">
        <v>32785</v>
      </c>
      <c r="I75" s="1"/>
      <c r="J75" s="122">
        <v>174247</v>
      </c>
      <c r="K75" s="27"/>
      <c r="L75" s="1">
        <v>32785</v>
      </c>
    </row>
    <row r="76" spans="1:12" ht="16.5" customHeight="1">
      <c r="A76" s="13" t="s">
        <v>126</v>
      </c>
      <c r="D76" s="25">
        <v>10</v>
      </c>
      <c r="F76" s="122">
        <v>87</v>
      </c>
      <c r="G76" s="1"/>
      <c r="H76" s="1">
        <v>718</v>
      </c>
      <c r="I76" s="1"/>
      <c r="J76" s="122">
        <v>87</v>
      </c>
      <c r="K76" s="27"/>
      <c r="L76" s="1">
        <v>718</v>
      </c>
    </row>
    <row r="77" spans="1:12" ht="16.5" customHeight="1">
      <c r="A77" s="13" t="s">
        <v>143</v>
      </c>
      <c r="D77" s="46">
        <v>27.1</v>
      </c>
      <c r="F77" s="122">
        <v>89325</v>
      </c>
      <c r="G77" s="1"/>
      <c r="H77" s="1">
        <v>85364</v>
      </c>
      <c r="I77" s="1"/>
      <c r="J77" s="122">
        <v>89325</v>
      </c>
      <c r="K77" s="27"/>
      <c r="L77" s="1">
        <v>85364</v>
      </c>
    </row>
    <row r="78" spans="1:12" ht="16.5" customHeight="1">
      <c r="A78" s="13" t="s">
        <v>16</v>
      </c>
      <c r="D78" s="46">
        <v>15</v>
      </c>
      <c r="F78" s="122">
        <v>164321</v>
      </c>
      <c r="G78" s="1"/>
      <c r="H78" s="1">
        <v>19329</v>
      </c>
      <c r="I78" s="1"/>
      <c r="J78" s="122">
        <v>164321</v>
      </c>
      <c r="K78" s="27"/>
      <c r="L78" s="1">
        <v>19329</v>
      </c>
    </row>
    <row r="79" spans="1:12" ht="16.5" customHeight="1">
      <c r="A79" s="13" t="s">
        <v>135</v>
      </c>
      <c r="F79" s="122">
        <v>6215</v>
      </c>
      <c r="G79" s="1"/>
      <c r="H79" s="1">
        <v>6511</v>
      </c>
      <c r="I79" s="1"/>
      <c r="J79" s="122">
        <v>6215</v>
      </c>
      <c r="K79" s="27"/>
      <c r="L79" s="1">
        <v>6511</v>
      </c>
    </row>
    <row r="80" spans="1:12" ht="16.5" customHeight="1">
      <c r="A80" s="13" t="s">
        <v>17</v>
      </c>
      <c r="D80" s="25">
        <v>19</v>
      </c>
      <c r="F80" s="124">
        <v>76578</v>
      </c>
      <c r="G80" s="1"/>
      <c r="H80" s="53">
        <v>62876</v>
      </c>
      <c r="I80" s="1"/>
      <c r="J80" s="124">
        <v>76578</v>
      </c>
      <c r="K80" s="27"/>
      <c r="L80" s="53">
        <v>62876</v>
      </c>
    </row>
    <row r="81" spans="1:12" ht="16.5" customHeight="1">
      <c r="A81" s="15"/>
      <c r="B81" s="26"/>
      <c r="F81" s="122"/>
      <c r="G81" s="1"/>
      <c r="H81" s="1"/>
      <c r="I81" s="1"/>
      <c r="J81" s="122"/>
      <c r="K81" s="3"/>
      <c r="L81" s="1"/>
    </row>
    <row r="82" spans="1:12" ht="16.5" customHeight="1">
      <c r="A82" s="14" t="s">
        <v>18</v>
      </c>
      <c r="B82" s="15"/>
      <c r="F82" s="124">
        <f>SUM(F74:F81)</f>
        <v>510773</v>
      </c>
      <c r="G82" s="2"/>
      <c r="H82" s="53">
        <f>SUM(H74:H81)</f>
        <v>244105</v>
      </c>
      <c r="I82" s="2"/>
      <c r="J82" s="124">
        <f>SUM(J74:J81)</f>
        <v>510773</v>
      </c>
      <c r="K82" s="3"/>
      <c r="L82" s="53">
        <f>SUM(L74:L81)</f>
        <v>244105</v>
      </c>
    </row>
    <row r="83" spans="1:12" ht="16.5" customHeight="1">
      <c r="D83" s="45"/>
      <c r="E83" s="14"/>
      <c r="F83" s="117"/>
      <c r="G83" s="19"/>
      <c r="H83" s="114"/>
      <c r="I83" s="20"/>
      <c r="J83" s="117"/>
      <c r="K83" s="19"/>
      <c r="L83" s="114"/>
    </row>
    <row r="84" spans="1:12" ht="16.5" customHeight="1">
      <c r="A84" s="14" t="s">
        <v>19</v>
      </c>
      <c r="F84" s="118"/>
      <c r="I84" s="30"/>
      <c r="J84" s="118"/>
      <c r="K84" s="31"/>
    </row>
    <row r="85" spans="1:12" ht="16.5" customHeight="1">
      <c r="D85" s="45"/>
      <c r="E85" s="14"/>
      <c r="F85" s="117"/>
      <c r="G85" s="19"/>
      <c r="H85" s="114"/>
      <c r="I85" s="20"/>
      <c r="J85" s="117"/>
      <c r="K85" s="19"/>
      <c r="L85" s="114"/>
    </row>
    <row r="86" spans="1:12" ht="16.5" customHeight="1">
      <c r="A86" s="13" t="s">
        <v>20</v>
      </c>
      <c r="F86" s="118"/>
      <c r="G86" s="24"/>
      <c r="I86" s="24"/>
      <c r="J86" s="118"/>
      <c r="K86" s="31"/>
    </row>
    <row r="87" spans="1:12" ht="16.5" customHeight="1">
      <c r="B87" s="13" t="s">
        <v>21</v>
      </c>
      <c r="F87" s="125"/>
      <c r="G87" s="24"/>
      <c r="H87" s="24"/>
      <c r="I87" s="24"/>
      <c r="J87" s="125"/>
      <c r="K87" s="24"/>
      <c r="L87" s="24"/>
    </row>
    <row r="88" spans="1:12" ht="16.5" customHeight="1">
      <c r="C88" s="26" t="s">
        <v>191</v>
      </c>
      <c r="F88" s="125"/>
      <c r="G88" s="24"/>
      <c r="H88" s="24"/>
      <c r="I88" s="24"/>
      <c r="J88" s="125"/>
      <c r="K88" s="24"/>
      <c r="L88" s="24"/>
    </row>
    <row r="89" spans="1:12" ht="16.5" customHeight="1">
      <c r="C89" s="13" t="s">
        <v>83</v>
      </c>
      <c r="F89" s="125"/>
      <c r="G89" s="24"/>
      <c r="H89" s="24"/>
      <c r="I89" s="24"/>
      <c r="J89" s="125"/>
      <c r="K89" s="24"/>
      <c r="L89" s="24"/>
    </row>
    <row r="90" spans="1:12" ht="16.5" customHeight="1">
      <c r="C90" s="26" t="s">
        <v>165</v>
      </c>
      <c r="F90" s="125"/>
      <c r="G90" s="24"/>
      <c r="H90" s="24"/>
      <c r="I90" s="24"/>
      <c r="J90" s="125"/>
      <c r="K90" s="24"/>
      <c r="L90" s="24"/>
    </row>
    <row r="91" spans="1:12" ht="16.5" customHeight="1">
      <c r="C91" s="26" t="s">
        <v>166</v>
      </c>
      <c r="F91" s="125"/>
      <c r="G91" s="24"/>
      <c r="H91" s="24"/>
      <c r="I91" s="24"/>
      <c r="J91" s="125"/>
      <c r="K91" s="24"/>
      <c r="L91" s="24"/>
    </row>
    <row r="92" spans="1:12" ht="16.5" customHeight="1" thickBot="1">
      <c r="C92" s="26" t="s">
        <v>167</v>
      </c>
      <c r="D92" s="25">
        <v>20</v>
      </c>
      <c r="F92" s="123">
        <v>29039614</v>
      </c>
      <c r="G92" s="2"/>
      <c r="H92" s="50">
        <v>27511712</v>
      </c>
      <c r="I92" s="2"/>
      <c r="J92" s="123">
        <v>29039614</v>
      </c>
      <c r="K92" s="2"/>
      <c r="L92" s="50">
        <v>27511712</v>
      </c>
    </row>
    <row r="93" spans="1:12" ht="16.5" customHeight="1" thickTop="1">
      <c r="D93" s="45"/>
      <c r="E93" s="14"/>
      <c r="F93" s="117"/>
      <c r="G93" s="19"/>
      <c r="H93" s="114"/>
      <c r="I93" s="20"/>
      <c r="J93" s="117"/>
      <c r="K93" s="19"/>
      <c r="L93" s="114"/>
    </row>
    <row r="94" spans="1:12" ht="16.5" customHeight="1">
      <c r="B94" s="13" t="s">
        <v>22</v>
      </c>
      <c r="F94" s="120"/>
      <c r="G94" s="2"/>
      <c r="H94" s="16"/>
      <c r="I94" s="2"/>
      <c r="J94" s="120"/>
      <c r="K94" s="16"/>
      <c r="L94" s="16"/>
    </row>
    <row r="95" spans="1:12" ht="16.5" customHeight="1">
      <c r="B95" s="26"/>
      <c r="C95" s="26" t="s">
        <v>192</v>
      </c>
      <c r="F95" s="122"/>
      <c r="G95" s="2"/>
      <c r="H95" s="1"/>
      <c r="I95" s="2"/>
      <c r="J95" s="122"/>
      <c r="K95" s="27"/>
      <c r="L95" s="1"/>
    </row>
    <row r="96" spans="1:12" ht="16.5" customHeight="1">
      <c r="B96" s="26"/>
      <c r="C96" s="13" t="s">
        <v>84</v>
      </c>
      <c r="F96" s="122"/>
      <c r="G96" s="2"/>
      <c r="H96" s="1"/>
      <c r="I96" s="2"/>
      <c r="J96" s="122"/>
      <c r="K96" s="27"/>
      <c r="L96" s="1"/>
    </row>
    <row r="97" spans="1:12" ht="16.5" customHeight="1">
      <c r="B97" s="26"/>
      <c r="C97" s="26" t="s">
        <v>165</v>
      </c>
      <c r="F97" s="122"/>
      <c r="G97" s="2"/>
      <c r="H97" s="1"/>
      <c r="I97" s="2"/>
      <c r="J97" s="122"/>
      <c r="K97" s="27"/>
      <c r="L97" s="1"/>
    </row>
    <row r="98" spans="1:12" ht="16.5" customHeight="1">
      <c r="B98" s="26"/>
      <c r="C98" s="26" t="s">
        <v>168</v>
      </c>
      <c r="F98" s="122"/>
      <c r="G98" s="2"/>
      <c r="H98" s="1"/>
      <c r="I98" s="2"/>
      <c r="J98" s="122"/>
      <c r="K98" s="27"/>
      <c r="L98" s="1"/>
    </row>
    <row r="99" spans="1:12" ht="16.5" customHeight="1">
      <c r="B99" s="26"/>
      <c r="C99" s="26" t="s">
        <v>169</v>
      </c>
      <c r="D99" s="25">
        <v>20</v>
      </c>
      <c r="F99" s="122">
        <v>26053144</v>
      </c>
      <c r="G99" s="2"/>
      <c r="H99" s="1">
        <v>25251839</v>
      </c>
      <c r="I99" s="2"/>
      <c r="J99" s="122">
        <v>26053144</v>
      </c>
      <c r="K99" s="27"/>
      <c r="L99" s="1">
        <v>25251839</v>
      </c>
    </row>
    <row r="100" spans="1:12" ht="16.5" customHeight="1">
      <c r="A100" s="13" t="s">
        <v>112</v>
      </c>
      <c r="D100" s="25">
        <v>20</v>
      </c>
      <c r="F100" s="122">
        <v>-12019597</v>
      </c>
      <c r="G100" s="16"/>
      <c r="H100" s="1">
        <v>-11618945</v>
      </c>
      <c r="I100" s="16"/>
      <c r="J100" s="122">
        <v>-12019597</v>
      </c>
      <c r="K100" s="3"/>
      <c r="L100" s="1">
        <v>-11618945</v>
      </c>
    </row>
    <row r="101" spans="1:12" ht="16.5" customHeight="1">
      <c r="A101" s="13" t="s">
        <v>23</v>
      </c>
      <c r="F101" s="120"/>
      <c r="G101" s="2"/>
      <c r="H101" s="16"/>
      <c r="I101" s="2"/>
      <c r="J101" s="120"/>
      <c r="K101" s="16"/>
      <c r="L101" s="16"/>
    </row>
    <row r="102" spans="1:12" ht="16.5" customHeight="1">
      <c r="B102" s="13" t="s">
        <v>24</v>
      </c>
      <c r="F102" s="120">
        <v>-1574014</v>
      </c>
      <c r="G102" s="2"/>
      <c r="H102" s="16">
        <v>-1694589</v>
      </c>
      <c r="I102" s="2"/>
      <c r="J102" s="120">
        <v>-1574014</v>
      </c>
      <c r="K102" s="1"/>
      <c r="L102" s="16">
        <v>-549179</v>
      </c>
    </row>
    <row r="103" spans="1:12" ht="16.5" customHeight="1">
      <c r="A103" s="13" t="s">
        <v>25</v>
      </c>
      <c r="F103" s="121">
        <v>-170303</v>
      </c>
      <c r="G103" s="2"/>
      <c r="H103" s="48">
        <v>-167759</v>
      </c>
      <c r="I103" s="2"/>
      <c r="J103" s="121">
        <v>-170303</v>
      </c>
      <c r="K103" s="1"/>
      <c r="L103" s="53">
        <v>-167759</v>
      </c>
    </row>
    <row r="104" spans="1:12" ht="16.5" customHeight="1">
      <c r="D104" s="45"/>
      <c r="E104" s="14"/>
      <c r="F104" s="117"/>
      <c r="G104" s="19"/>
      <c r="H104" s="114"/>
      <c r="I104" s="20"/>
      <c r="J104" s="117"/>
      <c r="K104" s="19"/>
      <c r="L104" s="114"/>
    </row>
    <row r="105" spans="1:12" ht="16.5" customHeight="1">
      <c r="A105" s="14" t="s">
        <v>26</v>
      </c>
      <c r="F105" s="124">
        <f>SUM(F99:F103)</f>
        <v>12289230</v>
      </c>
      <c r="G105" s="2"/>
      <c r="H105" s="53">
        <f>SUM(H99:H103)</f>
        <v>11770546</v>
      </c>
      <c r="I105" s="2"/>
      <c r="J105" s="124">
        <f>SUM(J99:J103)</f>
        <v>12289230</v>
      </c>
      <c r="K105" s="1"/>
      <c r="L105" s="53">
        <f>SUM(L99:L103)</f>
        <v>12915956</v>
      </c>
    </row>
    <row r="106" spans="1:12" ht="16.5" customHeight="1">
      <c r="D106" s="45"/>
      <c r="E106" s="14"/>
      <c r="F106" s="117"/>
      <c r="G106" s="19"/>
      <c r="H106" s="114"/>
      <c r="I106" s="20"/>
      <c r="J106" s="117"/>
      <c r="K106" s="19"/>
      <c r="L106" s="114"/>
    </row>
    <row r="107" spans="1:12" ht="16.5" customHeight="1" thickBot="1">
      <c r="A107" s="14" t="s">
        <v>27</v>
      </c>
      <c r="F107" s="123">
        <f>SUM(F82,F105)</f>
        <v>12800003</v>
      </c>
      <c r="G107" s="2"/>
      <c r="H107" s="50">
        <f>SUM(H82,H105)</f>
        <v>12014651</v>
      </c>
      <c r="I107" s="1"/>
      <c r="J107" s="123">
        <f>SUM(J82,J105)</f>
        <v>12800003</v>
      </c>
      <c r="K107" s="2"/>
      <c r="L107" s="50">
        <f>SUM(L82,L105)</f>
        <v>13160061</v>
      </c>
    </row>
    <row r="108" spans="1:12" ht="16.5" customHeight="1" thickTop="1">
      <c r="F108" s="1"/>
      <c r="G108" s="1"/>
      <c r="H108" s="1"/>
      <c r="I108" s="1"/>
      <c r="J108" s="1"/>
      <c r="K108" s="27"/>
      <c r="L108" s="1"/>
    </row>
    <row r="109" spans="1:12" ht="16.5" customHeight="1">
      <c r="F109" s="1"/>
      <c r="G109" s="1"/>
      <c r="H109" s="1"/>
      <c r="I109" s="1"/>
      <c r="J109" s="1"/>
      <c r="K109" s="27"/>
      <c r="L109" s="1"/>
    </row>
    <row r="110" spans="1:12" ht="16.5" customHeight="1">
      <c r="F110" s="1"/>
      <c r="G110" s="1"/>
      <c r="H110" s="1"/>
      <c r="I110" s="1"/>
      <c r="J110" s="1"/>
      <c r="K110" s="27"/>
      <c r="L110" s="1"/>
    </row>
    <row r="111" spans="1:12" ht="16.5" customHeight="1">
      <c r="F111" s="16"/>
      <c r="G111" s="2"/>
      <c r="H111" s="16"/>
      <c r="I111" s="2"/>
      <c r="J111" s="16"/>
      <c r="K111" s="16"/>
      <c r="L111" s="16"/>
    </row>
    <row r="112" spans="1:12" ht="17.25" customHeight="1">
      <c r="F112" s="1"/>
      <c r="G112" s="1"/>
      <c r="H112" s="1"/>
      <c r="I112" s="1"/>
      <c r="J112" s="1"/>
      <c r="K112" s="27"/>
      <c r="L112" s="1"/>
    </row>
    <row r="113" spans="1:12" ht="21.95" customHeight="1">
      <c r="A113" s="172" t="str">
        <f>A57</f>
        <v>The accompanying condensed notes to the interim financial information are an integral part of this interim financial information.</v>
      </c>
      <c r="B113" s="172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</row>
  </sheetData>
  <mergeCells count="10">
    <mergeCell ref="A113:L113"/>
    <mergeCell ref="A57:L57"/>
    <mergeCell ref="F7:H7"/>
    <mergeCell ref="F6:H6"/>
    <mergeCell ref="J6:L6"/>
    <mergeCell ref="F63:H63"/>
    <mergeCell ref="J63:L63"/>
    <mergeCell ref="F64:H64"/>
    <mergeCell ref="J7:L7"/>
    <mergeCell ref="J64:L64"/>
  </mergeCells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56"/>
  <sheetViews>
    <sheetView topLeftCell="A40" zoomScaleNormal="100" zoomScaleSheetLayoutView="145" workbookViewId="0">
      <selection activeCell="C53" sqref="C53"/>
    </sheetView>
  </sheetViews>
  <sheetFormatPr defaultColWidth="6.7109375" defaultRowHeight="16.5" customHeight="1"/>
  <cols>
    <col min="1" max="2" width="1.28515625" style="56" customWidth="1"/>
    <col min="3" max="3" width="39.85546875" style="56" customWidth="1"/>
    <col min="4" max="4" width="5.42578125" style="55" customWidth="1"/>
    <col min="5" max="5" width="0.7109375" style="56" customWidth="1"/>
    <col min="6" max="6" width="13.7109375" style="57" customWidth="1"/>
    <col min="7" max="7" width="0.7109375" style="58" customWidth="1"/>
    <col min="8" max="8" width="13.7109375" style="57" customWidth="1"/>
    <col min="9" max="9" width="0.7109375" style="59" customWidth="1"/>
    <col min="10" max="10" width="13.7109375" style="57" customWidth="1"/>
    <col min="11" max="11" width="0.7109375" style="58" customWidth="1"/>
    <col min="12" max="12" width="13.7109375" style="57" customWidth="1"/>
    <col min="13" max="16384" width="6.7109375" style="60"/>
  </cols>
  <sheetData>
    <row r="1" spans="1:12" ht="16.5" customHeight="1">
      <c r="A1" s="54" t="str">
        <f>'2-3'!A1</f>
        <v xml:space="preserve">Beyond Securities Public Company Limited  </v>
      </c>
      <c r="B1" s="54"/>
      <c r="C1" s="54"/>
      <c r="L1" s="39" t="s">
        <v>75</v>
      </c>
    </row>
    <row r="2" spans="1:12" ht="16.5" customHeight="1">
      <c r="A2" s="54" t="s">
        <v>28</v>
      </c>
      <c r="B2" s="54"/>
      <c r="C2" s="54"/>
    </row>
    <row r="3" spans="1:12" ht="16.5" customHeight="1">
      <c r="A3" s="141" t="s">
        <v>157</v>
      </c>
      <c r="B3" s="115"/>
      <c r="C3" s="115"/>
      <c r="D3" s="61"/>
      <c r="E3" s="62"/>
      <c r="F3" s="63"/>
      <c r="G3" s="64"/>
      <c r="H3" s="63"/>
      <c r="I3" s="65"/>
      <c r="J3" s="63"/>
      <c r="K3" s="64"/>
      <c r="L3" s="63"/>
    </row>
    <row r="4" spans="1:12" ht="16.5" customHeight="1">
      <c r="A4" s="13"/>
      <c r="B4" s="13"/>
      <c r="C4" s="13"/>
      <c r="D4" s="25"/>
      <c r="E4" s="13"/>
      <c r="F4" s="29"/>
      <c r="G4" s="30"/>
      <c r="H4" s="29"/>
      <c r="I4" s="31"/>
      <c r="J4" s="29"/>
      <c r="K4" s="30"/>
      <c r="L4" s="29"/>
    </row>
    <row r="5" spans="1:12" ht="16.5" customHeight="1">
      <c r="A5" s="13"/>
      <c r="B5" s="13"/>
      <c r="C5" s="13"/>
      <c r="D5" s="25"/>
      <c r="E5" s="13"/>
      <c r="F5" s="29"/>
      <c r="G5" s="30"/>
      <c r="H5" s="29"/>
      <c r="I5" s="31"/>
      <c r="J5" s="29"/>
      <c r="K5" s="30"/>
      <c r="L5" s="29"/>
    </row>
    <row r="6" spans="1:12" ht="16.5" customHeight="1">
      <c r="F6" s="175" t="s">
        <v>80</v>
      </c>
      <c r="G6" s="175"/>
      <c r="H6" s="175"/>
      <c r="I6" s="31"/>
      <c r="J6" s="175" t="s">
        <v>82</v>
      </c>
      <c r="K6" s="175"/>
      <c r="L6" s="175"/>
    </row>
    <row r="7" spans="1:12" s="15" customFormat="1" ht="16.5" customHeight="1">
      <c r="B7" s="13"/>
      <c r="C7" s="13"/>
      <c r="D7" s="38"/>
      <c r="E7" s="14"/>
      <c r="F7" s="174" t="s">
        <v>71</v>
      </c>
      <c r="G7" s="174"/>
      <c r="H7" s="174"/>
      <c r="I7" s="39"/>
      <c r="J7" s="174" t="s">
        <v>81</v>
      </c>
      <c r="K7" s="174"/>
      <c r="L7" s="174"/>
    </row>
    <row r="8" spans="1:12" s="15" customFormat="1" ht="16.5" customHeight="1">
      <c r="A8" s="13"/>
      <c r="B8" s="13"/>
      <c r="C8" s="13"/>
      <c r="D8" s="25"/>
      <c r="E8" s="14"/>
      <c r="F8" s="40">
        <v>2024</v>
      </c>
      <c r="G8" s="41"/>
      <c r="H8" s="40">
        <v>2023</v>
      </c>
      <c r="I8" s="42"/>
      <c r="J8" s="40">
        <v>2024</v>
      </c>
      <c r="K8" s="41"/>
      <c r="L8" s="40">
        <v>2023</v>
      </c>
    </row>
    <row r="9" spans="1:12" s="15" customFormat="1" ht="16.5" customHeight="1">
      <c r="A9" s="13"/>
      <c r="B9" s="13"/>
      <c r="C9" s="13"/>
      <c r="D9" s="143" t="s">
        <v>90</v>
      </c>
      <c r="E9" s="14"/>
      <c r="F9" s="44" t="s">
        <v>78</v>
      </c>
      <c r="G9" s="19"/>
      <c r="H9" s="44" t="s">
        <v>78</v>
      </c>
      <c r="I9" s="20"/>
      <c r="J9" s="44" t="s">
        <v>78</v>
      </c>
      <c r="K9" s="19"/>
      <c r="L9" s="44" t="s">
        <v>78</v>
      </c>
    </row>
    <row r="10" spans="1:12" ht="16.5" customHeight="1">
      <c r="F10" s="126"/>
      <c r="G10" s="57"/>
      <c r="I10" s="57"/>
      <c r="J10" s="126"/>
      <c r="K10" s="57"/>
    </row>
    <row r="11" spans="1:12" ht="16.5" customHeight="1">
      <c r="A11" s="54" t="s">
        <v>113</v>
      </c>
      <c r="F11" s="127"/>
      <c r="G11" s="66"/>
      <c r="H11" s="66"/>
      <c r="I11" s="66"/>
      <c r="J11" s="127"/>
      <c r="K11" s="66"/>
      <c r="L11" s="66"/>
    </row>
    <row r="12" spans="1:12" ht="16.5" customHeight="1">
      <c r="A12" s="54"/>
      <c r="F12" s="127"/>
      <c r="G12" s="66"/>
      <c r="H12" s="66"/>
      <c r="I12" s="66"/>
      <c r="J12" s="127"/>
      <c r="K12" s="66"/>
      <c r="L12" s="66"/>
    </row>
    <row r="13" spans="1:12" ht="16.5" customHeight="1">
      <c r="A13" s="56" t="s">
        <v>114</v>
      </c>
      <c r="D13" s="25"/>
      <c r="F13" s="128">
        <v>54025</v>
      </c>
      <c r="G13" s="4"/>
      <c r="H13" s="4">
        <v>22697</v>
      </c>
      <c r="I13" s="4"/>
      <c r="J13" s="128">
        <v>54025</v>
      </c>
      <c r="K13" s="4"/>
      <c r="L13" s="4">
        <v>22697</v>
      </c>
    </row>
    <row r="14" spans="1:12" ht="16.5" customHeight="1">
      <c r="A14" s="56" t="s">
        <v>29</v>
      </c>
      <c r="D14" s="25"/>
      <c r="F14" s="128">
        <v>40997</v>
      </c>
      <c r="G14" s="4"/>
      <c r="H14" s="4">
        <v>34082</v>
      </c>
      <c r="I14" s="4"/>
      <c r="J14" s="128">
        <v>40997</v>
      </c>
      <c r="K14" s="4"/>
      <c r="L14" s="4">
        <v>34082</v>
      </c>
    </row>
    <row r="15" spans="1:12" ht="16.5" customHeight="1">
      <c r="A15" s="56" t="s">
        <v>30</v>
      </c>
      <c r="D15" s="67"/>
      <c r="F15" s="128">
        <v>169966</v>
      </c>
      <c r="G15" s="4"/>
      <c r="H15" s="4">
        <v>144346</v>
      </c>
      <c r="I15" s="4"/>
      <c r="J15" s="128">
        <v>169966</v>
      </c>
      <c r="K15" s="4"/>
      <c r="L15" s="4">
        <v>144346</v>
      </c>
    </row>
    <row r="16" spans="1:12" ht="16.5" customHeight="1">
      <c r="A16" s="56" t="s">
        <v>185</v>
      </c>
      <c r="D16" s="25"/>
      <c r="F16" s="128">
        <v>7717</v>
      </c>
      <c r="G16" s="4"/>
      <c r="H16" s="4">
        <v>-1897</v>
      </c>
      <c r="I16" s="4"/>
      <c r="J16" s="128">
        <v>7717</v>
      </c>
      <c r="K16" s="4"/>
      <c r="L16" s="4">
        <v>-1897</v>
      </c>
    </row>
    <row r="17" spans="1:12" ht="16.5" customHeight="1">
      <c r="A17" s="56" t="s">
        <v>31</v>
      </c>
      <c r="F17" s="129">
        <v>9325</v>
      </c>
      <c r="G17" s="4"/>
      <c r="H17" s="68">
        <v>4544</v>
      </c>
      <c r="I17" s="4"/>
      <c r="J17" s="129">
        <v>9325</v>
      </c>
      <c r="K17" s="4"/>
      <c r="L17" s="68">
        <v>4544</v>
      </c>
    </row>
    <row r="18" spans="1:12" ht="16.5" customHeight="1">
      <c r="F18" s="128"/>
      <c r="G18" s="4"/>
      <c r="H18" s="4"/>
      <c r="I18" s="4"/>
      <c r="J18" s="128"/>
      <c r="K18" s="4"/>
      <c r="L18" s="4"/>
    </row>
    <row r="19" spans="1:12" ht="16.5" customHeight="1">
      <c r="A19" s="54" t="s">
        <v>115</v>
      </c>
      <c r="B19" s="60"/>
      <c r="C19" s="54"/>
      <c r="F19" s="129">
        <f>SUM(F11:F17)</f>
        <v>282030</v>
      </c>
      <c r="G19" s="4"/>
      <c r="H19" s="68">
        <f>SUM(H11:H17)</f>
        <v>203772</v>
      </c>
      <c r="I19" s="4"/>
      <c r="J19" s="129">
        <f>SUM(J11:J17)</f>
        <v>282030</v>
      </c>
      <c r="K19" s="4"/>
      <c r="L19" s="68">
        <f>SUM(L11:L17)</f>
        <v>203772</v>
      </c>
    </row>
    <row r="20" spans="1:12" ht="16.5" customHeight="1">
      <c r="F20" s="128"/>
      <c r="G20" s="4"/>
      <c r="H20" s="4"/>
      <c r="I20" s="4"/>
      <c r="J20" s="128"/>
      <c r="K20" s="4"/>
      <c r="L20" s="4"/>
    </row>
    <row r="21" spans="1:12" ht="16.5" customHeight="1">
      <c r="A21" s="54" t="s">
        <v>32</v>
      </c>
      <c r="F21" s="127"/>
      <c r="G21" s="66"/>
      <c r="H21" s="66"/>
      <c r="I21" s="66"/>
      <c r="J21" s="127"/>
      <c r="K21" s="66"/>
      <c r="L21" s="66"/>
    </row>
    <row r="22" spans="1:12" ht="16.5" customHeight="1">
      <c r="A22" s="54"/>
      <c r="F22" s="127"/>
      <c r="G22" s="66"/>
      <c r="H22" s="66"/>
      <c r="I22" s="66"/>
      <c r="J22" s="127"/>
      <c r="K22" s="66"/>
      <c r="L22" s="66"/>
    </row>
    <row r="23" spans="1:12" ht="16.5" customHeight="1">
      <c r="A23" s="56" t="s">
        <v>136</v>
      </c>
      <c r="F23" s="128">
        <v>-79836</v>
      </c>
      <c r="G23" s="69"/>
      <c r="H23" s="4">
        <v>-42383</v>
      </c>
      <c r="I23" s="69"/>
      <c r="J23" s="128">
        <v>-79836</v>
      </c>
      <c r="K23" s="70"/>
      <c r="L23" s="4">
        <v>-42383</v>
      </c>
    </row>
    <row r="24" spans="1:12" ht="16.5" customHeight="1">
      <c r="A24" s="56" t="s">
        <v>33</v>
      </c>
      <c r="F24" s="128">
        <v>-25960</v>
      </c>
      <c r="G24" s="4"/>
      <c r="H24" s="4">
        <v>-11064</v>
      </c>
      <c r="I24" s="4"/>
      <c r="J24" s="128">
        <v>-25960</v>
      </c>
      <c r="K24" s="4"/>
      <c r="L24" s="4">
        <v>-11064</v>
      </c>
    </row>
    <row r="25" spans="1:12" ht="16.5" customHeight="1">
      <c r="A25" s="56" t="s">
        <v>34</v>
      </c>
      <c r="E25" s="71"/>
      <c r="F25" s="128">
        <v>-3045</v>
      </c>
      <c r="G25" s="4"/>
      <c r="H25" s="4">
        <v>-807</v>
      </c>
      <c r="I25" s="4"/>
      <c r="J25" s="128">
        <v>-3045</v>
      </c>
      <c r="K25" s="4"/>
      <c r="L25" s="4">
        <v>-807</v>
      </c>
    </row>
    <row r="26" spans="1:12" ht="16.5" customHeight="1">
      <c r="A26" s="56" t="s">
        <v>85</v>
      </c>
      <c r="E26" s="71"/>
      <c r="F26" s="128">
        <v>10350</v>
      </c>
      <c r="G26" s="4"/>
      <c r="H26" s="4">
        <v>3656</v>
      </c>
      <c r="I26" s="4"/>
      <c r="J26" s="128">
        <v>10350</v>
      </c>
      <c r="K26" s="4"/>
      <c r="L26" s="4">
        <v>3656</v>
      </c>
    </row>
    <row r="27" spans="1:12" ht="16.5" customHeight="1">
      <c r="A27" s="56" t="s">
        <v>199</v>
      </c>
      <c r="D27" s="55">
        <v>13</v>
      </c>
      <c r="E27" s="71"/>
      <c r="F27" s="128">
        <v>0</v>
      </c>
      <c r="G27" s="4"/>
      <c r="H27" s="4">
        <v>0</v>
      </c>
      <c r="I27" s="4"/>
      <c r="J27" s="128">
        <v>-1145410</v>
      </c>
      <c r="K27" s="4"/>
      <c r="L27" s="4">
        <v>0</v>
      </c>
    </row>
    <row r="28" spans="1:12" ht="16.5" customHeight="1">
      <c r="A28" s="56" t="s">
        <v>35</v>
      </c>
      <c r="E28" s="71"/>
      <c r="F28" s="129">
        <v>-36637</v>
      </c>
      <c r="G28" s="4"/>
      <c r="H28" s="68">
        <v>-38466</v>
      </c>
      <c r="I28" s="4"/>
      <c r="J28" s="129">
        <v>-36637</v>
      </c>
      <c r="K28" s="4"/>
      <c r="L28" s="68">
        <v>-38466</v>
      </c>
    </row>
    <row r="29" spans="1:12" ht="16.5" customHeight="1">
      <c r="F29" s="128"/>
      <c r="G29" s="4"/>
      <c r="H29" s="4"/>
      <c r="I29" s="4"/>
      <c r="J29" s="128"/>
      <c r="K29" s="4"/>
      <c r="L29" s="4"/>
    </row>
    <row r="30" spans="1:12" ht="16.5" customHeight="1">
      <c r="A30" s="54" t="s">
        <v>36</v>
      </c>
      <c r="B30" s="60"/>
      <c r="F30" s="129">
        <f>SUM(F23:F28)</f>
        <v>-135128</v>
      </c>
      <c r="G30" s="4"/>
      <c r="H30" s="68">
        <f>SUM(H23:H28)</f>
        <v>-89064</v>
      </c>
      <c r="I30" s="4"/>
      <c r="J30" s="129">
        <f>SUM(J23:J28)</f>
        <v>-1280538</v>
      </c>
      <c r="K30" s="4"/>
      <c r="L30" s="68">
        <f>SUM(L23:L28)</f>
        <v>-89064</v>
      </c>
    </row>
    <row r="31" spans="1:12" ht="16.5" customHeight="1">
      <c r="F31" s="128"/>
      <c r="G31" s="4"/>
      <c r="H31" s="4"/>
      <c r="I31" s="4"/>
      <c r="J31" s="128"/>
      <c r="K31" s="4"/>
      <c r="L31" s="4"/>
    </row>
    <row r="32" spans="1:12" ht="16.5" customHeight="1">
      <c r="A32" s="54" t="s">
        <v>38</v>
      </c>
      <c r="F32" s="128">
        <f>SUM(F19,F30)</f>
        <v>146902</v>
      </c>
      <c r="G32" s="4"/>
      <c r="H32" s="4">
        <f>SUM(H19,H30)</f>
        <v>114708</v>
      </c>
      <c r="I32" s="4"/>
      <c r="J32" s="128">
        <f>SUM(J19,J30)</f>
        <v>-998508</v>
      </c>
      <c r="K32" s="4"/>
      <c r="L32" s="4">
        <f>SUM(L19,L30)</f>
        <v>114708</v>
      </c>
    </row>
    <row r="33" spans="1:12" ht="16.5" customHeight="1">
      <c r="A33" s="56" t="s">
        <v>37</v>
      </c>
      <c r="D33" s="25"/>
      <c r="F33" s="129">
        <v>-28572</v>
      </c>
      <c r="G33" s="4"/>
      <c r="H33" s="68">
        <v>-21753</v>
      </c>
      <c r="I33" s="4"/>
      <c r="J33" s="129">
        <v>-28572</v>
      </c>
      <c r="K33" s="4"/>
      <c r="L33" s="68">
        <v>-21753</v>
      </c>
    </row>
    <row r="34" spans="1:12" ht="16.5" customHeight="1">
      <c r="F34" s="128"/>
      <c r="G34" s="4"/>
      <c r="H34" s="4"/>
      <c r="I34" s="4"/>
      <c r="J34" s="128"/>
      <c r="K34" s="4"/>
      <c r="L34" s="4"/>
    </row>
    <row r="35" spans="1:12" ht="16.5" customHeight="1">
      <c r="A35" s="54" t="s">
        <v>133</v>
      </c>
      <c r="F35" s="129">
        <f>SUM(F32:F33)</f>
        <v>118330</v>
      </c>
      <c r="G35" s="4"/>
      <c r="H35" s="68">
        <f>SUM(H32:H33)</f>
        <v>92955</v>
      </c>
      <c r="I35" s="4"/>
      <c r="J35" s="129">
        <f>SUM(J32:J33)</f>
        <v>-1027080</v>
      </c>
      <c r="K35" s="4"/>
      <c r="L35" s="68">
        <f>SUM(L32:L33)</f>
        <v>92955</v>
      </c>
    </row>
    <row r="36" spans="1:12" ht="16.5" customHeight="1">
      <c r="A36" s="72"/>
      <c r="B36" s="5"/>
      <c r="C36" s="6"/>
      <c r="F36" s="126"/>
      <c r="G36" s="57"/>
      <c r="I36" s="57"/>
      <c r="J36" s="126"/>
      <c r="K36" s="57"/>
    </row>
    <row r="37" spans="1:12" ht="16.5" customHeight="1">
      <c r="A37" s="54" t="s">
        <v>171</v>
      </c>
      <c r="B37" s="5"/>
      <c r="C37" s="6"/>
      <c r="F37" s="126"/>
      <c r="G37" s="57"/>
      <c r="I37" s="57"/>
      <c r="J37" s="126"/>
      <c r="K37" s="57"/>
    </row>
    <row r="38" spans="1:12" ht="16.5" customHeight="1">
      <c r="A38" s="60"/>
      <c r="B38" s="54" t="s">
        <v>156</v>
      </c>
      <c r="C38" s="147"/>
      <c r="F38" s="129">
        <v>0</v>
      </c>
      <c r="G38" s="4"/>
      <c r="H38" s="68">
        <v>0</v>
      </c>
      <c r="I38" s="4"/>
      <c r="J38" s="129">
        <v>0</v>
      </c>
      <c r="K38" s="4"/>
      <c r="L38" s="68">
        <v>0</v>
      </c>
    </row>
    <row r="39" spans="1:12" ht="16.5" customHeight="1">
      <c r="F39" s="128"/>
      <c r="G39" s="4"/>
      <c r="H39" s="4"/>
      <c r="I39" s="4"/>
      <c r="J39" s="128"/>
      <c r="K39" s="4"/>
      <c r="L39" s="4"/>
    </row>
    <row r="40" spans="1:12" ht="16.5" customHeight="1">
      <c r="A40" s="54" t="s">
        <v>99</v>
      </c>
      <c r="C40" s="7"/>
      <c r="F40" s="128"/>
      <c r="G40" s="57"/>
      <c r="H40" s="4"/>
      <c r="I40" s="57"/>
      <c r="J40" s="128"/>
      <c r="K40" s="57"/>
      <c r="L40" s="4"/>
    </row>
    <row r="41" spans="1:12" ht="16.5" customHeight="1" thickBot="1">
      <c r="A41" s="54"/>
      <c r="B41" s="54" t="s">
        <v>95</v>
      </c>
      <c r="C41" s="60"/>
      <c r="F41" s="131">
        <f>SUM(F38,F35)</f>
        <v>118330</v>
      </c>
      <c r="G41" s="4"/>
      <c r="H41" s="73">
        <f>SUM(H38,H35)</f>
        <v>92955</v>
      </c>
      <c r="I41" s="4"/>
      <c r="J41" s="131">
        <f>SUM(J38,J35)</f>
        <v>-1027080</v>
      </c>
      <c r="K41" s="4"/>
      <c r="L41" s="73">
        <f>SUM(L38,L35)</f>
        <v>92955</v>
      </c>
    </row>
    <row r="42" spans="1:12" ht="16.5" customHeight="1" thickTop="1">
      <c r="A42" s="150"/>
      <c r="B42" s="150"/>
      <c r="C42" s="150"/>
      <c r="E42" s="74"/>
      <c r="F42" s="132"/>
      <c r="G42" s="17"/>
      <c r="H42" s="75"/>
      <c r="I42" s="17"/>
      <c r="J42" s="132"/>
      <c r="K42" s="18"/>
      <c r="L42" s="75"/>
    </row>
    <row r="43" spans="1:12" ht="16.5" customHeight="1">
      <c r="A43" s="74" t="s">
        <v>92</v>
      </c>
      <c r="B43" s="150"/>
      <c r="C43" s="150"/>
      <c r="E43" s="151"/>
      <c r="F43" s="152"/>
      <c r="G43" s="151"/>
      <c r="H43" s="151"/>
      <c r="I43" s="151"/>
      <c r="J43" s="152"/>
      <c r="K43" s="151"/>
      <c r="L43" s="151"/>
    </row>
    <row r="44" spans="1:12" ht="16.5" customHeight="1">
      <c r="A44" s="74"/>
      <c r="B44" s="150"/>
      <c r="C44" s="150"/>
      <c r="E44" s="151"/>
      <c r="F44" s="152"/>
      <c r="G44" s="151"/>
      <c r="H44" s="151"/>
      <c r="I44" s="151"/>
      <c r="J44" s="152"/>
      <c r="K44" s="151"/>
      <c r="L44" s="151"/>
    </row>
    <row r="45" spans="1:12" ht="16.5" customHeight="1">
      <c r="A45" s="74"/>
      <c r="B45" s="150" t="s">
        <v>93</v>
      </c>
      <c r="C45" s="150"/>
      <c r="D45" s="153"/>
      <c r="E45" s="150"/>
      <c r="F45" s="154">
        <v>2.3E-2</v>
      </c>
      <c r="G45" s="151"/>
      <c r="H45" s="155">
        <v>2.1000000000000001E-2</v>
      </c>
      <c r="I45" s="151"/>
      <c r="J45" s="154">
        <v>-0.19700000000000001</v>
      </c>
      <c r="K45" s="151"/>
      <c r="L45" s="155">
        <v>2.1000000000000001E-2</v>
      </c>
    </row>
    <row r="46" spans="1:12" ht="16.5" customHeight="1">
      <c r="A46" s="150"/>
      <c r="F46" s="128"/>
      <c r="G46" s="4"/>
      <c r="H46" s="4"/>
      <c r="I46" s="4"/>
      <c r="J46" s="128"/>
      <c r="K46" s="4"/>
      <c r="L46" s="4"/>
    </row>
    <row r="47" spans="1:12" ht="16.5" customHeight="1">
      <c r="A47" s="74"/>
      <c r="B47" s="150" t="s">
        <v>201</v>
      </c>
      <c r="C47" s="150"/>
      <c r="D47" s="153"/>
      <c r="E47" s="150"/>
      <c r="F47" s="154">
        <v>0</v>
      </c>
      <c r="G47" s="151"/>
      <c r="H47" s="155">
        <v>1.9E-2</v>
      </c>
      <c r="I47" s="151"/>
      <c r="J47" s="154">
        <v>0</v>
      </c>
      <c r="K47" s="151"/>
      <c r="L47" s="155">
        <v>1.9E-2</v>
      </c>
    </row>
    <row r="55" spans="1:12" ht="18" customHeight="1"/>
    <row r="56" spans="1:12" ht="21.95" customHeight="1">
      <c r="A56" s="173" t="s">
        <v>111</v>
      </c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</row>
  </sheetData>
  <mergeCells count="5">
    <mergeCell ref="J7:L7"/>
    <mergeCell ref="A56:L56"/>
    <mergeCell ref="F6:H6"/>
    <mergeCell ref="J6:L6"/>
    <mergeCell ref="F7:H7"/>
  </mergeCells>
  <pageMargins left="0.8" right="0.5" top="0.5" bottom="0.6" header="0.49" footer="0.4"/>
  <pageSetup paperSize="9" scale="85" firstPageNumber="4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AB5ED-6609-4D35-9B89-1DBAB01FE055}">
  <sheetPr>
    <tabColor theme="1"/>
  </sheetPr>
  <dimension ref="A1:L112"/>
  <sheetViews>
    <sheetView topLeftCell="A96" zoomScaleNormal="100" zoomScaleSheetLayoutView="145" workbookViewId="0">
      <selection sqref="A1 F20 H20 J20 L20 F32 H32 J32 L32 F34 H34 J34 L34 F37 H37 J37 L37 A56:L56 A57:A59 F80 H80 J80 L80 F83 H83 J83 L83 F86 H86 J86 L86"/>
    </sheetView>
  </sheetViews>
  <sheetFormatPr defaultColWidth="6.7109375" defaultRowHeight="16.5" customHeight="1"/>
  <cols>
    <col min="1" max="2" width="1.28515625" style="56" customWidth="1"/>
    <col min="3" max="3" width="44.42578125" style="56" customWidth="1"/>
    <col min="4" max="4" width="5.42578125" style="55" customWidth="1"/>
    <col min="5" max="5" width="0.7109375" style="56" customWidth="1"/>
    <col min="6" max="6" width="13.7109375" style="57" customWidth="1"/>
    <col min="7" max="7" width="0.7109375" style="58" customWidth="1"/>
    <col min="8" max="8" width="13.7109375" style="57" customWidth="1"/>
    <col min="9" max="9" width="0.7109375" style="59" customWidth="1"/>
    <col min="10" max="10" width="13.7109375" style="57" customWidth="1"/>
    <col min="11" max="11" width="0.7109375" style="58" customWidth="1"/>
    <col min="12" max="12" width="13.7109375" style="57" customWidth="1"/>
    <col min="13" max="16384" width="6.7109375" style="60"/>
  </cols>
  <sheetData>
    <row r="1" spans="1:12" ht="16.5" customHeight="1">
      <c r="A1" s="54" t="str">
        <f>'2-3'!A1</f>
        <v xml:space="preserve">Beyond Securities Public Company Limited  </v>
      </c>
      <c r="B1" s="54"/>
      <c r="C1" s="54"/>
      <c r="L1" s="39" t="s">
        <v>75</v>
      </c>
    </row>
    <row r="2" spans="1:12" ht="16.5" customHeight="1">
      <c r="A2" s="54" t="s">
        <v>28</v>
      </c>
      <c r="B2" s="54"/>
      <c r="C2" s="54"/>
    </row>
    <row r="3" spans="1:12" ht="16.5" customHeight="1">
      <c r="A3" s="141" t="s">
        <v>147</v>
      </c>
      <c r="B3" s="115"/>
      <c r="C3" s="115"/>
      <c r="D3" s="61"/>
      <c r="E3" s="62"/>
      <c r="F3" s="63"/>
      <c r="G3" s="64"/>
      <c r="H3" s="63"/>
      <c r="I3" s="65"/>
      <c r="J3" s="63"/>
      <c r="K3" s="64"/>
      <c r="L3" s="63"/>
    </row>
    <row r="4" spans="1:12" ht="16.5" customHeight="1">
      <c r="A4" s="13"/>
      <c r="B4" s="13"/>
      <c r="C4" s="13"/>
      <c r="D4" s="25"/>
      <c r="E4" s="13"/>
      <c r="F4" s="29"/>
      <c r="G4" s="30"/>
      <c r="H4" s="29"/>
      <c r="I4" s="31"/>
      <c r="J4" s="29"/>
      <c r="K4" s="30"/>
      <c r="L4" s="29"/>
    </row>
    <row r="5" spans="1:12" ht="16.5" customHeight="1">
      <c r="A5" s="13"/>
      <c r="B5" s="13"/>
      <c r="C5" s="13"/>
      <c r="D5" s="25"/>
      <c r="E5" s="13"/>
      <c r="F5" s="29"/>
      <c r="G5" s="30"/>
      <c r="H5" s="29"/>
      <c r="I5" s="31"/>
      <c r="J5" s="29"/>
      <c r="K5" s="30"/>
      <c r="L5" s="29"/>
    </row>
    <row r="6" spans="1:12" ht="16.5" customHeight="1">
      <c r="F6" s="175" t="s">
        <v>80</v>
      </c>
      <c r="G6" s="175"/>
      <c r="H6" s="175"/>
      <c r="I6" s="31"/>
      <c r="J6" s="175" t="s">
        <v>82</v>
      </c>
      <c r="K6" s="175"/>
      <c r="L6" s="175"/>
    </row>
    <row r="7" spans="1:12" s="15" customFormat="1" ht="16.5" customHeight="1">
      <c r="B7" s="13"/>
      <c r="C7" s="13"/>
      <c r="D7" s="38"/>
      <c r="E7" s="14"/>
      <c r="F7" s="174" t="s">
        <v>71</v>
      </c>
      <c r="G7" s="174"/>
      <c r="H7" s="174"/>
      <c r="I7" s="39"/>
      <c r="J7" s="174" t="s">
        <v>81</v>
      </c>
      <c r="K7" s="174"/>
      <c r="L7" s="174"/>
    </row>
    <row r="8" spans="1:12" s="15" customFormat="1" ht="16.5" customHeight="1">
      <c r="A8" s="13"/>
      <c r="B8" s="13"/>
      <c r="C8" s="13"/>
      <c r="D8" s="25"/>
      <c r="E8" s="14"/>
      <c r="F8" s="40">
        <v>2024</v>
      </c>
      <c r="G8" s="41"/>
      <c r="H8" s="40">
        <v>2023</v>
      </c>
      <c r="I8" s="42"/>
      <c r="J8" s="40">
        <v>2024</v>
      </c>
      <c r="K8" s="41"/>
      <c r="L8" s="40">
        <v>2023</v>
      </c>
    </row>
    <row r="9" spans="1:12" s="15" customFormat="1" ht="16.5" customHeight="1">
      <c r="A9" s="13"/>
      <c r="B9" s="13"/>
      <c r="C9" s="13"/>
      <c r="D9" s="143" t="s">
        <v>3</v>
      </c>
      <c r="E9" s="14"/>
      <c r="F9" s="44" t="s">
        <v>78</v>
      </c>
      <c r="G9" s="19"/>
      <c r="H9" s="44" t="s">
        <v>78</v>
      </c>
      <c r="I9" s="20"/>
      <c r="J9" s="44" t="s">
        <v>78</v>
      </c>
      <c r="K9" s="19"/>
      <c r="L9" s="44" t="s">
        <v>78</v>
      </c>
    </row>
    <row r="10" spans="1:12" ht="16.5" customHeight="1">
      <c r="F10" s="126"/>
      <c r="G10" s="57"/>
      <c r="I10" s="57"/>
      <c r="J10" s="126"/>
      <c r="K10" s="57"/>
    </row>
    <row r="11" spans="1:12" ht="16.5" customHeight="1">
      <c r="A11" s="54" t="s">
        <v>113</v>
      </c>
      <c r="F11" s="127"/>
      <c r="G11" s="66"/>
      <c r="H11" s="66"/>
      <c r="I11" s="66"/>
      <c r="J11" s="127"/>
      <c r="K11" s="66"/>
      <c r="L11" s="66"/>
    </row>
    <row r="12" spans="1:12" ht="16.5" customHeight="1">
      <c r="A12" s="54"/>
      <c r="F12" s="127"/>
      <c r="G12" s="66"/>
      <c r="H12" s="66"/>
      <c r="I12" s="66"/>
      <c r="J12" s="127"/>
      <c r="K12" s="66"/>
      <c r="L12" s="66"/>
    </row>
    <row r="13" spans="1:12" ht="16.5" customHeight="1">
      <c r="A13" s="56" t="s">
        <v>114</v>
      </c>
      <c r="D13" s="25">
        <v>21</v>
      </c>
      <c r="F13" s="128">
        <v>106490</v>
      </c>
      <c r="G13" s="4"/>
      <c r="H13" s="4">
        <v>50319</v>
      </c>
      <c r="I13" s="4"/>
      <c r="J13" s="128">
        <v>106490</v>
      </c>
      <c r="K13" s="4"/>
      <c r="L13" s="4">
        <v>50319</v>
      </c>
    </row>
    <row r="14" spans="1:12" ht="16.5" customHeight="1">
      <c r="A14" s="56" t="s">
        <v>29</v>
      </c>
      <c r="D14" s="25">
        <v>22</v>
      </c>
      <c r="F14" s="128">
        <v>82899</v>
      </c>
      <c r="G14" s="4"/>
      <c r="H14" s="4">
        <v>63167</v>
      </c>
      <c r="I14" s="4"/>
      <c r="J14" s="128">
        <v>82899</v>
      </c>
      <c r="K14" s="4"/>
      <c r="L14" s="4">
        <v>63167</v>
      </c>
    </row>
    <row r="15" spans="1:12" ht="16.5" customHeight="1">
      <c r="A15" s="56" t="s">
        <v>30</v>
      </c>
      <c r="D15" s="67"/>
      <c r="F15" s="128">
        <v>491906</v>
      </c>
      <c r="G15" s="4"/>
      <c r="H15" s="4">
        <v>421612</v>
      </c>
      <c r="I15" s="4"/>
      <c r="J15" s="128">
        <v>491906</v>
      </c>
      <c r="K15" s="4"/>
      <c r="L15" s="4">
        <v>421612</v>
      </c>
    </row>
    <row r="16" spans="1:12" ht="16.5" customHeight="1">
      <c r="A16" s="56" t="s">
        <v>185</v>
      </c>
      <c r="D16" s="25">
        <v>23</v>
      </c>
      <c r="F16" s="128">
        <v>18923</v>
      </c>
      <c r="G16" s="4"/>
      <c r="H16" s="4">
        <v>-17367</v>
      </c>
      <c r="I16" s="4"/>
      <c r="J16" s="128">
        <v>18923</v>
      </c>
      <c r="K16" s="4"/>
      <c r="L16" s="4">
        <v>-17367</v>
      </c>
    </row>
    <row r="17" spans="1:12" ht="16.5" customHeight="1">
      <c r="A17" s="56" t="s">
        <v>184</v>
      </c>
      <c r="D17" s="25"/>
      <c r="F17" s="128">
        <v>0</v>
      </c>
      <c r="G17" s="4"/>
      <c r="H17" s="4">
        <v>-812524</v>
      </c>
      <c r="I17" s="4"/>
      <c r="J17" s="128">
        <v>0</v>
      </c>
      <c r="K17" s="4"/>
      <c r="L17" s="4">
        <v>0</v>
      </c>
    </row>
    <row r="18" spans="1:12" ht="16.5" customHeight="1">
      <c r="A18" s="56" t="s">
        <v>31</v>
      </c>
      <c r="F18" s="129">
        <v>23383</v>
      </c>
      <c r="G18" s="4"/>
      <c r="H18" s="68">
        <v>7627</v>
      </c>
      <c r="I18" s="4"/>
      <c r="J18" s="129">
        <v>23383</v>
      </c>
      <c r="K18" s="4"/>
      <c r="L18" s="68">
        <v>7627</v>
      </c>
    </row>
    <row r="19" spans="1:12" ht="16.5" customHeight="1">
      <c r="F19" s="128"/>
      <c r="G19" s="4"/>
      <c r="H19" s="4"/>
      <c r="I19" s="4"/>
      <c r="J19" s="128"/>
      <c r="K19" s="4"/>
      <c r="L19" s="4"/>
    </row>
    <row r="20" spans="1:12" ht="16.5" customHeight="1">
      <c r="A20" s="54" t="s">
        <v>115</v>
      </c>
      <c r="B20" s="60"/>
      <c r="C20" s="54"/>
      <c r="F20" s="129">
        <f>SUM(F11:F18)</f>
        <v>723601</v>
      </c>
      <c r="G20" s="4"/>
      <c r="H20" s="68">
        <f>SUM(H11:H18)</f>
        <v>-287166</v>
      </c>
      <c r="I20" s="4"/>
      <c r="J20" s="129">
        <f>SUM(J11:J18)</f>
        <v>723601</v>
      </c>
      <c r="K20" s="4"/>
      <c r="L20" s="68">
        <f>SUM(L11:L18)</f>
        <v>525358</v>
      </c>
    </row>
    <row r="21" spans="1:12" ht="16.5" customHeight="1">
      <c r="F21" s="128"/>
      <c r="G21" s="4"/>
      <c r="H21" s="4"/>
      <c r="I21" s="4"/>
      <c r="J21" s="128"/>
      <c r="K21" s="4"/>
      <c r="L21" s="4"/>
    </row>
    <row r="22" spans="1:12" ht="16.5" customHeight="1">
      <c r="A22" s="54" t="s">
        <v>32</v>
      </c>
      <c r="F22" s="127"/>
      <c r="G22" s="66"/>
      <c r="H22" s="66"/>
      <c r="I22" s="66"/>
      <c r="J22" s="127"/>
      <c r="K22" s="66"/>
      <c r="L22" s="66"/>
    </row>
    <row r="23" spans="1:12" ht="16.5" customHeight="1">
      <c r="A23" s="54"/>
      <c r="F23" s="127"/>
      <c r="G23" s="66"/>
      <c r="H23" s="66"/>
      <c r="I23" s="66"/>
      <c r="J23" s="127"/>
      <c r="K23" s="66"/>
      <c r="L23" s="66"/>
    </row>
    <row r="24" spans="1:12" ht="16.5" customHeight="1">
      <c r="A24" s="56" t="s">
        <v>136</v>
      </c>
      <c r="F24" s="128">
        <v>-235621</v>
      </c>
      <c r="G24" s="69"/>
      <c r="H24" s="4">
        <v>-106739</v>
      </c>
      <c r="I24" s="69"/>
      <c r="J24" s="128">
        <v>-235621</v>
      </c>
      <c r="K24" s="70"/>
      <c r="L24" s="4">
        <v>-106739</v>
      </c>
    </row>
    <row r="25" spans="1:12" ht="16.5" customHeight="1">
      <c r="A25" s="56" t="s">
        <v>33</v>
      </c>
      <c r="F25" s="128">
        <v>-57731</v>
      </c>
      <c r="G25" s="4"/>
      <c r="H25" s="4">
        <v>-31869</v>
      </c>
      <c r="I25" s="4"/>
      <c r="J25" s="128">
        <v>-57731</v>
      </c>
      <c r="K25" s="4"/>
      <c r="L25" s="4">
        <v>-31869</v>
      </c>
    </row>
    <row r="26" spans="1:12" ht="16.5" customHeight="1">
      <c r="A26" s="56" t="s">
        <v>34</v>
      </c>
      <c r="E26" s="71"/>
      <c r="F26" s="128">
        <v>-5253</v>
      </c>
      <c r="G26" s="4"/>
      <c r="H26" s="4">
        <v>-2010</v>
      </c>
      <c r="I26" s="4"/>
      <c r="J26" s="128">
        <v>-5253</v>
      </c>
      <c r="K26" s="4"/>
      <c r="L26" s="4">
        <v>-2010</v>
      </c>
    </row>
    <row r="27" spans="1:12" ht="16.5" customHeight="1">
      <c r="A27" s="56" t="s">
        <v>172</v>
      </c>
      <c r="E27" s="71"/>
      <c r="F27" s="128">
        <v>-18371</v>
      </c>
      <c r="G27" s="4"/>
      <c r="H27" s="4">
        <v>10049</v>
      </c>
      <c r="I27" s="4"/>
      <c r="J27" s="128">
        <v>-18371</v>
      </c>
      <c r="K27" s="4"/>
      <c r="L27" s="4">
        <v>10049</v>
      </c>
    </row>
    <row r="28" spans="1:12" ht="16.5" customHeight="1">
      <c r="A28" s="56" t="s">
        <v>200</v>
      </c>
      <c r="D28" s="55">
        <v>13</v>
      </c>
      <c r="E28" s="71"/>
      <c r="F28" s="128">
        <v>0</v>
      </c>
      <c r="G28" s="4"/>
      <c r="H28" s="4">
        <v>0</v>
      </c>
      <c r="I28" s="4"/>
      <c r="J28" s="128">
        <v>-1145410</v>
      </c>
      <c r="K28" s="4"/>
      <c r="L28" s="4">
        <v>0</v>
      </c>
    </row>
    <row r="29" spans="1:12" ht="16.5" customHeight="1">
      <c r="A29" s="56" t="s">
        <v>144</v>
      </c>
      <c r="D29" s="46">
        <v>26.2</v>
      </c>
      <c r="E29" s="71"/>
      <c r="F29" s="128">
        <v>-102909</v>
      </c>
      <c r="G29" s="4"/>
      <c r="H29" s="4">
        <v>0</v>
      </c>
      <c r="I29" s="4"/>
      <c r="J29" s="128">
        <v>-102909</v>
      </c>
      <c r="K29" s="4"/>
      <c r="L29" s="4">
        <v>0</v>
      </c>
    </row>
    <row r="30" spans="1:12" ht="16.5" customHeight="1">
      <c r="A30" s="56" t="s">
        <v>35</v>
      </c>
      <c r="E30" s="71"/>
      <c r="F30" s="129">
        <v>-118195</v>
      </c>
      <c r="G30" s="4"/>
      <c r="H30" s="68">
        <v>-83661</v>
      </c>
      <c r="I30" s="4"/>
      <c r="J30" s="129">
        <v>-118195</v>
      </c>
      <c r="K30" s="4"/>
      <c r="L30" s="68">
        <v>-83661</v>
      </c>
    </row>
    <row r="31" spans="1:12" ht="16.5" customHeight="1">
      <c r="F31" s="128"/>
      <c r="G31" s="4"/>
      <c r="H31" s="4"/>
      <c r="I31" s="4"/>
      <c r="J31" s="128"/>
      <c r="K31" s="4"/>
      <c r="L31" s="4"/>
    </row>
    <row r="32" spans="1:12" ht="16.5" customHeight="1">
      <c r="A32" s="54" t="s">
        <v>36</v>
      </c>
      <c r="B32" s="60"/>
      <c r="F32" s="129">
        <f>SUM(F24:F30)</f>
        <v>-538080</v>
      </c>
      <c r="G32" s="4"/>
      <c r="H32" s="68">
        <f>SUM(H24:H30)</f>
        <v>-214230</v>
      </c>
      <c r="I32" s="4"/>
      <c r="J32" s="129">
        <f>SUM(J24:J30)</f>
        <v>-1683490</v>
      </c>
      <c r="K32" s="4"/>
      <c r="L32" s="68">
        <f>SUM(L24:L30)</f>
        <v>-214230</v>
      </c>
    </row>
    <row r="33" spans="1:12" ht="16.5" customHeight="1">
      <c r="F33" s="128"/>
      <c r="G33" s="4"/>
      <c r="H33" s="4"/>
      <c r="I33" s="4"/>
      <c r="J33" s="128"/>
      <c r="K33" s="4"/>
      <c r="L33" s="4"/>
    </row>
    <row r="34" spans="1:12" ht="16.5" customHeight="1">
      <c r="A34" s="54" t="s">
        <v>38</v>
      </c>
      <c r="F34" s="128">
        <f>SUM(F20,F32)</f>
        <v>185521</v>
      </c>
      <c r="G34" s="4"/>
      <c r="H34" s="4">
        <f>SUM(H20,H32)</f>
        <v>-501396</v>
      </c>
      <c r="I34" s="4"/>
      <c r="J34" s="128">
        <f>SUM(J20,J32)</f>
        <v>-959889</v>
      </c>
      <c r="K34" s="4"/>
      <c r="L34" s="4">
        <f>SUM(L20,L32)</f>
        <v>311128</v>
      </c>
    </row>
    <row r="35" spans="1:12" ht="16.5" customHeight="1">
      <c r="A35" s="56" t="s">
        <v>37</v>
      </c>
      <c r="D35" s="25">
        <v>24</v>
      </c>
      <c r="F35" s="129">
        <v>-67213</v>
      </c>
      <c r="G35" s="4"/>
      <c r="H35" s="68">
        <v>-60761</v>
      </c>
      <c r="I35" s="4"/>
      <c r="J35" s="129">
        <v>-67213</v>
      </c>
      <c r="K35" s="4"/>
      <c r="L35" s="68">
        <v>-60761</v>
      </c>
    </row>
    <row r="36" spans="1:12" ht="16.5" customHeight="1">
      <c r="F36" s="128"/>
      <c r="G36" s="4"/>
      <c r="H36" s="4"/>
      <c r="I36" s="4"/>
      <c r="J36" s="128"/>
      <c r="K36" s="4"/>
      <c r="L36" s="4"/>
    </row>
    <row r="37" spans="1:12" ht="16.5" customHeight="1">
      <c r="A37" s="54" t="s">
        <v>133</v>
      </c>
      <c r="F37" s="129">
        <f>SUM(F34:F35)</f>
        <v>118308</v>
      </c>
      <c r="G37" s="4"/>
      <c r="H37" s="68">
        <f>SUM(H34:H35)</f>
        <v>-562157</v>
      </c>
      <c r="I37" s="4"/>
      <c r="J37" s="129">
        <f>SUM(J34:J35)</f>
        <v>-1027102</v>
      </c>
      <c r="K37" s="4"/>
      <c r="L37" s="68">
        <f>SUM(L34:L35)</f>
        <v>250367</v>
      </c>
    </row>
    <row r="38" spans="1:12" ht="16.5" customHeight="1">
      <c r="A38" s="54"/>
      <c r="F38" s="4"/>
      <c r="G38" s="4"/>
      <c r="H38" s="4"/>
      <c r="I38" s="4"/>
      <c r="J38" s="4"/>
      <c r="K38" s="4"/>
      <c r="L38" s="4"/>
    </row>
    <row r="39" spans="1:12" ht="16.5" customHeight="1">
      <c r="A39" s="54"/>
      <c r="F39" s="4"/>
      <c r="G39" s="4"/>
      <c r="H39" s="4"/>
      <c r="I39" s="4"/>
      <c r="J39" s="4"/>
      <c r="K39" s="4"/>
      <c r="L39" s="4"/>
    </row>
    <row r="40" spans="1:12" ht="16.5" customHeight="1">
      <c r="A40" s="54"/>
      <c r="F40" s="4"/>
      <c r="G40" s="4"/>
      <c r="H40" s="4"/>
      <c r="I40" s="4"/>
      <c r="J40" s="4"/>
      <c r="K40" s="4"/>
      <c r="L40" s="4"/>
    </row>
    <row r="41" spans="1:12" ht="16.5" customHeight="1">
      <c r="A41" s="54"/>
      <c r="F41" s="4"/>
      <c r="G41" s="4"/>
      <c r="H41" s="4"/>
      <c r="I41" s="4"/>
      <c r="J41" s="4"/>
      <c r="K41" s="4"/>
      <c r="L41" s="4"/>
    </row>
    <row r="42" spans="1:12" ht="16.5" customHeight="1">
      <c r="A42" s="54"/>
      <c r="F42" s="4"/>
      <c r="G42" s="4"/>
      <c r="H42" s="4"/>
      <c r="I42" s="4"/>
      <c r="J42" s="4"/>
      <c r="K42" s="4"/>
      <c r="L42" s="4"/>
    </row>
    <row r="43" spans="1:12" ht="16.5" customHeight="1">
      <c r="A43" s="54"/>
      <c r="F43" s="4"/>
      <c r="G43" s="4"/>
      <c r="H43" s="4"/>
      <c r="I43" s="4"/>
      <c r="J43" s="4"/>
      <c r="K43" s="4"/>
      <c r="L43" s="4"/>
    </row>
    <row r="44" spans="1:12" ht="16.5" customHeight="1">
      <c r="A44" s="54"/>
      <c r="F44" s="4"/>
      <c r="G44" s="4"/>
      <c r="H44" s="4"/>
      <c r="I44" s="4"/>
      <c r="J44" s="4"/>
      <c r="K44" s="4"/>
      <c r="L44" s="4"/>
    </row>
    <row r="45" spans="1:12" ht="16.5" customHeight="1">
      <c r="A45" s="54"/>
      <c r="F45" s="4"/>
      <c r="G45" s="4"/>
      <c r="H45" s="4"/>
      <c r="I45" s="4"/>
      <c r="J45" s="4"/>
      <c r="K45" s="4"/>
      <c r="L45" s="4"/>
    </row>
    <row r="46" spans="1:12" ht="16.5" customHeight="1">
      <c r="A46" s="54"/>
      <c r="F46" s="4"/>
      <c r="G46" s="4"/>
      <c r="H46" s="4"/>
      <c r="I46" s="4"/>
      <c r="J46" s="4"/>
      <c r="K46" s="4"/>
      <c r="L46" s="4"/>
    </row>
    <row r="47" spans="1:12" ht="16.5" customHeight="1">
      <c r="A47" s="54"/>
      <c r="F47" s="4"/>
      <c r="G47" s="4"/>
      <c r="H47" s="4"/>
      <c r="I47" s="4"/>
      <c r="J47" s="4"/>
      <c r="K47" s="4"/>
      <c r="L47" s="4"/>
    </row>
    <row r="48" spans="1:12" ht="16.5" customHeight="1">
      <c r="A48" s="54"/>
      <c r="F48" s="4"/>
      <c r="G48" s="4"/>
      <c r="H48" s="4"/>
      <c r="I48" s="4"/>
      <c r="J48" s="4"/>
      <c r="K48" s="4"/>
      <c r="L48" s="4"/>
    </row>
    <row r="49" spans="1:12" ht="16.5" customHeight="1">
      <c r="A49" s="54"/>
      <c r="F49" s="4"/>
      <c r="G49" s="4"/>
      <c r="H49" s="4"/>
      <c r="I49" s="4"/>
      <c r="J49" s="4"/>
      <c r="K49" s="4"/>
      <c r="L49" s="4"/>
    </row>
    <row r="50" spans="1:12" ht="16.5" customHeight="1">
      <c r="A50" s="54"/>
      <c r="F50" s="4"/>
      <c r="G50" s="4"/>
      <c r="H50" s="4"/>
      <c r="I50" s="4"/>
      <c r="J50" s="4"/>
      <c r="K50" s="4"/>
      <c r="L50" s="4"/>
    </row>
    <row r="51" spans="1:12" ht="16.5" customHeight="1">
      <c r="A51" s="54"/>
      <c r="F51" s="4"/>
      <c r="G51" s="4"/>
      <c r="H51" s="4"/>
      <c r="I51" s="4"/>
      <c r="J51" s="4"/>
      <c r="K51" s="4"/>
      <c r="L51" s="4"/>
    </row>
    <row r="52" spans="1:12" ht="16.5" customHeight="1">
      <c r="A52" s="54"/>
      <c r="F52" s="4"/>
      <c r="G52" s="4"/>
      <c r="H52" s="4"/>
      <c r="I52" s="4"/>
      <c r="J52" s="4"/>
      <c r="K52" s="4"/>
      <c r="L52" s="4"/>
    </row>
    <row r="53" spans="1:12" ht="16.5" customHeight="1">
      <c r="A53" s="54"/>
      <c r="F53" s="4"/>
      <c r="G53" s="4"/>
      <c r="H53" s="4"/>
      <c r="I53" s="4"/>
      <c r="J53" s="4"/>
      <c r="K53" s="4"/>
      <c r="L53" s="4"/>
    </row>
    <row r="54" spans="1:12" ht="16.5" customHeight="1">
      <c r="A54" s="54"/>
      <c r="F54" s="4"/>
      <c r="G54" s="4"/>
      <c r="H54" s="4"/>
      <c r="I54" s="4"/>
      <c r="J54" s="4"/>
      <c r="K54" s="4"/>
      <c r="L54" s="4"/>
    </row>
    <row r="55" spans="1:12" ht="18" customHeight="1">
      <c r="A55" s="54"/>
      <c r="F55" s="4"/>
      <c r="G55" s="4"/>
      <c r="H55" s="4"/>
      <c r="I55" s="4"/>
      <c r="J55" s="4"/>
      <c r="K55" s="4"/>
      <c r="L55" s="4"/>
    </row>
    <row r="56" spans="1:12" s="15" customFormat="1" ht="21.95" customHeight="1">
      <c r="A56" s="172" t="str">
        <f>'2-3'!A57</f>
        <v>The accompanying condensed notes to the interim financial information are an integral part of this interim financial information.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</row>
    <row r="57" spans="1:12" ht="16.5" customHeight="1">
      <c r="A57" s="54" t="str">
        <f>A1</f>
        <v xml:space="preserve">Beyond Securities Public Company Limited  </v>
      </c>
      <c r="B57" s="54"/>
      <c r="C57" s="54"/>
      <c r="L57" s="39" t="s">
        <v>75</v>
      </c>
    </row>
    <row r="58" spans="1:12" ht="16.5" customHeight="1">
      <c r="A58" s="54" t="str">
        <f>A2</f>
        <v>Statement of Comprehensive Income</v>
      </c>
      <c r="B58" s="54"/>
      <c r="C58" s="54"/>
    </row>
    <row r="59" spans="1:12" ht="16.5" customHeight="1">
      <c r="A59" s="141" t="str">
        <f>A3</f>
        <v>For the nine-month period ended 30 September 2024</v>
      </c>
      <c r="B59" s="115"/>
      <c r="C59" s="115"/>
      <c r="D59" s="61"/>
      <c r="E59" s="62"/>
      <c r="F59" s="63"/>
      <c r="G59" s="64"/>
      <c r="H59" s="63"/>
      <c r="I59" s="65"/>
      <c r="J59" s="63"/>
      <c r="K59" s="64"/>
      <c r="L59" s="63"/>
    </row>
    <row r="62" spans="1:12" ht="16.5" customHeight="1">
      <c r="F62" s="175" t="s">
        <v>80</v>
      </c>
      <c r="G62" s="175"/>
      <c r="H62" s="175"/>
      <c r="I62" s="31"/>
      <c r="J62" s="175" t="s">
        <v>82</v>
      </c>
      <c r="K62" s="175"/>
      <c r="L62" s="175"/>
    </row>
    <row r="63" spans="1:12" ht="16.5" customHeight="1">
      <c r="A63" s="15"/>
      <c r="B63" s="13"/>
      <c r="C63" s="13"/>
      <c r="D63" s="38"/>
      <c r="E63" s="14"/>
      <c r="F63" s="174" t="s">
        <v>71</v>
      </c>
      <c r="G63" s="174"/>
      <c r="H63" s="174"/>
      <c r="I63" s="39"/>
      <c r="J63" s="174" t="s">
        <v>81</v>
      </c>
      <c r="K63" s="174"/>
      <c r="L63" s="174"/>
    </row>
    <row r="64" spans="1:12" ht="16.5" customHeight="1">
      <c r="A64" s="13"/>
      <c r="B64" s="13"/>
      <c r="C64" s="13"/>
      <c r="D64" s="25"/>
      <c r="E64" s="14"/>
      <c r="F64" s="40">
        <v>2024</v>
      </c>
      <c r="G64" s="41"/>
      <c r="H64" s="40">
        <v>2023</v>
      </c>
      <c r="I64" s="42"/>
      <c r="J64" s="40">
        <v>2024</v>
      </c>
      <c r="K64" s="41"/>
      <c r="L64" s="40">
        <v>2023</v>
      </c>
    </row>
    <row r="65" spans="1:12" ht="16.5" customHeight="1">
      <c r="A65" s="13"/>
      <c r="B65" s="13"/>
      <c r="C65" s="13"/>
      <c r="D65" s="143" t="s">
        <v>90</v>
      </c>
      <c r="E65" s="14"/>
      <c r="F65" s="44" t="s">
        <v>78</v>
      </c>
      <c r="G65" s="19"/>
      <c r="H65" s="44" t="s">
        <v>78</v>
      </c>
      <c r="I65" s="20"/>
      <c r="J65" s="44" t="s">
        <v>78</v>
      </c>
      <c r="K65" s="19"/>
      <c r="L65" s="44" t="s">
        <v>78</v>
      </c>
    </row>
    <row r="66" spans="1:12" ht="16.5" customHeight="1">
      <c r="F66" s="126"/>
      <c r="G66" s="57"/>
      <c r="I66" s="57"/>
      <c r="J66" s="126"/>
      <c r="K66" s="57"/>
    </row>
    <row r="67" spans="1:12" ht="16.5" customHeight="1">
      <c r="A67" s="72" t="s">
        <v>39</v>
      </c>
      <c r="B67" s="5"/>
      <c r="C67" s="6"/>
      <c r="F67" s="126"/>
      <c r="G67" s="57"/>
      <c r="I67" s="57"/>
      <c r="J67" s="126"/>
      <c r="K67" s="57"/>
    </row>
    <row r="68" spans="1:12" ht="16.5" customHeight="1">
      <c r="A68" s="72"/>
      <c r="B68" s="5"/>
      <c r="C68" s="6"/>
      <c r="F68" s="126"/>
      <c r="G68" s="57"/>
      <c r="I68" s="57"/>
      <c r="J68" s="126"/>
      <c r="K68" s="57"/>
    </row>
    <row r="69" spans="1:12" ht="16.5" customHeight="1">
      <c r="A69" s="144" t="s">
        <v>150</v>
      </c>
      <c r="B69" s="6"/>
      <c r="C69" s="6"/>
      <c r="F69" s="126"/>
      <c r="G69" s="57"/>
      <c r="I69" s="57"/>
      <c r="J69" s="126"/>
      <c r="K69" s="57"/>
    </row>
    <row r="70" spans="1:12" ht="16.5" customHeight="1">
      <c r="A70" s="144"/>
      <c r="B70" s="145" t="s">
        <v>151</v>
      </c>
      <c r="C70" s="6"/>
      <c r="F70" s="126"/>
      <c r="G70" s="57"/>
      <c r="I70" s="57"/>
      <c r="J70" s="126"/>
      <c r="K70" s="57"/>
    </row>
    <row r="71" spans="1:12" ht="16.5" customHeight="1">
      <c r="C71" s="7" t="s">
        <v>173</v>
      </c>
      <c r="F71" s="126"/>
      <c r="G71" s="57"/>
      <c r="I71" s="57"/>
      <c r="J71" s="126"/>
      <c r="K71" s="57"/>
    </row>
    <row r="72" spans="1:12" ht="16.5" customHeight="1">
      <c r="C72" s="7" t="s">
        <v>174</v>
      </c>
      <c r="F72" s="126"/>
      <c r="G72" s="57"/>
      <c r="I72" s="57"/>
      <c r="J72" s="126"/>
      <c r="K72" s="57"/>
    </row>
    <row r="73" spans="1:12" ht="16.5" customHeight="1">
      <c r="A73" s="54"/>
      <c r="C73" s="56" t="s">
        <v>175</v>
      </c>
      <c r="F73" s="126">
        <v>-3180</v>
      </c>
      <c r="G73" s="57"/>
      <c r="H73" s="4">
        <v>-6488</v>
      </c>
      <c r="I73" s="57"/>
      <c r="J73" s="126">
        <v>-3180</v>
      </c>
      <c r="K73" s="57"/>
      <c r="L73" s="4">
        <v>-6488</v>
      </c>
    </row>
    <row r="74" spans="1:12" ht="16.5" customHeight="1">
      <c r="A74" s="60"/>
      <c r="C74" s="7" t="s">
        <v>152</v>
      </c>
      <c r="F74" s="128"/>
      <c r="G74" s="57"/>
      <c r="H74" s="4"/>
      <c r="I74" s="57"/>
      <c r="J74" s="128"/>
      <c r="K74" s="57"/>
      <c r="L74" s="4"/>
    </row>
    <row r="75" spans="1:12" ht="16.5" customHeight="1">
      <c r="A75" s="60"/>
      <c r="C75" s="7" t="s">
        <v>170</v>
      </c>
      <c r="F75" s="128">
        <v>2834</v>
      </c>
      <c r="G75" s="57"/>
      <c r="H75" s="4">
        <v>459</v>
      </c>
      <c r="I75" s="57"/>
      <c r="J75" s="128">
        <v>2834</v>
      </c>
      <c r="K75" s="57"/>
      <c r="L75" s="4">
        <v>459</v>
      </c>
    </row>
    <row r="76" spans="1:12" ht="16.5" customHeight="1">
      <c r="C76" s="145" t="s">
        <v>153</v>
      </c>
      <c r="F76" s="126"/>
      <c r="J76" s="126"/>
    </row>
    <row r="77" spans="1:12" ht="16.5" customHeight="1">
      <c r="A77" s="72"/>
      <c r="C77" s="60" t="s">
        <v>154</v>
      </c>
      <c r="F77" s="130">
        <v>69</v>
      </c>
      <c r="G77" s="57"/>
      <c r="H77" s="68">
        <v>1206</v>
      </c>
      <c r="I77" s="57"/>
      <c r="J77" s="130">
        <v>69</v>
      </c>
      <c r="K77" s="57"/>
      <c r="L77" s="68">
        <v>1206</v>
      </c>
    </row>
    <row r="78" spans="1:12" ht="16.5" customHeight="1">
      <c r="A78" s="72"/>
      <c r="B78" s="5"/>
      <c r="C78" s="6"/>
      <c r="F78" s="126"/>
      <c r="G78" s="57"/>
      <c r="I78" s="57"/>
      <c r="J78" s="126"/>
      <c r="K78" s="57"/>
    </row>
    <row r="79" spans="1:12" ht="16.5" customHeight="1">
      <c r="A79" s="144" t="s">
        <v>155</v>
      </c>
      <c r="B79" s="146"/>
      <c r="F79" s="126"/>
      <c r="G79" s="57"/>
      <c r="I79" s="57"/>
      <c r="J79" s="126"/>
      <c r="K79" s="57"/>
    </row>
    <row r="80" spans="1:12" ht="16.5" customHeight="1">
      <c r="A80" s="146"/>
      <c r="B80" s="56" t="s">
        <v>151</v>
      </c>
      <c r="F80" s="129">
        <f>SUM(F71:F79)</f>
        <v>-277</v>
      </c>
      <c r="G80" s="57"/>
      <c r="H80" s="68">
        <f>SUM(H71:H79)</f>
        <v>-4823</v>
      </c>
      <c r="I80" s="57"/>
      <c r="J80" s="129">
        <f>SUM(J71:J79)</f>
        <v>-277</v>
      </c>
      <c r="K80" s="57"/>
      <c r="L80" s="68">
        <f>SUM(L71:L79)</f>
        <v>-4823</v>
      </c>
    </row>
    <row r="81" spans="1:12" ht="16.5" customHeight="1">
      <c r="A81" s="72"/>
      <c r="B81" s="5"/>
      <c r="C81" s="6"/>
      <c r="F81" s="126"/>
      <c r="G81" s="57"/>
      <c r="I81" s="57"/>
      <c r="J81" s="126"/>
      <c r="K81" s="57"/>
    </row>
    <row r="82" spans="1:12" ht="16.5" customHeight="1">
      <c r="A82" s="54" t="s">
        <v>91</v>
      </c>
      <c r="B82" s="5"/>
      <c r="C82" s="6"/>
      <c r="F82" s="126"/>
      <c r="G82" s="57"/>
      <c r="I82" s="57"/>
      <c r="J82" s="126"/>
      <c r="K82" s="57"/>
    </row>
    <row r="83" spans="1:12" ht="16.5" customHeight="1">
      <c r="A83" s="60"/>
      <c r="B83" s="54" t="s">
        <v>156</v>
      </c>
      <c r="C83" s="147"/>
      <c r="F83" s="129">
        <f>SUM(F80)</f>
        <v>-277</v>
      </c>
      <c r="G83" s="4"/>
      <c r="H83" s="68">
        <f>SUM(H80)</f>
        <v>-4823</v>
      </c>
      <c r="I83" s="4"/>
      <c r="J83" s="129">
        <f>SUM(J80)</f>
        <v>-277</v>
      </c>
      <c r="K83" s="4"/>
      <c r="L83" s="68">
        <f>SUM(L80)</f>
        <v>-4823</v>
      </c>
    </row>
    <row r="84" spans="1:12" ht="16.5" customHeight="1">
      <c r="F84" s="128"/>
      <c r="G84" s="4"/>
      <c r="H84" s="4"/>
      <c r="I84" s="4"/>
      <c r="J84" s="128"/>
      <c r="K84" s="4"/>
      <c r="L84" s="4"/>
    </row>
    <row r="85" spans="1:12" ht="16.5" customHeight="1">
      <c r="A85" s="54" t="s">
        <v>99</v>
      </c>
      <c r="C85" s="7"/>
      <c r="F85" s="128"/>
      <c r="G85" s="57"/>
      <c r="H85" s="4"/>
      <c r="I85" s="57"/>
      <c r="J85" s="128"/>
      <c r="K85" s="57"/>
      <c r="L85" s="4"/>
    </row>
    <row r="86" spans="1:12" ht="16.5" customHeight="1" thickBot="1">
      <c r="A86" s="54"/>
      <c r="B86" s="54" t="s">
        <v>95</v>
      </c>
      <c r="F86" s="131">
        <f>SUM(F83,F37)</f>
        <v>118031</v>
      </c>
      <c r="G86" s="4"/>
      <c r="H86" s="73">
        <f>SUM(H83,H37)</f>
        <v>-566980</v>
      </c>
      <c r="I86" s="4"/>
      <c r="J86" s="131">
        <f>SUM(J83,J37)</f>
        <v>-1027379</v>
      </c>
      <c r="K86" s="4"/>
      <c r="L86" s="73">
        <f>SUM(L83,L37)</f>
        <v>245544</v>
      </c>
    </row>
    <row r="87" spans="1:12" ht="16.5" customHeight="1" thickTop="1">
      <c r="A87" s="150"/>
      <c r="B87" s="150"/>
      <c r="C87" s="150"/>
      <c r="E87" s="74"/>
      <c r="F87" s="132"/>
      <c r="G87" s="17"/>
      <c r="H87" s="75"/>
      <c r="I87" s="17"/>
      <c r="J87" s="132"/>
      <c r="K87" s="18"/>
      <c r="L87" s="75"/>
    </row>
    <row r="88" spans="1:12" ht="16.5" customHeight="1">
      <c r="A88" s="74" t="s">
        <v>92</v>
      </c>
      <c r="B88" s="150"/>
      <c r="C88" s="150"/>
      <c r="E88" s="151"/>
      <c r="F88" s="152"/>
      <c r="G88" s="151"/>
      <c r="H88" s="151"/>
      <c r="I88" s="151"/>
      <c r="J88" s="152"/>
      <c r="K88" s="151"/>
      <c r="L88" s="151"/>
    </row>
    <row r="89" spans="1:12" ht="16.5" customHeight="1">
      <c r="A89" s="74"/>
      <c r="B89" s="150"/>
      <c r="C89" s="150"/>
      <c r="E89" s="151"/>
      <c r="F89" s="152"/>
      <c r="G89" s="151"/>
      <c r="H89" s="151"/>
      <c r="I89" s="151"/>
      <c r="J89" s="152"/>
      <c r="K89" s="151"/>
      <c r="L89" s="151"/>
    </row>
    <row r="90" spans="1:12" ht="16.5" customHeight="1">
      <c r="A90" s="74"/>
      <c r="B90" s="150" t="s">
        <v>93</v>
      </c>
      <c r="C90" s="150"/>
      <c r="D90" s="153">
        <v>25</v>
      </c>
      <c r="E90" s="150"/>
      <c r="F90" s="154">
        <v>2.3E-2</v>
      </c>
      <c r="G90" s="151"/>
      <c r="H90" s="155">
        <v>-0.13100000000000001</v>
      </c>
      <c r="I90" s="151"/>
      <c r="J90" s="154">
        <v>-0.20100000000000001</v>
      </c>
      <c r="K90" s="151"/>
      <c r="L90" s="155">
        <v>5.8000000000000003E-2</v>
      </c>
    </row>
    <row r="91" spans="1:12" ht="16.5" customHeight="1">
      <c r="A91" s="150"/>
      <c r="F91" s="128"/>
      <c r="G91" s="4"/>
      <c r="H91" s="4"/>
      <c r="I91" s="4"/>
      <c r="J91" s="128"/>
      <c r="K91" s="4"/>
      <c r="L91" s="4"/>
    </row>
    <row r="92" spans="1:12" ht="16.5" customHeight="1">
      <c r="A92" s="74"/>
      <c r="B92" s="150" t="s">
        <v>110</v>
      </c>
      <c r="C92" s="150"/>
      <c r="D92" s="153">
        <v>25</v>
      </c>
      <c r="E92" s="150"/>
      <c r="F92" s="154">
        <v>0</v>
      </c>
      <c r="G92" s="151"/>
      <c r="H92" s="155">
        <v>-0.13100000000000001</v>
      </c>
      <c r="I92" s="151"/>
      <c r="J92" s="154">
        <v>0</v>
      </c>
      <c r="K92" s="151"/>
      <c r="L92" s="155">
        <v>0.05</v>
      </c>
    </row>
    <row r="111" spans="1:12" ht="18" customHeight="1"/>
    <row r="112" spans="1:12" ht="21.95" customHeight="1">
      <c r="A112" s="173" t="s">
        <v>111</v>
      </c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</row>
  </sheetData>
  <mergeCells count="10">
    <mergeCell ref="A112:L112"/>
    <mergeCell ref="F63:H63"/>
    <mergeCell ref="J63:L63"/>
    <mergeCell ref="F6:H6"/>
    <mergeCell ref="J6:L6"/>
    <mergeCell ref="F7:H7"/>
    <mergeCell ref="J7:L7"/>
    <mergeCell ref="A56:L56"/>
    <mergeCell ref="F62:H62"/>
    <mergeCell ref="J62:L62"/>
  </mergeCells>
  <pageMargins left="0.5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P43"/>
  <sheetViews>
    <sheetView zoomScaleNormal="100" zoomScaleSheetLayoutView="100" workbookViewId="0">
      <selection activeCell="D39" sqref="D39"/>
    </sheetView>
  </sheetViews>
  <sheetFormatPr defaultColWidth="9.28515625" defaultRowHeight="16.5" customHeight="1"/>
  <cols>
    <col min="1" max="1" width="1.28515625" style="81" customWidth="1"/>
    <col min="2" max="2" width="1.42578125" style="81" customWidth="1"/>
    <col min="3" max="3" width="43.5703125" style="81" customWidth="1"/>
    <col min="4" max="4" width="7.28515625" style="78" customWidth="1"/>
    <col min="5" max="5" width="0.5703125" style="79" customWidth="1"/>
    <col min="6" max="6" width="14" style="80" customWidth="1"/>
    <col min="7" max="7" width="0.5703125" style="79" customWidth="1"/>
    <col min="8" max="8" width="14.28515625" style="80" customWidth="1"/>
    <col min="9" max="9" width="0.5703125" style="79" customWidth="1"/>
    <col min="10" max="10" width="15.85546875" style="80" customWidth="1"/>
    <col min="11" max="11" width="0.5703125" style="79" customWidth="1"/>
    <col min="12" max="12" width="15.7109375" style="79" customWidth="1"/>
    <col min="13" max="13" width="0.5703125" style="79" customWidth="1"/>
    <col min="14" max="14" width="15.7109375" style="79" customWidth="1"/>
    <col min="15" max="15" width="0.5703125" style="79" customWidth="1"/>
    <col min="16" max="16" width="12.42578125" style="80" customWidth="1"/>
    <col min="17" max="16384" width="9.28515625" style="81"/>
  </cols>
  <sheetData>
    <row r="1" spans="1:16" ht="16.5" customHeight="1">
      <c r="A1" s="76" t="s">
        <v>1</v>
      </c>
      <c r="B1" s="77"/>
      <c r="C1" s="77"/>
      <c r="P1" s="39" t="s">
        <v>75</v>
      </c>
    </row>
    <row r="2" spans="1:16" ht="16.5" customHeight="1">
      <c r="A2" s="76" t="s">
        <v>49</v>
      </c>
      <c r="B2" s="77"/>
      <c r="C2" s="77"/>
    </row>
    <row r="3" spans="1:16" ht="16.5" customHeight="1">
      <c r="A3" s="142" t="s">
        <v>147</v>
      </c>
      <c r="B3" s="116"/>
      <c r="C3" s="116"/>
      <c r="D3" s="82"/>
      <c r="E3" s="83"/>
      <c r="F3" s="84"/>
      <c r="G3" s="83"/>
      <c r="H3" s="84"/>
      <c r="I3" s="83"/>
      <c r="J3" s="84"/>
      <c r="K3" s="83"/>
      <c r="L3" s="83"/>
      <c r="M3" s="83"/>
      <c r="N3" s="83"/>
      <c r="O3" s="83"/>
      <c r="P3" s="84"/>
    </row>
    <row r="6" spans="1:16" ht="16.5" customHeight="1">
      <c r="B6" s="85"/>
      <c r="C6" s="85"/>
      <c r="D6" s="86"/>
      <c r="E6" s="85"/>
      <c r="F6" s="87"/>
      <c r="G6" s="88"/>
      <c r="H6" s="87"/>
      <c r="I6" s="88"/>
      <c r="J6" s="87"/>
      <c r="K6" s="88"/>
      <c r="L6" s="88"/>
      <c r="M6" s="88"/>
      <c r="N6" s="88"/>
      <c r="O6" s="88"/>
      <c r="P6" s="87" t="s">
        <v>86</v>
      </c>
    </row>
    <row r="7" spans="1:16" ht="16.5" customHeight="1">
      <c r="D7" s="89"/>
      <c r="E7" s="8"/>
      <c r="F7" s="81"/>
      <c r="G7" s="8"/>
      <c r="H7" s="9"/>
      <c r="I7" s="81"/>
      <c r="J7" s="81"/>
      <c r="K7" s="81"/>
      <c r="L7" s="176" t="s">
        <v>25</v>
      </c>
      <c r="M7" s="176"/>
      <c r="N7" s="176"/>
      <c r="O7" s="8"/>
      <c r="P7" s="9"/>
    </row>
    <row r="8" spans="1:16" ht="16.5" customHeight="1">
      <c r="D8" s="89"/>
      <c r="E8" s="8"/>
      <c r="F8" s="81"/>
      <c r="G8" s="8"/>
      <c r="H8" s="9"/>
      <c r="I8" s="81"/>
      <c r="J8" s="81"/>
      <c r="K8" s="81"/>
      <c r="L8" s="176" t="s">
        <v>91</v>
      </c>
      <c r="M8" s="176"/>
      <c r="N8" s="176"/>
      <c r="O8" s="8"/>
      <c r="P8" s="9"/>
    </row>
    <row r="9" spans="1:16" ht="16.5" customHeight="1">
      <c r="D9" s="10"/>
      <c r="E9" s="8"/>
      <c r="F9" s="9" t="s">
        <v>40</v>
      </c>
      <c r="G9" s="8"/>
      <c r="H9" s="90"/>
      <c r="I9" s="28"/>
      <c r="K9" s="8"/>
      <c r="L9" s="9" t="s">
        <v>117</v>
      </c>
      <c r="M9" s="8"/>
      <c r="N9" s="9" t="s">
        <v>44</v>
      </c>
      <c r="O9" s="8"/>
      <c r="P9" s="9"/>
    </row>
    <row r="10" spans="1:16" ht="16.5" customHeight="1">
      <c r="D10" s="91"/>
      <c r="E10" s="8"/>
      <c r="F10" s="9" t="s">
        <v>41</v>
      </c>
      <c r="G10" s="8"/>
      <c r="H10" s="9"/>
      <c r="I10" s="8"/>
      <c r="J10" s="140" t="s">
        <v>23</v>
      </c>
      <c r="K10" s="8"/>
      <c r="L10" s="9" t="s">
        <v>43</v>
      </c>
      <c r="M10" s="8"/>
      <c r="N10" s="9" t="s">
        <v>45</v>
      </c>
      <c r="O10" s="8"/>
      <c r="P10" s="9"/>
    </row>
    <row r="11" spans="1:16" ht="16.5" customHeight="1">
      <c r="D11" s="91"/>
      <c r="E11" s="8"/>
      <c r="F11" s="9" t="s">
        <v>42</v>
      </c>
      <c r="G11" s="8"/>
      <c r="H11" s="9" t="s">
        <v>116</v>
      </c>
      <c r="I11" s="8"/>
      <c r="J11" s="92" t="s">
        <v>24</v>
      </c>
      <c r="K11" s="8"/>
      <c r="L11" s="9" t="s">
        <v>118</v>
      </c>
      <c r="M11" s="8"/>
      <c r="N11" s="9" t="s">
        <v>46</v>
      </c>
      <c r="O11" s="8"/>
      <c r="P11" s="9" t="s">
        <v>26</v>
      </c>
    </row>
    <row r="12" spans="1:16" ht="16.5" customHeight="1">
      <c r="D12" s="143" t="s">
        <v>90</v>
      </c>
      <c r="E12" s="8"/>
      <c r="F12" s="93" t="s">
        <v>78</v>
      </c>
      <c r="G12" s="8"/>
      <c r="H12" s="93" t="s">
        <v>78</v>
      </c>
      <c r="I12" s="8"/>
      <c r="J12" s="93" t="s">
        <v>78</v>
      </c>
      <c r="K12" s="8"/>
      <c r="L12" s="93" t="s">
        <v>78</v>
      </c>
      <c r="M12" s="8"/>
      <c r="N12" s="93" t="s">
        <v>78</v>
      </c>
      <c r="O12" s="8"/>
      <c r="P12" s="93" t="s">
        <v>78</v>
      </c>
    </row>
    <row r="13" spans="1:16" ht="16.5" customHeight="1">
      <c r="D13" s="11"/>
      <c r="E13" s="8"/>
      <c r="F13" s="12"/>
      <c r="G13" s="8"/>
      <c r="H13" s="12"/>
      <c r="I13" s="8"/>
      <c r="J13" s="12"/>
      <c r="K13" s="8"/>
      <c r="L13" s="12"/>
      <c r="M13" s="8"/>
      <c r="N13" s="8"/>
      <c r="O13" s="8"/>
      <c r="P13" s="12"/>
    </row>
    <row r="14" spans="1:16" ht="16.5" customHeight="1">
      <c r="A14" s="76" t="s">
        <v>47</v>
      </c>
      <c r="B14" s="94"/>
      <c r="D14" s="89"/>
      <c r="E14" s="80"/>
      <c r="F14" s="95">
        <v>20963711</v>
      </c>
      <c r="G14" s="95"/>
      <c r="H14" s="95">
        <v>-7627555</v>
      </c>
      <c r="I14" s="95"/>
      <c r="J14" s="95">
        <v>-1203432</v>
      </c>
      <c r="K14" s="95"/>
      <c r="L14" s="95">
        <v>-159896</v>
      </c>
      <c r="M14" s="95"/>
      <c r="N14" s="95">
        <f>SUM(L14:M14)</f>
        <v>-159896</v>
      </c>
      <c r="O14" s="95"/>
      <c r="P14" s="95">
        <f>SUM(F14:J14,N14)</f>
        <v>11972828</v>
      </c>
    </row>
    <row r="15" spans="1:16" ht="16.5" customHeight="1">
      <c r="A15" s="76" t="s">
        <v>94</v>
      </c>
      <c r="B15" s="76"/>
      <c r="D15" s="89"/>
      <c r="E15" s="80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</row>
    <row r="16" spans="1:16" ht="16.5" customHeight="1">
      <c r="A16" s="81" t="s">
        <v>48</v>
      </c>
      <c r="B16" s="96"/>
      <c r="D16" s="89"/>
      <c r="E16" s="80"/>
      <c r="F16" s="95">
        <v>4288128</v>
      </c>
      <c r="G16" s="95"/>
      <c r="H16" s="95">
        <v>-3991390</v>
      </c>
      <c r="I16" s="95"/>
      <c r="J16" s="95">
        <v>0</v>
      </c>
      <c r="K16" s="95"/>
      <c r="L16" s="95">
        <v>0</v>
      </c>
      <c r="M16" s="95"/>
      <c r="N16" s="95">
        <f t="shared" ref="N16:N17" si="0">SUM(L16:M16)</f>
        <v>0</v>
      </c>
      <c r="O16" s="95"/>
      <c r="P16" s="95">
        <f>SUM(F16:J16,N16)</f>
        <v>296738</v>
      </c>
    </row>
    <row r="17" spans="1:16" ht="16.5" customHeight="1">
      <c r="A17" s="81" t="s">
        <v>141</v>
      </c>
      <c r="D17" s="89"/>
      <c r="E17" s="97"/>
      <c r="F17" s="95">
        <v>0</v>
      </c>
      <c r="G17" s="95"/>
      <c r="H17" s="95">
        <v>0</v>
      </c>
      <c r="I17" s="95"/>
      <c r="J17" s="95">
        <v>-561790</v>
      </c>
      <c r="K17" s="95"/>
      <c r="L17" s="95">
        <v>-5190</v>
      </c>
      <c r="M17" s="95"/>
      <c r="N17" s="98">
        <f t="shared" si="0"/>
        <v>-5190</v>
      </c>
      <c r="O17" s="95"/>
      <c r="P17" s="95">
        <f>SUM(F17:J17,N17)</f>
        <v>-566980</v>
      </c>
    </row>
    <row r="18" spans="1:16" ht="16.5" customHeight="1">
      <c r="A18" s="99"/>
      <c r="D18" s="89"/>
      <c r="E18" s="97"/>
      <c r="F18" s="100"/>
      <c r="G18" s="95"/>
      <c r="H18" s="100"/>
      <c r="I18" s="95"/>
      <c r="J18" s="100"/>
      <c r="K18" s="95"/>
      <c r="L18" s="100"/>
      <c r="M18" s="95"/>
      <c r="N18" s="100"/>
      <c r="O18" s="95"/>
      <c r="P18" s="100"/>
    </row>
    <row r="19" spans="1:16" ht="16.5" customHeight="1" thickBot="1">
      <c r="A19" s="76" t="s">
        <v>158</v>
      </c>
      <c r="D19" s="89"/>
      <c r="E19" s="97"/>
      <c r="F19" s="101">
        <f>SUM(F14:F17)</f>
        <v>25251839</v>
      </c>
      <c r="G19" s="95"/>
      <c r="H19" s="101">
        <f>SUM(H14:H17)</f>
        <v>-11618945</v>
      </c>
      <c r="I19" s="95"/>
      <c r="J19" s="101">
        <f>SUM(J14:J17)</f>
        <v>-1765222</v>
      </c>
      <c r="K19" s="95"/>
      <c r="L19" s="101">
        <f>SUM(L14:L17)</f>
        <v>-165086</v>
      </c>
      <c r="M19" s="95"/>
      <c r="N19" s="101">
        <f>SUM(N14:N17)</f>
        <v>-165086</v>
      </c>
      <c r="O19" s="95"/>
      <c r="P19" s="101">
        <f>SUM(P14:P17)</f>
        <v>11702586</v>
      </c>
    </row>
    <row r="20" spans="1:16" ht="16.5" customHeight="1" thickTop="1">
      <c r="A20" s="76"/>
      <c r="B20" s="76"/>
      <c r="D20" s="89"/>
      <c r="E20" s="80"/>
      <c r="G20" s="80"/>
      <c r="I20" s="80"/>
      <c r="K20" s="80"/>
      <c r="L20" s="80"/>
      <c r="M20" s="80"/>
      <c r="N20" s="80"/>
      <c r="O20" s="80"/>
    </row>
    <row r="21" spans="1:16" ht="16.5" customHeight="1">
      <c r="A21" s="76"/>
      <c r="B21" s="76"/>
      <c r="D21" s="89"/>
      <c r="E21" s="80"/>
      <c r="G21" s="80"/>
      <c r="I21" s="80"/>
      <c r="K21" s="80"/>
      <c r="L21" s="80"/>
      <c r="M21" s="80"/>
      <c r="N21" s="80"/>
      <c r="O21" s="80"/>
    </row>
    <row r="22" spans="1:16" ht="16.5" customHeight="1">
      <c r="A22" s="76" t="s">
        <v>134</v>
      </c>
      <c r="B22" s="94"/>
      <c r="D22" s="89"/>
      <c r="E22" s="80"/>
      <c r="F22" s="133">
        <v>25251839</v>
      </c>
      <c r="G22" s="95"/>
      <c r="H22" s="133">
        <v>-11618945</v>
      </c>
      <c r="I22" s="95"/>
      <c r="J22" s="133">
        <v>-1694589</v>
      </c>
      <c r="K22" s="95"/>
      <c r="L22" s="133">
        <v>-167759</v>
      </c>
      <c r="M22" s="95"/>
      <c r="N22" s="133">
        <f t="shared" ref="N22:N25" si="1">SUM(L22:M22)</f>
        <v>-167759</v>
      </c>
      <c r="O22" s="95"/>
      <c r="P22" s="133">
        <f>SUM(F22:J22,N22)</f>
        <v>11770546</v>
      </c>
    </row>
    <row r="23" spans="1:16" ht="16.5" customHeight="1">
      <c r="A23" s="76" t="s">
        <v>94</v>
      </c>
      <c r="B23" s="76"/>
      <c r="E23" s="80"/>
      <c r="F23" s="133"/>
      <c r="G23" s="95"/>
      <c r="H23" s="133"/>
      <c r="I23" s="95"/>
      <c r="J23" s="133"/>
      <c r="K23" s="95"/>
      <c r="L23" s="133"/>
      <c r="M23" s="95"/>
      <c r="N23" s="133"/>
      <c r="O23" s="95"/>
      <c r="P23" s="133"/>
    </row>
    <row r="24" spans="1:16" ht="16.5" customHeight="1">
      <c r="A24" s="81" t="s">
        <v>48</v>
      </c>
      <c r="B24" s="76"/>
      <c r="D24" s="78">
        <v>20</v>
      </c>
      <c r="E24" s="80"/>
      <c r="F24" s="133">
        <v>801305</v>
      </c>
      <c r="G24" s="95"/>
      <c r="H24" s="133">
        <v>-400652</v>
      </c>
      <c r="I24" s="95"/>
      <c r="J24" s="133">
        <v>0</v>
      </c>
      <c r="K24" s="95"/>
      <c r="L24" s="133">
        <v>0</v>
      </c>
      <c r="M24" s="95"/>
      <c r="N24" s="133">
        <f t="shared" si="1"/>
        <v>0</v>
      </c>
      <c r="O24" s="95"/>
      <c r="P24" s="133">
        <f>SUM(F24:J24,N24)</f>
        <v>400653</v>
      </c>
    </row>
    <row r="25" spans="1:16" ht="16.5" customHeight="1">
      <c r="A25" s="81" t="s">
        <v>176</v>
      </c>
      <c r="D25" s="89"/>
      <c r="E25" s="97"/>
      <c r="F25" s="133">
        <v>0</v>
      </c>
      <c r="G25" s="95"/>
      <c r="H25" s="133">
        <v>0</v>
      </c>
      <c r="I25" s="95"/>
      <c r="J25" s="133">
        <v>120575</v>
      </c>
      <c r="K25" s="95"/>
      <c r="L25" s="133">
        <v>-2544</v>
      </c>
      <c r="M25" s="95"/>
      <c r="N25" s="133">
        <f t="shared" si="1"/>
        <v>-2544</v>
      </c>
      <c r="O25" s="95"/>
      <c r="P25" s="133">
        <f>SUM(F25:J25,N25)</f>
        <v>118031</v>
      </c>
    </row>
    <row r="26" spans="1:16" ht="16.5" customHeight="1">
      <c r="A26" s="99"/>
      <c r="D26" s="89"/>
      <c r="E26" s="97"/>
      <c r="F26" s="135"/>
      <c r="G26" s="95"/>
      <c r="H26" s="135"/>
      <c r="I26" s="95"/>
      <c r="J26" s="135"/>
      <c r="K26" s="95"/>
      <c r="L26" s="135"/>
      <c r="M26" s="95"/>
      <c r="N26" s="135"/>
      <c r="O26" s="95"/>
      <c r="P26" s="135"/>
    </row>
    <row r="27" spans="1:16" ht="16.5" customHeight="1" thickBot="1">
      <c r="A27" s="76" t="s">
        <v>159</v>
      </c>
      <c r="D27" s="89"/>
      <c r="E27" s="97"/>
      <c r="F27" s="136">
        <f>SUM(F22:F25)</f>
        <v>26053144</v>
      </c>
      <c r="G27" s="95"/>
      <c r="H27" s="136">
        <f>SUM(H22:H25)</f>
        <v>-12019597</v>
      </c>
      <c r="I27" s="95"/>
      <c r="J27" s="136">
        <f>SUM(J22:J25)</f>
        <v>-1574014</v>
      </c>
      <c r="K27" s="95"/>
      <c r="L27" s="136">
        <f>SUM(L22:L25)</f>
        <v>-170303</v>
      </c>
      <c r="M27" s="95"/>
      <c r="N27" s="136">
        <f>SUM(N22:N25)</f>
        <v>-170303</v>
      </c>
      <c r="O27" s="95"/>
      <c r="P27" s="136">
        <f>SUM(P22:P25)</f>
        <v>12289230</v>
      </c>
    </row>
    <row r="28" spans="1:16" ht="16.5" customHeight="1" thickTop="1">
      <c r="A28" s="76"/>
      <c r="E28" s="97"/>
      <c r="G28" s="80"/>
      <c r="I28" s="80"/>
      <c r="K28" s="80"/>
      <c r="L28" s="80"/>
      <c r="M28" s="80"/>
      <c r="N28" s="80"/>
      <c r="O28" s="80"/>
    </row>
    <row r="29" spans="1:16" ht="16.5" customHeight="1">
      <c r="A29" s="76"/>
      <c r="E29" s="97"/>
      <c r="G29" s="80"/>
      <c r="I29" s="80"/>
      <c r="K29" s="80"/>
      <c r="L29" s="80"/>
      <c r="M29" s="80"/>
      <c r="N29" s="80"/>
      <c r="O29" s="80"/>
    </row>
    <row r="30" spans="1:16" ht="16.5" customHeight="1">
      <c r="A30" s="76"/>
      <c r="E30" s="97"/>
      <c r="G30" s="80"/>
      <c r="I30" s="80"/>
      <c r="K30" s="80"/>
      <c r="L30" s="80"/>
      <c r="M30" s="80"/>
      <c r="N30" s="80"/>
      <c r="O30" s="80"/>
    </row>
    <row r="31" spans="1:16" ht="16.5" customHeight="1">
      <c r="A31" s="76"/>
      <c r="E31" s="97"/>
      <c r="G31" s="80"/>
      <c r="I31" s="80"/>
      <c r="K31" s="80"/>
      <c r="L31" s="80"/>
      <c r="M31" s="80"/>
      <c r="N31" s="80"/>
      <c r="O31" s="80"/>
    </row>
    <row r="32" spans="1:16" ht="16.5" customHeight="1">
      <c r="A32" s="76"/>
      <c r="E32" s="97"/>
      <c r="G32" s="80"/>
      <c r="I32" s="80"/>
      <c r="K32" s="80"/>
      <c r="L32" s="80"/>
      <c r="M32" s="80"/>
      <c r="N32" s="80"/>
      <c r="O32" s="80"/>
    </row>
    <row r="33" spans="1:16" ht="12.75" customHeight="1">
      <c r="A33" s="76"/>
      <c r="E33" s="97"/>
      <c r="G33" s="80"/>
      <c r="I33" s="80"/>
      <c r="K33" s="80"/>
      <c r="L33" s="80"/>
      <c r="M33" s="80"/>
      <c r="N33" s="80"/>
      <c r="O33" s="80"/>
    </row>
    <row r="34" spans="1:16" ht="21.95" customHeight="1">
      <c r="A34" s="102" t="str">
        <f>'2-3'!A57:L57</f>
        <v>The accompanying condensed notes to the interim financial information are an integral part of this interim financial information.</v>
      </c>
      <c r="B34" s="103"/>
      <c r="C34" s="104"/>
      <c r="D34" s="82"/>
      <c r="E34" s="83"/>
      <c r="F34" s="105"/>
      <c r="G34" s="105"/>
      <c r="H34" s="105"/>
      <c r="I34" s="105"/>
      <c r="J34" s="105"/>
      <c r="K34" s="105"/>
      <c r="L34" s="105"/>
      <c r="M34" s="105"/>
      <c r="N34" s="84"/>
      <c r="O34" s="105"/>
      <c r="P34" s="105"/>
    </row>
    <row r="43" spans="1:16" ht="16.5" customHeight="1">
      <c r="B43" s="85"/>
      <c r="C43" s="85"/>
      <c r="D43" s="86"/>
      <c r="E43" s="85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92"/>
    </row>
  </sheetData>
  <mergeCells count="2">
    <mergeCell ref="L8:N8"/>
    <mergeCell ref="L7:N7"/>
  </mergeCells>
  <pageMargins left="0.5" right="0.5" top="0.5" bottom="0.6" header="0.49" footer="0.4"/>
  <pageSetup paperSize="9" scale="95" firstPageNumber="7" fitToWidth="0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1"/>
  </sheetPr>
  <dimension ref="A1:P34"/>
  <sheetViews>
    <sheetView topLeftCell="A10" zoomScaleNormal="100" zoomScaleSheetLayoutView="100" workbookViewId="0">
      <selection activeCell="C34" sqref="C34"/>
    </sheetView>
  </sheetViews>
  <sheetFormatPr defaultColWidth="9.28515625" defaultRowHeight="16.5" customHeight="1"/>
  <cols>
    <col min="1" max="1" width="1.28515625" style="81" customWidth="1"/>
    <col min="2" max="2" width="1.42578125" style="81" customWidth="1"/>
    <col min="3" max="3" width="46" style="81" customWidth="1"/>
    <col min="4" max="4" width="7.28515625" style="78" customWidth="1"/>
    <col min="5" max="5" width="0.7109375" style="79" customWidth="1"/>
    <col min="6" max="6" width="13.5703125" style="80" customWidth="1"/>
    <col min="7" max="7" width="0.7109375" style="79" customWidth="1"/>
    <col min="8" max="8" width="14.5703125" style="80" customWidth="1"/>
    <col min="9" max="9" width="0.7109375" style="79" customWidth="1"/>
    <col min="10" max="10" width="15.28515625" style="80" customWidth="1"/>
    <col min="11" max="11" width="0.7109375" style="79" customWidth="1"/>
    <col min="12" max="12" width="14.42578125" style="79" customWidth="1"/>
    <col min="13" max="13" width="0.7109375" style="79" customWidth="1"/>
    <col min="14" max="14" width="14" style="79" customWidth="1"/>
    <col min="15" max="15" width="0.7109375" style="79" customWidth="1"/>
    <col min="16" max="16" width="12.7109375" style="80" customWidth="1"/>
    <col min="17" max="16384" width="9.28515625" style="81"/>
  </cols>
  <sheetData>
    <row r="1" spans="1:16" ht="16.5" customHeight="1">
      <c r="A1" s="76" t="s">
        <v>1</v>
      </c>
      <c r="B1" s="77"/>
      <c r="C1" s="77"/>
      <c r="P1" s="107" t="s">
        <v>75</v>
      </c>
    </row>
    <row r="2" spans="1:16" ht="16.5" customHeight="1">
      <c r="A2" s="76" t="s">
        <v>49</v>
      </c>
      <c r="B2" s="77"/>
      <c r="C2" s="77"/>
    </row>
    <row r="3" spans="1:16" ht="16.5" customHeight="1">
      <c r="A3" s="142" t="s">
        <v>147</v>
      </c>
      <c r="B3" s="116"/>
      <c r="C3" s="116"/>
      <c r="D3" s="82"/>
      <c r="E3" s="83"/>
      <c r="F3" s="84"/>
      <c r="G3" s="83"/>
      <c r="H3" s="84"/>
      <c r="I3" s="83"/>
      <c r="J3" s="84"/>
      <c r="K3" s="83"/>
      <c r="L3" s="83"/>
      <c r="M3" s="83"/>
      <c r="N3" s="83"/>
      <c r="O3" s="83"/>
      <c r="P3" s="84"/>
    </row>
    <row r="6" spans="1:16" ht="16.5" customHeight="1">
      <c r="B6" s="85"/>
      <c r="C6" s="85"/>
      <c r="D6" s="86"/>
      <c r="E6" s="85"/>
      <c r="F6" s="87"/>
      <c r="G6" s="88"/>
      <c r="H6" s="87"/>
      <c r="I6" s="88"/>
      <c r="J6" s="87"/>
      <c r="K6" s="88"/>
      <c r="L6" s="88"/>
      <c r="M6" s="88"/>
      <c r="N6" s="88"/>
      <c r="O6" s="88"/>
      <c r="P6" s="87" t="s">
        <v>79</v>
      </c>
    </row>
    <row r="7" spans="1:16" ht="16.5" customHeight="1">
      <c r="D7" s="89"/>
      <c r="E7" s="8"/>
      <c r="F7" s="81"/>
      <c r="G7" s="8"/>
      <c r="H7" s="9"/>
      <c r="I7" s="8"/>
      <c r="K7" s="81"/>
      <c r="L7" s="176" t="s">
        <v>25</v>
      </c>
      <c r="M7" s="176"/>
      <c r="N7" s="176"/>
      <c r="O7" s="8"/>
      <c r="P7" s="9"/>
    </row>
    <row r="8" spans="1:16" ht="16.5" customHeight="1">
      <c r="D8" s="89"/>
      <c r="E8" s="8"/>
      <c r="F8" s="81"/>
      <c r="G8" s="8"/>
      <c r="H8" s="9"/>
      <c r="I8" s="8"/>
      <c r="J8" s="81"/>
      <c r="K8" s="8"/>
      <c r="L8" s="177" t="s">
        <v>91</v>
      </c>
      <c r="M8" s="177"/>
      <c r="N8" s="177"/>
      <c r="O8" s="8"/>
      <c r="P8" s="9"/>
    </row>
    <row r="9" spans="1:16" ht="16.5" customHeight="1">
      <c r="D9" s="10"/>
      <c r="E9" s="8"/>
      <c r="F9" s="9" t="s">
        <v>40</v>
      </c>
      <c r="G9" s="8"/>
      <c r="H9" s="90"/>
      <c r="I9" s="8"/>
      <c r="K9" s="8"/>
      <c r="L9" s="108" t="s">
        <v>117</v>
      </c>
      <c r="M9" s="8"/>
      <c r="N9" s="9" t="s">
        <v>44</v>
      </c>
      <c r="O9" s="8"/>
      <c r="P9" s="9"/>
    </row>
    <row r="10" spans="1:16" ht="16.5" customHeight="1">
      <c r="D10" s="91"/>
      <c r="E10" s="8"/>
      <c r="F10" s="9" t="s">
        <v>41</v>
      </c>
      <c r="G10" s="8"/>
      <c r="H10" s="9"/>
      <c r="I10" s="8"/>
      <c r="J10" s="140" t="s">
        <v>23</v>
      </c>
      <c r="K10" s="8"/>
      <c r="L10" s="9" t="s">
        <v>43</v>
      </c>
      <c r="M10" s="8"/>
      <c r="N10" s="9" t="s">
        <v>45</v>
      </c>
      <c r="O10" s="8"/>
      <c r="P10" s="9"/>
    </row>
    <row r="11" spans="1:16" ht="16.5" customHeight="1">
      <c r="D11" s="91"/>
      <c r="E11" s="8"/>
      <c r="F11" s="9" t="s">
        <v>42</v>
      </c>
      <c r="G11" s="8"/>
      <c r="H11" s="9" t="s">
        <v>116</v>
      </c>
      <c r="I11" s="8"/>
      <c r="J11" s="92" t="s">
        <v>24</v>
      </c>
      <c r="K11" s="8"/>
      <c r="L11" s="9" t="s">
        <v>118</v>
      </c>
      <c r="M11" s="8"/>
      <c r="N11" s="9" t="s">
        <v>46</v>
      </c>
      <c r="O11" s="8"/>
      <c r="P11" s="9" t="s">
        <v>26</v>
      </c>
    </row>
    <row r="12" spans="1:16" ht="16.5" customHeight="1">
      <c r="D12" s="143" t="s">
        <v>90</v>
      </c>
      <c r="E12" s="8"/>
      <c r="F12" s="93" t="s">
        <v>78</v>
      </c>
      <c r="G12" s="8"/>
      <c r="H12" s="93" t="s">
        <v>78</v>
      </c>
      <c r="I12" s="8"/>
      <c r="J12" s="93" t="s">
        <v>78</v>
      </c>
      <c r="K12" s="8"/>
      <c r="L12" s="93" t="s">
        <v>78</v>
      </c>
      <c r="M12" s="8"/>
      <c r="N12" s="93" t="s">
        <v>78</v>
      </c>
      <c r="O12" s="8"/>
      <c r="P12" s="93" t="s">
        <v>78</v>
      </c>
    </row>
    <row r="13" spans="1:16" ht="16.5" customHeight="1">
      <c r="D13" s="11"/>
      <c r="E13" s="8"/>
      <c r="F13" s="12"/>
      <c r="G13" s="8"/>
      <c r="H13" s="12"/>
      <c r="I13" s="8"/>
      <c r="J13" s="12"/>
      <c r="K13" s="8"/>
      <c r="L13" s="12"/>
      <c r="M13" s="8"/>
      <c r="N13" s="8"/>
      <c r="O13" s="8"/>
      <c r="P13" s="12"/>
    </row>
    <row r="14" spans="1:16" ht="16.5" customHeight="1">
      <c r="A14" s="76" t="s">
        <v>47</v>
      </c>
      <c r="B14" s="94"/>
      <c r="D14" s="89"/>
      <c r="E14" s="80"/>
      <c r="F14" s="95">
        <v>20963711</v>
      </c>
      <c r="G14" s="95"/>
      <c r="H14" s="95">
        <v>-7627555</v>
      </c>
      <c r="I14" s="95"/>
      <c r="J14" s="95">
        <v>-870546</v>
      </c>
      <c r="K14" s="95"/>
      <c r="L14" s="95">
        <v>-159896</v>
      </c>
      <c r="M14" s="95"/>
      <c r="N14" s="95">
        <f>SUM(L14:M14)</f>
        <v>-159896</v>
      </c>
      <c r="O14" s="95"/>
      <c r="P14" s="95">
        <f>SUM(F14,H14,J14,N14)</f>
        <v>12305714</v>
      </c>
    </row>
    <row r="15" spans="1:16" ht="16.5" customHeight="1">
      <c r="A15" s="76" t="s">
        <v>94</v>
      </c>
      <c r="B15" s="76"/>
      <c r="D15" s="89"/>
      <c r="E15" s="80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</row>
    <row r="16" spans="1:16" ht="16.5" customHeight="1">
      <c r="A16" s="81" t="s">
        <v>48</v>
      </c>
      <c r="B16" s="96"/>
      <c r="D16" s="89"/>
      <c r="E16" s="80"/>
      <c r="F16" s="95">
        <v>4288128</v>
      </c>
      <c r="G16" s="95"/>
      <c r="H16" s="95">
        <v>-3991390</v>
      </c>
      <c r="I16" s="95"/>
      <c r="J16" s="95">
        <v>0</v>
      </c>
      <c r="K16" s="95"/>
      <c r="L16" s="95">
        <v>0</v>
      </c>
      <c r="M16" s="95"/>
      <c r="N16" s="95">
        <f t="shared" ref="N16:N17" si="0">SUM(L16:M16)</f>
        <v>0</v>
      </c>
      <c r="O16" s="95"/>
      <c r="P16" s="95">
        <f>SUM(F16,H16,J16,N16)</f>
        <v>296738</v>
      </c>
    </row>
    <row r="17" spans="1:16" ht="16.5" customHeight="1">
      <c r="A17" s="81" t="s">
        <v>176</v>
      </c>
      <c r="D17" s="89"/>
      <c r="E17" s="97"/>
      <c r="F17" s="95">
        <v>0</v>
      </c>
      <c r="G17" s="95"/>
      <c r="H17" s="95">
        <v>0</v>
      </c>
      <c r="I17" s="95"/>
      <c r="J17" s="95">
        <v>250734</v>
      </c>
      <c r="K17" s="95"/>
      <c r="L17" s="95">
        <v>-5190</v>
      </c>
      <c r="M17" s="95"/>
      <c r="N17" s="98">
        <f t="shared" si="0"/>
        <v>-5190</v>
      </c>
      <c r="O17" s="95"/>
      <c r="P17" s="98">
        <f>SUM(F17,H17,J17,N17)</f>
        <v>245544</v>
      </c>
    </row>
    <row r="18" spans="1:16" ht="16.5" customHeight="1">
      <c r="A18" s="99"/>
      <c r="D18" s="89"/>
      <c r="E18" s="97"/>
      <c r="F18" s="100"/>
      <c r="G18" s="95"/>
      <c r="H18" s="100"/>
      <c r="I18" s="95"/>
      <c r="J18" s="100"/>
      <c r="K18" s="95"/>
      <c r="L18" s="100"/>
      <c r="M18" s="95"/>
      <c r="N18" s="100"/>
      <c r="O18" s="95"/>
      <c r="P18" s="100"/>
    </row>
    <row r="19" spans="1:16" ht="16.5" customHeight="1" thickBot="1">
      <c r="A19" s="76" t="s">
        <v>158</v>
      </c>
      <c r="D19" s="89"/>
      <c r="E19" s="97"/>
      <c r="F19" s="101">
        <f>SUM(F14:F17)</f>
        <v>25251839</v>
      </c>
      <c r="G19" s="95"/>
      <c r="H19" s="101">
        <f>SUM(H14:H17)</f>
        <v>-11618945</v>
      </c>
      <c r="I19" s="95"/>
      <c r="J19" s="101">
        <f>SUM(J14:J17)</f>
        <v>-619812</v>
      </c>
      <c r="K19" s="95"/>
      <c r="L19" s="101">
        <f>SUM(L14:L17)</f>
        <v>-165086</v>
      </c>
      <c r="M19" s="95"/>
      <c r="N19" s="101">
        <f>SUM(N14:N17)</f>
        <v>-165086</v>
      </c>
      <c r="O19" s="95"/>
      <c r="P19" s="101">
        <f>SUM(F19,H19,,J19,N19)</f>
        <v>12847996</v>
      </c>
    </row>
    <row r="20" spans="1:16" ht="16.5" customHeight="1" thickTop="1">
      <c r="A20" s="76"/>
      <c r="B20" s="76"/>
      <c r="D20" s="89"/>
      <c r="E20" s="80"/>
      <c r="G20" s="80"/>
      <c r="I20" s="80"/>
      <c r="K20" s="80"/>
      <c r="L20" s="80"/>
      <c r="M20" s="80"/>
      <c r="N20" s="80"/>
      <c r="O20" s="80"/>
    </row>
    <row r="21" spans="1:16" ht="16.5" customHeight="1">
      <c r="A21" s="76"/>
      <c r="B21" s="76"/>
      <c r="D21" s="89"/>
      <c r="E21" s="80"/>
      <c r="G21" s="80"/>
      <c r="I21" s="80"/>
      <c r="K21" s="80"/>
      <c r="L21" s="80"/>
      <c r="M21" s="80"/>
      <c r="N21" s="80"/>
      <c r="O21" s="80"/>
    </row>
    <row r="22" spans="1:16" ht="16.5" customHeight="1">
      <c r="A22" s="76" t="s">
        <v>134</v>
      </c>
      <c r="B22" s="94"/>
      <c r="D22" s="89"/>
      <c r="E22" s="80"/>
      <c r="F22" s="133">
        <v>25251839</v>
      </c>
      <c r="G22" s="95"/>
      <c r="H22" s="133">
        <v>-11618945</v>
      </c>
      <c r="I22" s="95"/>
      <c r="J22" s="133">
        <v>-549179</v>
      </c>
      <c r="K22" s="95"/>
      <c r="L22" s="133">
        <v>-167759</v>
      </c>
      <c r="M22" s="95"/>
      <c r="N22" s="133">
        <f>SUM(L22:M22)</f>
        <v>-167759</v>
      </c>
      <c r="O22" s="95"/>
      <c r="P22" s="133">
        <f>SUM(F22,H22,,J22,N22)</f>
        <v>12915956</v>
      </c>
    </row>
    <row r="23" spans="1:16" ht="16.5" customHeight="1">
      <c r="A23" s="76" t="s">
        <v>94</v>
      </c>
      <c r="B23" s="76"/>
      <c r="D23" s="89"/>
      <c r="E23" s="80"/>
      <c r="F23" s="133"/>
      <c r="G23" s="95"/>
      <c r="H23" s="133"/>
      <c r="I23" s="95"/>
      <c r="J23" s="133"/>
      <c r="K23" s="95"/>
      <c r="L23" s="133"/>
      <c r="M23" s="95"/>
      <c r="N23" s="133"/>
      <c r="O23" s="95"/>
      <c r="P23" s="133"/>
    </row>
    <row r="24" spans="1:16" ht="16.5" customHeight="1">
      <c r="A24" s="81" t="s">
        <v>48</v>
      </c>
      <c r="B24" s="76"/>
      <c r="D24" s="89">
        <v>20</v>
      </c>
      <c r="E24" s="80"/>
      <c r="F24" s="133">
        <v>801305</v>
      </c>
      <c r="G24" s="95"/>
      <c r="H24" s="133">
        <v>-400652</v>
      </c>
      <c r="I24" s="95"/>
      <c r="J24" s="133">
        <v>0</v>
      </c>
      <c r="K24" s="95"/>
      <c r="L24" s="133">
        <v>0</v>
      </c>
      <c r="M24" s="95"/>
      <c r="N24" s="133">
        <f t="shared" ref="N24:N25" si="1">SUM(L24:M24)</f>
        <v>0</v>
      </c>
      <c r="O24" s="95"/>
      <c r="P24" s="133">
        <f t="shared" ref="P24:P25" si="2">SUM(F24,H24,,J24,N24)</f>
        <v>400653</v>
      </c>
    </row>
    <row r="25" spans="1:16" ht="16.5" customHeight="1">
      <c r="A25" s="81" t="s">
        <v>141</v>
      </c>
      <c r="D25" s="89"/>
      <c r="E25" s="97"/>
      <c r="F25" s="133">
        <v>0</v>
      </c>
      <c r="G25" s="95"/>
      <c r="H25" s="133">
        <v>0</v>
      </c>
      <c r="I25" s="95"/>
      <c r="J25" s="133">
        <v>-1024835</v>
      </c>
      <c r="K25" s="95"/>
      <c r="L25" s="133">
        <v>-2544</v>
      </c>
      <c r="M25" s="95"/>
      <c r="N25" s="134">
        <f t="shared" si="1"/>
        <v>-2544</v>
      </c>
      <c r="O25" s="95"/>
      <c r="P25" s="134">
        <f t="shared" si="2"/>
        <v>-1027379</v>
      </c>
    </row>
    <row r="26" spans="1:16" ht="16.5" customHeight="1">
      <c r="A26" s="99"/>
      <c r="D26" s="89"/>
      <c r="E26" s="97"/>
      <c r="F26" s="135"/>
      <c r="G26" s="95"/>
      <c r="H26" s="135"/>
      <c r="I26" s="95"/>
      <c r="J26" s="135"/>
      <c r="K26" s="95"/>
      <c r="L26" s="135"/>
      <c r="M26" s="95"/>
      <c r="N26" s="135"/>
      <c r="O26" s="95"/>
      <c r="P26" s="135"/>
    </row>
    <row r="27" spans="1:16" ht="16.5" customHeight="1" thickBot="1">
      <c r="A27" s="76" t="s">
        <v>159</v>
      </c>
      <c r="D27" s="89"/>
      <c r="E27" s="97"/>
      <c r="F27" s="136">
        <f>SUM(F22:F25)</f>
        <v>26053144</v>
      </c>
      <c r="G27" s="95"/>
      <c r="H27" s="136">
        <f>SUM(H22:H25)</f>
        <v>-12019597</v>
      </c>
      <c r="I27" s="95"/>
      <c r="J27" s="136">
        <f>SUM(J22:J25)</f>
        <v>-1574014</v>
      </c>
      <c r="K27" s="95"/>
      <c r="L27" s="136">
        <f>SUM(L22:L25)</f>
        <v>-170303</v>
      </c>
      <c r="M27" s="95"/>
      <c r="N27" s="136">
        <f>SUM(N22:N25)</f>
        <v>-170303</v>
      </c>
      <c r="O27" s="95"/>
      <c r="P27" s="136">
        <f>SUM(F27,H27,,J27,N27)</f>
        <v>12289230</v>
      </c>
    </row>
    <row r="28" spans="1:16" ht="16.5" customHeight="1" thickTop="1">
      <c r="A28" s="76"/>
      <c r="E28" s="97"/>
      <c r="G28" s="80"/>
      <c r="I28" s="80"/>
      <c r="K28" s="80"/>
      <c r="L28" s="80"/>
      <c r="M28" s="80"/>
      <c r="N28" s="80"/>
      <c r="O28" s="80"/>
    </row>
    <row r="29" spans="1:16" ht="16.5" customHeight="1">
      <c r="A29" s="76"/>
      <c r="E29" s="97"/>
      <c r="G29" s="80"/>
      <c r="I29" s="80"/>
      <c r="K29" s="80"/>
      <c r="L29" s="80"/>
      <c r="M29" s="80"/>
      <c r="N29" s="80"/>
      <c r="O29" s="80"/>
    </row>
    <row r="30" spans="1:16" ht="16.5" customHeight="1">
      <c r="A30" s="76"/>
      <c r="E30" s="97"/>
      <c r="G30" s="80"/>
      <c r="I30" s="80"/>
      <c r="K30" s="80"/>
      <c r="L30" s="80"/>
      <c r="M30" s="80"/>
      <c r="N30" s="80"/>
      <c r="O30" s="80"/>
    </row>
    <row r="31" spans="1:16" ht="16.5" customHeight="1">
      <c r="A31" s="76"/>
      <c r="E31" s="97"/>
      <c r="G31" s="80"/>
      <c r="I31" s="80"/>
      <c r="K31" s="80"/>
      <c r="L31" s="80"/>
      <c r="M31" s="80"/>
      <c r="N31" s="80"/>
      <c r="O31" s="80"/>
    </row>
    <row r="32" spans="1:16" ht="16.5" customHeight="1">
      <c r="A32" s="76"/>
      <c r="E32" s="97"/>
      <c r="G32" s="80"/>
      <c r="I32" s="80"/>
      <c r="K32" s="80"/>
      <c r="L32" s="80"/>
      <c r="M32" s="80"/>
      <c r="N32" s="80"/>
      <c r="O32" s="80"/>
    </row>
    <row r="33" spans="1:16" ht="12.75" customHeight="1">
      <c r="A33" s="76"/>
      <c r="E33" s="97"/>
      <c r="G33" s="80"/>
      <c r="I33" s="80"/>
      <c r="K33" s="80"/>
      <c r="L33" s="80"/>
      <c r="M33" s="80"/>
      <c r="N33" s="80"/>
      <c r="O33" s="80"/>
    </row>
    <row r="34" spans="1:16" ht="21.95" customHeight="1">
      <c r="A34" s="102" t="str">
        <f>'2-3'!A57:L57</f>
        <v>The accompanying condensed notes to the interim financial information are an integral part of this interim financial information.</v>
      </c>
      <c r="B34" s="103"/>
      <c r="C34" s="104"/>
      <c r="D34" s="82"/>
      <c r="E34" s="83"/>
      <c r="F34" s="105"/>
      <c r="G34" s="105"/>
      <c r="H34" s="105"/>
      <c r="I34" s="105"/>
      <c r="J34" s="105"/>
      <c r="K34" s="105"/>
      <c r="L34" s="105"/>
      <c r="M34" s="105"/>
      <c r="N34" s="84"/>
      <c r="O34" s="105"/>
      <c r="P34" s="105"/>
    </row>
  </sheetData>
  <mergeCells count="2">
    <mergeCell ref="L7:N7"/>
    <mergeCell ref="L8:N8"/>
  </mergeCells>
  <pageMargins left="0.5" right="0.5" top="0.5" bottom="0.6" header="0.49" footer="0.4"/>
  <pageSetup paperSize="9" scale="95" firstPageNumber="8" fitToWidth="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118"/>
  <sheetViews>
    <sheetView tabSelected="1" topLeftCell="A92" zoomScaleNormal="100" zoomScaleSheetLayoutView="100" workbookViewId="0">
      <selection activeCell="C101" sqref="C101"/>
    </sheetView>
  </sheetViews>
  <sheetFormatPr defaultColWidth="9.28515625" defaultRowHeight="16.5" customHeight="1"/>
  <cols>
    <col min="1" max="2" width="1.28515625" style="13" customWidth="1"/>
    <col min="3" max="3" width="41.28515625" style="13" customWidth="1"/>
    <col min="4" max="4" width="6" style="47" customWidth="1"/>
    <col min="5" max="5" width="0.7109375" style="13" customWidth="1"/>
    <col min="6" max="6" width="13.7109375" style="29" customWidth="1"/>
    <col min="7" max="7" width="0.7109375" style="30" customWidth="1"/>
    <col min="8" max="8" width="13.7109375" style="29" customWidth="1"/>
    <col min="9" max="9" width="0.7109375" style="31" customWidth="1"/>
    <col min="10" max="10" width="12.7109375" style="29" customWidth="1"/>
    <col min="11" max="11" width="0.7109375" style="30" customWidth="1"/>
    <col min="12" max="12" width="12.7109375" style="29" customWidth="1"/>
    <col min="13" max="16384" width="9.28515625" style="15"/>
  </cols>
  <sheetData>
    <row r="1" spans="1:12" ht="16.5" customHeight="1">
      <c r="A1" s="14" t="s">
        <v>1</v>
      </c>
      <c r="B1" s="14"/>
      <c r="C1" s="14"/>
      <c r="L1" s="107" t="s">
        <v>75</v>
      </c>
    </row>
    <row r="2" spans="1:12" ht="16.5" customHeight="1">
      <c r="A2" s="14" t="s">
        <v>50</v>
      </c>
      <c r="B2" s="14"/>
      <c r="C2" s="14"/>
    </row>
    <row r="3" spans="1:12" ht="16.5" customHeight="1">
      <c r="A3" s="32" t="s">
        <v>147</v>
      </c>
      <c r="B3" s="32"/>
      <c r="C3" s="32"/>
      <c r="D3" s="109"/>
      <c r="E3" s="34"/>
      <c r="F3" s="35"/>
      <c r="G3" s="36"/>
      <c r="H3" s="35"/>
      <c r="I3" s="37"/>
      <c r="J3" s="35"/>
      <c r="K3" s="36"/>
      <c r="L3" s="35"/>
    </row>
    <row r="4" spans="1:12" ht="15.95" customHeight="1">
      <c r="D4" s="25"/>
    </row>
    <row r="5" spans="1:12" ht="15.95" customHeight="1">
      <c r="D5" s="25"/>
    </row>
    <row r="6" spans="1:12" ht="15.95" customHeight="1">
      <c r="D6" s="25"/>
      <c r="F6" s="175" t="s">
        <v>80</v>
      </c>
      <c r="G6" s="175"/>
      <c r="H6" s="175"/>
      <c r="J6" s="175" t="s">
        <v>82</v>
      </c>
      <c r="K6" s="175"/>
      <c r="L6" s="175"/>
    </row>
    <row r="7" spans="1:12" ht="15.95" customHeight="1">
      <c r="A7" s="15"/>
      <c r="D7" s="38"/>
      <c r="E7" s="14"/>
      <c r="F7" s="178" t="s">
        <v>71</v>
      </c>
      <c r="G7" s="178"/>
      <c r="H7" s="178"/>
      <c r="I7" s="39"/>
      <c r="J7" s="174" t="s">
        <v>81</v>
      </c>
      <c r="K7" s="174"/>
      <c r="L7" s="174"/>
    </row>
    <row r="8" spans="1:12" ht="15.95" customHeight="1">
      <c r="D8" s="25"/>
      <c r="E8" s="14"/>
      <c r="F8" s="40">
        <v>2024</v>
      </c>
      <c r="G8" s="41"/>
      <c r="H8" s="40">
        <v>2023</v>
      </c>
      <c r="I8" s="42"/>
      <c r="J8" s="40">
        <v>2024</v>
      </c>
      <c r="K8" s="41"/>
      <c r="L8" s="40">
        <v>2023</v>
      </c>
    </row>
    <row r="9" spans="1:12" ht="15.95" customHeight="1">
      <c r="D9" s="43" t="s">
        <v>3</v>
      </c>
      <c r="E9" s="14"/>
      <c r="F9" s="44" t="s">
        <v>78</v>
      </c>
      <c r="G9" s="19"/>
      <c r="H9" s="44" t="s">
        <v>78</v>
      </c>
      <c r="I9" s="20"/>
      <c r="J9" s="44" t="s">
        <v>78</v>
      </c>
      <c r="K9" s="19"/>
      <c r="L9" s="44" t="s">
        <v>78</v>
      </c>
    </row>
    <row r="10" spans="1:12" ht="6" customHeight="1">
      <c r="D10" s="110"/>
      <c r="E10" s="14"/>
      <c r="F10" s="117"/>
      <c r="G10" s="19"/>
      <c r="H10" s="114"/>
      <c r="I10" s="20"/>
      <c r="J10" s="117"/>
      <c r="K10" s="19"/>
      <c r="L10" s="114"/>
    </row>
    <row r="11" spans="1:12" ht="15.95" customHeight="1">
      <c r="A11" s="14" t="s">
        <v>51</v>
      </c>
      <c r="D11" s="110"/>
      <c r="F11" s="118"/>
      <c r="J11" s="118"/>
    </row>
    <row r="12" spans="1:12" ht="15.95" customHeight="1">
      <c r="A12" s="13" t="s">
        <v>119</v>
      </c>
      <c r="D12" s="110"/>
      <c r="F12" s="137">
        <f>'5-6'!F34</f>
        <v>185521</v>
      </c>
      <c r="G12" s="111"/>
      <c r="H12" s="29">
        <f>'5-6'!H34</f>
        <v>-501396</v>
      </c>
      <c r="I12" s="111"/>
      <c r="J12" s="137">
        <f>'5-6'!J34</f>
        <v>-959889</v>
      </c>
      <c r="K12" s="111"/>
      <c r="L12" s="29">
        <f>'5-6'!L34</f>
        <v>311128</v>
      </c>
    </row>
    <row r="13" spans="1:12" ht="15.95" customHeight="1">
      <c r="A13" s="13" t="s">
        <v>72</v>
      </c>
      <c r="D13" s="110"/>
      <c r="F13" s="137"/>
      <c r="G13" s="111"/>
      <c r="H13" s="111"/>
      <c r="I13" s="111"/>
      <c r="J13" s="137"/>
      <c r="K13" s="111"/>
      <c r="L13" s="111"/>
    </row>
    <row r="14" spans="1:12" ht="15.95" customHeight="1">
      <c r="B14" s="13" t="s">
        <v>74</v>
      </c>
      <c r="D14" s="110"/>
      <c r="F14" s="137"/>
      <c r="G14" s="111"/>
      <c r="H14" s="111"/>
      <c r="I14" s="111"/>
      <c r="J14" s="137"/>
      <c r="K14" s="111"/>
      <c r="L14" s="111"/>
    </row>
    <row r="15" spans="1:12" ht="15.95" customHeight="1">
      <c r="B15" s="13" t="s">
        <v>73</v>
      </c>
      <c r="D15" s="110"/>
      <c r="F15" s="137"/>
      <c r="G15" s="111"/>
      <c r="H15" s="111"/>
      <c r="I15" s="111"/>
      <c r="J15" s="137"/>
      <c r="K15" s="111"/>
      <c r="L15" s="111"/>
    </row>
    <row r="16" spans="1:12" ht="15.95" customHeight="1">
      <c r="A16" s="13" t="s">
        <v>0</v>
      </c>
      <c r="B16" s="13" t="s">
        <v>52</v>
      </c>
      <c r="D16" s="110"/>
      <c r="F16" s="137">
        <v>28616</v>
      </c>
      <c r="G16" s="111"/>
      <c r="H16" s="111">
        <v>11128</v>
      </c>
      <c r="I16" s="111"/>
      <c r="J16" s="137">
        <v>28616</v>
      </c>
      <c r="K16" s="111"/>
      <c r="L16" s="111">
        <v>11128</v>
      </c>
    </row>
    <row r="17" spans="1:12" ht="15.95" customHeight="1">
      <c r="B17" s="26" t="s">
        <v>177</v>
      </c>
      <c r="D17" s="110"/>
      <c r="F17" s="137"/>
      <c r="G17" s="111"/>
      <c r="H17" s="111"/>
      <c r="I17" s="111"/>
      <c r="J17" s="137"/>
      <c r="K17" s="111"/>
      <c r="L17" s="111"/>
    </row>
    <row r="18" spans="1:12" ht="15.95" customHeight="1">
      <c r="B18" s="26"/>
      <c r="C18" s="112" t="s">
        <v>178</v>
      </c>
      <c r="D18" s="110"/>
      <c r="F18" s="137">
        <v>18371</v>
      </c>
      <c r="G18" s="111"/>
      <c r="H18" s="111">
        <v>-10049</v>
      </c>
      <c r="I18" s="111"/>
      <c r="J18" s="137">
        <v>18371</v>
      </c>
      <c r="K18" s="111"/>
      <c r="L18" s="111">
        <v>-10049</v>
      </c>
    </row>
    <row r="19" spans="1:12" ht="15.95" customHeight="1">
      <c r="B19" s="26" t="s">
        <v>202</v>
      </c>
      <c r="C19" s="112"/>
      <c r="D19" s="25">
        <v>13</v>
      </c>
      <c r="F19" s="137">
        <v>0</v>
      </c>
      <c r="G19" s="111"/>
      <c r="H19" s="111">
        <v>0</v>
      </c>
      <c r="I19" s="111"/>
      <c r="J19" s="137">
        <v>1145410</v>
      </c>
      <c r="K19" s="111"/>
      <c r="L19" s="111">
        <v>0</v>
      </c>
    </row>
    <row r="20" spans="1:12" ht="15.95" customHeight="1">
      <c r="B20" s="26" t="s">
        <v>145</v>
      </c>
      <c r="D20" s="46">
        <v>26.2</v>
      </c>
      <c r="F20" s="137">
        <v>102909</v>
      </c>
      <c r="G20" s="111"/>
      <c r="H20" s="111">
        <v>0</v>
      </c>
      <c r="I20" s="111"/>
      <c r="J20" s="137">
        <v>102909</v>
      </c>
      <c r="K20" s="111"/>
      <c r="L20" s="111">
        <v>0</v>
      </c>
    </row>
    <row r="21" spans="1:12" ht="15.95" customHeight="1">
      <c r="B21" s="112" t="s">
        <v>179</v>
      </c>
      <c r="C21" s="26"/>
      <c r="D21" s="110"/>
      <c r="F21" s="137"/>
      <c r="G21" s="111"/>
      <c r="I21" s="111"/>
      <c r="J21" s="137"/>
      <c r="K21" s="111"/>
    </row>
    <row r="22" spans="1:12" ht="15.95" customHeight="1">
      <c r="B22" s="15"/>
      <c r="C22" s="26" t="s">
        <v>132</v>
      </c>
      <c r="D22" s="110"/>
      <c r="F22" s="137">
        <v>-35212</v>
      </c>
      <c r="G22" s="111"/>
      <c r="H22" s="111">
        <v>29428</v>
      </c>
      <c r="I22" s="111"/>
      <c r="J22" s="137">
        <v>-35212</v>
      </c>
      <c r="K22" s="111"/>
      <c r="L22" s="111">
        <v>29428</v>
      </c>
    </row>
    <row r="23" spans="1:12" ht="15.95" customHeight="1">
      <c r="B23" s="112" t="s">
        <v>195</v>
      </c>
      <c r="C23" s="26"/>
      <c r="D23" s="110"/>
      <c r="F23" s="137"/>
      <c r="G23" s="111"/>
      <c r="H23" s="111"/>
      <c r="I23" s="111"/>
      <c r="J23" s="137"/>
      <c r="K23" s="111"/>
      <c r="L23" s="111"/>
    </row>
    <row r="24" spans="1:12" ht="15.95" customHeight="1">
      <c r="B24" s="112"/>
      <c r="C24" s="26" t="s">
        <v>180</v>
      </c>
      <c r="D24" s="110"/>
      <c r="F24" s="137">
        <v>-783</v>
      </c>
      <c r="G24" s="111"/>
      <c r="H24" s="111">
        <v>-13555</v>
      </c>
      <c r="I24" s="111"/>
      <c r="J24" s="137">
        <v>-783</v>
      </c>
      <c r="K24" s="111"/>
      <c r="L24" s="111">
        <v>-13555</v>
      </c>
    </row>
    <row r="25" spans="1:12" ht="15.95" customHeight="1">
      <c r="B25" s="26" t="s">
        <v>196</v>
      </c>
      <c r="D25" s="110"/>
      <c r="F25" s="122">
        <v>112122</v>
      </c>
      <c r="G25" s="111"/>
      <c r="H25" s="1">
        <v>2059</v>
      </c>
      <c r="I25" s="111"/>
      <c r="J25" s="122">
        <v>112122</v>
      </c>
      <c r="K25" s="111"/>
      <c r="L25" s="1">
        <v>2059</v>
      </c>
    </row>
    <row r="26" spans="1:12" ht="15.95" customHeight="1">
      <c r="B26" s="26" t="s">
        <v>187</v>
      </c>
      <c r="D26" s="110"/>
      <c r="F26" s="122"/>
      <c r="G26" s="111"/>
      <c r="H26" s="1"/>
      <c r="I26" s="111"/>
      <c r="J26" s="122"/>
      <c r="K26" s="111"/>
      <c r="L26" s="1"/>
    </row>
    <row r="27" spans="1:12" ht="15.95" customHeight="1">
      <c r="B27" s="26"/>
      <c r="C27" s="26" t="s">
        <v>188</v>
      </c>
      <c r="D27" s="110"/>
      <c r="F27" s="122">
        <v>828</v>
      </c>
      <c r="G27" s="111"/>
      <c r="H27" s="1">
        <v>0</v>
      </c>
      <c r="I27" s="111"/>
      <c r="J27" s="122">
        <v>828</v>
      </c>
      <c r="K27" s="111"/>
      <c r="L27" s="1">
        <v>0</v>
      </c>
    </row>
    <row r="28" spans="1:12" ht="15.95" customHeight="1">
      <c r="B28" s="26" t="s">
        <v>181</v>
      </c>
      <c r="D28" s="110"/>
      <c r="F28" s="122">
        <v>-239</v>
      </c>
      <c r="G28" s="111"/>
      <c r="H28" s="1">
        <v>0</v>
      </c>
      <c r="I28" s="111"/>
      <c r="J28" s="122">
        <v>-239</v>
      </c>
      <c r="K28" s="111"/>
      <c r="L28" s="1">
        <v>0</v>
      </c>
    </row>
    <row r="29" spans="1:12" ht="15.95" customHeight="1">
      <c r="A29" s="15"/>
      <c r="B29" s="26" t="s">
        <v>120</v>
      </c>
      <c r="C29" s="26"/>
      <c r="D29" s="25"/>
      <c r="F29" s="137">
        <v>0</v>
      </c>
      <c r="G29" s="111"/>
      <c r="H29" s="111">
        <v>812524</v>
      </c>
      <c r="I29" s="111"/>
      <c r="J29" s="137">
        <v>0</v>
      </c>
      <c r="K29" s="111"/>
      <c r="L29" s="111">
        <v>0</v>
      </c>
    </row>
    <row r="30" spans="1:12" ht="15.95" customHeight="1">
      <c r="A30" s="15"/>
      <c r="B30" s="26" t="s">
        <v>127</v>
      </c>
      <c r="C30" s="26"/>
      <c r="D30" s="15"/>
      <c r="F30" s="137">
        <v>3961</v>
      </c>
      <c r="G30" s="111"/>
      <c r="H30" s="111">
        <v>6626</v>
      </c>
      <c r="I30" s="111"/>
      <c r="J30" s="137">
        <v>3961</v>
      </c>
      <c r="K30" s="111"/>
      <c r="L30" s="111">
        <v>6626</v>
      </c>
    </row>
    <row r="31" spans="1:12" ht="15.95" customHeight="1">
      <c r="A31" s="15"/>
      <c r="B31" s="26" t="s">
        <v>137</v>
      </c>
      <c r="C31" s="26"/>
      <c r="D31" s="110"/>
      <c r="F31" s="137">
        <v>3522</v>
      </c>
      <c r="G31" s="111"/>
      <c r="H31" s="111">
        <v>3094</v>
      </c>
      <c r="I31" s="111"/>
      <c r="J31" s="137">
        <v>3522</v>
      </c>
      <c r="K31" s="111"/>
      <c r="L31" s="111">
        <v>3094</v>
      </c>
    </row>
    <row r="32" spans="1:12" ht="15.95" customHeight="1">
      <c r="A32" s="15"/>
      <c r="B32" s="26" t="s">
        <v>96</v>
      </c>
      <c r="D32" s="110"/>
      <c r="F32" s="137">
        <v>5253</v>
      </c>
      <c r="G32" s="111"/>
      <c r="H32" s="111">
        <v>2010</v>
      </c>
      <c r="I32" s="111"/>
      <c r="J32" s="137">
        <v>5253</v>
      </c>
      <c r="K32" s="111"/>
      <c r="L32" s="111">
        <v>2010</v>
      </c>
    </row>
    <row r="33" spans="1:12" ht="15.95" customHeight="1">
      <c r="A33" s="15"/>
      <c r="B33" s="26" t="s">
        <v>121</v>
      </c>
      <c r="C33" s="26"/>
      <c r="D33" s="110"/>
      <c r="F33" s="124">
        <v>-492576</v>
      </c>
      <c r="G33" s="111"/>
      <c r="H33" s="53">
        <v>-422178</v>
      </c>
      <c r="I33" s="111"/>
      <c r="J33" s="124">
        <v>-492576</v>
      </c>
      <c r="K33" s="111"/>
      <c r="L33" s="53">
        <v>-422178</v>
      </c>
    </row>
    <row r="34" spans="1:12" ht="6" customHeight="1">
      <c r="A34" s="15"/>
      <c r="B34" s="26"/>
      <c r="D34" s="110"/>
      <c r="F34" s="118"/>
      <c r="G34" s="111"/>
      <c r="H34" s="1"/>
      <c r="I34" s="111"/>
      <c r="J34" s="118"/>
      <c r="K34" s="111"/>
      <c r="L34" s="111"/>
    </row>
    <row r="35" spans="1:12" ht="15.95" customHeight="1">
      <c r="A35" s="13" t="s">
        <v>53</v>
      </c>
      <c r="C35" s="15"/>
      <c r="D35" s="110"/>
      <c r="F35" s="125"/>
      <c r="G35" s="15"/>
      <c r="H35" s="15"/>
      <c r="I35" s="15"/>
      <c r="J35" s="125"/>
      <c r="K35" s="15"/>
      <c r="L35" s="15"/>
    </row>
    <row r="36" spans="1:12" ht="15.95" customHeight="1">
      <c r="B36" s="13" t="s">
        <v>54</v>
      </c>
      <c r="C36" s="15"/>
      <c r="D36" s="110"/>
      <c r="F36" s="118">
        <f>SUM(F12:F33)</f>
        <v>-67707</v>
      </c>
      <c r="G36" s="16"/>
      <c r="H36" s="1">
        <f>SUM(H12:H33)</f>
        <v>-80309</v>
      </c>
      <c r="I36" s="2"/>
      <c r="J36" s="118">
        <f>SUM(J12:J33)</f>
        <v>-67707</v>
      </c>
      <c r="K36" s="2"/>
      <c r="L36" s="1">
        <f>SUM(L12:L33)</f>
        <v>-80309</v>
      </c>
    </row>
    <row r="37" spans="1:12" ht="6" customHeight="1">
      <c r="B37" s="14"/>
      <c r="C37" s="15"/>
      <c r="D37" s="25"/>
      <c r="E37" s="14"/>
      <c r="F37" s="125"/>
      <c r="G37" s="16"/>
      <c r="H37" s="16"/>
      <c r="I37" s="17"/>
      <c r="J37" s="132"/>
      <c r="K37" s="18"/>
      <c r="L37" s="151"/>
    </row>
    <row r="38" spans="1:12" ht="15.95" customHeight="1">
      <c r="A38" s="13" t="s">
        <v>55</v>
      </c>
      <c r="B38" s="15"/>
      <c r="D38" s="110"/>
      <c r="E38" s="14"/>
      <c r="F38" s="125"/>
      <c r="G38" s="16"/>
      <c r="H38" s="16"/>
      <c r="I38" s="17"/>
      <c r="J38" s="132"/>
      <c r="K38" s="18"/>
      <c r="L38" s="75"/>
    </row>
    <row r="39" spans="1:12" ht="15.95" customHeight="1">
      <c r="B39" s="112" t="s">
        <v>105</v>
      </c>
      <c r="C39" s="26"/>
      <c r="D39" s="110"/>
      <c r="E39" s="14"/>
      <c r="F39" s="152">
        <v>-43387</v>
      </c>
      <c r="G39" s="111"/>
      <c r="H39" s="151">
        <v>-90602</v>
      </c>
      <c r="I39" s="111"/>
      <c r="J39" s="152">
        <v>-43387</v>
      </c>
      <c r="K39" s="111"/>
      <c r="L39" s="151">
        <v>-90602</v>
      </c>
    </row>
    <row r="40" spans="1:12" ht="15.95" customHeight="1">
      <c r="B40" s="26" t="s">
        <v>106</v>
      </c>
      <c r="C40" s="15"/>
      <c r="D40" s="110"/>
      <c r="E40" s="14"/>
      <c r="F40" s="125">
        <v>-461322</v>
      </c>
      <c r="G40" s="16"/>
      <c r="H40" s="24">
        <v>-399039</v>
      </c>
      <c r="I40" s="17"/>
      <c r="J40" s="125">
        <v>-461322</v>
      </c>
      <c r="K40" s="18"/>
      <c r="L40" s="24">
        <v>-399039</v>
      </c>
    </row>
    <row r="41" spans="1:12" ht="15.95" customHeight="1">
      <c r="B41" s="26" t="s">
        <v>197</v>
      </c>
      <c r="C41" s="15"/>
      <c r="D41" s="110"/>
      <c r="E41" s="14"/>
      <c r="F41" s="125">
        <v>32103</v>
      </c>
      <c r="G41" s="16"/>
      <c r="H41" s="24">
        <v>0</v>
      </c>
      <c r="I41" s="17"/>
      <c r="J41" s="125">
        <v>32103</v>
      </c>
      <c r="K41" s="18"/>
      <c r="L41" s="24">
        <v>0</v>
      </c>
    </row>
    <row r="42" spans="1:12" ht="15.95" customHeight="1">
      <c r="B42" s="26" t="s">
        <v>122</v>
      </c>
      <c r="C42" s="15"/>
      <c r="D42" s="110"/>
      <c r="E42" s="14"/>
      <c r="F42" s="125"/>
      <c r="G42" s="16"/>
      <c r="H42" s="16"/>
      <c r="I42" s="17"/>
      <c r="J42" s="125"/>
      <c r="K42" s="18"/>
      <c r="L42" s="16"/>
    </row>
    <row r="43" spans="1:12" ht="15.95" customHeight="1">
      <c r="B43" s="26"/>
      <c r="C43" s="15" t="s">
        <v>107</v>
      </c>
      <c r="D43" s="110"/>
      <c r="E43" s="14"/>
      <c r="F43" s="152">
        <v>199965</v>
      </c>
      <c r="G43" s="111"/>
      <c r="H43" s="24">
        <v>-306008</v>
      </c>
      <c r="I43" s="111"/>
      <c r="J43" s="152">
        <v>199965</v>
      </c>
      <c r="K43" s="111"/>
      <c r="L43" s="24">
        <v>-306008</v>
      </c>
    </row>
    <row r="44" spans="1:12" ht="15.95" customHeight="1">
      <c r="B44" s="26" t="s">
        <v>56</v>
      </c>
      <c r="C44" s="15"/>
      <c r="D44" s="110"/>
      <c r="E44" s="14"/>
      <c r="F44" s="125">
        <v>-43075</v>
      </c>
      <c r="G44" s="16"/>
      <c r="H44" s="24">
        <v>-12465</v>
      </c>
      <c r="I44" s="17"/>
      <c r="J44" s="125">
        <v>-43075</v>
      </c>
      <c r="K44" s="18"/>
      <c r="L44" s="24">
        <v>-12465</v>
      </c>
    </row>
    <row r="45" spans="1:12" ht="6" customHeight="1">
      <c r="B45" s="26"/>
      <c r="C45" s="15"/>
      <c r="D45" s="110"/>
      <c r="E45" s="14"/>
      <c r="F45" s="125"/>
      <c r="G45" s="16"/>
      <c r="H45" s="16"/>
      <c r="I45" s="17"/>
      <c r="J45" s="125"/>
      <c r="K45" s="18"/>
      <c r="L45" s="16"/>
    </row>
    <row r="46" spans="1:12" ht="15.95" customHeight="1">
      <c r="A46" s="13" t="s">
        <v>57</v>
      </c>
      <c r="B46" s="26"/>
      <c r="C46" s="15"/>
      <c r="D46" s="110"/>
      <c r="E46" s="14"/>
      <c r="F46" s="125"/>
      <c r="G46" s="16"/>
      <c r="H46" s="16"/>
      <c r="I46" s="17"/>
      <c r="J46" s="125"/>
      <c r="K46" s="18"/>
      <c r="L46" s="16"/>
    </row>
    <row r="47" spans="1:12" ht="15.95" customHeight="1">
      <c r="B47" s="26" t="s">
        <v>58</v>
      </c>
      <c r="C47" s="15"/>
      <c r="D47" s="110"/>
      <c r="E47" s="14"/>
      <c r="F47" s="125">
        <v>-36522</v>
      </c>
      <c r="G47" s="16"/>
      <c r="H47" s="24">
        <v>41559</v>
      </c>
      <c r="I47" s="17"/>
      <c r="J47" s="125">
        <v>-36522</v>
      </c>
      <c r="K47" s="18"/>
      <c r="L47" s="24">
        <v>41559</v>
      </c>
    </row>
    <row r="48" spans="1:12" ht="15.95" customHeight="1">
      <c r="B48" s="26" t="s">
        <v>108</v>
      </c>
      <c r="C48" s="15"/>
      <c r="D48" s="110"/>
      <c r="E48" s="14"/>
      <c r="F48" s="125">
        <v>141462</v>
      </c>
      <c r="G48" s="16"/>
      <c r="H48" s="24">
        <v>26596</v>
      </c>
      <c r="I48" s="17"/>
      <c r="J48" s="125">
        <v>141462</v>
      </c>
      <c r="K48" s="18"/>
      <c r="L48" s="24">
        <v>26596</v>
      </c>
    </row>
    <row r="49" spans="1:12" ht="15.95" customHeight="1">
      <c r="B49" s="26" t="s">
        <v>198</v>
      </c>
      <c r="C49" s="15"/>
      <c r="D49" s="110"/>
      <c r="E49" s="14"/>
      <c r="F49" s="125">
        <v>-718</v>
      </c>
      <c r="G49" s="16"/>
      <c r="H49" s="24">
        <v>0</v>
      </c>
      <c r="I49" s="17"/>
      <c r="J49" s="125">
        <v>-718</v>
      </c>
      <c r="K49" s="18"/>
      <c r="L49" s="24">
        <v>0</v>
      </c>
    </row>
    <row r="50" spans="1:12" ht="15.95" customHeight="1">
      <c r="B50" s="26" t="s">
        <v>59</v>
      </c>
      <c r="C50" s="15"/>
      <c r="D50" s="110"/>
      <c r="E50" s="14"/>
      <c r="F50" s="138">
        <v>15198</v>
      </c>
      <c r="G50" s="16"/>
      <c r="H50" s="148">
        <v>11237</v>
      </c>
      <c r="I50" s="1"/>
      <c r="J50" s="138">
        <v>15198</v>
      </c>
      <c r="K50" s="1"/>
      <c r="L50" s="148">
        <v>11237</v>
      </c>
    </row>
    <row r="51" spans="1:12" ht="6" customHeight="1">
      <c r="A51" s="15"/>
      <c r="D51" s="110"/>
      <c r="E51" s="14"/>
      <c r="F51" s="125"/>
      <c r="G51" s="16"/>
      <c r="H51" s="16"/>
      <c r="I51" s="17"/>
      <c r="J51" s="125"/>
      <c r="K51" s="18"/>
      <c r="L51" s="75"/>
    </row>
    <row r="52" spans="1:12" ht="15.95" customHeight="1">
      <c r="A52" s="13" t="s">
        <v>60</v>
      </c>
      <c r="B52" s="15"/>
      <c r="C52" s="15"/>
      <c r="D52" s="110"/>
      <c r="E52" s="14"/>
      <c r="F52" s="152">
        <f>SUM(F36,F39:F50)</f>
        <v>-264003</v>
      </c>
      <c r="G52" s="16"/>
      <c r="H52" s="151">
        <f>SUM(H36,H39:H50)</f>
        <v>-809031</v>
      </c>
      <c r="I52" s="17"/>
      <c r="J52" s="152">
        <f>SUM(J36,J39:J50)</f>
        <v>-264003</v>
      </c>
      <c r="K52" s="18"/>
      <c r="L52" s="151">
        <f>SUM(L36,L39:L50)</f>
        <v>-809031</v>
      </c>
    </row>
    <row r="53" spans="1:12" ht="15.95" customHeight="1">
      <c r="B53" s="112" t="s">
        <v>140</v>
      </c>
      <c r="C53" s="15"/>
      <c r="D53" s="110"/>
      <c r="E53" s="14"/>
      <c r="F53" s="152">
        <v>-1312</v>
      </c>
      <c r="G53" s="16"/>
      <c r="H53" s="151">
        <v>-1036</v>
      </c>
      <c r="I53" s="17"/>
      <c r="J53" s="152">
        <v>-1312</v>
      </c>
      <c r="K53" s="18"/>
      <c r="L53" s="151">
        <v>-1036</v>
      </c>
    </row>
    <row r="54" spans="1:12" ht="15.95" customHeight="1">
      <c r="B54" s="112" t="s">
        <v>100</v>
      </c>
      <c r="C54" s="15"/>
      <c r="D54" s="110"/>
      <c r="E54" s="14"/>
      <c r="F54" s="152">
        <v>35487</v>
      </c>
      <c r="G54" s="16"/>
      <c r="H54" s="151">
        <v>24630</v>
      </c>
      <c r="I54" s="17"/>
      <c r="J54" s="152">
        <v>35487</v>
      </c>
      <c r="K54" s="18"/>
      <c r="L54" s="151">
        <v>24630</v>
      </c>
    </row>
    <row r="55" spans="1:12" ht="15.95" customHeight="1">
      <c r="B55" s="112" t="s">
        <v>101</v>
      </c>
      <c r="C55" s="15"/>
      <c r="D55" s="110"/>
      <c r="E55" s="14"/>
      <c r="F55" s="152">
        <v>670</v>
      </c>
      <c r="G55" s="16"/>
      <c r="H55" s="151">
        <v>563</v>
      </c>
      <c r="I55" s="17"/>
      <c r="J55" s="152">
        <v>670</v>
      </c>
      <c r="K55" s="18"/>
      <c r="L55" s="151">
        <v>563</v>
      </c>
    </row>
    <row r="56" spans="1:12" ht="15.95" customHeight="1">
      <c r="B56" s="26" t="s">
        <v>138</v>
      </c>
      <c r="D56" s="110"/>
      <c r="E56" s="14"/>
      <c r="F56" s="152">
        <v>-984</v>
      </c>
      <c r="G56" s="19"/>
      <c r="H56" s="151">
        <v>-1335</v>
      </c>
      <c r="I56" s="20"/>
      <c r="J56" s="152">
        <v>-984</v>
      </c>
      <c r="K56" s="19"/>
      <c r="L56" s="151">
        <v>-1335</v>
      </c>
    </row>
    <row r="57" spans="1:12" ht="15.95" customHeight="1">
      <c r="B57" s="15" t="s">
        <v>61</v>
      </c>
      <c r="C57" s="15"/>
      <c r="D57" s="110"/>
      <c r="E57" s="14"/>
      <c r="F57" s="152">
        <v>496</v>
      </c>
      <c r="G57" s="16"/>
      <c r="H57" s="156">
        <v>0</v>
      </c>
      <c r="I57" s="17"/>
      <c r="J57" s="152">
        <v>496</v>
      </c>
      <c r="K57" s="18"/>
      <c r="L57" s="156">
        <v>0</v>
      </c>
    </row>
    <row r="58" spans="1:12" ht="15.95" customHeight="1">
      <c r="B58" s="26" t="s">
        <v>62</v>
      </c>
      <c r="C58" s="15"/>
      <c r="D58" s="110"/>
      <c r="E58" s="14"/>
      <c r="F58" s="138">
        <v>-72314</v>
      </c>
      <c r="G58" s="16"/>
      <c r="H58" s="148">
        <v>-1585</v>
      </c>
      <c r="I58" s="17"/>
      <c r="J58" s="138">
        <v>-72314</v>
      </c>
      <c r="K58" s="18"/>
      <c r="L58" s="148">
        <v>-1585</v>
      </c>
    </row>
    <row r="59" spans="1:12" ht="6" customHeight="1">
      <c r="C59" s="15"/>
      <c r="D59" s="25"/>
      <c r="E59" s="14"/>
      <c r="F59" s="125"/>
      <c r="G59" s="16"/>
      <c r="H59" s="16"/>
      <c r="I59" s="17"/>
      <c r="J59" s="125"/>
      <c r="K59" s="18"/>
      <c r="L59" s="75"/>
    </row>
    <row r="60" spans="1:12" ht="15.95" customHeight="1">
      <c r="A60" s="14" t="s">
        <v>128</v>
      </c>
      <c r="B60" s="38"/>
      <c r="C60" s="15"/>
      <c r="D60" s="25"/>
      <c r="E60" s="14"/>
      <c r="F60" s="157">
        <f>SUM(F52:F58)</f>
        <v>-301960</v>
      </c>
      <c r="G60" s="16"/>
      <c r="H60" s="158">
        <f>SUM(H52:H58)</f>
        <v>-787794</v>
      </c>
      <c r="I60" s="17"/>
      <c r="J60" s="157">
        <f>SUM(J52:J58)</f>
        <v>-301960</v>
      </c>
      <c r="K60" s="18"/>
      <c r="L60" s="158">
        <f>SUM(L52:L58)</f>
        <v>-787794</v>
      </c>
    </row>
    <row r="61" spans="1:12" ht="12.75" customHeight="1">
      <c r="B61" s="14"/>
      <c r="C61" s="15"/>
      <c r="D61" s="25"/>
      <c r="E61" s="14"/>
      <c r="F61" s="156"/>
      <c r="G61" s="16"/>
      <c r="H61" s="151"/>
      <c r="I61" s="17"/>
      <c r="J61" s="151"/>
      <c r="K61" s="18"/>
      <c r="L61" s="151"/>
    </row>
    <row r="62" spans="1:12" ht="21.95" customHeight="1">
      <c r="A62" s="172" t="str">
        <f>'2-3'!A57:L57</f>
        <v>The accompanying condensed notes to the interim financial information are an integral part of this interim financial information.</v>
      </c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</row>
    <row r="63" spans="1:12" ht="16.5" customHeight="1">
      <c r="A63" s="14" t="s">
        <v>1</v>
      </c>
      <c r="B63" s="14"/>
      <c r="C63" s="14"/>
      <c r="L63" s="107" t="s">
        <v>75</v>
      </c>
    </row>
    <row r="64" spans="1:12" ht="16.5" customHeight="1">
      <c r="A64" s="14" t="s">
        <v>50</v>
      </c>
      <c r="B64" s="14"/>
      <c r="C64" s="14"/>
    </row>
    <row r="65" spans="1:12" ht="16.5" customHeight="1">
      <c r="A65" s="32" t="s">
        <v>147</v>
      </c>
      <c r="B65" s="32"/>
      <c r="C65" s="32"/>
      <c r="D65" s="109"/>
      <c r="E65" s="34"/>
      <c r="F65" s="35"/>
      <c r="G65" s="36"/>
      <c r="H65" s="35"/>
      <c r="I65" s="37"/>
      <c r="J65" s="35"/>
      <c r="K65" s="36"/>
      <c r="L65" s="35"/>
    </row>
    <row r="68" spans="1:12" ht="16.5" customHeight="1">
      <c r="D68" s="25"/>
      <c r="F68" s="175" t="s">
        <v>80</v>
      </c>
      <c r="G68" s="175"/>
      <c r="H68" s="175"/>
      <c r="J68" s="175" t="s">
        <v>82</v>
      </c>
      <c r="K68" s="175"/>
      <c r="L68" s="175"/>
    </row>
    <row r="69" spans="1:12" ht="16.5" customHeight="1">
      <c r="A69" s="15"/>
      <c r="D69" s="38"/>
      <c r="E69" s="14"/>
      <c r="F69" s="174" t="s">
        <v>71</v>
      </c>
      <c r="G69" s="174"/>
      <c r="H69" s="174"/>
      <c r="I69" s="39"/>
      <c r="J69" s="174" t="s">
        <v>129</v>
      </c>
      <c r="K69" s="174"/>
      <c r="L69" s="174"/>
    </row>
    <row r="70" spans="1:12" ht="16.5" customHeight="1">
      <c r="D70" s="25"/>
      <c r="E70" s="14"/>
      <c r="F70" s="40">
        <v>2024</v>
      </c>
      <c r="G70" s="41"/>
      <c r="H70" s="40">
        <v>2023</v>
      </c>
      <c r="I70" s="42"/>
      <c r="J70" s="40">
        <v>2024</v>
      </c>
      <c r="K70" s="41"/>
      <c r="L70" s="40">
        <v>2023</v>
      </c>
    </row>
    <row r="71" spans="1:12" ht="16.5" customHeight="1">
      <c r="D71" s="43" t="s">
        <v>3</v>
      </c>
      <c r="E71" s="14"/>
      <c r="F71" s="44" t="s">
        <v>78</v>
      </c>
      <c r="G71" s="19"/>
      <c r="H71" s="44" t="s">
        <v>78</v>
      </c>
      <c r="I71" s="20"/>
      <c r="J71" s="44" t="s">
        <v>78</v>
      </c>
      <c r="K71" s="19"/>
      <c r="L71" s="44" t="s">
        <v>78</v>
      </c>
    </row>
    <row r="72" spans="1:12" ht="16.5" customHeight="1">
      <c r="C72" s="15"/>
      <c r="D72" s="113"/>
      <c r="F72" s="118"/>
      <c r="G72" s="16"/>
      <c r="H72" s="1"/>
      <c r="I72" s="2"/>
      <c r="J72" s="122"/>
      <c r="K72" s="2"/>
      <c r="L72" s="1"/>
    </row>
    <row r="73" spans="1:12" ht="16.5" customHeight="1">
      <c r="A73" s="14" t="s">
        <v>63</v>
      </c>
      <c r="D73" s="46"/>
      <c r="E73" s="14"/>
      <c r="F73" s="139"/>
      <c r="G73" s="19"/>
      <c r="H73" s="149"/>
      <c r="I73" s="20"/>
      <c r="J73" s="139"/>
      <c r="K73" s="19"/>
      <c r="L73" s="149"/>
    </row>
    <row r="74" spans="1:12" ht="16.5" customHeight="1">
      <c r="A74" s="26" t="s">
        <v>123</v>
      </c>
      <c r="D74" s="46"/>
      <c r="E74" s="14"/>
      <c r="F74" s="152"/>
      <c r="G74" s="16"/>
      <c r="H74" s="15"/>
      <c r="I74" s="15"/>
      <c r="J74" s="152"/>
      <c r="K74" s="15"/>
      <c r="L74" s="15"/>
    </row>
    <row r="75" spans="1:12" ht="16.5" customHeight="1">
      <c r="B75" s="13" t="s">
        <v>124</v>
      </c>
      <c r="D75" s="46"/>
      <c r="E75" s="14"/>
      <c r="F75" s="152">
        <v>616476</v>
      </c>
      <c r="G75" s="16"/>
      <c r="H75" s="151">
        <v>9330</v>
      </c>
      <c r="I75" s="17"/>
      <c r="J75" s="152">
        <v>616476</v>
      </c>
      <c r="K75" s="18"/>
      <c r="L75" s="151">
        <v>9330</v>
      </c>
    </row>
    <row r="76" spans="1:12" ht="16.5" customHeight="1">
      <c r="A76" s="26" t="s">
        <v>160</v>
      </c>
      <c r="D76" s="46"/>
      <c r="E76" s="14"/>
      <c r="F76" s="152"/>
      <c r="G76" s="16"/>
      <c r="H76" s="151"/>
      <c r="I76" s="17"/>
      <c r="J76" s="152"/>
      <c r="K76" s="18"/>
      <c r="L76" s="151"/>
    </row>
    <row r="77" spans="1:12" ht="16.5" customHeight="1">
      <c r="B77" s="13" t="s">
        <v>124</v>
      </c>
      <c r="D77" s="46"/>
      <c r="E77" s="14"/>
      <c r="F77" s="152">
        <v>-454864</v>
      </c>
      <c r="G77" s="16"/>
      <c r="H77" s="151">
        <v>-400000</v>
      </c>
      <c r="I77" s="17"/>
      <c r="J77" s="152">
        <v>-454864</v>
      </c>
      <c r="K77" s="18"/>
      <c r="L77" s="151">
        <v>-400000</v>
      </c>
    </row>
    <row r="78" spans="1:12" ht="16.5" customHeight="1">
      <c r="A78" s="13" t="s">
        <v>102</v>
      </c>
      <c r="D78" s="46">
        <v>26.2</v>
      </c>
      <c r="E78" s="14"/>
      <c r="F78" s="152">
        <v>750000</v>
      </c>
      <c r="G78" s="16"/>
      <c r="H78" s="151">
        <v>12000</v>
      </c>
      <c r="I78" s="17"/>
      <c r="J78" s="152">
        <v>750000</v>
      </c>
      <c r="K78" s="18"/>
      <c r="L78" s="151">
        <v>12000</v>
      </c>
    </row>
    <row r="79" spans="1:12" ht="16.5" customHeight="1">
      <c r="A79" s="13" t="s">
        <v>189</v>
      </c>
      <c r="D79" s="46">
        <v>26.2</v>
      </c>
      <c r="E79" s="14"/>
      <c r="F79" s="152">
        <v>-1550000</v>
      </c>
      <c r="G79" s="16"/>
      <c r="H79" s="151">
        <v>0</v>
      </c>
      <c r="I79" s="17"/>
      <c r="J79" s="152">
        <v>-1550000</v>
      </c>
      <c r="K79" s="18"/>
      <c r="L79" s="151">
        <v>0</v>
      </c>
    </row>
    <row r="80" spans="1:12" ht="16.5" customHeight="1">
      <c r="A80" s="13" t="s">
        <v>64</v>
      </c>
      <c r="D80" s="46"/>
      <c r="E80" s="14"/>
      <c r="F80" s="120"/>
      <c r="G80" s="16"/>
      <c r="H80" s="16"/>
      <c r="I80" s="17"/>
      <c r="J80" s="120"/>
      <c r="K80" s="18"/>
      <c r="L80" s="16"/>
    </row>
    <row r="81" spans="1:12" ht="16.5" customHeight="1">
      <c r="A81" s="15"/>
      <c r="B81" s="13" t="s">
        <v>139</v>
      </c>
      <c r="D81" s="46"/>
      <c r="E81" s="14"/>
      <c r="F81" s="120">
        <v>-40361</v>
      </c>
      <c r="G81" s="16"/>
      <c r="H81" s="16">
        <v>-12976</v>
      </c>
      <c r="I81" s="17"/>
      <c r="J81" s="120">
        <v>-40361</v>
      </c>
      <c r="K81" s="18"/>
      <c r="L81" s="16">
        <v>-12976</v>
      </c>
    </row>
    <row r="82" spans="1:12" ht="16.5" customHeight="1">
      <c r="A82" s="13" t="s">
        <v>97</v>
      </c>
      <c r="D82" s="46"/>
      <c r="E82" s="14"/>
      <c r="F82" s="152">
        <v>-1610</v>
      </c>
      <c r="G82" s="16"/>
      <c r="H82" s="151">
        <v>-7866</v>
      </c>
      <c r="I82" s="17"/>
      <c r="J82" s="152">
        <v>-1610</v>
      </c>
      <c r="K82" s="18"/>
      <c r="L82" s="151">
        <v>-7866</v>
      </c>
    </row>
    <row r="83" spans="1:12" ht="16.5" customHeight="1">
      <c r="A83" s="26" t="s">
        <v>103</v>
      </c>
      <c r="D83" s="46"/>
      <c r="E83" s="14"/>
      <c r="F83" s="159">
        <v>17583</v>
      </c>
      <c r="G83" s="16"/>
      <c r="H83" s="158">
        <v>393679</v>
      </c>
      <c r="I83" s="17"/>
      <c r="J83" s="159">
        <v>17583</v>
      </c>
      <c r="K83" s="18"/>
      <c r="L83" s="158">
        <v>393679</v>
      </c>
    </row>
    <row r="84" spans="1:12" ht="16.5" customHeight="1">
      <c r="D84" s="46"/>
      <c r="E84" s="14"/>
      <c r="F84" s="125"/>
      <c r="G84" s="16"/>
      <c r="H84" s="16"/>
      <c r="I84" s="17"/>
      <c r="J84" s="125"/>
      <c r="K84" s="18"/>
      <c r="L84" s="75"/>
    </row>
    <row r="85" spans="1:12" ht="16.5" customHeight="1">
      <c r="A85" s="14" t="s">
        <v>182</v>
      </c>
      <c r="B85" s="14"/>
      <c r="C85" s="15"/>
      <c r="D85" s="46"/>
      <c r="E85" s="14"/>
      <c r="F85" s="159">
        <f>SUM(F74:F83)</f>
        <v>-662776</v>
      </c>
      <c r="G85" s="16"/>
      <c r="H85" s="158">
        <f>SUM(H74:H83)</f>
        <v>-5833</v>
      </c>
      <c r="I85" s="17"/>
      <c r="J85" s="159">
        <f>SUM(J74:J83)</f>
        <v>-662776</v>
      </c>
      <c r="K85" s="18"/>
      <c r="L85" s="158">
        <f>SUM(L74:L83)</f>
        <v>-5833</v>
      </c>
    </row>
    <row r="86" spans="1:12" ht="16.5" customHeight="1">
      <c r="D86" s="46"/>
      <c r="E86" s="14"/>
      <c r="F86" s="125"/>
      <c r="G86" s="16"/>
      <c r="H86" s="16"/>
      <c r="I86" s="17"/>
      <c r="J86" s="132"/>
      <c r="K86" s="18"/>
      <c r="L86" s="75"/>
    </row>
    <row r="87" spans="1:12" ht="16.5" customHeight="1">
      <c r="A87" s="14" t="s">
        <v>65</v>
      </c>
      <c r="D87" s="46"/>
      <c r="E87" s="14"/>
      <c r="F87" s="125"/>
      <c r="G87" s="16"/>
      <c r="H87" s="16"/>
      <c r="I87" s="17"/>
      <c r="J87" s="132"/>
      <c r="K87" s="18"/>
      <c r="L87" s="75"/>
    </row>
    <row r="88" spans="1:12" ht="16.5" customHeight="1">
      <c r="A88" s="13" t="s">
        <v>161</v>
      </c>
      <c r="D88" s="46">
        <v>20</v>
      </c>
      <c r="E88" s="14"/>
      <c r="F88" s="125">
        <v>400653</v>
      </c>
      <c r="G88" s="16"/>
      <c r="H88" s="24">
        <v>285148</v>
      </c>
      <c r="I88" s="17"/>
      <c r="J88" s="125">
        <v>400653</v>
      </c>
      <c r="K88" s="18"/>
      <c r="L88" s="24">
        <v>285148</v>
      </c>
    </row>
    <row r="89" spans="1:12" ht="16.5" customHeight="1">
      <c r="A89" s="13" t="s">
        <v>66</v>
      </c>
      <c r="B89" s="15"/>
      <c r="D89" s="46"/>
      <c r="E89" s="14"/>
      <c r="F89" s="138">
        <v>-21325</v>
      </c>
      <c r="G89" s="16"/>
      <c r="H89" s="148">
        <v>-5100</v>
      </c>
      <c r="I89" s="17"/>
      <c r="J89" s="138">
        <v>-21325</v>
      </c>
      <c r="K89" s="18"/>
      <c r="L89" s="148">
        <v>-5100</v>
      </c>
    </row>
    <row r="90" spans="1:12" ht="16.5" customHeight="1">
      <c r="D90" s="46"/>
      <c r="E90" s="14"/>
      <c r="F90" s="125"/>
      <c r="G90" s="16"/>
      <c r="H90" s="16"/>
      <c r="I90" s="17"/>
      <c r="J90" s="125"/>
      <c r="K90" s="18"/>
      <c r="L90" s="151"/>
    </row>
    <row r="91" spans="1:12" ht="16.5" customHeight="1">
      <c r="A91" s="14" t="s">
        <v>183</v>
      </c>
      <c r="B91" s="14"/>
      <c r="C91" s="15"/>
      <c r="D91" s="46"/>
      <c r="E91" s="14"/>
      <c r="F91" s="159">
        <f>SUM(F88:F89)</f>
        <v>379328</v>
      </c>
      <c r="G91" s="16"/>
      <c r="H91" s="158">
        <f>SUM(H88:H89)</f>
        <v>280048</v>
      </c>
      <c r="I91" s="17"/>
      <c r="J91" s="159">
        <f>SUM(J88:J89)</f>
        <v>379328</v>
      </c>
      <c r="K91" s="18"/>
      <c r="L91" s="158">
        <f>SUM(L88:L89)</f>
        <v>280048</v>
      </c>
    </row>
    <row r="92" spans="1:12" ht="16.5" customHeight="1">
      <c r="D92" s="46"/>
      <c r="E92" s="14"/>
      <c r="F92" s="160"/>
      <c r="G92" s="161"/>
      <c r="H92" s="156"/>
      <c r="I92" s="162"/>
      <c r="J92" s="160"/>
      <c r="K92" s="161"/>
      <c r="L92" s="156"/>
    </row>
    <row r="93" spans="1:12" ht="16.5" customHeight="1">
      <c r="A93" s="14" t="s">
        <v>142</v>
      </c>
      <c r="B93" s="14"/>
      <c r="D93" s="46"/>
      <c r="E93" s="14"/>
      <c r="F93" s="160">
        <f>SUM(F60,F85,F91)</f>
        <v>-585408</v>
      </c>
      <c r="G93" s="16"/>
      <c r="H93" s="151">
        <f>SUM(H60,H85,H91)</f>
        <v>-513579</v>
      </c>
      <c r="I93" s="163"/>
      <c r="J93" s="160">
        <f>SUM(J60,J85,J91)</f>
        <v>-585408</v>
      </c>
      <c r="K93" s="164"/>
      <c r="L93" s="151">
        <f>SUM(L60,L85,L91)</f>
        <v>-513579</v>
      </c>
    </row>
    <row r="94" spans="1:12" ht="16.5" customHeight="1">
      <c r="A94" s="13" t="s">
        <v>67</v>
      </c>
      <c r="D94" s="46"/>
      <c r="E94" s="14"/>
      <c r="F94" s="159">
        <f>'2-3'!H15</f>
        <v>1406580</v>
      </c>
      <c r="G94" s="16"/>
      <c r="H94" s="48">
        <v>1875804</v>
      </c>
      <c r="I94" s="17"/>
      <c r="J94" s="159">
        <f>'2-3'!L15</f>
        <v>1406580</v>
      </c>
      <c r="K94" s="18"/>
      <c r="L94" s="48">
        <v>1875804</v>
      </c>
    </row>
    <row r="95" spans="1:12" ht="16.5" customHeight="1">
      <c r="D95" s="46"/>
      <c r="E95" s="14"/>
      <c r="F95" s="125"/>
      <c r="G95" s="16"/>
      <c r="H95" s="16"/>
      <c r="I95" s="17"/>
      <c r="J95" s="125"/>
      <c r="K95" s="18"/>
      <c r="L95" s="75"/>
    </row>
    <row r="96" spans="1:12" ht="16.5" customHeight="1" thickBot="1">
      <c r="A96" s="14" t="s">
        <v>68</v>
      </c>
      <c r="E96" s="14"/>
      <c r="F96" s="165">
        <f>SUM(F93:F95)</f>
        <v>821172</v>
      </c>
      <c r="G96" s="16"/>
      <c r="H96" s="166">
        <f>SUM(H93:H95)</f>
        <v>1362225</v>
      </c>
      <c r="I96" s="17"/>
      <c r="J96" s="165">
        <f>SUM(J93:J95)</f>
        <v>821172</v>
      </c>
      <c r="K96" s="18"/>
      <c r="L96" s="166">
        <f>SUM(L93:L95)</f>
        <v>1362225</v>
      </c>
    </row>
    <row r="97" spans="1:12" ht="16.5" customHeight="1" thickTop="1">
      <c r="A97" s="14"/>
      <c r="E97" s="14"/>
      <c r="F97" s="160"/>
      <c r="G97" s="16"/>
      <c r="H97" s="151"/>
      <c r="I97" s="17"/>
      <c r="J97" s="167"/>
      <c r="K97" s="18"/>
      <c r="L97" s="168"/>
    </row>
    <row r="98" spans="1:12" ht="16.5" customHeight="1">
      <c r="A98" s="14"/>
      <c r="E98" s="14"/>
      <c r="F98" s="160"/>
      <c r="G98" s="16"/>
      <c r="H98" s="151"/>
      <c r="I98" s="17"/>
      <c r="J98" s="167"/>
      <c r="K98" s="18"/>
      <c r="L98" s="168"/>
    </row>
    <row r="99" spans="1:12" ht="16.5" customHeight="1">
      <c r="A99" s="14" t="s">
        <v>69</v>
      </c>
      <c r="E99" s="14"/>
      <c r="F99" s="139"/>
      <c r="G99" s="17"/>
      <c r="H99" s="75"/>
      <c r="I99" s="17"/>
      <c r="J99" s="132"/>
      <c r="K99" s="18"/>
      <c r="L99" s="75"/>
    </row>
    <row r="100" spans="1:12" ht="16.5" customHeight="1">
      <c r="A100" s="13" t="s">
        <v>130</v>
      </c>
      <c r="E100" s="14"/>
      <c r="F100" s="139"/>
      <c r="G100" s="17"/>
      <c r="H100" s="75"/>
      <c r="I100" s="17"/>
      <c r="J100" s="132"/>
      <c r="K100" s="18"/>
      <c r="L100" s="75"/>
    </row>
    <row r="101" spans="1:12" ht="16.5" customHeight="1">
      <c r="B101" s="26" t="s">
        <v>70</v>
      </c>
      <c r="C101" s="15"/>
      <c r="D101" s="25"/>
      <c r="E101" s="14"/>
      <c r="F101" s="152">
        <v>162863</v>
      </c>
      <c r="G101" s="163"/>
      <c r="H101" s="156">
        <v>16980</v>
      </c>
      <c r="I101" s="163"/>
      <c r="J101" s="152">
        <v>162863</v>
      </c>
      <c r="K101" s="164"/>
      <c r="L101" s="156">
        <v>16980</v>
      </c>
    </row>
    <row r="102" spans="1:12" ht="16.5" customHeight="1">
      <c r="B102" s="26" t="s">
        <v>194</v>
      </c>
      <c r="C102" s="15"/>
      <c r="D102" s="25"/>
      <c r="E102" s="14"/>
      <c r="F102" s="152">
        <v>0</v>
      </c>
      <c r="G102" s="163"/>
      <c r="H102" s="156">
        <v>11590</v>
      </c>
      <c r="I102" s="163"/>
      <c r="J102" s="152">
        <v>0</v>
      </c>
      <c r="K102" s="164"/>
      <c r="L102" s="156">
        <v>11590</v>
      </c>
    </row>
    <row r="103" spans="1:12" ht="16.5" customHeight="1">
      <c r="B103" s="13" t="s">
        <v>162</v>
      </c>
      <c r="D103" s="46"/>
      <c r="E103" s="14"/>
      <c r="F103" s="125"/>
      <c r="G103" s="16"/>
      <c r="H103" s="24"/>
      <c r="I103" s="17"/>
      <c r="J103" s="152"/>
      <c r="K103" s="18"/>
      <c r="L103" s="24"/>
    </row>
    <row r="104" spans="1:12" ht="16.5" customHeight="1">
      <c r="C104" s="13" t="s">
        <v>163</v>
      </c>
      <c r="D104" s="46"/>
      <c r="E104" s="14"/>
      <c r="F104" s="125">
        <v>0</v>
      </c>
      <c r="G104" s="16"/>
      <c r="H104" s="24">
        <v>4931</v>
      </c>
      <c r="I104" s="17"/>
      <c r="J104" s="152">
        <v>0</v>
      </c>
      <c r="K104" s="18"/>
      <c r="L104" s="24">
        <v>4931</v>
      </c>
    </row>
    <row r="105" spans="1:12" ht="16.5" customHeight="1">
      <c r="B105" s="13" t="s">
        <v>186</v>
      </c>
      <c r="D105" s="46"/>
      <c r="E105" s="14"/>
      <c r="F105" s="125"/>
      <c r="G105" s="16"/>
      <c r="H105" s="16"/>
      <c r="I105" s="17"/>
      <c r="J105" s="152"/>
      <c r="K105" s="18"/>
      <c r="L105" s="151"/>
    </row>
    <row r="106" spans="1:12" ht="16.5" customHeight="1">
      <c r="C106" s="13" t="s">
        <v>139</v>
      </c>
      <c r="D106" s="46"/>
      <c r="E106" s="14"/>
      <c r="F106" s="125">
        <v>2849</v>
      </c>
      <c r="G106" s="16"/>
      <c r="H106" s="16">
        <v>0</v>
      </c>
      <c r="I106" s="17"/>
      <c r="J106" s="152">
        <v>2849</v>
      </c>
      <c r="K106" s="18"/>
      <c r="L106" s="151">
        <v>0</v>
      </c>
    </row>
    <row r="107" spans="1:12" ht="16.5" customHeight="1">
      <c r="A107" s="15"/>
      <c r="B107" s="15"/>
      <c r="D107" s="46"/>
      <c r="E107" s="14"/>
      <c r="F107" s="24"/>
      <c r="G107" s="16"/>
      <c r="H107" s="16"/>
      <c r="I107" s="17"/>
      <c r="J107" s="151"/>
      <c r="K107" s="18"/>
      <c r="L107" s="151"/>
    </row>
    <row r="108" spans="1:12" ht="16.5" customHeight="1">
      <c r="A108" s="26"/>
      <c r="D108" s="46"/>
      <c r="E108" s="14"/>
      <c r="F108" s="24"/>
      <c r="G108" s="16"/>
      <c r="H108" s="16"/>
      <c r="I108" s="17"/>
      <c r="J108" s="151"/>
      <c r="K108" s="18"/>
      <c r="L108" s="151"/>
    </row>
    <row r="109" spans="1:12" ht="16.5" customHeight="1">
      <c r="A109" s="26"/>
      <c r="D109" s="46"/>
      <c r="E109" s="14"/>
      <c r="F109" s="24"/>
      <c r="G109" s="16"/>
      <c r="H109" s="16"/>
      <c r="I109" s="17"/>
      <c r="J109" s="151"/>
      <c r="K109" s="18"/>
      <c r="L109" s="151"/>
    </row>
    <row r="110" spans="1:12" ht="16.5" customHeight="1">
      <c r="A110" s="26"/>
      <c r="D110" s="46"/>
      <c r="E110" s="14"/>
      <c r="F110" s="24"/>
      <c r="G110" s="16"/>
      <c r="H110" s="16"/>
      <c r="I110" s="17"/>
      <c r="J110" s="151"/>
      <c r="K110" s="18"/>
      <c r="L110" s="151"/>
    </row>
    <row r="111" spans="1:12" ht="16.5" customHeight="1">
      <c r="A111" s="26"/>
      <c r="D111" s="46"/>
      <c r="E111" s="14"/>
      <c r="F111" s="24"/>
      <c r="G111" s="16"/>
      <c r="H111" s="16"/>
      <c r="I111" s="17"/>
      <c r="J111" s="151"/>
      <c r="K111" s="18"/>
      <c r="L111" s="151"/>
    </row>
    <row r="112" spans="1:12" ht="16.5" customHeight="1">
      <c r="A112" s="26"/>
      <c r="D112" s="46"/>
      <c r="E112" s="14"/>
      <c r="F112" s="24"/>
      <c r="G112" s="16"/>
      <c r="H112" s="16"/>
      <c r="I112" s="17"/>
      <c r="J112" s="151"/>
      <c r="K112" s="18"/>
      <c r="L112" s="151"/>
    </row>
    <row r="113" spans="1:12" ht="16.5" customHeight="1">
      <c r="A113" s="26"/>
      <c r="D113" s="46"/>
      <c r="E113" s="14"/>
      <c r="F113" s="24"/>
      <c r="G113" s="16"/>
      <c r="H113" s="16"/>
      <c r="I113" s="17"/>
      <c r="J113" s="151"/>
      <c r="K113" s="18"/>
      <c r="L113" s="151"/>
    </row>
    <row r="114" spans="1:12" ht="16.5" customHeight="1">
      <c r="A114" s="26"/>
      <c r="D114" s="46"/>
      <c r="E114" s="14"/>
      <c r="F114" s="24"/>
      <c r="G114" s="16"/>
      <c r="H114" s="16"/>
      <c r="I114" s="17"/>
      <c r="J114" s="151"/>
      <c r="K114" s="18"/>
      <c r="L114" s="151"/>
    </row>
    <row r="115" spans="1:12" ht="16.5" customHeight="1">
      <c r="A115" s="26"/>
      <c r="D115" s="46"/>
      <c r="E115" s="14"/>
      <c r="F115" s="24"/>
      <c r="G115" s="16"/>
      <c r="H115" s="16"/>
      <c r="I115" s="17"/>
      <c r="J115" s="151"/>
      <c r="K115" s="18"/>
      <c r="L115" s="151"/>
    </row>
    <row r="116" spans="1:12" ht="16.5" customHeight="1">
      <c r="A116" s="26"/>
      <c r="D116" s="46"/>
      <c r="E116" s="14"/>
      <c r="F116" s="24"/>
      <c r="G116" s="16"/>
      <c r="H116" s="16"/>
      <c r="I116" s="17"/>
      <c r="J116" s="151"/>
      <c r="K116" s="18"/>
      <c r="L116" s="151"/>
    </row>
    <row r="117" spans="1:12" ht="18.75" customHeight="1">
      <c r="D117" s="46"/>
      <c r="E117" s="14"/>
      <c r="F117" s="24"/>
      <c r="G117" s="16"/>
      <c r="H117" s="16"/>
      <c r="I117" s="17"/>
      <c r="J117" s="151"/>
      <c r="K117" s="18"/>
      <c r="L117" s="151"/>
    </row>
    <row r="118" spans="1:12" ht="21.95" customHeight="1">
      <c r="A118" s="34" t="str">
        <f>'2-3'!A57:L57</f>
        <v>The accompanying condensed notes to the interim financial information are an integral part of this interim financial information.</v>
      </c>
      <c r="B118" s="34"/>
      <c r="C118" s="34"/>
      <c r="D118" s="109"/>
      <c r="E118" s="32"/>
      <c r="F118" s="169"/>
      <c r="G118" s="170"/>
      <c r="H118" s="169"/>
      <c r="I118" s="171"/>
      <c r="J118" s="158"/>
      <c r="K118" s="170"/>
      <c r="L118" s="169"/>
    </row>
  </sheetData>
  <mergeCells count="9">
    <mergeCell ref="F68:H68"/>
    <mergeCell ref="J68:L68"/>
    <mergeCell ref="F69:H69"/>
    <mergeCell ref="J69:L69"/>
    <mergeCell ref="F6:H6"/>
    <mergeCell ref="A62:L62"/>
    <mergeCell ref="F7:H7"/>
    <mergeCell ref="J7:L7"/>
    <mergeCell ref="J6:L6"/>
  </mergeCells>
  <pageMargins left="0.8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6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</vt:lpstr>
      <vt:lpstr>5-6</vt:lpstr>
      <vt:lpstr>7</vt:lpstr>
      <vt:lpstr>8</vt:lpstr>
      <vt:lpstr>9-10</vt:lpstr>
      <vt:lpstr>'4'!Print_Area</vt:lpstr>
      <vt:lpstr>'5-6'!Print_Area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2024-11-14T09:48:52Z</dcterms:modified>
</cp:coreProperties>
</file>