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pwcapac-my.sharepoint.com/personal/nawinda_tichachol_th_pwc_com/Documents/Amanah Leasing/Q3 2024/FS Q3-2024/"/>
    </mc:Choice>
  </mc:AlternateContent>
  <xr:revisionPtr revIDLastSave="2" documentId="13_ncr:1_{8FF60B62-9E53-431D-821E-3DAD0547E36B}" xr6:coauthVersionLast="47" xr6:coauthVersionMax="47" xr10:uidLastSave="{D261B7F3-46FC-4FD2-9897-6F4F5EED24F4}"/>
  <bookViews>
    <workbookView xWindow="-108" yWindow="-108" windowWidth="23256" windowHeight="12456" tabRatio="810" activeTab="4" xr2:uid="{00000000-000D-0000-FFFF-FFFF00000000}"/>
  </bookViews>
  <sheets>
    <sheet name="Thai 2-4" sheetId="12" r:id="rId1"/>
    <sheet name="Thai 5 (3 ด)" sheetId="13" r:id="rId2"/>
    <sheet name="Thai 6 (9 ด)" sheetId="6" r:id="rId3"/>
    <sheet name="Thai 7" sheetId="8" r:id="rId4"/>
    <sheet name="Thai 8-9" sheetId="10" r:id="rId5"/>
  </sheets>
  <definedNames>
    <definedName name="_xlnm.Print_Area" localSheetId="0">'Thai 2-4'!$A$1:$J$120</definedName>
    <definedName name="_xlnm.Print_Area" localSheetId="1">'Thai 5 (3 ด)'!$A$1:$J$43</definedName>
    <definedName name="_xlnm.Print_Area" localSheetId="2">'Thai 6 (9 ด)'!$A$1:$J$44</definedName>
    <definedName name="_xlnm.Print_Area" localSheetId="3">'Thai 7'!$A$1:$Q$26</definedName>
    <definedName name="_xlnm.Print_Area" localSheetId="4">'Thai 8-9'!$A$1:$I$84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3" i="12" l="1"/>
  <c r="H72" i="12"/>
  <c r="H64" i="12"/>
  <c r="H32" i="12"/>
  <c r="H18" i="12"/>
  <c r="H24" i="13"/>
  <c r="H14" i="13"/>
  <c r="H26" i="13" s="1"/>
  <c r="H29" i="13" s="1"/>
  <c r="H32" i="13" s="1"/>
  <c r="H36" i="13" s="1"/>
  <c r="H40" i="13" s="1"/>
  <c r="H24" i="6"/>
  <c r="H14" i="6"/>
  <c r="H26" i="6" s="1"/>
  <c r="H29" i="6" s="1"/>
  <c r="H32" i="6" s="1"/>
  <c r="H36" i="6" s="1"/>
  <c r="H40" i="6" s="1"/>
  <c r="G67" i="10"/>
  <c r="G55" i="10"/>
  <c r="G20" i="10"/>
  <c r="G29" i="10" s="1"/>
  <c r="G36" i="10" s="1"/>
  <c r="H34" i="12" l="1"/>
  <c r="H74" i="12"/>
  <c r="H115" i="12"/>
  <c r="G69" i="10"/>
  <c r="A3" i="8" l="1"/>
  <c r="A3" i="10" s="1"/>
  <c r="I67" i="10" l="1"/>
  <c r="A26" i="8" l="1"/>
  <c r="A43" i="13"/>
  <c r="A44" i="6" s="1"/>
  <c r="Q18" i="8"/>
  <c r="Q19" i="8"/>
  <c r="J113" i="12" l="1"/>
  <c r="Q12" i="8" l="1"/>
  <c r="J24" i="13"/>
  <c r="J14" i="13"/>
  <c r="A1" i="13"/>
  <c r="J26" i="13" l="1"/>
  <c r="J29" i="13" s="1"/>
  <c r="J47" i="12"/>
  <c r="J88" i="12" s="1"/>
  <c r="J46" i="12"/>
  <c r="J87" i="12" s="1"/>
  <c r="J32" i="13" l="1"/>
  <c r="J40" i="13" s="1"/>
  <c r="J36" i="13" l="1"/>
  <c r="K15" i="8" l="1"/>
  <c r="K17" i="8" s="1"/>
  <c r="K22" i="8" s="1"/>
  <c r="J24" i="6"/>
  <c r="A1" i="6"/>
  <c r="M22" i="8"/>
  <c r="I55" i="10"/>
  <c r="J14" i="6"/>
  <c r="A84" i="12"/>
  <c r="A82" i="12"/>
  <c r="A81" i="12"/>
  <c r="A120" i="12" s="1"/>
  <c r="J72" i="12"/>
  <c r="J64" i="12"/>
  <c r="A43" i="12"/>
  <c r="A41" i="12"/>
  <c r="J32" i="12"/>
  <c r="J18" i="12"/>
  <c r="M15" i="8"/>
  <c r="A1" i="8" l="1"/>
  <c r="J26" i="6"/>
  <c r="J34" i="12"/>
  <c r="J74" i="12"/>
  <c r="J115" i="12" s="1"/>
  <c r="J29" i="6" l="1"/>
  <c r="J32" i="6" l="1"/>
  <c r="A43" i="10"/>
  <c r="I15" i="8"/>
  <c r="I17" i="8" s="1"/>
  <c r="A46" i="10"/>
  <c r="A1" i="10"/>
  <c r="A44" i="10" s="1"/>
  <c r="I22" i="8" l="1"/>
  <c r="Q17" i="8"/>
  <c r="J36" i="6"/>
  <c r="I20" i="10"/>
  <c r="A84" i="10"/>
  <c r="J40" i="6" l="1"/>
  <c r="O13" i="8"/>
  <c r="Q13" i="8" s="1"/>
  <c r="I29" i="10"/>
  <c r="I36" i="10" s="1"/>
  <c r="I69" i="10" s="1"/>
  <c r="I72" i="10" s="1"/>
  <c r="O20" i="8" l="1"/>
  <c r="O22" i="8" s="1"/>
  <c r="Q15" i="8"/>
  <c r="Q20" i="8" l="1"/>
  <c r="Q22" i="8" s="1"/>
  <c r="O15" i="8"/>
</calcChain>
</file>

<file path=xl/sharedStrings.xml><?xml version="1.0" encoding="utf-8"?>
<sst xmlns="http://schemas.openxmlformats.org/spreadsheetml/2006/main" count="236" uniqueCount="154">
  <si>
    <t>บริษัท อะมานะฮ์ ลิสซิ่ง จำกัด (มหาชน)</t>
  </si>
  <si>
    <t>งบฐานะการเงิน</t>
  </si>
  <si>
    <t>ณ วันที่ 30 กันยายน พ.ศ. 2567</t>
  </si>
  <si>
    <t>(ยังไม่ได้ตรวจสอบ)</t>
  </si>
  <si>
    <t>(ตรวจสอบแล้ว)</t>
  </si>
  <si>
    <t>30 กันยายน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</si>
  <si>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</si>
  <si>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</si>
  <si>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</si>
  <si>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</si>
  <si>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</si>
  <si>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</si>
  <si>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</si>
  <si>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</si>
  <si>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เงินให้สินเชื่อแก่ลูกหนี้และดอกผลค้างรับสุทธิ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</si>
  <si>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</si>
  <si>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</si>
  <si>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</si>
  <si>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</si>
  <si>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</si>
  <si>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ที่ถึงกำหนดชำระเกินกว่าหนึ่งปี</t>
  </si>
  <si>
    <t>ทรัพย์สินรอการขายสุทธิ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</si>
  <si>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</si>
  <si>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</si>
  <si>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</si>
  <si>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</si>
  <si>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</si>
  <si>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</si>
  <si>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</si>
  <si>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       </t>
  </si>
  <si>
    <t>(ดร. นันทพล พงษ์ไพบูลย์)</t>
  </si>
  <si>
    <t>กรรมการผู้จัดการ</t>
  </si>
  <si>
    <t>หมายเหตุประกอบข้อมูลทางการเงินแบบย่อเป็นส่วนหนึ่งของข้อมูลทางการเงินระหว่างกาลนี้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</si>
  <si>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</si>
  <si>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</si>
  <si>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</si>
  <si>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เงินกู้ยืมระยะสั้นจากผู้ถือหุ้นรายใหญ่</t>
  </si>
  <si>
    <t>11, 18</t>
  </si>
  <si>
    <t>เงินกู้ยืมระยะยาวจากสถาบันการเงิน</t>
  </si>
  <si>
    <t>ส่วนที่ถึงกำหนดชำระภายในหนึ่งปี</t>
  </si>
  <si>
    <t>เงินกู้ยืมระยะยาวจากผู้ถือหุ้นรายใหญ่</t>
  </si>
  <si>
    <t>หนี้สินตามสัญญาเช่าส่วนที่ถึงกำหนด</t>
  </si>
  <si>
    <t>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</si>
  <si>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</si>
  <si>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</si>
  <si>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</si>
  <si>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</si>
  <si>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</si>
  <si>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</si>
  <si>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</si>
  <si>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</si>
  <si>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</si>
  <si>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</si>
  <si>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</si>
  <si>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</si>
  <si>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 จำนวน 1,036,110,224 หุ้น</t>
  </si>
  <si>
    <t xml:space="preserve">มูลค่าที่ตราไว้หุ้นละ 1 บาท </t>
  </si>
  <si>
    <t>หุ้นสามัญ จำนวน 1,184,125,971 หุ้น</t>
  </si>
  <si>
    <t>ทุนที่ออกและชำระแล้ว</t>
  </si>
  <si>
    <t xml:space="preserve">มูลค่าที่ชำระแล้วหุ้นละ 1 บาท </t>
  </si>
  <si>
    <t>หุ้นสามัญ จำนวน 1,184,121,871 หุ้น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</si>
  <si>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</si>
  <si>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</si>
  <si>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</si>
  <si>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</si>
  <si>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</si>
  <si>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</si>
  <si>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</si>
  <si>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r>
      <t>งบกำไรขาดทุนเบ็ดเสร็จ</t>
    </r>
    <r>
      <rPr>
        <sz val="13"/>
        <rFont val="Browallia New"/>
        <family val="2"/>
      </rPr>
      <t xml:space="preserve"> (ยังไม่ได้ตรวจสอบ)</t>
    </r>
  </si>
  <si>
    <t>สำหรับรอบระยะเวลาสามเดือนสิ้นสุดวันที่ 30 กันยายน พ.ศ. 2567</t>
  </si>
  <si>
    <t>รายได้</t>
  </si>
  <si>
    <t>รายได้จากเงินให้สินเชื่อแก่ลูกหนี้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</si>
  <si>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</si>
  <si>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</si>
  <si>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</si>
  <si>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</si>
  <si>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</si>
  <si>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</si>
  <si>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</si>
  <si>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ขาดทุนจากการลดมูลค่าและการจำหน่าย</t>
  </si>
  <si>
    <t>ทรัพย์สินรอการขาย</t>
  </si>
  <si>
    <t>รวมค่าใช้จ่าย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</si>
  <si>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</si>
  <si>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</si>
  <si>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</si>
  <si>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</si>
  <si>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สำหรับรอบระยะเวลา</t>
  </si>
  <si>
    <t>กำไร (ขาดทุน) เบ็ดเสร็จอื่น</t>
  </si>
  <si>
    <t>กำไร (ขาดทุน) เบ็ดเสร็จรวมสำหรับรอบระยะเวลา</t>
  </si>
  <si>
    <t>กำไร (ขาดทุน) ต่อหุ้น</t>
  </si>
  <si>
    <t>กำไร (ขาดทุน) ต่อหุ้นขั้นพื้นฐาน (บาทต่อหุ้น)</t>
  </si>
  <si>
    <t>สำหรับรอบระยะเวลาเก้าเดือนสิ้นสุดวันที่ 30 กันยายน พ.ศ. 2567</t>
  </si>
  <si>
    <t>กำไรก่อนต้นทุนทางการเงินและภาษีเงินได้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</si>
  <si>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(ยังไม่ได้ตรวจสอบ)</t>
    </r>
  </si>
  <si>
    <t>ทุนที่ออก</t>
  </si>
  <si>
    <t>ส่วนเกินมูลค่า</t>
  </si>
  <si>
    <t>- ทุนสำรอง</t>
  </si>
  <si>
    <t>รวมส่วนของ</t>
  </si>
  <si>
    <t xml:space="preserve">                                                                                                                                                                                                                                   </t>
  </si>
  <si>
    <t>และชำระแล้ว</t>
  </si>
  <si>
    <t>หุ้นสามัญ</t>
  </si>
  <si>
    <t>ตามกฎหมาย</t>
  </si>
  <si>
    <t>เจ้าของ</t>
  </si>
  <si>
    <t>ยอดคงเหลือ ณ ต้นรอบระยะเวลา วันที่ 1 มกราคม พ.ศ. 2566</t>
  </si>
  <si>
    <t>เงินปันผลจ่าย</t>
  </si>
  <si>
    <t>กำไรเบ็ดเสร็จรวมสำหรับรอบระยะเวลา</t>
  </si>
  <si>
    <t>ยอดคงเหลือ ณ สิ้นรอบระยะเวลา วันที่ 30 กันยายน พ.ศ. 2566</t>
  </si>
  <si>
    <t>ยอดคงเหลือ ณ ต้นรอบระยะเวลา วันที่ 1 มกราคม พ.ศ. 2567</t>
  </si>
  <si>
    <t>หุ้นปันผลจ่าย</t>
  </si>
  <si>
    <t>ขาดทุนเบ็ดเสร็จรวมสำหรับรอบระยะเวลา</t>
  </si>
  <si>
    <t>ยอดคงเหลือ ณ สิ้นรอบระยะเวลา วันที่ 30 กันยายน พ.ศ. 2567</t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</si>
  <si>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</si>
  <si>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</si>
  <si>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</si>
  <si>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</si>
  <si>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(กลับรายการ) ขาดทุนจากการลดมูลค่าทรัพย์สินรอการขาย</t>
  </si>
  <si>
    <t>กำไรจากการจำหน่ายและตัดจำหน่ายส่วนปรับปรุงอาคารและอุปกรณ์</t>
  </si>
  <si>
    <t>ต้นทุนทางการเงินตัดจำหน่ายสำหรับหนี้สินตามสัญญาเช่า</t>
  </si>
  <si>
    <t>ขาดทุนจากการดำเนินงานก่อนการเปลี่ยนแปลงของ</t>
  </si>
  <si>
    <t>เงินทุนหมุนเวียน</t>
  </si>
  <si>
    <t>การเปลี่ยนแปลงของเงินทุนหมุนเวียน</t>
  </si>
  <si>
    <t>เงินให้สินเชื่อแก่ลูกหนี้และดอกผลค้างรับ</t>
  </si>
  <si>
    <t>ผลประโยชน์ระยะยาวของพนักงาน</t>
  </si>
  <si>
    <t>เงินสดใช้ไปจากกิจกรรมดำเนินงาน</t>
  </si>
  <si>
    <t>เงินสดรับจากรายได้จากเงินให้สินเชื่อแก่ลูกหนี้</t>
  </si>
  <si>
    <t>เงินสดจ่ายผลประโยชน์พนักงาน</t>
  </si>
  <si>
    <t>เงินสดจ่ายต้นทุนทางการเงิน</t>
  </si>
  <si>
    <t>เงินสดจ่ายภาษีเงินได้</t>
  </si>
  <si>
    <t>เงินสดสุทธิได้มา (ใช้ไป) 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</si>
  <si>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 (ต่อ)</t>
    </r>
  </si>
  <si>
    <t>กระแสเงินสดจากกิจกรรมลงทุน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</si>
  <si>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</si>
  <si>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</si>
  <si>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</si>
  <si>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เงินสดสุทธิใช้ไปจากกิจกรรมลงทุน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</si>
  <si>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</si>
  <si>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</si>
  <si>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เงินสดรับจากเงินกู้ยืมระยะสั้นจากผู้ถือหุ้นรายใหญ่</t>
  </si>
  <si>
    <t>เงินสดจ่ายจากเงินกู้ยืมระยะสั้นจากสถาบันการเงิน</t>
  </si>
  <si>
    <t>เงินสดจ่ายจากเงินกู้ยืมระยะสั้นจากผู้ถือหุ้นรายใหญ่</t>
  </si>
  <si>
    <t>เงินสดจ่ายสำหรับเงินกู้ยืมระยะยาวจากสถาบันการเงิน</t>
  </si>
  <si>
    <t>เงินสดจ่ายสำหรับเงินกู้ยืมระยะยาวจากผู้ถือหุ้นรายใหญ่</t>
  </si>
  <si>
    <t>เงินสดจ่ายชำระหนี้สินตามสัญญาเช่า</t>
  </si>
  <si>
    <t>จ่ายเงินปันผล</t>
  </si>
  <si>
    <t>เงินสดสุทธิได้มา (ใช้ไป) 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</si>
  <si>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</si>
  <si>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</si>
  <si>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</si>
  <si>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รายการที่ไม่ใช่เงินสด</t>
  </si>
  <si>
    <t>รับโอนทรัพย์สินรอการขายจากเงินให้สินเชื่อแก่ลูกหนี้และ</t>
  </si>
  <si>
    <t>ลูกหนี้ตามคำพิพากษาเพื่อชำระหนี้</t>
  </si>
  <si>
    <t>โอนลูกหนี้ตามสัญญาเช่าซื้อไปสินทรัพย์ไม่หมุนเวียนอื่น</t>
  </si>
  <si>
    <t>โอนลูกหนี้เงินให้กู้ยืมไปสินทรัพย์ไม่หมุนเวียนอื่น</t>
  </si>
  <si>
    <t>การได้มาซึ่งสินทรัพย์สิทธิการใช้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</si>
</sst>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"/>
    <numFmt numFmtId="167" formatCode="#,##0;\(#,##0\)"/>
    <numFmt numFmtId="168" formatCode="_(* #,##0_);_(* \(#,##0\);_(* &quot;-&quot;??_);_(@_)"/>
    <numFmt numFmtId="169" formatCode="#,##0;\(#,##0\);&quot;-&quot;;@"/>
    <numFmt numFmtId="170" formatCode="#,##0.000;\(#,##0.000\);&quot;-&quot;;@"/>
    <numFmt numFmtId="171" formatCode="_-* #,##0.00\ &quot;€&quot;_-;\-* #,##0.00\ &quot;€&quot;_-;_-* &quot;-&quot;??\ &quot;€&quot;_-;_-@_-"/>
    <numFmt numFmtId="172" formatCode="_-* #,##0.00\ _€_-;\-* #,##0.00\ _€_-;_-* &quot;-&quot;??\ _€_-;_-@_-"/>
    <numFmt numFmtId="173" formatCode="_-* #,##0_-;\-* #,##0_-;_-* &quot;-&quot;??_-;_-@_-"/>
  </numFmts>
  <fonts count="21" x14ac:knownFonts="1">
    <font>
      <sz val="14"/>
      <color rgb="FF000000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3"/>
      <name val="Browallia New"/>
      <family val="2"/>
    </font>
    <font>
      <b/>
      <sz val="13"/>
      <name val="Browallia New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color rgb="FF000000"/>
      <name val="Cordia New"/>
      <family val="2"/>
    </font>
    <font>
      <sz val="14"/>
      <color rgb="FF000000"/>
      <name val="Cord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sz val="14"/>
      <color rgb="FF000000"/>
      <name val="Cordia New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u/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53">
    <xf numFmtId="0" fontId="0" fillId="0" borderId="0"/>
    <xf numFmtId="0" fontId="3" fillId="0" borderId="1"/>
    <xf numFmtId="0" fontId="6" fillId="0" borderId="1"/>
    <xf numFmtId="0" fontId="7" fillId="0" borderId="1"/>
    <xf numFmtId="165" fontId="8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9" fillId="0" borderId="1"/>
    <xf numFmtId="0" fontId="7" fillId="0" borderId="1"/>
    <xf numFmtId="165" fontId="9" fillId="0" borderId="1" applyFont="0" applyFill="0" applyBorder="0" applyAlignment="0" applyProtection="0"/>
    <xf numFmtId="0" fontId="7" fillId="0" borderId="1"/>
    <xf numFmtId="0" fontId="10" fillId="0" borderId="1"/>
    <xf numFmtId="165" fontId="7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2" fillId="0" borderId="1"/>
    <xf numFmtId="43" fontId="13" fillId="0" borderId="0" applyFont="0" applyFill="0" applyBorder="0" applyAlignment="0" applyProtection="0"/>
    <xf numFmtId="0" fontId="6" fillId="0" borderId="1">
      <protection locked="0"/>
    </xf>
    <xf numFmtId="0" fontId="14" fillId="0" borderId="1"/>
    <xf numFmtId="9" fontId="14" fillId="0" borderId="1" applyFont="0" applyFill="0" applyBorder="0" applyAlignment="0" applyProtection="0"/>
    <xf numFmtId="171" fontId="14" fillId="0" borderId="1" applyFont="0" applyFill="0" applyBorder="0" applyAlignment="0" applyProtection="0"/>
    <xf numFmtId="172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0" borderId="1"/>
    <xf numFmtId="0" fontId="15" fillId="0" borderId="1"/>
    <xf numFmtId="0" fontId="6" fillId="0" borderId="1"/>
    <xf numFmtId="0" fontId="16" fillId="0" borderId="1" applyNumberFormat="0" applyFill="0" applyBorder="0" applyAlignment="0">
      <alignment vertical="top"/>
      <protection locked="0"/>
    </xf>
    <xf numFmtId="0" fontId="16" fillId="0" borderId="1" applyNumberFormat="0" applyFill="0" applyBorder="0" applyAlignment="0" applyProtection="0"/>
    <xf numFmtId="0" fontId="17" fillId="0" borderId="1" applyNumberFormat="0" applyFill="0" applyBorder="0" applyAlignment="0" applyProtection="0">
      <alignment vertical="top"/>
      <protection locked="0"/>
    </xf>
    <xf numFmtId="0" fontId="18" fillId="0" borderId="1" applyNumberFormat="0" applyFill="0" applyBorder="0" applyAlignment="0" applyProtection="0"/>
    <xf numFmtId="0" fontId="1" fillId="0" borderId="1"/>
    <xf numFmtId="0" fontId="9" fillId="0" borderId="1"/>
    <xf numFmtId="0" fontId="1" fillId="0" borderId="1"/>
    <xf numFmtId="0" fontId="1" fillId="0" borderId="1"/>
    <xf numFmtId="43" fontId="6" fillId="0" borderId="1" applyFont="0" applyFill="0" applyBorder="0" applyAlignment="0" applyProtection="0"/>
    <xf numFmtId="0" fontId="9" fillId="0" borderId="1"/>
    <xf numFmtId="0" fontId="7" fillId="0" borderId="1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9" fillId="0" borderId="1" applyNumberFormat="0" applyFill="0" applyBorder="0" applyAlignment="0" applyProtection="0"/>
    <xf numFmtId="0" fontId="20" fillId="0" borderId="1" applyNumberFormat="0" applyFill="0" applyBorder="0" applyAlignment="0" applyProtection="0"/>
    <xf numFmtId="0" fontId="20" fillId="0" borderId="1" applyNumberFormat="0" applyFill="0" applyBorder="0" applyAlignment="0" applyProtection="0"/>
    <xf numFmtId="9" fontId="20" fillId="0" borderId="1" applyFont="0" applyFill="0" applyBorder="0" applyAlignment="0" applyProtection="0"/>
    <xf numFmtId="0" fontId="1" fillId="0" borderId="1"/>
    <xf numFmtId="43" fontId="20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9" fillId="0" borderId="1"/>
    <xf numFmtId="43" fontId="7" fillId="0" borderId="1" applyFont="0" applyFill="0" applyBorder="0" applyAlignment="0" applyProtection="0"/>
  </cellStyleXfs>
  <cellXfs count="149">
    <xf numFmtId="0" fontId="0" fillId="0" borderId="0" xfId="0"/>
    <xf numFmtId="0" fontId="5" fillId="2" borderId="1" xfId="3" applyFont="1" applyFill="1" applyAlignment="1">
      <alignment horizontal="center" vertical="center"/>
    </xf>
    <xf numFmtId="0" fontId="4" fillId="2" borderId="1" xfId="3" applyFont="1" applyFill="1" applyAlignment="1">
      <alignment horizontal="center" vertical="center"/>
    </xf>
    <xf numFmtId="3" fontId="4" fillId="2" borderId="1" xfId="3" applyNumberFormat="1" applyFont="1" applyFill="1" applyAlignment="1">
      <alignment horizontal="center" vertical="center"/>
    </xf>
    <xf numFmtId="3" fontId="4" fillId="2" borderId="1" xfId="3" applyNumberFormat="1" applyFont="1" applyFill="1" applyAlignment="1">
      <alignment horizontal="right" vertical="center"/>
    </xf>
    <xf numFmtId="168" fontId="4" fillId="2" borderId="4" xfId="3" applyNumberFormat="1" applyFont="1" applyFill="1" applyBorder="1" applyAlignment="1">
      <alignment horizontal="right" vertical="center"/>
    </xf>
    <xf numFmtId="169" fontId="4" fillId="0" borderId="1" xfId="4" applyNumberFormat="1" applyFont="1" applyFill="1" applyBorder="1" applyAlignment="1">
      <alignment horizontal="right" vertical="center"/>
    </xf>
    <xf numFmtId="169" fontId="4" fillId="0" borderId="1" xfId="4" applyNumberFormat="1" applyFont="1" applyFill="1" applyBorder="1" applyAlignment="1">
      <alignment vertical="center"/>
    </xf>
    <xf numFmtId="169" fontId="4" fillId="2" borderId="1" xfId="3" applyNumberFormat="1" applyFont="1" applyFill="1" applyAlignment="1">
      <alignment horizontal="right" vertical="center"/>
    </xf>
    <xf numFmtId="169" fontId="4" fillId="2" borderId="4" xfId="3" applyNumberFormat="1" applyFont="1" applyFill="1" applyBorder="1" applyAlignment="1">
      <alignment horizontal="right" vertical="center"/>
    </xf>
    <xf numFmtId="169" fontId="4" fillId="2" borderId="1" xfId="4" applyNumberFormat="1" applyFont="1" applyFill="1" applyBorder="1" applyAlignment="1">
      <alignment horizontal="right" vertical="center"/>
    </xf>
    <xf numFmtId="169" fontId="4" fillId="2" borderId="1" xfId="4" applyNumberFormat="1" applyFont="1" applyFill="1" applyBorder="1" applyAlignment="1">
      <alignment vertical="center"/>
    </xf>
    <xf numFmtId="169" fontId="4" fillId="2" borderId="5" xfId="3" applyNumberFormat="1" applyFont="1" applyFill="1" applyBorder="1" applyAlignment="1">
      <alignment horizontal="right" vertical="center"/>
    </xf>
    <xf numFmtId="169" fontId="4" fillId="0" borderId="1" xfId="4" applyNumberFormat="1" applyFont="1" applyFill="1" applyBorder="1"/>
    <xf numFmtId="169" fontId="4" fillId="0" borderId="4" xfId="4" applyNumberFormat="1" applyFont="1" applyFill="1" applyBorder="1"/>
    <xf numFmtId="169" fontId="4" fillId="0" borderId="1" xfId="4" applyNumberFormat="1" applyFont="1" applyFill="1"/>
    <xf numFmtId="169" fontId="5" fillId="2" borderId="1" xfId="3" applyNumberFormat="1" applyFont="1" applyFill="1" applyAlignment="1">
      <alignment horizontal="right" vertical="center"/>
    </xf>
    <xf numFmtId="3" fontId="4" fillId="2" borderId="7" xfId="3" applyNumberFormat="1" applyFont="1" applyFill="1" applyBorder="1" applyAlignment="1">
      <alignment horizontal="right" vertical="center"/>
    </xf>
    <xf numFmtId="165" fontId="4" fillId="0" borderId="1" xfId="8" applyNumberFormat="1" applyFont="1" applyAlignment="1">
      <alignment horizontal="center" vertical="center"/>
    </xf>
    <xf numFmtId="170" fontId="4" fillId="0" borderId="1" xfId="3" applyNumberFormat="1" applyFont="1" applyAlignment="1">
      <alignment horizontal="right" vertical="center"/>
    </xf>
    <xf numFmtId="169" fontId="4" fillId="0" borderId="4" xfId="3" applyNumberFormat="1" applyFont="1" applyBorder="1" applyAlignment="1">
      <alignment horizontal="right" vertical="center"/>
    </xf>
    <xf numFmtId="169" fontId="4" fillId="0" borderId="1" xfId="3" applyNumberFormat="1" applyFont="1" applyAlignment="1">
      <alignment horizontal="right" vertical="center"/>
    </xf>
    <xf numFmtId="164" fontId="4" fillId="0" borderId="1" xfId="3" applyNumberFormat="1" applyFont="1" applyAlignment="1">
      <alignment horizontal="center" vertical="center"/>
    </xf>
    <xf numFmtId="0" fontId="5" fillId="0" borderId="1" xfId="8" applyFont="1" applyAlignment="1">
      <alignment vertical="center"/>
    </xf>
    <xf numFmtId="0" fontId="5" fillId="0" borderId="1" xfId="8" applyFont="1" applyAlignment="1">
      <alignment horizontal="center" vertical="center"/>
    </xf>
    <xf numFmtId="0" fontId="4" fillId="0" borderId="1" xfId="8" applyFont="1"/>
    <xf numFmtId="0" fontId="4" fillId="0" borderId="1" xfId="8" applyFont="1" applyAlignment="1">
      <alignment vertical="center"/>
    </xf>
    <xf numFmtId="0" fontId="5" fillId="0" borderId="2" xfId="8" applyFont="1" applyBorder="1" applyAlignment="1">
      <alignment horizontal="left"/>
    </xf>
    <xf numFmtId="0" fontId="4" fillId="0" borderId="2" xfId="8" applyFont="1" applyBorder="1" applyAlignment="1">
      <alignment vertical="center"/>
    </xf>
    <xf numFmtId="0" fontId="4" fillId="0" borderId="2" xfId="8" applyFont="1" applyBorder="1" applyAlignment="1">
      <alignment horizontal="center" vertical="center"/>
    </xf>
    <xf numFmtId="0" fontId="5" fillId="0" borderId="1" xfId="8" applyFont="1" applyAlignment="1">
      <alignment horizontal="left"/>
    </xf>
    <xf numFmtId="0" fontId="5" fillId="0" borderId="1" xfId="8" applyFont="1" applyAlignment="1">
      <alignment horizontal="right" vertical="center"/>
    </xf>
    <xf numFmtId="166" fontId="5" fillId="0" borderId="1" xfId="8" applyNumberFormat="1" applyFont="1" applyAlignment="1">
      <alignment horizontal="right" vertical="center"/>
    </xf>
    <xf numFmtId="166" fontId="5" fillId="0" borderId="1" xfId="8" quotePrefix="1" applyNumberFormat="1" applyFont="1" applyAlignment="1">
      <alignment horizontal="right" vertical="center"/>
    </xf>
    <xf numFmtId="0" fontId="5" fillId="0" borderId="1" xfId="8" applyFont="1" applyAlignment="1">
      <alignment horizontal="left" vertical="center"/>
    </xf>
    <xf numFmtId="0" fontId="5" fillId="0" borderId="2" xfId="8" applyFont="1" applyBorder="1" applyAlignment="1">
      <alignment horizontal="center" vertical="center"/>
    </xf>
    <xf numFmtId="166" fontId="5" fillId="0" borderId="2" xfId="8" quotePrefix="1" applyNumberFormat="1" applyFont="1" applyBorder="1" applyAlignment="1">
      <alignment horizontal="right" vertical="center"/>
    </xf>
    <xf numFmtId="166" fontId="4" fillId="0" borderId="1" xfId="8" applyNumberFormat="1" applyFont="1" applyAlignment="1">
      <alignment vertical="center"/>
    </xf>
    <xf numFmtId="166" fontId="4" fillId="0" borderId="1" xfId="8" applyNumberFormat="1" applyFont="1" applyAlignment="1">
      <alignment horizontal="right" vertical="center"/>
    </xf>
    <xf numFmtId="166" fontId="4" fillId="0" borderId="1" xfId="8" applyNumberFormat="1" applyFont="1" applyAlignment="1">
      <alignment horizontal="center" vertical="center"/>
    </xf>
    <xf numFmtId="166" fontId="4" fillId="0" borderId="4" xfId="8" applyNumberFormat="1" applyFont="1" applyBorder="1" applyAlignment="1">
      <alignment horizontal="right" vertical="center"/>
    </xf>
    <xf numFmtId="166" fontId="4" fillId="0" borderId="2" xfId="8" applyNumberFormat="1" applyFont="1" applyBorder="1" applyAlignment="1">
      <alignment horizontal="right" vertical="center"/>
    </xf>
    <xf numFmtId="166" fontId="4" fillId="0" borderId="1" xfId="8" applyNumberFormat="1" applyFont="1"/>
    <xf numFmtId="167" fontId="4" fillId="0" borderId="1" xfId="8" applyNumberFormat="1" applyFont="1" applyAlignment="1">
      <alignment horizontal="center" vertical="center"/>
    </xf>
    <xf numFmtId="166" fontId="4" fillId="0" borderId="3" xfId="8" applyNumberFormat="1" applyFont="1" applyBorder="1" applyAlignment="1">
      <alignment horizontal="right" vertical="center"/>
    </xf>
    <xf numFmtId="0" fontId="4" fillId="0" borderId="1" xfId="1" applyFont="1"/>
    <xf numFmtId="0" fontId="4" fillId="0" borderId="4" xfId="8" applyFont="1" applyBorder="1" applyAlignment="1">
      <alignment vertical="center"/>
    </xf>
    <xf numFmtId="0" fontId="4" fillId="0" borderId="4" xfId="8" applyFont="1" applyBorder="1" applyAlignment="1">
      <alignment horizontal="center" vertical="center"/>
    </xf>
    <xf numFmtId="0" fontId="5" fillId="0" borderId="2" xfId="8" applyFont="1" applyBorder="1" applyAlignment="1">
      <alignment vertical="center"/>
    </xf>
    <xf numFmtId="49" fontId="4" fillId="0" borderId="1" xfId="8" applyNumberFormat="1" applyFont="1" applyAlignment="1">
      <alignment horizontal="center" vertical="center"/>
    </xf>
    <xf numFmtId="0" fontId="11" fillId="0" borderId="1" xfId="15" applyFont="1" applyAlignment="1">
      <alignment vertical="center"/>
    </xf>
    <xf numFmtId="0" fontId="4" fillId="0" borderId="1" xfId="9" applyFont="1" applyAlignment="1">
      <alignment vertical="center"/>
    </xf>
    <xf numFmtId="165" fontId="12" fillId="0" borderId="1" xfId="10" applyFont="1" applyFill="1" applyAlignment="1"/>
    <xf numFmtId="166" fontId="4" fillId="2" borderId="1" xfId="8" applyNumberFormat="1" applyFont="1" applyFill="1" applyAlignment="1">
      <alignment horizontal="right" vertical="center"/>
    </xf>
    <xf numFmtId="166" fontId="4" fillId="2" borderId="4" xfId="8" applyNumberFormat="1" applyFont="1" applyFill="1" applyBorder="1" applyAlignment="1">
      <alignment horizontal="right" vertical="center"/>
    </xf>
    <xf numFmtId="166" fontId="4" fillId="2" borderId="2" xfId="8" applyNumberFormat="1" applyFont="1" applyFill="1" applyBorder="1" applyAlignment="1">
      <alignment horizontal="right" vertical="center"/>
    </xf>
    <xf numFmtId="166" fontId="4" fillId="2" borderId="1" xfId="8" applyNumberFormat="1" applyFont="1" applyFill="1" applyAlignment="1">
      <alignment vertical="center"/>
    </xf>
    <xf numFmtId="166" fontId="4" fillId="2" borderId="3" xfId="8" applyNumberFormat="1" applyFont="1" applyFill="1" applyBorder="1" applyAlignment="1">
      <alignment horizontal="right" vertical="center"/>
    </xf>
    <xf numFmtId="0" fontId="5" fillId="0" borderId="1" xfId="3" applyFont="1" applyAlignment="1">
      <alignment vertical="center"/>
    </xf>
    <xf numFmtId="0" fontId="4" fillId="0" borderId="1" xfId="3" applyFont="1" applyAlignment="1">
      <alignment vertical="center"/>
    </xf>
    <xf numFmtId="0" fontId="4" fillId="0" borderId="1" xfId="3" applyFont="1" applyAlignment="1">
      <alignment horizontal="center" vertical="center"/>
    </xf>
    <xf numFmtId="0" fontId="5" fillId="0" borderId="4" xfId="3" applyFont="1" applyBorder="1"/>
    <xf numFmtId="0" fontId="5" fillId="0" borderId="1" xfId="3" applyFont="1" applyAlignment="1">
      <alignment horizontal="right" vertical="center"/>
    </xf>
    <xf numFmtId="0" fontId="5" fillId="0" borderId="1" xfId="3" applyFont="1" applyAlignment="1">
      <alignment horizontal="center" vertical="center"/>
    </xf>
    <xf numFmtId="169" fontId="5" fillId="0" borderId="1" xfId="3" quotePrefix="1" applyNumberFormat="1" applyFont="1" applyAlignment="1">
      <alignment horizontal="right" vertical="top"/>
    </xf>
    <xf numFmtId="0" fontId="5" fillId="0" borderId="1" xfId="3" applyFont="1" applyAlignment="1">
      <alignment horizontal="left"/>
    </xf>
    <xf numFmtId="0" fontId="5" fillId="0" borderId="4" xfId="3" applyFont="1" applyBorder="1" applyAlignment="1">
      <alignment horizontal="center" vertical="center"/>
    </xf>
    <xf numFmtId="169" fontId="5" fillId="0" borderId="4" xfId="3" quotePrefix="1" applyNumberFormat="1" applyFont="1" applyBorder="1" applyAlignment="1">
      <alignment horizontal="right" vertical="top"/>
    </xf>
    <xf numFmtId="169" fontId="4" fillId="0" borderId="1" xfId="3" applyNumberFormat="1" applyFont="1" applyAlignment="1">
      <alignment vertical="top"/>
    </xf>
    <xf numFmtId="169" fontId="5" fillId="0" borderId="1" xfId="3" applyNumberFormat="1" applyFont="1" applyAlignment="1">
      <alignment horizontal="right" vertical="center"/>
    </xf>
    <xf numFmtId="49" fontId="4" fillId="0" borderId="1" xfId="3" applyNumberFormat="1" applyFont="1" applyAlignment="1">
      <alignment horizontal="center" vertical="center"/>
    </xf>
    <xf numFmtId="0" fontId="4" fillId="0" borderId="1" xfId="5" applyFont="1" applyAlignment="1">
      <alignment horizontal="center" vertical="center"/>
    </xf>
    <xf numFmtId="3" fontId="4" fillId="0" borderId="1" xfId="3" applyNumberFormat="1" applyFont="1" applyAlignment="1">
      <alignment horizontal="right" vertical="center"/>
    </xf>
    <xf numFmtId="3" fontId="4" fillId="0" borderId="1" xfId="3" applyNumberFormat="1" applyFont="1" applyAlignment="1">
      <alignment horizontal="center" vertical="center"/>
    </xf>
    <xf numFmtId="168" fontId="4" fillId="0" borderId="4" xfId="3" applyNumberFormat="1" applyFont="1" applyBorder="1" applyAlignment="1">
      <alignment horizontal="right" vertical="center"/>
    </xf>
    <xf numFmtId="3" fontId="4" fillId="0" borderId="7" xfId="3" applyNumberFormat="1" applyFont="1" applyBorder="1" applyAlignment="1">
      <alignment horizontal="right" vertical="center"/>
    </xf>
    <xf numFmtId="0" fontId="4" fillId="0" borderId="4" xfId="3" applyFont="1" applyBorder="1" applyAlignment="1">
      <alignment vertical="center"/>
    </xf>
    <xf numFmtId="0" fontId="4" fillId="0" borderId="4" xfId="3" applyFont="1" applyBorder="1" applyAlignment="1">
      <alignment horizontal="center" vertical="center"/>
    </xf>
    <xf numFmtId="169" fontId="5" fillId="0" borderId="1" xfId="3" applyNumberFormat="1" applyFont="1" applyAlignment="1">
      <alignment vertical="center"/>
    </xf>
    <xf numFmtId="0" fontId="5" fillId="0" borderId="4" xfId="3" applyFont="1" applyBorder="1" applyAlignment="1">
      <alignment wrapText="1"/>
    </xf>
    <xf numFmtId="169" fontId="5" fillId="0" borderId="1" xfId="11" applyNumberFormat="1" applyFont="1" applyAlignment="1">
      <alignment horizontal="center" vertical="center"/>
    </xf>
    <xf numFmtId="0" fontId="5" fillId="0" borderId="1" xfId="11" applyFont="1" applyAlignment="1">
      <alignment horizontal="right" vertical="center"/>
    </xf>
    <xf numFmtId="169" fontId="5" fillId="0" borderId="1" xfId="11" applyNumberFormat="1" applyFont="1" applyAlignment="1">
      <alignment horizontal="right" vertical="center"/>
    </xf>
    <xf numFmtId="0" fontId="5" fillId="0" borderId="1" xfId="11" quotePrefix="1" applyFont="1" applyAlignment="1">
      <alignment horizontal="right" vertical="center"/>
    </xf>
    <xf numFmtId="169" fontId="5" fillId="0" borderId="1" xfId="11" applyNumberFormat="1" applyFont="1" applyAlignment="1">
      <alignment vertical="center"/>
    </xf>
    <xf numFmtId="164" fontId="5" fillId="0" borderId="1" xfId="3" applyNumberFormat="1" applyFont="1" applyAlignment="1">
      <alignment horizontal="center" vertical="center"/>
    </xf>
    <xf numFmtId="0" fontId="5" fillId="0" borderId="1" xfId="8" applyFont="1" applyAlignment="1">
      <alignment horizontal="center" vertical="center" wrapText="1"/>
    </xf>
    <xf numFmtId="166" fontId="5" fillId="0" borderId="2" xfId="8" applyNumberFormat="1" applyFont="1" applyBorder="1" applyAlignment="1">
      <alignment horizontal="right" vertical="center"/>
    </xf>
    <xf numFmtId="2" fontId="4" fillId="0" borderId="1" xfId="3" applyNumberFormat="1" applyFont="1" applyAlignment="1">
      <alignment vertical="center"/>
    </xf>
    <xf numFmtId="169" fontId="4" fillId="0" borderId="1" xfId="3" applyNumberFormat="1" applyFont="1" applyAlignment="1">
      <alignment vertical="center"/>
    </xf>
    <xf numFmtId="169" fontId="4" fillId="0" borderId="5" xfId="3" applyNumberFormat="1" applyFont="1" applyBorder="1" applyAlignment="1">
      <alignment horizontal="right" vertical="center"/>
    </xf>
    <xf numFmtId="0" fontId="4" fillId="0" borderId="1" xfId="3" applyFont="1"/>
    <xf numFmtId="0" fontId="5" fillId="0" borderId="1" xfId="3" applyFont="1"/>
    <xf numFmtId="4" fontId="5" fillId="0" borderId="4" xfId="3" applyNumberFormat="1" applyFont="1" applyBorder="1"/>
    <xf numFmtId="0" fontId="4" fillId="0" borderId="4" xfId="3" applyFont="1" applyBorder="1"/>
    <xf numFmtId="0" fontId="4" fillId="0" borderId="4" xfId="3" applyFont="1" applyBorder="1" applyAlignment="1">
      <alignment horizontal="center"/>
    </xf>
    <xf numFmtId="0" fontId="5" fillId="0" borderId="1" xfId="3" applyFont="1" applyAlignment="1">
      <alignment horizontal="center"/>
    </xf>
    <xf numFmtId="169" fontId="5" fillId="0" borderId="1" xfId="3" applyNumberFormat="1" applyFont="1"/>
    <xf numFmtId="0" fontId="5" fillId="0" borderId="4" xfId="3" applyFont="1" applyBorder="1" applyAlignment="1">
      <alignment horizontal="center"/>
    </xf>
    <xf numFmtId="169" fontId="5" fillId="0" borderId="4" xfId="3" applyNumberFormat="1" applyFont="1" applyBorder="1"/>
    <xf numFmtId="0" fontId="4" fillId="0" borderId="1" xfId="3" applyFont="1" applyAlignment="1">
      <alignment horizontal="center"/>
    </xf>
    <xf numFmtId="169" fontId="4" fillId="0" borderId="1" xfId="3" applyNumberFormat="1" applyFont="1"/>
    <xf numFmtId="166" fontId="5" fillId="2" borderId="1" xfId="8" applyNumberFormat="1" applyFont="1" applyFill="1" applyAlignment="1">
      <alignment horizontal="right" vertical="center"/>
    </xf>
    <xf numFmtId="0" fontId="11" fillId="0" borderId="1" xfId="8" applyFont="1" applyAlignment="1">
      <alignment vertical="center"/>
    </xf>
    <xf numFmtId="166" fontId="11" fillId="2" borderId="4" xfId="8" applyNumberFormat="1" applyFont="1" applyFill="1" applyBorder="1" applyAlignment="1">
      <alignment horizontal="right" vertical="center"/>
    </xf>
    <xf numFmtId="166" fontId="11" fillId="0" borderId="4" xfId="8" applyNumberFormat="1" applyFont="1" applyBorder="1" applyAlignment="1">
      <alignment horizontal="right" vertical="center"/>
    </xf>
    <xf numFmtId="0" fontId="4" fillId="0" borderId="1" xfId="3" applyFont="1" applyAlignment="1">
      <alignment horizontal="center" vertical="top"/>
    </xf>
    <xf numFmtId="0" fontId="5" fillId="0" borderId="4" xfId="3" applyFont="1" applyBorder="1" applyAlignment="1">
      <alignment horizontal="center" vertical="top"/>
    </xf>
    <xf numFmtId="0" fontId="4" fillId="0" borderId="1" xfId="3" applyFont="1" applyAlignment="1">
      <alignment vertical="top"/>
    </xf>
    <xf numFmtId="0" fontId="5" fillId="0" borderId="1" xfId="3" applyFont="1" applyAlignment="1">
      <alignment vertical="top"/>
    </xf>
    <xf numFmtId="169" fontId="4" fillId="2" borderId="1" xfId="3" applyNumberFormat="1" applyFont="1" applyFill="1" applyAlignment="1">
      <alignment vertical="top"/>
    </xf>
    <xf numFmtId="169" fontId="4" fillId="0" borderId="1" xfId="4" applyNumberFormat="1" applyFont="1" applyFill="1" applyAlignment="1">
      <alignment vertical="top"/>
    </xf>
    <xf numFmtId="169" fontId="4" fillId="2" borderId="1" xfId="4" applyNumberFormat="1" applyFont="1" applyFill="1" applyAlignment="1">
      <alignment vertical="top"/>
    </xf>
    <xf numFmtId="169" fontId="4" fillId="2" borderId="1" xfId="4" applyNumberFormat="1" applyFont="1" applyFill="1" applyBorder="1"/>
    <xf numFmtId="165" fontId="4" fillId="0" borderId="1" xfId="3" applyNumberFormat="1" applyFont="1"/>
    <xf numFmtId="169" fontId="4" fillId="2" borderId="4" xfId="4" applyNumberFormat="1" applyFont="1" applyFill="1" applyBorder="1"/>
    <xf numFmtId="169" fontId="4" fillId="2" borderId="1" xfId="4" applyNumberFormat="1" applyFont="1" applyFill="1" applyBorder="1" applyAlignment="1">
      <alignment vertical="top"/>
    </xf>
    <xf numFmtId="169" fontId="4" fillId="0" borderId="1" xfId="4" applyNumberFormat="1" applyFont="1" applyFill="1" applyBorder="1" applyAlignment="1">
      <alignment vertical="top"/>
    </xf>
    <xf numFmtId="43" fontId="4" fillId="0" borderId="1" xfId="17" applyFont="1" applyFill="1" applyBorder="1"/>
    <xf numFmtId="43" fontId="4" fillId="0" borderId="1" xfId="3" applyNumberFormat="1" applyFont="1"/>
    <xf numFmtId="3" fontId="4" fillId="0" borderId="1" xfId="3" applyNumberFormat="1" applyFont="1" applyAlignment="1">
      <alignment vertical="top"/>
    </xf>
    <xf numFmtId="43" fontId="4" fillId="0" borderId="1" xfId="3" applyNumberFormat="1" applyFont="1" applyAlignment="1">
      <alignment vertical="top"/>
    </xf>
    <xf numFmtId="169" fontId="4" fillId="2" borderId="4" xfId="4" applyNumberFormat="1" applyFont="1" applyFill="1" applyBorder="1" applyAlignment="1">
      <alignment vertical="top"/>
    </xf>
    <xf numFmtId="169" fontId="4" fillId="0" borderId="4" xfId="4" applyNumberFormat="1" applyFont="1" applyFill="1" applyBorder="1" applyAlignment="1">
      <alignment vertical="top"/>
    </xf>
    <xf numFmtId="4" fontId="5" fillId="0" borderId="1" xfId="3" applyNumberFormat="1" applyFont="1"/>
    <xf numFmtId="169" fontId="5" fillId="0" borderId="6" xfId="3" applyNumberFormat="1" applyFont="1" applyBorder="1"/>
    <xf numFmtId="169" fontId="4" fillId="2" borderId="6" xfId="4" applyNumberFormat="1" applyFont="1" applyFill="1" applyBorder="1"/>
    <xf numFmtId="169" fontId="4" fillId="0" borderId="6" xfId="4" applyNumberFormat="1" applyFont="1" applyFill="1" applyBorder="1"/>
    <xf numFmtId="169" fontId="4" fillId="2" borderId="1" xfId="4" applyNumberFormat="1" applyFont="1" applyFill="1"/>
    <xf numFmtId="169" fontId="4" fillId="2" borderId="5" xfId="4" applyNumberFormat="1" applyFont="1" applyFill="1" applyBorder="1"/>
    <xf numFmtId="169" fontId="4" fillId="0" borderId="5" xfId="4" applyNumberFormat="1" applyFont="1" applyFill="1" applyBorder="1"/>
    <xf numFmtId="165" fontId="4" fillId="0" borderId="1" xfId="4" applyFont="1" applyFill="1" applyBorder="1"/>
    <xf numFmtId="3" fontId="4" fillId="0" borderId="1" xfId="8" applyNumberFormat="1" applyFont="1"/>
    <xf numFmtId="166" fontId="11" fillId="2" borderId="1" xfId="8" applyNumberFormat="1" applyFont="1" applyFill="1" applyAlignment="1">
      <alignment horizontal="right" vertical="center"/>
    </xf>
    <xf numFmtId="166" fontId="11" fillId="0" borderId="1" xfId="8" applyNumberFormat="1" applyFont="1" applyAlignment="1">
      <alignment horizontal="right" vertical="center"/>
    </xf>
    <xf numFmtId="169" fontId="4" fillId="0" borderId="1" xfId="13" applyNumberFormat="1" applyFont="1" applyFill="1"/>
    <xf numFmtId="169" fontId="4" fillId="2" borderId="1" xfId="13" applyNumberFormat="1" applyFont="1" applyFill="1" applyBorder="1"/>
    <xf numFmtId="169" fontId="4" fillId="0" borderId="1" xfId="13" applyNumberFormat="1" applyFont="1" applyFill="1" applyBorder="1"/>
    <xf numFmtId="0" fontId="4" fillId="0" borderId="1" xfId="8" applyFont="1" applyAlignment="1">
      <alignment horizontal="center" vertical="center"/>
    </xf>
    <xf numFmtId="4" fontId="5" fillId="0" borderId="1" xfId="3" applyNumberFormat="1" applyFont="1" applyAlignment="1">
      <alignment horizontal="left"/>
    </xf>
    <xf numFmtId="170" fontId="4" fillId="2" borderId="1" xfId="3" applyNumberFormat="1" applyFont="1" applyFill="1" applyAlignment="1">
      <alignment horizontal="right" vertical="center"/>
    </xf>
    <xf numFmtId="173" fontId="12" fillId="0" borderId="1" xfId="17" applyNumberFormat="1" applyFont="1" applyFill="1" applyBorder="1" applyAlignment="1"/>
    <xf numFmtId="168" fontId="4" fillId="2" borderId="1" xfId="4" applyNumberFormat="1" applyFont="1" applyFill="1" applyBorder="1"/>
    <xf numFmtId="0" fontId="4" fillId="0" borderId="1" xfId="1" applyFont="1" applyAlignment="1">
      <alignment horizontal="center" wrapText="1"/>
    </xf>
    <xf numFmtId="0" fontId="4" fillId="0" borderId="1" xfId="8" applyFont="1" applyAlignment="1">
      <alignment horizontal="center" vertical="center"/>
    </xf>
    <xf numFmtId="0" fontId="4" fillId="0" borderId="1" xfId="8" applyFont="1" applyAlignment="1">
      <alignment horizontal="center"/>
    </xf>
    <xf numFmtId="169" fontId="5" fillId="0" borderId="1" xfId="3" applyNumberFormat="1" applyFont="1" applyAlignment="1">
      <alignment horizontal="center" vertical="center"/>
    </xf>
    <xf numFmtId="169" fontId="5" fillId="0" borderId="4" xfId="11" applyNumberFormat="1" applyFont="1" applyBorder="1" applyAlignment="1">
      <alignment horizontal="center" vertical="center"/>
    </xf>
    <xf numFmtId="4" fontId="5" fillId="0" borderId="1" xfId="3" applyNumberFormat="1" applyFont="1" applyAlignment="1">
      <alignment horizontal="left"/>
    </xf>
  </cellXfs>
  <cellStyles count="53">
    <cellStyle name="Comma" xfId="17" builtinId="3"/>
    <cellStyle name="Comma 2" xfId="4" xr:uid="{00000000-0005-0000-0000-000001000000}"/>
    <cellStyle name="Comma 2 2" xfId="13" xr:uid="{00000000-0005-0000-0000-000002000000}"/>
    <cellStyle name="Comma 2 2 2" xfId="52" xr:uid="{00000000-0005-0000-0000-000003000000}"/>
    <cellStyle name="Comma 2 3" xfId="22" xr:uid="{00000000-0005-0000-0000-000004000000}"/>
    <cellStyle name="Comma 3" xfId="10" xr:uid="{00000000-0005-0000-0000-000005000000}"/>
    <cellStyle name="Comma 3 2" xfId="23" xr:uid="{00000000-0005-0000-0000-000006000000}"/>
    <cellStyle name="Comma 4" xfId="35" xr:uid="{00000000-0005-0000-0000-000007000000}"/>
    <cellStyle name="Comma 4 12 10" xfId="39" xr:uid="{00000000-0005-0000-0000-000008000000}"/>
    <cellStyle name="Comma 4 2" xfId="50" xr:uid="{00000000-0005-0000-0000-000009000000}"/>
    <cellStyle name="Comma 4 2 3" xfId="38" xr:uid="{00000000-0005-0000-0000-00000A000000}"/>
    <cellStyle name="Comma 5" xfId="48" xr:uid="{00000000-0005-0000-0000-00000B000000}"/>
    <cellStyle name="Comma 9" xfId="41" xr:uid="{00000000-0005-0000-0000-00000C000000}"/>
    <cellStyle name="Currency 2" xfId="21" xr:uid="{00000000-0005-0000-0000-00000D000000}"/>
    <cellStyle name="Followed Hyperlink" xfId="28" xr:uid="{00000000-0005-0000-0000-00000E000000}"/>
    <cellStyle name="Hyperlink" xfId="27" builtinId="8" customBuiltin="1"/>
    <cellStyle name="Hyperlink 2" xfId="30" xr:uid="{00000000-0005-0000-0000-000010000000}"/>
    <cellStyle name="Hyperlink 3" xfId="29" xr:uid="{00000000-0005-0000-0000-000011000000}"/>
    <cellStyle name="Hyperlink 4" xfId="43" xr:uid="{00000000-0005-0000-0000-000012000000}"/>
    <cellStyle name="Normal" xfId="0" builtinId="0"/>
    <cellStyle name="Normal 10" xfId="40" xr:uid="{00000000-0005-0000-0000-000014000000}"/>
    <cellStyle name="Normal 10 3" xfId="36" xr:uid="{00000000-0005-0000-0000-000015000000}"/>
    <cellStyle name="Normal 11" xfId="16" xr:uid="{00000000-0005-0000-0000-000016000000}"/>
    <cellStyle name="Normal 11 2" xfId="31" xr:uid="{00000000-0005-0000-0000-000017000000}"/>
    <cellStyle name="Normal 12 2" xfId="1" xr:uid="{00000000-0005-0000-0000-000018000000}"/>
    <cellStyle name="Normal 2" xfId="3" xr:uid="{00000000-0005-0000-0000-000019000000}"/>
    <cellStyle name="Normal 2 10" xfId="5" xr:uid="{00000000-0005-0000-0000-00001A000000}"/>
    <cellStyle name="Normal 2 10 4" xfId="7" xr:uid="{00000000-0005-0000-0000-00001B000000}"/>
    <cellStyle name="Normal 2 2" xfId="24" xr:uid="{00000000-0005-0000-0000-00001C000000}"/>
    <cellStyle name="Normal 2 2 2" xfId="37" xr:uid="{00000000-0005-0000-0000-00001D000000}"/>
    <cellStyle name="Normal 2 2 2 5" xfId="11" xr:uid="{00000000-0005-0000-0000-00001E000000}"/>
    <cellStyle name="Normal 2 2 3" xfId="6" xr:uid="{00000000-0005-0000-0000-00001F000000}"/>
    <cellStyle name="Normal 2 3" xfId="19" xr:uid="{00000000-0005-0000-0000-000020000000}"/>
    <cellStyle name="Normal 2 4" xfId="33" xr:uid="{00000000-0005-0000-0000-000021000000}"/>
    <cellStyle name="Normal 3" xfId="8" xr:uid="{00000000-0005-0000-0000-000022000000}"/>
    <cellStyle name="Normal 3 2" xfId="26" xr:uid="{00000000-0005-0000-0000-000023000000}"/>
    <cellStyle name="Normal 3 3" xfId="45" xr:uid="{00000000-0005-0000-0000-000024000000}"/>
    <cellStyle name="Normal 3 4" xfId="51" xr:uid="{00000000-0005-0000-0000-000025000000}"/>
    <cellStyle name="Normal 3 5" xfId="34" xr:uid="{00000000-0005-0000-0000-000026000000}"/>
    <cellStyle name="Normal 3 6" xfId="25" xr:uid="{00000000-0005-0000-0000-000027000000}"/>
    <cellStyle name="Normal 4" xfId="12" xr:uid="{00000000-0005-0000-0000-000028000000}"/>
    <cellStyle name="Normal 4 2" xfId="47" xr:uid="{00000000-0005-0000-0000-000029000000}"/>
    <cellStyle name="Normal 4 3" xfId="44" xr:uid="{00000000-0005-0000-0000-00002A000000}"/>
    <cellStyle name="Normal 5" xfId="18" xr:uid="{00000000-0005-0000-0000-00002B000000}"/>
    <cellStyle name="Normal 6" xfId="49" xr:uid="{00000000-0005-0000-0000-00002C000000}"/>
    <cellStyle name="Normal 7" xfId="32" xr:uid="{00000000-0005-0000-0000-00002D000000}"/>
    <cellStyle name="Normal 76" xfId="9" xr:uid="{00000000-0005-0000-0000-00002E000000}"/>
    <cellStyle name="Normal 8" xfId="15" xr:uid="{00000000-0005-0000-0000-00002F000000}"/>
    <cellStyle name="Percent 2" xfId="14" xr:uid="{00000000-0005-0000-0000-000030000000}"/>
    <cellStyle name="Percent 2 2" xfId="20" xr:uid="{00000000-0005-0000-0000-000031000000}"/>
    <cellStyle name="Percent 3" xfId="42" xr:uid="{00000000-0005-0000-0000-000032000000}"/>
    <cellStyle name="Percent 4" xfId="46" xr:uid="{00000000-0005-0000-0000-000033000000}"/>
    <cellStyle name="ปกติ 4" xfId="2" xr:uid="{00000000-0005-0000-0000-000034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0"/>
  <sheetViews>
    <sheetView view="pageBreakPreview" topLeftCell="A100" zoomScale="90" zoomScaleNormal="100" zoomScaleSheetLayoutView="90" workbookViewId="0">
      <selection activeCell="H112" sqref="H112"/>
    </sheetView>
  </sheetViews>
  <sheetFormatPr defaultColWidth="10.125" defaultRowHeight="15" customHeight="1" x14ac:dyDescent="0.45"/>
  <cols>
    <col min="1" max="4" width="1.625" style="25" customWidth="1"/>
    <col min="5" max="5" width="46.625" style="25" customWidth="1"/>
    <col min="6" max="6" width="9" style="25" customWidth="1"/>
    <col min="7" max="7" width="1.125" style="25" customWidth="1"/>
    <col min="8" max="8" width="15.75" style="25" customWidth="1"/>
    <col min="9" max="9" width="1.125" style="25" customWidth="1"/>
    <col min="10" max="10" width="15.25" style="25" customWidth="1"/>
    <col min="11" max="11" width="10.125" style="25"/>
    <col min="12" max="12" width="10.875" style="25" bestFit="1" customWidth="1"/>
    <col min="13" max="13" width="13.375" style="25" bestFit="1" customWidth="1"/>
    <col min="14" max="14" width="17.375" style="25" bestFit="1" customWidth="1"/>
    <col min="15" max="16384" width="10.125" style="25"/>
  </cols>
  <sheetData>
    <row r="1" spans="1:14" ht="21.75" customHeight="1" x14ac:dyDescent="0.45">
      <c r="A1" s="23" t="s">
        <v>0</v>
      </c>
      <c r="B1" s="23"/>
      <c r="C1" s="23"/>
      <c r="D1" s="23"/>
      <c r="E1" s="23"/>
      <c r="F1" s="24"/>
      <c r="G1" s="23"/>
      <c r="H1" s="23"/>
      <c r="I1" s="23"/>
      <c r="J1" s="23"/>
    </row>
    <row r="2" spans="1:14" ht="21.75" customHeight="1" x14ac:dyDescent="0.45">
      <c r="A2" s="23" t="s">
        <v>1</v>
      </c>
      <c r="B2" s="26"/>
      <c r="C2" s="26"/>
      <c r="D2" s="26"/>
      <c r="E2" s="26"/>
      <c r="F2" s="138"/>
      <c r="G2" s="138"/>
      <c r="H2" s="138"/>
      <c r="I2" s="138"/>
      <c r="J2" s="138"/>
    </row>
    <row r="3" spans="1:14" ht="21.75" customHeight="1" x14ac:dyDescent="0.55000000000000004">
      <c r="A3" s="27" t="s">
        <v>2</v>
      </c>
      <c r="B3" s="28"/>
      <c r="C3" s="28"/>
      <c r="D3" s="28"/>
      <c r="E3" s="28"/>
      <c r="F3" s="29"/>
      <c r="G3" s="29"/>
      <c r="H3" s="29"/>
      <c r="I3" s="29"/>
      <c r="J3" s="29"/>
    </row>
    <row r="4" spans="1:14" ht="21.6" customHeight="1" x14ac:dyDescent="0.55000000000000004">
      <c r="A4" s="30"/>
      <c r="B4" s="26"/>
      <c r="C4" s="26"/>
      <c r="D4" s="26"/>
      <c r="E4" s="26"/>
      <c r="F4" s="138"/>
      <c r="G4" s="138"/>
      <c r="H4" s="138"/>
      <c r="I4" s="138"/>
      <c r="J4" s="138"/>
    </row>
    <row r="5" spans="1:14" ht="21.75" customHeight="1" x14ac:dyDescent="0.55000000000000004">
      <c r="A5" s="30"/>
      <c r="B5" s="26"/>
      <c r="C5" s="26"/>
      <c r="D5" s="26"/>
      <c r="E5" s="26"/>
      <c r="F5" s="138"/>
      <c r="G5" s="138"/>
      <c r="H5" s="31" t="s">
        <v>3</v>
      </c>
      <c r="I5" s="24"/>
      <c r="J5" s="31" t="s">
        <v>4</v>
      </c>
    </row>
    <row r="6" spans="1:14" ht="21.75" customHeight="1" x14ac:dyDescent="0.55000000000000004">
      <c r="A6" s="30"/>
      <c r="B6" s="26"/>
      <c r="C6" s="26"/>
      <c r="D6" s="26"/>
      <c r="E6" s="26"/>
      <c r="F6" s="138"/>
      <c r="G6" s="138"/>
      <c r="H6" s="31" t="s">
        <v>5</v>
      </c>
      <c r="I6" s="24"/>
      <c r="J6" s="31" t="s">
        <v>6</v>
      </c>
    </row>
    <row r="7" spans="1:14" ht="21.75" customHeight="1" x14ac:dyDescent="0.55000000000000004">
      <c r="A7" s="30"/>
      <c r="B7" s="26"/>
      <c r="C7" s="26"/>
      <c r="D7" s="26"/>
      <c r="E7" s="26"/>
      <c r="F7" s="138"/>
      <c r="G7" s="32"/>
      <c r="H7" s="33" t="s">
        <v>7</v>
      </c>
      <c r="I7" s="34"/>
      <c r="J7" s="33" t="s">
        <v>8</v>
      </c>
    </row>
    <row r="8" spans="1:14" ht="21.75" customHeight="1" x14ac:dyDescent="0.45">
      <c r="A8" s="26"/>
      <c r="B8" s="26"/>
      <c r="C8" s="26"/>
      <c r="D8" s="26"/>
      <c r="E8" s="26"/>
      <c r="F8" s="35" t="s">
        <v>9</v>
      </c>
      <c r="G8" s="32"/>
      <c r="H8" s="36" t="s">
        <v>10</v>
      </c>
      <c r="I8" s="37"/>
      <c r="J8" s="36" t="s">
        <v>10</v>
      </c>
    </row>
    <row r="9" spans="1:14" ht="21.75" customHeight="1" x14ac:dyDescent="0.45">
      <c r="A9" s="23" t="s">
        <v>11</v>
      </c>
      <c r="B9" s="26"/>
      <c r="C9" s="26"/>
      <c r="D9" s="26"/>
      <c r="E9" s="26"/>
      <c r="F9" s="138"/>
      <c r="G9" s="38"/>
      <c r="H9" s="53"/>
      <c r="I9" s="38"/>
      <c r="J9" s="38"/>
    </row>
    <row r="10" spans="1:14" ht="7.5" customHeight="1" x14ac:dyDescent="0.45">
      <c r="A10" s="23"/>
      <c r="B10" s="26"/>
      <c r="C10" s="26"/>
      <c r="D10" s="26"/>
      <c r="E10" s="26"/>
      <c r="F10" s="138"/>
      <c r="G10" s="38"/>
      <c r="H10" s="53"/>
      <c r="I10" s="38"/>
      <c r="J10" s="38"/>
    </row>
    <row r="11" spans="1:14" ht="21.75" customHeight="1" x14ac:dyDescent="0.45">
      <c r="A11" s="23" t="s">
        <v>12</v>
      </c>
      <c r="B11" s="26"/>
      <c r="C11" s="26"/>
      <c r="D11" s="26"/>
      <c r="E11" s="26"/>
      <c r="F11" s="39"/>
      <c r="G11" s="38"/>
      <c r="H11" s="53"/>
      <c r="I11" s="38"/>
      <c r="J11" s="38"/>
    </row>
    <row r="12" spans="1:14" ht="7.5" customHeight="1" x14ac:dyDescent="0.45">
      <c r="A12" s="23"/>
      <c r="B12" s="26"/>
      <c r="C12" s="26"/>
      <c r="D12" s="26"/>
      <c r="E12" s="26"/>
      <c r="F12" s="39"/>
      <c r="G12" s="38"/>
      <c r="H12" s="53"/>
      <c r="I12" s="38"/>
      <c r="J12" s="38"/>
    </row>
    <row r="13" spans="1:14" ht="21.75" customHeight="1" x14ac:dyDescent="0.45">
      <c r="A13" s="26" t="s">
        <v>13</v>
      </c>
      <c r="B13" s="26"/>
      <c r="C13" s="26"/>
      <c r="D13" s="26"/>
      <c r="E13" s="26"/>
      <c r="F13" s="39">
        <v>6</v>
      </c>
      <c r="G13" s="38"/>
      <c r="H13" s="53">
        <v>167100706</v>
      </c>
      <c r="I13" s="38"/>
      <c r="J13" s="38">
        <v>111237508</v>
      </c>
      <c r="L13" s="42"/>
      <c r="M13" s="42"/>
      <c r="N13" s="42"/>
    </row>
    <row r="14" spans="1:14" ht="21.75" customHeight="1" x14ac:dyDescent="0.45">
      <c r="A14" s="26" t="s">
        <v>14</v>
      </c>
      <c r="B14" s="26"/>
      <c r="C14" s="26"/>
      <c r="D14" s="26"/>
      <c r="E14" s="26"/>
      <c r="F14" s="39"/>
      <c r="G14" s="26"/>
      <c r="H14" s="53"/>
      <c r="I14" s="37"/>
      <c r="J14" s="37"/>
      <c r="L14" s="42"/>
      <c r="M14" s="42"/>
    </row>
    <row r="15" spans="1:14" ht="21.75" customHeight="1" x14ac:dyDescent="0.45">
      <c r="A15" s="26"/>
      <c r="B15" s="26" t="s">
        <v>15</v>
      </c>
      <c r="C15" s="26"/>
      <c r="D15" s="26"/>
      <c r="E15" s="26"/>
      <c r="F15" s="39">
        <v>7</v>
      </c>
      <c r="G15" s="38"/>
      <c r="H15" s="53">
        <v>864337524</v>
      </c>
      <c r="I15" s="38"/>
      <c r="J15" s="38">
        <v>874480587</v>
      </c>
      <c r="L15" s="42"/>
      <c r="M15" s="42"/>
    </row>
    <row r="16" spans="1:14" ht="21.75" customHeight="1" x14ac:dyDescent="0.45">
      <c r="A16" s="26" t="s">
        <v>16</v>
      </c>
      <c r="B16" s="26"/>
      <c r="C16" s="26"/>
      <c r="D16" s="26"/>
      <c r="E16" s="26"/>
      <c r="F16" s="39"/>
      <c r="G16" s="38"/>
      <c r="H16" s="54">
        <v>9026478</v>
      </c>
      <c r="I16" s="38"/>
      <c r="J16" s="41">
        <v>15826216</v>
      </c>
      <c r="L16" s="42"/>
      <c r="M16" s="42"/>
    </row>
    <row r="17" spans="1:11" ht="7.5" customHeight="1" x14ac:dyDescent="0.45">
      <c r="A17" s="26"/>
      <c r="B17" s="26"/>
      <c r="C17" s="26"/>
      <c r="D17" s="26"/>
      <c r="E17" s="26"/>
      <c r="F17" s="39"/>
      <c r="G17" s="38"/>
      <c r="H17" s="53"/>
      <c r="I17" s="38"/>
      <c r="J17" s="38"/>
    </row>
    <row r="18" spans="1:11" ht="21.75" customHeight="1" x14ac:dyDescent="0.45">
      <c r="A18" s="23" t="s">
        <v>17</v>
      </c>
      <c r="B18" s="26"/>
      <c r="C18" s="26"/>
      <c r="D18" s="26"/>
      <c r="E18" s="26"/>
      <c r="F18" s="39"/>
      <c r="G18" s="38"/>
      <c r="H18" s="55">
        <f>SUM(H13:H16)</f>
        <v>1040464708</v>
      </c>
      <c r="I18" s="38"/>
      <c r="J18" s="41">
        <f>SUM(J13:J17)</f>
        <v>1001544311</v>
      </c>
    </row>
    <row r="19" spans="1:11" ht="18.899999999999999" customHeight="1" x14ac:dyDescent="0.45">
      <c r="A19" s="26"/>
      <c r="B19" s="26"/>
      <c r="C19" s="26"/>
      <c r="D19" s="26"/>
      <c r="E19" s="26"/>
      <c r="F19" s="39"/>
      <c r="G19" s="38"/>
      <c r="H19" s="53"/>
      <c r="I19" s="38"/>
      <c r="J19" s="38"/>
    </row>
    <row r="20" spans="1:11" ht="21.75" customHeight="1" x14ac:dyDescent="0.45">
      <c r="A20" s="23" t="s">
        <v>18</v>
      </c>
      <c r="B20" s="26"/>
      <c r="C20" s="26"/>
      <c r="D20" s="26"/>
      <c r="E20" s="26"/>
      <c r="F20" s="39"/>
      <c r="G20" s="38"/>
      <c r="H20" s="53"/>
      <c r="I20" s="38"/>
      <c r="J20" s="38"/>
    </row>
    <row r="21" spans="1:11" ht="7.5" customHeight="1" x14ac:dyDescent="0.45">
      <c r="A21" s="23"/>
      <c r="B21" s="26"/>
      <c r="C21" s="26"/>
      <c r="D21" s="26"/>
      <c r="E21" s="26"/>
      <c r="F21" s="39"/>
      <c r="G21" s="38"/>
      <c r="H21" s="53"/>
      <c r="I21" s="38"/>
      <c r="J21" s="38"/>
    </row>
    <row r="22" spans="1:11" ht="21.75" customHeight="1" x14ac:dyDescent="0.45">
      <c r="A22" s="26" t="s">
        <v>19</v>
      </c>
      <c r="B22" s="26"/>
      <c r="C22" s="26"/>
      <c r="D22" s="26"/>
      <c r="E22" s="26"/>
      <c r="F22" s="39"/>
      <c r="G22" s="38"/>
      <c r="H22" s="53">
        <v>1800000</v>
      </c>
      <c r="I22" s="38"/>
      <c r="J22" s="38">
        <v>1800000</v>
      </c>
    </row>
    <row r="23" spans="1:11" ht="21.75" customHeight="1" x14ac:dyDescent="0.45">
      <c r="A23" s="26" t="s">
        <v>14</v>
      </c>
      <c r="B23" s="26"/>
      <c r="C23" s="26"/>
      <c r="D23" s="26"/>
      <c r="E23" s="26"/>
      <c r="F23" s="39"/>
      <c r="G23" s="38"/>
      <c r="H23" s="53"/>
      <c r="I23" s="38"/>
      <c r="J23" s="38"/>
    </row>
    <row r="24" spans="1:11" ht="21.75" customHeight="1" x14ac:dyDescent="0.45">
      <c r="A24" s="26"/>
      <c r="B24" s="26" t="s">
        <v>20</v>
      </c>
      <c r="C24" s="26"/>
      <c r="D24" s="26"/>
      <c r="E24" s="26"/>
      <c r="F24" s="39">
        <v>7</v>
      </c>
      <c r="G24" s="38"/>
      <c r="H24" s="53">
        <v>3049218290</v>
      </c>
      <c r="I24" s="38"/>
      <c r="J24" s="38">
        <v>3219108815</v>
      </c>
    </row>
    <row r="25" spans="1:11" ht="21.75" customHeight="1" x14ac:dyDescent="0.45">
      <c r="A25" s="26" t="s">
        <v>21</v>
      </c>
      <c r="B25" s="26"/>
      <c r="C25" s="26"/>
      <c r="D25" s="26"/>
      <c r="E25" s="26"/>
      <c r="F25" s="39">
        <v>9</v>
      </c>
      <c r="G25" s="38"/>
      <c r="H25" s="53">
        <v>38696345</v>
      </c>
      <c r="I25" s="38"/>
      <c r="J25" s="38">
        <v>330411334</v>
      </c>
    </row>
    <row r="26" spans="1:11" ht="21.75" customHeight="1" x14ac:dyDescent="0.45">
      <c r="A26" s="26" t="s">
        <v>22</v>
      </c>
      <c r="B26" s="26"/>
      <c r="C26" s="26"/>
      <c r="D26" s="26"/>
      <c r="E26" s="26"/>
      <c r="F26" s="39"/>
      <c r="G26" s="38"/>
      <c r="H26" s="53">
        <v>24254126</v>
      </c>
      <c r="I26" s="38"/>
      <c r="J26" s="38">
        <v>28753552</v>
      </c>
    </row>
    <row r="27" spans="1:11" ht="21.75" customHeight="1" x14ac:dyDescent="0.45">
      <c r="A27" s="26" t="s">
        <v>23</v>
      </c>
      <c r="B27" s="26"/>
      <c r="C27" s="26"/>
      <c r="D27" s="26"/>
      <c r="E27" s="26"/>
      <c r="F27" s="39">
        <v>10</v>
      </c>
      <c r="G27" s="38"/>
      <c r="H27" s="53">
        <v>48128602</v>
      </c>
      <c r="I27" s="38"/>
      <c r="J27" s="38">
        <v>15289066</v>
      </c>
    </row>
    <row r="28" spans="1:11" ht="21.75" customHeight="1" x14ac:dyDescent="0.45">
      <c r="A28" s="26" t="s">
        <v>24</v>
      </c>
      <c r="B28" s="26"/>
      <c r="D28" s="26"/>
      <c r="E28" s="26"/>
      <c r="F28" s="39"/>
      <c r="G28" s="38"/>
      <c r="H28" s="53">
        <v>9812505</v>
      </c>
      <c r="I28" s="38"/>
      <c r="J28" s="38">
        <v>9484258</v>
      </c>
    </row>
    <row r="29" spans="1:11" ht="21.75" customHeight="1" x14ac:dyDescent="0.45">
      <c r="A29" s="26" t="s">
        <v>25</v>
      </c>
      <c r="B29" s="26"/>
      <c r="C29" s="26"/>
      <c r="D29" s="26"/>
      <c r="E29" s="26"/>
      <c r="F29" s="39"/>
      <c r="G29" s="38"/>
      <c r="H29" s="53">
        <v>105321920</v>
      </c>
      <c r="I29" s="38"/>
      <c r="J29" s="38">
        <v>65796019</v>
      </c>
      <c r="K29" s="42"/>
    </row>
    <row r="30" spans="1:11" ht="21.75" customHeight="1" x14ac:dyDescent="0.45">
      <c r="A30" s="26" t="s">
        <v>26</v>
      </c>
      <c r="B30" s="26"/>
      <c r="C30" s="26"/>
      <c r="D30" s="26"/>
      <c r="E30" s="26"/>
      <c r="F30" s="39"/>
      <c r="G30" s="38"/>
      <c r="H30" s="55">
        <v>16203763</v>
      </c>
      <c r="I30" s="38"/>
      <c r="J30" s="41">
        <v>9317203</v>
      </c>
    </row>
    <row r="31" spans="1:11" ht="7.5" customHeight="1" x14ac:dyDescent="0.45">
      <c r="A31" s="26"/>
      <c r="B31" s="26"/>
      <c r="C31" s="26"/>
      <c r="D31" s="26"/>
      <c r="E31" s="26"/>
      <c r="F31" s="43"/>
      <c r="G31" s="38"/>
      <c r="H31" s="53"/>
      <c r="I31" s="38"/>
      <c r="J31" s="38"/>
    </row>
    <row r="32" spans="1:11" ht="21.75" customHeight="1" x14ac:dyDescent="0.45">
      <c r="A32" s="23" t="s">
        <v>27</v>
      </c>
      <c r="B32" s="26"/>
      <c r="C32" s="26"/>
      <c r="D32" s="26"/>
      <c r="E32" s="26"/>
      <c r="F32" s="138"/>
      <c r="G32" s="38"/>
      <c r="H32" s="55">
        <f>SUM(H22:H30)</f>
        <v>3293435551</v>
      </c>
      <c r="I32" s="38"/>
      <c r="J32" s="41">
        <f>SUM(J22:J30)</f>
        <v>3679960247</v>
      </c>
    </row>
    <row r="33" spans="1:12" ht="7.5" customHeight="1" x14ac:dyDescent="0.45">
      <c r="A33" s="26"/>
      <c r="B33" s="26"/>
      <c r="C33" s="26"/>
      <c r="D33" s="26"/>
      <c r="E33" s="26"/>
      <c r="F33" s="138"/>
      <c r="G33" s="37"/>
      <c r="H33" s="56"/>
      <c r="I33" s="37"/>
      <c r="J33" s="37"/>
    </row>
    <row r="34" spans="1:12" ht="21.75" customHeight="1" thickBot="1" x14ac:dyDescent="0.5">
      <c r="A34" s="23" t="s">
        <v>28</v>
      </c>
      <c r="B34" s="26"/>
      <c r="C34" s="26"/>
      <c r="D34" s="26"/>
      <c r="E34" s="26"/>
      <c r="F34" s="138"/>
      <c r="G34" s="38"/>
      <c r="H34" s="57">
        <f>SUM(H32,H18)</f>
        <v>4333900259</v>
      </c>
      <c r="I34" s="38"/>
      <c r="J34" s="44">
        <f>J18+J32</f>
        <v>4681504558</v>
      </c>
      <c r="L34" s="132"/>
    </row>
    <row r="35" spans="1:12" ht="18.899999999999999" customHeight="1" thickTop="1" x14ac:dyDescent="0.45">
      <c r="A35" s="23"/>
      <c r="B35" s="26"/>
      <c r="C35" s="26"/>
      <c r="D35" s="26"/>
      <c r="E35" s="26"/>
      <c r="F35" s="138"/>
      <c r="G35" s="38"/>
      <c r="H35" s="38"/>
      <c r="I35" s="38"/>
      <c r="J35" s="38"/>
    </row>
    <row r="36" spans="1:12" s="45" customFormat="1" ht="20.100000000000001" customHeight="1" x14ac:dyDescent="0.45">
      <c r="A36" s="143" t="s">
        <v>29</v>
      </c>
      <c r="B36" s="143"/>
      <c r="C36" s="143"/>
      <c r="D36" s="143"/>
      <c r="E36" s="143"/>
      <c r="F36" s="143"/>
      <c r="G36" s="143"/>
      <c r="H36" s="143"/>
      <c r="I36" s="143"/>
      <c r="J36" s="143"/>
    </row>
    <row r="37" spans="1:12" ht="21.75" customHeight="1" x14ac:dyDescent="0.45">
      <c r="A37" s="144" t="s">
        <v>30</v>
      </c>
      <c r="B37" s="144"/>
      <c r="C37" s="144"/>
      <c r="D37" s="144"/>
      <c r="E37" s="144"/>
      <c r="F37" s="144"/>
      <c r="G37" s="144"/>
      <c r="H37" s="144"/>
      <c r="I37" s="144"/>
      <c r="J37" s="144"/>
    </row>
    <row r="38" spans="1:12" ht="21.75" customHeight="1" x14ac:dyDescent="0.45">
      <c r="A38" s="145" t="s">
        <v>31</v>
      </c>
      <c r="B38" s="145"/>
      <c r="C38" s="145"/>
      <c r="D38" s="145"/>
      <c r="E38" s="145"/>
      <c r="F38" s="145"/>
      <c r="G38" s="145"/>
      <c r="H38" s="145"/>
      <c r="I38" s="145"/>
      <c r="J38" s="145"/>
    </row>
    <row r="39" spans="1:12" ht="16.5" customHeight="1" x14ac:dyDescent="0.45">
      <c r="E39" s="26"/>
      <c r="J39" s="26"/>
    </row>
    <row r="40" spans="1:12" ht="21.75" customHeight="1" x14ac:dyDescent="0.45">
      <c r="A40" s="46" t="s">
        <v>32</v>
      </c>
      <c r="B40" s="46"/>
      <c r="C40" s="46"/>
      <c r="D40" s="46"/>
      <c r="E40" s="46"/>
      <c r="F40" s="47"/>
      <c r="G40" s="40"/>
      <c r="H40" s="40"/>
      <c r="I40" s="40"/>
      <c r="J40" s="40"/>
    </row>
    <row r="41" spans="1:12" ht="21.75" customHeight="1" x14ac:dyDescent="0.45">
      <c r="A41" s="23" t="str">
        <f>+A1</f>
        <v>บริษัท อะมานะฮ์ ลิสซิ่ง จำกัด (มหาชน)</v>
      </c>
      <c r="B41" s="26"/>
      <c r="C41" s="26"/>
      <c r="D41" s="26"/>
      <c r="E41" s="26"/>
      <c r="F41" s="138"/>
      <c r="G41" s="138"/>
      <c r="H41" s="23"/>
      <c r="I41" s="138"/>
      <c r="J41" s="23"/>
    </row>
    <row r="42" spans="1:12" ht="21.75" customHeight="1" x14ac:dyDescent="0.45">
      <c r="A42" s="23" t="s">
        <v>33</v>
      </c>
      <c r="B42" s="26"/>
      <c r="C42" s="26"/>
      <c r="D42" s="26"/>
      <c r="E42" s="26"/>
      <c r="F42" s="138"/>
      <c r="G42" s="138"/>
      <c r="H42" s="138"/>
      <c r="I42" s="138"/>
      <c r="J42" s="138"/>
    </row>
    <row r="43" spans="1:12" ht="21.75" customHeight="1" x14ac:dyDescent="0.45">
      <c r="A43" s="48" t="str">
        <f>A3</f>
        <v>ณ วันที่ 30 กันยายน พ.ศ. 2567</v>
      </c>
      <c r="B43" s="28"/>
      <c r="C43" s="28"/>
      <c r="D43" s="28"/>
      <c r="E43" s="28"/>
      <c r="F43" s="29"/>
      <c r="G43" s="29"/>
      <c r="H43" s="29"/>
      <c r="I43" s="29"/>
      <c r="J43" s="29"/>
    </row>
    <row r="44" spans="1:12" ht="21.75" customHeight="1" x14ac:dyDescent="0.45">
      <c r="A44" s="26"/>
      <c r="B44" s="26"/>
      <c r="C44" s="26"/>
      <c r="D44" s="26"/>
      <c r="E44" s="26"/>
      <c r="F44" s="138"/>
      <c r="G44" s="138"/>
      <c r="H44" s="31"/>
      <c r="I44" s="24"/>
      <c r="J44" s="31"/>
    </row>
    <row r="45" spans="1:12" ht="21.75" customHeight="1" x14ac:dyDescent="0.45">
      <c r="A45" s="26"/>
      <c r="B45" s="26"/>
      <c r="C45" s="26"/>
      <c r="D45" s="26"/>
      <c r="E45" s="26"/>
      <c r="F45" s="138"/>
      <c r="G45" s="138"/>
      <c r="H45" s="31" t="s">
        <v>3</v>
      </c>
      <c r="I45" s="24"/>
      <c r="J45" s="31" t="s">
        <v>4</v>
      </c>
    </row>
    <row r="46" spans="1:12" ht="21.75" customHeight="1" x14ac:dyDescent="0.45">
      <c r="A46" s="26"/>
      <c r="B46" s="26"/>
      <c r="C46" s="26"/>
      <c r="D46" s="26"/>
      <c r="E46" s="26"/>
      <c r="F46" s="138"/>
      <c r="G46" s="138"/>
      <c r="H46" s="31" t="s">
        <v>5</v>
      </c>
      <c r="I46" s="24"/>
      <c r="J46" s="31" t="str">
        <f>+J6</f>
        <v>31 ธันวาคม</v>
      </c>
    </row>
    <row r="47" spans="1:12" ht="21.75" customHeight="1" x14ac:dyDescent="0.55000000000000004">
      <c r="A47" s="30"/>
      <c r="B47" s="26"/>
      <c r="C47" s="26"/>
      <c r="D47" s="26"/>
      <c r="E47" s="26"/>
      <c r="F47" s="138"/>
      <c r="G47" s="138"/>
      <c r="H47" s="33" t="s">
        <v>7</v>
      </c>
      <c r="I47" s="34"/>
      <c r="J47" s="33" t="str">
        <f>+J7</f>
        <v>พ.ศ. 2566</v>
      </c>
    </row>
    <row r="48" spans="1:12" ht="21.75" customHeight="1" x14ac:dyDescent="0.45">
      <c r="A48" s="26"/>
      <c r="B48" s="26"/>
      <c r="C48" s="26"/>
      <c r="D48" s="26"/>
      <c r="E48" s="26"/>
      <c r="F48" s="35" t="s">
        <v>9</v>
      </c>
      <c r="G48" s="32"/>
      <c r="H48" s="36" t="s">
        <v>10</v>
      </c>
      <c r="I48" s="37"/>
      <c r="J48" s="36" t="s">
        <v>10</v>
      </c>
    </row>
    <row r="49" spans="1:10" ht="7.5" customHeight="1" x14ac:dyDescent="0.45">
      <c r="A49" s="26"/>
      <c r="B49" s="26"/>
      <c r="C49" s="26"/>
      <c r="D49" s="26"/>
      <c r="E49" s="26"/>
      <c r="F49" s="24"/>
      <c r="G49" s="32"/>
      <c r="H49" s="102"/>
      <c r="I49" s="32"/>
      <c r="J49" s="32"/>
    </row>
    <row r="50" spans="1:10" ht="21.75" customHeight="1" x14ac:dyDescent="0.45">
      <c r="A50" s="23" t="s">
        <v>34</v>
      </c>
      <c r="B50" s="26"/>
      <c r="C50" s="26"/>
      <c r="D50" s="26"/>
      <c r="E50" s="26"/>
      <c r="F50" s="138"/>
      <c r="G50" s="138"/>
      <c r="H50" s="53"/>
      <c r="I50" s="138"/>
      <c r="J50" s="38"/>
    </row>
    <row r="51" spans="1:10" ht="7.5" customHeight="1" x14ac:dyDescent="0.45">
      <c r="A51" s="23"/>
      <c r="B51" s="26"/>
      <c r="C51" s="26"/>
      <c r="D51" s="26"/>
      <c r="E51" s="26"/>
      <c r="F51" s="138"/>
      <c r="G51" s="138"/>
      <c r="H51" s="53"/>
      <c r="I51" s="138"/>
      <c r="J51" s="38"/>
    </row>
    <row r="52" spans="1:10" ht="21.75" customHeight="1" x14ac:dyDescent="0.45">
      <c r="A52" s="23" t="s">
        <v>35</v>
      </c>
      <c r="B52" s="26"/>
      <c r="C52" s="26"/>
      <c r="D52" s="26"/>
      <c r="E52" s="26"/>
      <c r="F52" s="138"/>
      <c r="G52" s="138"/>
      <c r="H52" s="53"/>
      <c r="I52" s="138"/>
      <c r="J52" s="38"/>
    </row>
    <row r="53" spans="1:10" ht="7.5" customHeight="1" x14ac:dyDescent="0.45">
      <c r="A53" s="23"/>
      <c r="B53" s="26"/>
      <c r="C53" s="26"/>
      <c r="D53" s="26"/>
      <c r="E53" s="26"/>
      <c r="F53" s="138"/>
      <c r="G53" s="138"/>
      <c r="H53" s="53"/>
      <c r="I53" s="138"/>
      <c r="J53" s="38"/>
    </row>
    <row r="54" spans="1:10" ht="21.75" customHeight="1" x14ac:dyDescent="0.45">
      <c r="A54" s="26" t="s">
        <v>36</v>
      </c>
      <c r="B54" s="26"/>
      <c r="C54" s="26"/>
      <c r="D54" s="26"/>
      <c r="E54" s="26"/>
      <c r="F54" s="138" t="s">
        <v>37</v>
      </c>
      <c r="G54" s="38"/>
      <c r="H54" s="53">
        <v>2250000000</v>
      </c>
      <c r="I54" s="38"/>
      <c r="J54" s="38">
        <v>2369740818</v>
      </c>
    </row>
    <row r="55" spans="1:10" ht="21.75" customHeight="1" x14ac:dyDescent="0.45">
      <c r="A55" s="26" t="s">
        <v>38</v>
      </c>
      <c r="B55" s="26"/>
      <c r="C55" s="26"/>
      <c r="D55" s="26"/>
      <c r="E55" s="26"/>
      <c r="F55" s="49"/>
      <c r="G55" s="38"/>
      <c r="H55" s="53"/>
      <c r="I55" s="38"/>
      <c r="J55" s="38"/>
    </row>
    <row r="56" spans="1:10" ht="21.75" customHeight="1" x14ac:dyDescent="0.45">
      <c r="A56" s="26"/>
      <c r="B56" s="26" t="s">
        <v>39</v>
      </c>
      <c r="C56" s="26"/>
      <c r="D56" s="26"/>
      <c r="E56" s="26"/>
      <c r="F56" s="138">
        <v>11</v>
      </c>
      <c r="G56" s="38"/>
      <c r="H56" s="53">
        <v>160762976</v>
      </c>
      <c r="I56" s="38"/>
      <c r="J56" s="38">
        <v>160731422</v>
      </c>
    </row>
    <row r="57" spans="1:10" ht="21.75" customHeight="1" x14ac:dyDescent="0.45">
      <c r="A57" s="26" t="s">
        <v>40</v>
      </c>
      <c r="B57" s="26"/>
      <c r="C57" s="26"/>
      <c r="D57" s="26"/>
      <c r="E57" s="26"/>
      <c r="F57" s="49"/>
      <c r="G57" s="38"/>
      <c r="H57" s="53"/>
      <c r="I57" s="38"/>
      <c r="J57" s="38"/>
    </row>
    <row r="58" spans="1:10" ht="21.75" customHeight="1" x14ac:dyDescent="0.45">
      <c r="A58" s="26"/>
      <c r="B58" s="26" t="s">
        <v>39</v>
      </c>
      <c r="C58" s="26"/>
      <c r="D58" s="26"/>
      <c r="E58" s="26"/>
      <c r="F58" s="138" t="s">
        <v>37</v>
      </c>
      <c r="G58" s="38"/>
      <c r="H58" s="53">
        <v>0</v>
      </c>
      <c r="I58" s="38"/>
      <c r="J58" s="38">
        <v>21319645</v>
      </c>
    </row>
    <row r="59" spans="1:10" ht="21.75" customHeight="1" x14ac:dyDescent="0.45">
      <c r="A59" s="26" t="s">
        <v>41</v>
      </c>
      <c r="B59" s="26"/>
      <c r="C59" s="26"/>
      <c r="D59" s="26"/>
      <c r="E59" s="26"/>
      <c r="F59" s="49"/>
      <c r="G59" s="38"/>
      <c r="H59" s="53"/>
      <c r="I59" s="38"/>
      <c r="J59" s="38"/>
    </row>
    <row r="60" spans="1:10" ht="21.75" customHeight="1" x14ac:dyDescent="0.45">
      <c r="A60" s="26"/>
      <c r="B60" s="26" t="s">
        <v>42</v>
      </c>
      <c r="C60" s="26"/>
      <c r="D60" s="26"/>
      <c r="E60" s="26"/>
      <c r="F60" s="49"/>
      <c r="G60" s="38"/>
      <c r="H60" s="53">
        <v>9652559</v>
      </c>
      <c r="I60" s="38"/>
      <c r="J60" s="38">
        <v>8822220</v>
      </c>
    </row>
    <row r="61" spans="1:10" ht="21.75" customHeight="1" x14ac:dyDescent="0.45">
      <c r="A61" s="26" t="s">
        <v>43</v>
      </c>
      <c r="B61" s="26"/>
      <c r="C61" s="26"/>
      <c r="D61" s="26"/>
      <c r="E61" s="26"/>
      <c r="F61" s="49"/>
      <c r="G61" s="38"/>
      <c r="H61" s="53">
        <v>12208576</v>
      </c>
      <c r="I61" s="38"/>
      <c r="J61" s="38">
        <v>26449119</v>
      </c>
    </row>
    <row r="62" spans="1:10" ht="21.75" customHeight="1" x14ac:dyDescent="0.45">
      <c r="A62" s="26" t="s">
        <v>44</v>
      </c>
      <c r="B62" s="26"/>
      <c r="C62" s="26"/>
      <c r="D62" s="26"/>
      <c r="E62" s="26"/>
      <c r="F62" s="49"/>
      <c r="G62" s="38"/>
      <c r="H62" s="54">
        <v>26728229</v>
      </c>
      <c r="I62" s="38"/>
      <c r="J62" s="41">
        <v>46794814</v>
      </c>
    </row>
    <row r="63" spans="1:10" ht="7.5" customHeight="1" x14ac:dyDescent="0.45">
      <c r="A63" s="26"/>
      <c r="B63" s="26"/>
      <c r="C63" s="26"/>
      <c r="D63" s="26"/>
      <c r="E63" s="26"/>
      <c r="F63" s="49"/>
      <c r="G63" s="38"/>
      <c r="H63" s="53"/>
      <c r="I63" s="38"/>
      <c r="J63" s="38"/>
    </row>
    <row r="64" spans="1:10" ht="21.75" customHeight="1" x14ac:dyDescent="0.45">
      <c r="A64" s="23" t="s">
        <v>45</v>
      </c>
      <c r="B64" s="26"/>
      <c r="C64" s="26"/>
      <c r="D64" s="26"/>
      <c r="E64" s="26"/>
      <c r="F64" s="49"/>
      <c r="G64" s="38"/>
      <c r="H64" s="55">
        <f>SUM(H54:H62)</f>
        <v>2459352340</v>
      </c>
      <c r="I64" s="38"/>
      <c r="J64" s="41">
        <f>SUM(J54:J62)</f>
        <v>2633858038</v>
      </c>
    </row>
    <row r="65" spans="1:10" ht="21.75" customHeight="1" x14ac:dyDescent="0.45">
      <c r="A65" s="23"/>
      <c r="B65" s="26"/>
      <c r="C65" s="26"/>
      <c r="D65" s="26"/>
      <c r="E65" s="26"/>
      <c r="F65" s="49"/>
      <c r="G65" s="138"/>
      <c r="H65" s="53"/>
      <c r="I65" s="39"/>
      <c r="J65" s="38"/>
    </row>
    <row r="66" spans="1:10" ht="21.75" customHeight="1" x14ac:dyDescent="0.45">
      <c r="A66" s="23" t="s">
        <v>46</v>
      </c>
      <c r="B66" s="26"/>
      <c r="C66" s="26"/>
      <c r="D66" s="26"/>
      <c r="E66" s="26"/>
      <c r="F66" s="49"/>
      <c r="G66" s="138"/>
      <c r="H66" s="53"/>
      <c r="I66" s="39"/>
      <c r="J66" s="38"/>
    </row>
    <row r="67" spans="1:10" ht="7.5" customHeight="1" x14ac:dyDescent="0.45">
      <c r="A67" s="23"/>
      <c r="B67" s="26"/>
      <c r="C67" s="26"/>
      <c r="D67" s="26"/>
      <c r="E67" s="26"/>
      <c r="F67" s="49"/>
      <c r="G67" s="138"/>
      <c r="H67" s="53"/>
      <c r="I67" s="39"/>
      <c r="J67" s="38"/>
    </row>
    <row r="68" spans="1:10" ht="21.75" customHeight="1" x14ac:dyDescent="0.45">
      <c r="A68" s="26" t="s">
        <v>38</v>
      </c>
      <c r="B68" s="26"/>
      <c r="C68" s="26"/>
      <c r="D68" s="26"/>
      <c r="E68" s="26"/>
      <c r="F68" s="138">
        <v>11</v>
      </c>
      <c r="G68" s="38"/>
      <c r="H68" s="53">
        <v>0</v>
      </c>
      <c r="I68" s="38"/>
      <c r="J68" s="38">
        <v>160830488</v>
      </c>
    </row>
    <row r="69" spans="1:10" ht="21.75" customHeight="1" x14ac:dyDescent="0.45">
      <c r="A69" s="26" t="s">
        <v>47</v>
      </c>
      <c r="B69" s="26"/>
      <c r="C69" s="26"/>
      <c r="D69" s="26"/>
      <c r="E69" s="26"/>
      <c r="F69" s="49"/>
      <c r="G69" s="38"/>
      <c r="H69" s="53">
        <v>39145907</v>
      </c>
      <c r="I69" s="38"/>
      <c r="J69" s="38">
        <v>6799441</v>
      </c>
    </row>
    <row r="70" spans="1:10" ht="21.75" customHeight="1" x14ac:dyDescent="0.45">
      <c r="A70" s="26" t="s">
        <v>48</v>
      </c>
      <c r="B70" s="26"/>
      <c r="C70" s="26"/>
      <c r="D70" s="26"/>
      <c r="E70" s="26"/>
      <c r="F70" s="49"/>
      <c r="G70" s="38"/>
      <c r="H70" s="55">
        <v>37620903</v>
      </c>
      <c r="I70" s="38"/>
      <c r="J70" s="41">
        <v>34465741</v>
      </c>
    </row>
    <row r="71" spans="1:10" ht="7.5" customHeight="1" x14ac:dyDescent="0.45">
      <c r="A71" s="26"/>
      <c r="B71" s="26"/>
      <c r="C71" s="26"/>
      <c r="D71" s="26"/>
      <c r="E71" s="26"/>
      <c r="F71" s="49"/>
      <c r="G71" s="38"/>
      <c r="H71" s="53"/>
      <c r="I71" s="38"/>
      <c r="J71" s="38"/>
    </row>
    <row r="72" spans="1:10" ht="21.75" customHeight="1" x14ac:dyDescent="0.45">
      <c r="A72" s="23" t="s">
        <v>49</v>
      </c>
      <c r="B72" s="26"/>
      <c r="C72" s="26"/>
      <c r="D72" s="26"/>
      <c r="E72" s="26"/>
      <c r="F72" s="49"/>
      <c r="G72" s="38"/>
      <c r="H72" s="55">
        <f>SUM(H68:H70)</f>
        <v>76766810</v>
      </c>
      <c r="I72" s="38"/>
      <c r="J72" s="41">
        <f>SUM(J68:J70)</f>
        <v>202095670</v>
      </c>
    </row>
    <row r="73" spans="1:10" ht="7.5" customHeight="1" x14ac:dyDescent="0.45">
      <c r="A73" s="26"/>
      <c r="B73" s="26"/>
      <c r="C73" s="26"/>
      <c r="D73" s="26"/>
      <c r="E73" s="26"/>
      <c r="F73" s="49"/>
      <c r="G73" s="38"/>
      <c r="H73" s="53"/>
      <c r="I73" s="38"/>
      <c r="J73" s="38"/>
    </row>
    <row r="74" spans="1:10" ht="21.75" customHeight="1" x14ac:dyDescent="0.45">
      <c r="A74" s="23" t="s">
        <v>50</v>
      </c>
      <c r="B74" s="26"/>
      <c r="C74" s="26"/>
      <c r="D74" s="26"/>
      <c r="E74" s="26"/>
      <c r="F74" s="138"/>
      <c r="G74" s="38"/>
      <c r="H74" s="55">
        <f>H64+H72</f>
        <v>2536119150</v>
      </c>
      <c r="I74" s="38"/>
      <c r="J74" s="41">
        <f>SUM(J64,J72)</f>
        <v>2835953708</v>
      </c>
    </row>
    <row r="75" spans="1:10" ht="21.75" customHeight="1" x14ac:dyDescent="0.45">
      <c r="A75" s="23"/>
      <c r="B75" s="26"/>
      <c r="C75" s="26"/>
      <c r="D75" s="26"/>
      <c r="E75" s="26"/>
      <c r="F75" s="138"/>
      <c r="G75" s="38"/>
      <c r="H75" s="38"/>
      <c r="I75" s="38"/>
      <c r="J75" s="38"/>
    </row>
    <row r="76" spans="1:10" ht="21.75" customHeight="1" x14ac:dyDescent="0.45">
      <c r="A76" s="23"/>
      <c r="B76" s="26"/>
      <c r="C76" s="26"/>
      <c r="D76" s="26"/>
      <c r="E76" s="26"/>
      <c r="F76" s="138"/>
      <c r="G76" s="38"/>
      <c r="H76" s="38"/>
      <c r="I76" s="38"/>
      <c r="J76" s="38"/>
    </row>
    <row r="77" spans="1:10" ht="21.75" customHeight="1" x14ac:dyDescent="0.45">
      <c r="A77" s="23"/>
      <c r="B77" s="26"/>
      <c r="C77" s="26"/>
      <c r="D77" s="26"/>
      <c r="E77" s="26"/>
      <c r="F77" s="138"/>
      <c r="G77" s="38"/>
      <c r="H77" s="38"/>
      <c r="I77" s="38"/>
      <c r="J77" s="38"/>
    </row>
    <row r="78" spans="1:10" ht="21.75" customHeight="1" x14ac:dyDescent="0.45">
      <c r="A78" s="23"/>
      <c r="B78" s="26"/>
      <c r="C78" s="26"/>
      <c r="D78" s="26"/>
      <c r="E78" s="26"/>
      <c r="F78" s="138"/>
      <c r="G78" s="38"/>
      <c r="H78" s="38"/>
      <c r="I78" s="38"/>
      <c r="J78" s="38"/>
    </row>
    <row r="79" spans="1:10" ht="21" customHeight="1" x14ac:dyDescent="0.45">
      <c r="A79" s="23"/>
      <c r="B79" s="26"/>
      <c r="C79" s="26"/>
      <c r="D79" s="26"/>
      <c r="E79" s="26"/>
      <c r="F79" s="138"/>
      <c r="G79" s="38"/>
      <c r="H79" s="38"/>
      <c r="I79" s="38"/>
      <c r="J79" s="38"/>
    </row>
    <row r="80" spans="1:10" ht="15.75" customHeight="1" x14ac:dyDescent="0.45">
      <c r="A80" s="23"/>
      <c r="B80" s="26"/>
      <c r="C80" s="26"/>
      <c r="D80" s="26"/>
      <c r="E80" s="26"/>
      <c r="F80" s="138"/>
      <c r="G80" s="38"/>
      <c r="H80" s="38"/>
      <c r="I80" s="38"/>
      <c r="J80" s="38"/>
    </row>
    <row r="81" spans="1:10" ht="21.9" customHeight="1" x14ac:dyDescent="0.45">
      <c r="A81" s="28" t="str">
        <f>+A40</f>
        <v>หมายเหตุประกอบข้อมูลทางการเงินแบบย่อเป็นส่วนหนึ่งของข้อมูลทางการเงินระหว่างกาลนี้</v>
      </c>
      <c r="B81" s="28"/>
      <c r="C81" s="28"/>
      <c r="D81" s="28"/>
      <c r="E81" s="28"/>
      <c r="F81" s="29"/>
      <c r="G81" s="41"/>
      <c r="H81" s="41"/>
      <c r="I81" s="41"/>
      <c r="J81" s="41"/>
    </row>
    <row r="82" spans="1:10" ht="21.75" customHeight="1" x14ac:dyDescent="0.45">
      <c r="A82" s="23" t="str">
        <f>+A1</f>
        <v>บริษัท อะมานะฮ์ ลิสซิ่ง จำกัด (มหาชน)</v>
      </c>
      <c r="B82" s="26"/>
      <c r="C82" s="26"/>
      <c r="D82" s="26"/>
      <c r="E82" s="26"/>
      <c r="F82" s="138"/>
      <c r="G82" s="138"/>
      <c r="H82" s="23"/>
      <c r="I82" s="138"/>
      <c r="J82" s="23"/>
    </row>
    <row r="83" spans="1:10" ht="21.75" customHeight="1" x14ac:dyDescent="0.45">
      <c r="A83" s="23" t="s">
        <v>33</v>
      </c>
      <c r="B83" s="26"/>
      <c r="C83" s="26"/>
      <c r="D83" s="26"/>
      <c r="E83" s="26"/>
      <c r="F83" s="138"/>
      <c r="G83" s="138"/>
      <c r="H83" s="138"/>
      <c r="I83" s="138"/>
      <c r="J83" s="138"/>
    </row>
    <row r="84" spans="1:10" ht="21.75" customHeight="1" x14ac:dyDescent="0.45">
      <c r="A84" s="48" t="str">
        <f>A3</f>
        <v>ณ วันที่ 30 กันยายน พ.ศ. 2567</v>
      </c>
      <c r="B84" s="28"/>
      <c r="C84" s="28"/>
      <c r="D84" s="28"/>
      <c r="E84" s="28"/>
      <c r="F84" s="29"/>
      <c r="G84" s="29"/>
      <c r="H84" s="29"/>
      <c r="I84" s="29"/>
      <c r="J84" s="29"/>
    </row>
    <row r="85" spans="1:10" ht="21.75" customHeight="1" x14ac:dyDescent="0.45">
      <c r="A85" s="26"/>
      <c r="B85" s="26"/>
      <c r="C85" s="26"/>
      <c r="D85" s="26"/>
      <c r="E85" s="26"/>
      <c r="F85" s="138"/>
      <c r="G85" s="138"/>
      <c r="H85" s="138"/>
      <c r="I85" s="138"/>
      <c r="J85" s="138"/>
    </row>
    <row r="86" spans="1:10" ht="21.75" customHeight="1" x14ac:dyDescent="0.45">
      <c r="A86" s="26"/>
      <c r="B86" s="26"/>
      <c r="C86" s="26"/>
      <c r="D86" s="26"/>
      <c r="E86" s="26"/>
      <c r="F86" s="138"/>
      <c r="G86" s="138"/>
      <c r="H86" s="31" t="s">
        <v>3</v>
      </c>
      <c r="I86" s="24"/>
      <c r="J86" s="31" t="s">
        <v>4</v>
      </c>
    </row>
    <row r="87" spans="1:10" ht="21.75" customHeight="1" x14ac:dyDescent="0.45">
      <c r="A87" s="26"/>
      <c r="B87" s="26"/>
      <c r="C87" s="26"/>
      <c r="D87" s="26"/>
      <c r="E87" s="26"/>
      <c r="F87" s="138"/>
      <c r="G87" s="138"/>
      <c r="H87" s="31" t="s">
        <v>5</v>
      </c>
      <c r="I87" s="24"/>
      <c r="J87" s="31" t="str">
        <f>+J46</f>
        <v>31 ธันวาคม</v>
      </c>
    </row>
    <row r="88" spans="1:10" ht="21.75" customHeight="1" x14ac:dyDescent="0.45">
      <c r="A88" s="26"/>
      <c r="B88" s="26"/>
      <c r="C88" s="26"/>
      <c r="D88" s="26"/>
      <c r="E88" s="26"/>
      <c r="F88" s="138"/>
      <c r="G88" s="138"/>
      <c r="H88" s="33" t="s">
        <v>7</v>
      </c>
      <c r="I88" s="34"/>
      <c r="J88" s="33" t="str">
        <f>+J47</f>
        <v>พ.ศ. 2566</v>
      </c>
    </row>
    <row r="89" spans="1:10" ht="21.75" customHeight="1" x14ac:dyDescent="0.45">
      <c r="A89" s="26"/>
      <c r="B89" s="26"/>
      <c r="C89" s="26"/>
      <c r="D89" s="26"/>
      <c r="E89" s="26"/>
      <c r="F89" s="24"/>
      <c r="G89" s="32"/>
      <c r="H89" s="36" t="s">
        <v>10</v>
      </c>
      <c r="I89" s="37"/>
      <c r="J89" s="36" t="s">
        <v>10</v>
      </c>
    </row>
    <row r="90" spans="1:10" ht="7.5" customHeight="1" x14ac:dyDescent="0.45">
      <c r="A90" s="26"/>
      <c r="B90" s="26"/>
      <c r="C90" s="26"/>
      <c r="D90" s="26"/>
      <c r="E90" s="26"/>
      <c r="F90" s="138"/>
      <c r="G90" s="32"/>
      <c r="H90" s="102"/>
      <c r="I90" s="32"/>
      <c r="J90" s="32"/>
    </row>
    <row r="91" spans="1:10" ht="21.75" customHeight="1" x14ac:dyDescent="0.45">
      <c r="A91" s="23" t="s">
        <v>51</v>
      </c>
      <c r="B91" s="26"/>
      <c r="C91" s="26"/>
      <c r="D91" s="26"/>
      <c r="E91" s="26"/>
      <c r="F91" s="138"/>
      <c r="G91" s="138"/>
      <c r="H91" s="53"/>
      <c r="I91" s="138"/>
      <c r="J91" s="38"/>
    </row>
    <row r="92" spans="1:10" ht="7.5" customHeight="1" x14ac:dyDescent="0.45">
      <c r="A92" s="23"/>
      <c r="B92" s="26"/>
      <c r="C92" s="26"/>
      <c r="D92" s="26"/>
      <c r="E92" s="26"/>
      <c r="F92" s="138"/>
      <c r="G92" s="38"/>
      <c r="H92" s="53"/>
      <c r="I92" s="38"/>
      <c r="J92" s="38"/>
    </row>
    <row r="93" spans="1:10" ht="21.75" customHeight="1" x14ac:dyDescent="0.45">
      <c r="A93" s="23" t="s">
        <v>52</v>
      </c>
      <c r="B93" s="26"/>
      <c r="C93" s="26"/>
      <c r="D93" s="26"/>
      <c r="E93" s="26"/>
      <c r="F93" s="138"/>
      <c r="G93" s="38"/>
      <c r="H93" s="53"/>
      <c r="I93" s="38"/>
      <c r="J93" s="38"/>
    </row>
    <row r="94" spans="1:10" ht="7.5" customHeight="1" x14ac:dyDescent="0.45">
      <c r="A94" s="23"/>
      <c r="B94" s="26"/>
      <c r="C94" s="26"/>
      <c r="D94" s="26"/>
      <c r="E94" s="26"/>
      <c r="F94" s="138"/>
      <c r="G94" s="38"/>
      <c r="H94" s="53"/>
      <c r="I94" s="38"/>
      <c r="J94" s="38"/>
    </row>
    <row r="95" spans="1:10" ht="21.75" customHeight="1" x14ac:dyDescent="0.45">
      <c r="A95" s="26" t="s">
        <v>53</v>
      </c>
      <c r="B95" s="26"/>
      <c r="C95" s="26"/>
      <c r="D95" s="26"/>
      <c r="E95" s="26"/>
      <c r="F95" s="138"/>
      <c r="G95" s="38"/>
      <c r="H95" s="53"/>
      <c r="I95" s="38"/>
      <c r="J95" s="38"/>
    </row>
    <row r="96" spans="1:10" ht="21.75" customHeight="1" x14ac:dyDescent="0.45">
      <c r="A96" s="26"/>
      <c r="B96" s="26" t="s">
        <v>54</v>
      </c>
      <c r="C96" s="26"/>
      <c r="D96" s="26"/>
      <c r="E96" s="26"/>
      <c r="F96" s="138"/>
      <c r="G96" s="38"/>
      <c r="H96" s="53"/>
      <c r="I96" s="38"/>
      <c r="J96" s="38"/>
    </row>
    <row r="97" spans="1:12" ht="21.75" customHeight="1" x14ac:dyDescent="0.45">
      <c r="A97" s="26"/>
      <c r="B97" s="26"/>
      <c r="C97" s="103" t="s">
        <v>55</v>
      </c>
      <c r="D97" s="103"/>
      <c r="E97" s="103"/>
      <c r="F97" s="138"/>
      <c r="G97" s="38"/>
      <c r="H97" s="53"/>
      <c r="I97" s="38"/>
      <c r="J97" s="38"/>
    </row>
    <row r="98" spans="1:12" ht="21.75" customHeight="1" x14ac:dyDescent="0.45">
      <c r="A98" s="26"/>
      <c r="B98" s="26"/>
      <c r="C98" s="103"/>
      <c r="D98" s="103" t="s">
        <v>56</v>
      </c>
      <c r="E98" s="103"/>
      <c r="F98" s="138"/>
      <c r="G98" s="38"/>
      <c r="H98" s="133">
        <v>0</v>
      </c>
      <c r="I98" s="38"/>
      <c r="J98" s="134">
        <v>1036110224</v>
      </c>
    </row>
    <row r="99" spans="1:12" ht="21.75" customHeight="1" x14ac:dyDescent="0.45">
      <c r="A99" s="26"/>
      <c r="B99" s="26"/>
      <c r="C99" s="103" t="s">
        <v>57</v>
      </c>
      <c r="D99" s="103"/>
      <c r="E99" s="103"/>
      <c r="F99" s="138"/>
      <c r="G99" s="38"/>
      <c r="H99" s="53"/>
      <c r="I99" s="38"/>
      <c r="J99" s="38"/>
    </row>
    <row r="100" spans="1:12" ht="21.75" customHeight="1" x14ac:dyDescent="0.45">
      <c r="A100" s="26"/>
      <c r="B100" s="26"/>
      <c r="C100" s="103"/>
      <c r="D100" s="103" t="s">
        <v>56</v>
      </c>
      <c r="E100" s="103"/>
      <c r="F100" s="138"/>
      <c r="G100" s="38"/>
      <c r="H100" s="104">
        <v>1184125971</v>
      </c>
      <c r="I100" s="38"/>
      <c r="J100" s="105">
        <v>0</v>
      </c>
    </row>
    <row r="101" spans="1:12" ht="7.5" customHeight="1" x14ac:dyDescent="0.45">
      <c r="A101" s="26"/>
      <c r="B101" s="26"/>
      <c r="C101" s="26"/>
      <c r="D101" s="26"/>
      <c r="E101" s="26"/>
      <c r="F101" s="138"/>
      <c r="G101" s="38"/>
      <c r="H101" s="53"/>
      <c r="I101" s="38"/>
      <c r="J101" s="38"/>
    </row>
    <row r="102" spans="1:12" ht="21.75" customHeight="1" x14ac:dyDescent="0.45">
      <c r="A102" s="26"/>
      <c r="B102" s="26" t="s">
        <v>58</v>
      </c>
      <c r="C102" s="26"/>
      <c r="D102" s="26"/>
      <c r="E102" s="26"/>
      <c r="F102" s="138"/>
      <c r="G102" s="38"/>
      <c r="H102" s="53"/>
      <c r="I102" s="38"/>
      <c r="J102" s="38"/>
    </row>
    <row r="103" spans="1:12" ht="21.75" customHeight="1" x14ac:dyDescent="0.45">
      <c r="A103" s="26"/>
      <c r="B103" s="26"/>
      <c r="C103" s="103" t="s">
        <v>55</v>
      </c>
      <c r="D103" s="103"/>
      <c r="E103" s="103"/>
      <c r="F103" s="138"/>
      <c r="G103" s="38"/>
      <c r="H103" s="53"/>
      <c r="I103" s="38"/>
      <c r="J103" s="38"/>
    </row>
    <row r="104" spans="1:12" ht="21.75" customHeight="1" x14ac:dyDescent="0.45">
      <c r="A104" s="26"/>
      <c r="B104" s="26"/>
      <c r="C104" s="103"/>
      <c r="D104" s="103" t="s">
        <v>59</v>
      </c>
      <c r="E104" s="103"/>
      <c r="F104" s="138"/>
      <c r="G104" s="38"/>
      <c r="H104" s="53">
        <v>0</v>
      </c>
      <c r="I104" s="38"/>
      <c r="J104" s="38">
        <v>1036110224</v>
      </c>
    </row>
    <row r="105" spans="1:12" ht="21.75" customHeight="1" x14ac:dyDescent="0.45">
      <c r="A105" s="26"/>
      <c r="B105" s="26"/>
      <c r="C105" s="103" t="s">
        <v>60</v>
      </c>
      <c r="D105" s="103"/>
      <c r="E105" s="103"/>
      <c r="F105" s="138"/>
      <c r="G105" s="38"/>
      <c r="H105" s="53"/>
      <c r="I105" s="38"/>
      <c r="J105" s="38"/>
    </row>
    <row r="106" spans="1:12" ht="21.75" customHeight="1" x14ac:dyDescent="0.45">
      <c r="A106" s="26"/>
      <c r="B106" s="26"/>
      <c r="C106" s="103"/>
      <c r="D106" s="103" t="s">
        <v>59</v>
      </c>
      <c r="E106" s="103"/>
      <c r="F106" s="138"/>
      <c r="G106" s="38"/>
      <c r="H106" s="53">
        <v>1184121871</v>
      </c>
      <c r="I106" s="38"/>
      <c r="J106" s="38">
        <v>0</v>
      </c>
    </row>
    <row r="107" spans="1:12" ht="21.75" customHeight="1" x14ac:dyDescent="0.45">
      <c r="A107" s="50" t="s">
        <v>61</v>
      </c>
      <c r="B107" s="26"/>
      <c r="C107" s="103"/>
      <c r="D107" s="103"/>
      <c r="E107" s="103"/>
      <c r="F107" s="138"/>
      <c r="G107" s="38"/>
      <c r="H107" s="53">
        <v>3485303</v>
      </c>
      <c r="I107" s="38"/>
      <c r="J107" s="38">
        <v>3485303</v>
      </c>
    </row>
    <row r="108" spans="1:12" ht="21.75" customHeight="1" x14ac:dyDescent="0.45">
      <c r="A108" s="26" t="s">
        <v>62</v>
      </c>
      <c r="B108" s="26"/>
      <c r="C108" s="26"/>
      <c r="D108" s="26"/>
      <c r="E108" s="26"/>
      <c r="F108" s="138"/>
      <c r="G108" s="38"/>
      <c r="H108" s="53"/>
      <c r="I108" s="38"/>
      <c r="J108" s="38"/>
    </row>
    <row r="109" spans="1:12" ht="21.75" customHeight="1" x14ac:dyDescent="0.45">
      <c r="A109" s="26"/>
      <c r="B109" s="51" t="s">
        <v>63</v>
      </c>
      <c r="C109" s="51"/>
      <c r="D109" s="26"/>
      <c r="E109" s="26"/>
      <c r="F109" s="138"/>
      <c r="G109" s="38"/>
      <c r="H109" s="53"/>
      <c r="I109" s="38"/>
      <c r="J109" s="38"/>
    </row>
    <row r="110" spans="1:12" ht="21.75" customHeight="1" x14ac:dyDescent="0.45">
      <c r="A110" s="26"/>
      <c r="B110" s="51"/>
      <c r="C110" s="51" t="s">
        <v>64</v>
      </c>
      <c r="D110" s="26"/>
      <c r="E110" s="26"/>
      <c r="F110" s="138"/>
      <c r="G110" s="38"/>
      <c r="H110" s="53">
        <v>75952572</v>
      </c>
      <c r="I110" s="38"/>
      <c r="J110" s="38">
        <v>75952572</v>
      </c>
    </row>
    <row r="111" spans="1:12" ht="21.75" customHeight="1" x14ac:dyDescent="0.45">
      <c r="A111" s="26"/>
      <c r="B111" s="26" t="s">
        <v>65</v>
      </c>
      <c r="C111" s="26"/>
      <c r="D111" s="26"/>
      <c r="E111" s="26"/>
      <c r="F111" s="138"/>
      <c r="G111" s="38"/>
      <c r="H111" s="55">
        <v>534221363</v>
      </c>
      <c r="I111" s="38"/>
      <c r="J111" s="41">
        <v>730002751</v>
      </c>
      <c r="L111" s="42"/>
    </row>
    <row r="112" spans="1:12" ht="7.5" customHeight="1" x14ac:dyDescent="0.45">
      <c r="A112" s="26"/>
      <c r="B112" s="26"/>
      <c r="C112" s="26"/>
      <c r="D112" s="26"/>
      <c r="E112" s="26"/>
      <c r="F112" s="138"/>
      <c r="G112" s="38"/>
      <c r="H112" s="53"/>
      <c r="I112" s="38"/>
      <c r="J112" s="38"/>
    </row>
    <row r="113" spans="1:10" ht="21.75" customHeight="1" x14ac:dyDescent="0.45">
      <c r="A113" s="23" t="s">
        <v>66</v>
      </c>
      <c r="B113" s="26"/>
      <c r="C113" s="26"/>
      <c r="D113" s="26"/>
      <c r="E113" s="26"/>
      <c r="F113" s="138"/>
      <c r="G113" s="38"/>
      <c r="H113" s="55">
        <f>SUM(H106:H111)</f>
        <v>1797781109</v>
      </c>
      <c r="I113" s="38"/>
      <c r="J113" s="41">
        <f>SUM(J104:J111)</f>
        <v>1845550850</v>
      </c>
    </row>
    <row r="114" spans="1:10" ht="7.5" customHeight="1" x14ac:dyDescent="0.45">
      <c r="A114" s="26"/>
      <c r="B114" s="26"/>
      <c r="C114" s="26"/>
      <c r="D114" s="26"/>
      <c r="E114" s="26"/>
      <c r="F114" s="138"/>
      <c r="G114" s="38"/>
      <c r="H114" s="53"/>
      <c r="I114" s="38"/>
      <c r="J114" s="38"/>
    </row>
    <row r="115" spans="1:10" ht="21.75" customHeight="1" thickBot="1" x14ac:dyDescent="0.5">
      <c r="A115" s="23" t="s">
        <v>67</v>
      </c>
      <c r="B115" s="23"/>
      <c r="C115" s="26"/>
      <c r="D115" s="26"/>
      <c r="E115" s="26"/>
      <c r="F115" s="138"/>
      <c r="G115" s="38"/>
      <c r="H115" s="57">
        <f>SUM(H113,H74)</f>
        <v>4333900259</v>
      </c>
      <c r="I115" s="38"/>
      <c r="J115" s="44">
        <f>+J113+J74</f>
        <v>4681504558</v>
      </c>
    </row>
    <row r="116" spans="1:10" ht="21.75" customHeight="1" thickTop="1" x14ac:dyDescent="0.45">
      <c r="A116" s="23"/>
      <c r="B116" s="23"/>
      <c r="C116" s="26"/>
      <c r="D116" s="26"/>
      <c r="E116" s="26"/>
      <c r="F116" s="138"/>
      <c r="G116" s="138"/>
      <c r="H116" s="141"/>
      <c r="I116" s="52"/>
      <c r="J116" s="141"/>
    </row>
    <row r="117" spans="1:10" ht="24.75" customHeight="1" x14ac:dyDescent="0.45">
      <c r="A117" s="23"/>
      <c r="B117" s="23"/>
      <c r="C117" s="26"/>
      <c r="D117" s="26"/>
      <c r="E117" s="26"/>
      <c r="F117" s="138"/>
      <c r="G117" s="138"/>
      <c r="H117" s="18"/>
      <c r="I117" s="138"/>
      <c r="J117" s="18"/>
    </row>
    <row r="118" spans="1:10" ht="21.75" customHeight="1" x14ac:dyDescent="0.45">
      <c r="A118" s="23"/>
      <c r="B118" s="23"/>
      <c r="C118" s="26"/>
      <c r="D118" s="26"/>
      <c r="E118" s="26"/>
      <c r="F118" s="138"/>
      <c r="G118" s="138"/>
      <c r="H118" s="18"/>
      <c r="I118" s="138"/>
      <c r="J118" s="18"/>
    </row>
    <row r="119" spans="1:10" ht="21.75" customHeight="1" x14ac:dyDescent="0.45">
      <c r="A119" s="23"/>
      <c r="B119" s="23"/>
      <c r="C119" s="26"/>
      <c r="D119" s="26"/>
      <c r="E119" s="26"/>
      <c r="F119" s="138"/>
      <c r="G119" s="138"/>
      <c r="H119" s="18"/>
      <c r="I119" s="138"/>
      <c r="J119" s="18"/>
    </row>
    <row r="120" spans="1:10" ht="21.9" customHeight="1" x14ac:dyDescent="0.45">
      <c r="A120" s="28" t="str">
        <f>A81</f>
        <v>หมายเหตุประกอบข้อมูลทางการเงินแบบย่อเป็นส่วนหนึ่งของข้อมูลทางการเงินระหว่างกาลนี้</v>
      </c>
      <c r="B120" s="28"/>
      <c r="C120" s="28"/>
      <c r="D120" s="28"/>
      <c r="E120" s="28"/>
      <c r="F120" s="29"/>
      <c r="G120" s="41"/>
      <c r="H120" s="41"/>
      <c r="I120" s="41"/>
      <c r="J120" s="41"/>
    </row>
  </sheetData>
  <mergeCells count="3">
    <mergeCell ref="A36:J36"/>
    <mergeCell ref="A37:J37"/>
    <mergeCell ref="A38:J38"/>
  </mergeCells>
  <pageMargins left="1" right="0.5" top="0.5" bottom="0.6" header="0.49" footer="0.4"/>
  <pageSetup paperSize="9" scale="9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0" max="9" man="1"/>
    <brk id="81" max="9" man="1"/>
  </rowBreaks>
  <ignoredErrors>
    <ignoredError sqref="F54:F5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3"/>
  <sheetViews>
    <sheetView view="pageBreakPreview" zoomScale="90" zoomScaleNormal="100" zoomScaleSheetLayoutView="90" workbookViewId="0">
      <selection activeCell="R18" sqref="R18"/>
    </sheetView>
  </sheetViews>
  <sheetFormatPr defaultColWidth="9.125" defaultRowHeight="21.75" customHeight="1" x14ac:dyDescent="0.6"/>
  <cols>
    <col min="1" max="4" width="1.375" style="59" customWidth="1"/>
    <col min="5" max="5" width="48.125" style="59" customWidth="1"/>
    <col min="6" max="6" width="8.375" style="60" customWidth="1"/>
    <col min="7" max="7" width="0.875" style="60" customWidth="1"/>
    <col min="8" max="8" width="15.625" style="60" customWidth="1"/>
    <col min="9" max="9" width="0.875" style="60" customWidth="1"/>
    <col min="10" max="10" width="15.625" style="60" customWidth="1"/>
    <col min="11" max="11" width="9.125" style="59"/>
    <col min="12" max="12" width="11.125" style="59" bestFit="1" customWidth="1"/>
    <col min="13" max="16384" width="9.125" style="59"/>
  </cols>
  <sheetData>
    <row r="1" spans="1:10" ht="21.75" customHeight="1" x14ac:dyDescent="0.6">
      <c r="A1" s="58" t="str">
        <f>+'Thai 2-4'!A1</f>
        <v>บริษัท อะมานะฮ์ ลิสซิ่ง จำกัด (มหาชน)</v>
      </c>
      <c r="H1" s="58"/>
      <c r="J1" s="58"/>
    </row>
    <row r="2" spans="1:10" ht="21.75" customHeight="1" x14ac:dyDescent="0.6">
      <c r="A2" s="58" t="s">
        <v>68</v>
      </c>
    </row>
    <row r="3" spans="1:10" ht="21.75" customHeight="1" x14ac:dyDescent="0.55000000000000004">
      <c r="A3" s="61" t="s">
        <v>69</v>
      </c>
      <c r="B3" s="61"/>
      <c r="C3" s="61"/>
      <c r="D3" s="61"/>
      <c r="E3" s="61"/>
      <c r="F3" s="61"/>
      <c r="G3" s="61"/>
      <c r="H3" s="61"/>
      <c r="I3" s="61"/>
      <c r="J3" s="61"/>
    </row>
    <row r="4" spans="1:10" ht="21.75" customHeight="1" x14ac:dyDescent="0.6">
      <c r="H4" s="62"/>
      <c r="J4" s="62"/>
    </row>
    <row r="5" spans="1:10" ht="21.75" customHeight="1" x14ac:dyDescent="0.55000000000000004">
      <c r="H5" s="64" t="s">
        <v>7</v>
      </c>
      <c r="I5" s="65"/>
      <c r="J5" s="64" t="s">
        <v>8</v>
      </c>
    </row>
    <row r="6" spans="1:10" ht="21.75" customHeight="1" x14ac:dyDescent="0.6">
      <c r="F6" s="63"/>
      <c r="G6" s="63"/>
      <c r="H6" s="67" t="s">
        <v>10</v>
      </c>
      <c r="I6" s="68"/>
      <c r="J6" s="67" t="s">
        <v>10</v>
      </c>
    </row>
    <row r="7" spans="1:10" ht="8.1" customHeight="1" x14ac:dyDescent="0.6">
      <c r="F7" s="63"/>
      <c r="G7" s="63"/>
      <c r="H7" s="16"/>
      <c r="I7" s="63"/>
      <c r="J7" s="69"/>
    </row>
    <row r="8" spans="1:10" ht="21.75" customHeight="1" x14ac:dyDescent="0.6">
      <c r="A8" s="58" t="s">
        <v>70</v>
      </c>
      <c r="F8" s="63"/>
      <c r="G8" s="63"/>
      <c r="H8" s="1"/>
      <c r="I8" s="63"/>
      <c r="J8" s="63"/>
    </row>
    <row r="9" spans="1:10" ht="8.1" customHeight="1" x14ac:dyDescent="0.6">
      <c r="H9" s="2"/>
    </row>
    <row r="10" spans="1:10" ht="21.75" customHeight="1" x14ac:dyDescent="0.6">
      <c r="A10" s="59" t="s">
        <v>71</v>
      </c>
      <c r="G10" s="70"/>
      <c r="H10" s="8">
        <v>221598332</v>
      </c>
      <c r="I10" s="70"/>
      <c r="J10" s="21">
        <v>199775076</v>
      </c>
    </row>
    <row r="11" spans="1:10" ht="21.75" customHeight="1" x14ac:dyDescent="0.6">
      <c r="A11" s="59" t="s">
        <v>72</v>
      </c>
      <c r="F11" s="71"/>
      <c r="G11" s="70"/>
      <c r="H11" s="8">
        <v>4200372</v>
      </c>
      <c r="I11" s="70"/>
      <c r="J11" s="21">
        <v>6644089</v>
      </c>
    </row>
    <row r="12" spans="1:10" ht="21.75" customHeight="1" x14ac:dyDescent="0.6">
      <c r="A12" s="59" t="s">
        <v>73</v>
      </c>
      <c r="F12" s="71"/>
      <c r="G12" s="70"/>
      <c r="H12" s="9">
        <v>15546033</v>
      </c>
      <c r="I12" s="70"/>
      <c r="J12" s="20">
        <v>32006466</v>
      </c>
    </row>
    <row r="13" spans="1:10" ht="8.1" customHeight="1" x14ac:dyDescent="0.6">
      <c r="F13" s="70"/>
      <c r="G13" s="70"/>
      <c r="H13" s="4"/>
      <c r="I13" s="70"/>
      <c r="J13" s="72"/>
    </row>
    <row r="14" spans="1:10" ht="21.75" customHeight="1" x14ac:dyDescent="0.6">
      <c r="A14" s="58" t="s">
        <v>74</v>
      </c>
      <c r="F14" s="70"/>
      <c r="G14" s="70"/>
      <c r="H14" s="9">
        <f>SUM(H10:H12)</f>
        <v>241344737</v>
      </c>
      <c r="I14" s="70"/>
      <c r="J14" s="20">
        <f>SUM(J10:J12)</f>
        <v>238425631</v>
      </c>
    </row>
    <row r="15" spans="1:10" ht="21.75" customHeight="1" x14ac:dyDescent="0.6">
      <c r="F15" s="70"/>
      <c r="G15" s="70"/>
      <c r="H15" s="3"/>
      <c r="I15" s="70"/>
      <c r="J15" s="73"/>
    </row>
    <row r="16" spans="1:10" ht="21.75" customHeight="1" x14ac:dyDescent="0.6">
      <c r="A16" s="58" t="s">
        <v>75</v>
      </c>
      <c r="F16" s="70"/>
      <c r="G16" s="70"/>
      <c r="H16" s="3"/>
      <c r="I16" s="70"/>
      <c r="J16" s="73"/>
    </row>
    <row r="17" spans="1:12" ht="8.1" customHeight="1" x14ac:dyDescent="0.6">
      <c r="A17" s="58"/>
      <c r="F17" s="70"/>
      <c r="G17" s="70"/>
      <c r="H17" s="3"/>
      <c r="I17" s="70"/>
      <c r="J17" s="73"/>
    </row>
    <row r="18" spans="1:12" ht="21.6" customHeight="1" x14ac:dyDescent="0.6">
      <c r="A18" s="59" t="s">
        <v>76</v>
      </c>
      <c r="F18" s="70"/>
      <c r="G18" s="70"/>
      <c r="H18" s="8">
        <v>433677</v>
      </c>
      <c r="I18" s="70"/>
      <c r="J18" s="21">
        <v>920374</v>
      </c>
    </row>
    <row r="19" spans="1:12" ht="21.75" customHeight="1" x14ac:dyDescent="0.6">
      <c r="A19" s="59" t="s">
        <v>77</v>
      </c>
      <c r="F19" s="70"/>
      <c r="G19" s="70"/>
      <c r="H19" s="8">
        <v>81863261</v>
      </c>
      <c r="I19" s="70"/>
      <c r="J19" s="21">
        <v>89249597</v>
      </c>
    </row>
    <row r="20" spans="1:12" ht="21.75" customHeight="1" x14ac:dyDescent="0.6">
      <c r="A20" s="59" t="s">
        <v>78</v>
      </c>
      <c r="F20" s="70"/>
      <c r="G20" s="70"/>
      <c r="H20" s="8">
        <v>96032948</v>
      </c>
      <c r="I20" s="70"/>
      <c r="J20" s="21">
        <v>42475783</v>
      </c>
    </row>
    <row r="21" spans="1:12" ht="21.75" customHeight="1" x14ac:dyDescent="0.6">
      <c r="A21" s="59" t="s">
        <v>79</v>
      </c>
      <c r="F21" s="70"/>
      <c r="G21" s="70"/>
      <c r="H21" s="8"/>
      <c r="I21" s="70"/>
    </row>
    <row r="22" spans="1:12" ht="21.75" customHeight="1" x14ac:dyDescent="0.6">
      <c r="B22" s="59" t="s">
        <v>80</v>
      </c>
      <c r="F22" s="70"/>
      <c r="G22" s="70"/>
      <c r="H22" s="9">
        <v>13875271</v>
      </c>
      <c r="I22" s="70"/>
      <c r="J22" s="20">
        <v>9438125</v>
      </c>
    </row>
    <row r="23" spans="1:12" ht="8.1" customHeight="1" x14ac:dyDescent="0.6">
      <c r="F23" s="70"/>
      <c r="G23" s="70"/>
      <c r="H23" s="3"/>
      <c r="I23" s="70"/>
      <c r="J23" s="73"/>
    </row>
    <row r="24" spans="1:12" ht="21.75" customHeight="1" x14ac:dyDescent="0.6">
      <c r="A24" s="58" t="s">
        <v>81</v>
      </c>
      <c r="F24" s="70"/>
      <c r="G24" s="70"/>
      <c r="H24" s="9">
        <f>SUM(H18:H22)</f>
        <v>192205157</v>
      </c>
      <c r="I24" s="70"/>
      <c r="J24" s="20">
        <f>SUM(J18:J23)</f>
        <v>142083879</v>
      </c>
    </row>
    <row r="25" spans="1:12" ht="8.1" customHeight="1" x14ac:dyDescent="0.6">
      <c r="F25" s="70"/>
      <c r="G25" s="70"/>
      <c r="H25" s="3"/>
      <c r="I25" s="70"/>
      <c r="J25" s="73"/>
    </row>
    <row r="26" spans="1:12" ht="21.75" customHeight="1" x14ac:dyDescent="0.6">
      <c r="A26" s="58" t="s">
        <v>82</v>
      </c>
      <c r="F26" s="70"/>
      <c r="G26" s="70"/>
      <c r="H26" s="8">
        <f>H14-H24</f>
        <v>49139580</v>
      </c>
      <c r="I26" s="70"/>
      <c r="J26" s="21">
        <f>J14-J24</f>
        <v>96341752</v>
      </c>
      <c r="L26" s="89"/>
    </row>
    <row r="27" spans="1:12" ht="21.75" customHeight="1" x14ac:dyDescent="0.6">
      <c r="A27" s="59" t="s">
        <v>83</v>
      </c>
      <c r="F27" s="70"/>
      <c r="G27" s="70"/>
      <c r="H27" s="5">
        <v>32289724</v>
      </c>
      <c r="I27" s="70"/>
      <c r="J27" s="74">
        <v>30629674</v>
      </c>
    </row>
    <row r="28" spans="1:12" ht="7.5" customHeight="1" x14ac:dyDescent="0.6">
      <c r="F28" s="70"/>
      <c r="G28" s="70"/>
      <c r="H28" s="8"/>
      <c r="I28" s="70"/>
      <c r="J28" s="21"/>
    </row>
    <row r="29" spans="1:12" ht="21.75" customHeight="1" x14ac:dyDescent="0.6">
      <c r="A29" s="58" t="s">
        <v>84</v>
      </c>
      <c r="F29" s="70"/>
      <c r="G29" s="70"/>
      <c r="H29" s="8">
        <f>H26-H27</f>
        <v>16849856</v>
      </c>
      <c r="I29" s="70"/>
      <c r="J29" s="21">
        <f>J26-J27</f>
        <v>65712078</v>
      </c>
    </row>
    <row r="30" spans="1:12" ht="21.75" customHeight="1" x14ac:dyDescent="0.6">
      <c r="A30" s="59" t="s">
        <v>85</v>
      </c>
      <c r="G30" s="70"/>
      <c r="H30" s="9">
        <v>-3645906</v>
      </c>
      <c r="I30" s="70"/>
      <c r="J30" s="20">
        <v>-12235812</v>
      </c>
    </row>
    <row r="31" spans="1:12" ht="7.5" customHeight="1" x14ac:dyDescent="0.6">
      <c r="F31" s="70"/>
      <c r="G31" s="70"/>
      <c r="H31" s="8"/>
      <c r="I31" s="70"/>
      <c r="J31" s="21"/>
    </row>
    <row r="32" spans="1:12" ht="21.75" customHeight="1" x14ac:dyDescent="0.6">
      <c r="A32" s="58" t="s">
        <v>86</v>
      </c>
      <c r="F32" s="70"/>
      <c r="G32" s="70"/>
      <c r="H32" s="9">
        <f>SUM(H29:H30)</f>
        <v>13203950</v>
      </c>
      <c r="I32" s="70"/>
      <c r="J32" s="20">
        <f>SUM(J28:J30)</f>
        <v>53476266</v>
      </c>
    </row>
    <row r="33" spans="1:10" ht="7.2" customHeight="1" x14ac:dyDescent="0.6">
      <c r="F33" s="70"/>
      <c r="G33" s="70"/>
      <c r="H33" s="8"/>
      <c r="I33" s="70"/>
      <c r="J33" s="21"/>
    </row>
    <row r="34" spans="1:10" ht="21.75" customHeight="1" x14ac:dyDescent="0.6">
      <c r="A34" s="58" t="s">
        <v>87</v>
      </c>
      <c r="F34" s="70"/>
      <c r="G34" s="70"/>
      <c r="H34" s="9">
        <v>0</v>
      </c>
      <c r="I34" s="70"/>
      <c r="J34" s="20">
        <v>0</v>
      </c>
    </row>
    <row r="35" spans="1:10" ht="7.5" customHeight="1" x14ac:dyDescent="0.6">
      <c r="F35" s="70"/>
      <c r="G35" s="70"/>
      <c r="H35" s="8"/>
      <c r="I35" s="70"/>
      <c r="J35" s="21"/>
    </row>
    <row r="36" spans="1:10" ht="21.75" customHeight="1" thickBot="1" x14ac:dyDescent="0.65">
      <c r="A36" s="58" t="s">
        <v>88</v>
      </c>
      <c r="F36" s="70"/>
      <c r="G36" s="70"/>
      <c r="H36" s="12">
        <f>SUM(H32:H34)</f>
        <v>13203950</v>
      </c>
      <c r="I36" s="70"/>
      <c r="J36" s="90">
        <f>J32+J34</f>
        <v>53476266</v>
      </c>
    </row>
    <row r="37" spans="1:10" ht="21.75" customHeight="1" thickTop="1" x14ac:dyDescent="0.6">
      <c r="H37" s="17"/>
      <c r="J37" s="75"/>
    </row>
    <row r="38" spans="1:10" ht="21.75" customHeight="1" x14ac:dyDescent="0.6">
      <c r="A38" s="58" t="s">
        <v>89</v>
      </c>
      <c r="H38" s="4"/>
      <c r="J38" s="72"/>
    </row>
    <row r="39" spans="1:10" ht="7.2" customHeight="1" x14ac:dyDescent="0.6">
      <c r="F39" s="70"/>
      <c r="G39" s="70"/>
      <c r="H39" s="8"/>
      <c r="I39" s="70"/>
      <c r="J39" s="21"/>
    </row>
    <row r="40" spans="1:10" ht="21.75" customHeight="1" x14ac:dyDescent="0.6">
      <c r="A40" s="59" t="s">
        <v>90</v>
      </c>
      <c r="G40" s="70"/>
      <c r="H40" s="140">
        <f>H36/'Thai 2-4'!H106</f>
        <v>1.1150837023936702E-2</v>
      </c>
      <c r="I40" s="70"/>
      <c r="J40" s="19">
        <f>J32/'Thai 2-4'!H106</f>
        <v>4.5161116697252528E-2</v>
      </c>
    </row>
    <row r="41" spans="1:10" ht="23.7" customHeight="1" x14ac:dyDescent="0.6">
      <c r="A41" s="58"/>
      <c r="H41" s="72"/>
      <c r="J41" s="72"/>
    </row>
    <row r="42" spans="1:10" ht="23.7" customHeight="1" x14ac:dyDescent="0.6">
      <c r="A42" s="58"/>
      <c r="H42" s="72"/>
      <c r="J42" s="72"/>
    </row>
    <row r="43" spans="1:10" ht="21.75" customHeight="1" x14ac:dyDescent="0.6">
      <c r="A43" s="76" t="str">
        <f>'Thai 2-4'!A40</f>
        <v>หมายเหตุประกอบข้อมูลทางการเงินแบบย่อเป็นส่วนหนึ่งของข้อมูลทางการเงินระหว่างกาลนี้</v>
      </c>
      <c r="B43" s="76"/>
      <c r="C43" s="76"/>
      <c r="D43" s="76"/>
      <c r="E43" s="76"/>
      <c r="F43" s="77"/>
      <c r="G43" s="20"/>
      <c r="H43" s="20"/>
      <c r="I43" s="20"/>
      <c r="J43" s="20"/>
    </row>
  </sheetData>
  <pageMargins left="1" right="0.5" top="0.5" bottom="0.6" header="0.49" footer="0.4"/>
  <pageSetup paperSize="9" scale="99" firstPageNumber="5" orientation="portrait" useFirstPageNumber="1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1"/>
  <sheetViews>
    <sheetView view="pageBreakPreview" topLeftCell="A21" zoomScale="90" zoomScaleNormal="100" zoomScaleSheetLayoutView="90" workbookViewId="0">
      <selection activeCell="H36" sqref="H36"/>
    </sheetView>
  </sheetViews>
  <sheetFormatPr defaultColWidth="9.125" defaultRowHeight="21.75" customHeight="1" x14ac:dyDescent="0.6"/>
  <cols>
    <col min="1" max="4" width="1.625" style="59" customWidth="1"/>
    <col min="5" max="5" width="47.375" style="59" customWidth="1"/>
    <col min="6" max="6" width="8.375" style="60" customWidth="1"/>
    <col min="7" max="7" width="1.125" style="60" customWidth="1"/>
    <col min="8" max="8" width="14.75" style="60" customWidth="1"/>
    <col min="9" max="9" width="1.125" style="60" customWidth="1"/>
    <col min="10" max="10" width="14.75" style="60" customWidth="1"/>
    <col min="11" max="16384" width="9.125" style="59"/>
  </cols>
  <sheetData>
    <row r="1" spans="1:10" ht="21.75" customHeight="1" x14ac:dyDescent="0.6">
      <c r="A1" s="58" t="str">
        <f>+'Thai 2-4'!A1</f>
        <v>บริษัท อะมานะฮ์ ลิสซิ่ง จำกัด (มหาชน)</v>
      </c>
      <c r="H1" s="58"/>
      <c r="J1" s="58"/>
    </row>
    <row r="2" spans="1:10" ht="21.75" customHeight="1" x14ac:dyDescent="0.6">
      <c r="A2" s="58" t="s">
        <v>68</v>
      </c>
    </row>
    <row r="3" spans="1:10" ht="21.75" customHeight="1" x14ac:dyDescent="0.55000000000000004">
      <c r="A3" s="61" t="s">
        <v>91</v>
      </c>
      <c r="B3" s="61"/>
      <c r="C3" s="61"/>
      <c r="D3" s="61"/>
      <c r="E3" s="61"/>
      <c r="F3" s="61"/>
      <c r="G3" s="61"/>
      <c r="H3" s="61"/>
      <c r="I3" s="61"/>
      <c r="J3" s="61"/>
    </row>
    <row r="4" spans="1:10" ht="21.75" customHeight="1" x14ac:dyDescent="0.6">
      <c r="H4" s="62"/>
      <c r="J4" s="62"/>
    </row>
    <row r="5" spans="1:10" ht="21.75" customHeight="1" x14ac:dyDescent="0.55000000000000004">
      <c r="H5" s="64" t="s">
        <v>7</v>
      </c>
      <c r="I5" s="65"/>
      <c r="J5" s="64" t="s">
        <v>8</v>
      </c>
    </row>
    <row r="6" spans="1:10" ht="21.75" customHeight="1" x14ac:dyDescent="0.6">
      <c r="F6" s="66" t="s">
        <v>9</v>
      </c>
      <c r="G6" s="63"/>
      <c r="H6" s="67" t="s">
        <v>10</v>
      </c>
      <c r="I6" s="68"/>
      <c r="J6" s="67" t="s">
        <v>10</v>
      </c>
    </row>
    <row r="7" spans="1:10" ht="8.1" customHeight="1" x14ac:dyDescent="0.6">
      <c r="F7" s="63"/>
      <c r="G7" s="63"/>
      <c r="H7" s="16"/>
      <c r="I7" s="63"/>
      <c r="J7" s="69"/>
    </row>
    <row r="8" spans="1:10" ht="21.75" customHeight="1" x14ac:dyDescent="0.6">
      <c r="A8" s="58" t="s">
        <v>70</v>
      </c>
      <c r="F8" s="63"/>
      <c r="G8" s="63"/>
      <c r="H8" s="1"/>
      <c r="I8" s="63"/>
      <c r="J8" s="63"/>
    </row>
    <row r="9" spans="1:10" ht="8.1" customHeight="1" x14ac:dyDescent="0.6">
      <c r="H9" s="2"/>
    </row>
    <row r="10" spans="1:10" ht="21.75" customHeight="1" x14ac:dyDescent="0.6">
      <c r="A10" s="59" t="s">
        <v>71</v>
      </c>
      <c r="F10" s="60">
        <v>13</v>
      </c>
      <c r="G10" s="70"/>
      <c r="H10" s="8">
        <v>640211699</v>
      </c>
      <c r="I10" s="70"/>
      <c r="J10" s="21">
        <v>601830501</v>
      </c>
    </row>
    <row r="11" spans="1:10" ht="21.75" customHeight="1" x14ac:dyDescent="0.6">
      <c r="A11" s="59" t="s">
        <v>72</v>
      </c>
      <c r="F11" s="71"/>
      <c r="G11" s="70"/>
      <c r="H11" s="8">
        <v>14268500</v>
      </c>
      <c r="I11" s="70"/>
      <c r="J11" s="21">
        <v>23685833</v>
      </c>
    </row>
    <row r="12" spans="1:10" ht="21.75" customHeight="1" x14ac:dyDescent="0.6">
      <c r="A12" s="59" t="s">
        <v>73</v>
      </c>
      <c r="F12" s="71">
        <v>14</v>
      </c>
      <c r="G12" s="70"/>
      <c r="H12" s="9">
        <v>56103671</v>
      </c>
      <c r="I12" s="70"/>
      <c r="J12" s="20">
        <v>83042348</v>
      </c>
    </row>
    <row r="13" spans="1:10" ht="8.1" customHeight="1" x14ac:dyDescent="0.6">
      <c r="F13" s="70"/>
      <c r="G13" s="70"/>
      <c r="H13" s="4"/>
      <c r="I13" s="70"/>
      <c r="J13" s="72"/>
    </row>
    <row r="14" spans="1:10" ht="21.75" customHeight="1" x14ac:dyDescent="0.6">
      <c r="A14" s="58" t="s">
        <v>74</v>
      </c>
      <c r="F14" s="70"/>
      <c r="G14" s="70"/>
      <c r="H14" s="9">
        <f>SUM(H10:H12)</f>
        <v>710583870</v>
      </c>
      <c r="I14" s="70"/>
      <c r="J14" s="20">
        <f>SUM(J10:J12)</f>
        <v>708558682</v>
      </c>
    </row>
    <row r="15" spans="1:10" ht="21.75" customHeight="1" x14ac:dyDescent="0.6">
      <c r="F15" s="70"/>
      <c r="G15" s="70"/>
      <c r="H15" s="3"/>
      <c r="I15" s="70"/>
      <c r="J15" s="73"/>
    </row>
    <row r="16" spans="1:10" ht="21.75" customHeight="1" x14ac:dyDescent="0.6">
      <c r="A16" s="58" t="s">
        <v>75</v>
      </c>
      <c r="F16" s="70"/>
      <c r="G16" s="70"/>
      <c r="H16" s="3"/>
      <c r="I16" s="70"/>
      <c r="J16" s="73"/>
    </row>
    <row r="17" spans="1:10" ht="8.1" customHeight="1" x14ac:dyDescent="0.6">
      <c r="A17" s="58"/>
      <c r="F17" s="70"/>
      <c r="G17" s="70"/>
      <c r="H17" s="3"/>
      <c r="I17" s="70"/>
      <c r="J17" s="73"/>
    </row>
    <row r="18" spans="1:10" ht="21.6" customHeight="1" x14ac:dyDescent="0.6">
      <c r="A18" s="59" t="s">
        <v>76</v>
      </c>
      <c r="F18" s="70"/>
      <c r="G18" s="70"/>
      <c r="H18" s="8">
        <v>1640257</v>
      </c>
      <c r="I18" s="70"/>
      <c r="J18" s="21">
        <v>3353064</v>
      </c>
    </row>
    <row r="19" spans="1:10" ht="21.75" customHeight="1" x14ac:dyDescent="0.6">
      <c r="A19" s="59" t="s">
        <v>77</v>
      </c>
      <c r="F19" s="70"/>
      <c r="G19" s="70"/>
      <c r="H19" s="8">
        <v>244446722</v>
      </c>
      <c r="I19" s="70"/>
      <c r="J19" s="21">
        <v>264427970</v>
      </c>
    </row>
    <row r="20" spans="1:10" ht="21.75" customHeight="1" x14ac:dyDescent="0.6">
      <c r="A20" s="59" t="s">
        <v>78</v>
      </c>
      <c r="F20" s="70"/>
      <c r="G20" s="70"/>
      <c r="H20" s="8">
        <v>364684014</v>
      </c>
      <c r="I20" s="70"/>
      <c r="J20" s="21">
        <v>175386099</v>
      </c>
    </row>
    <row r="21" spans="1:10" ht="21.75" customHeight="1" x14ac:dyDescent="0.6">
      <c r="A21" s="59" t="s">
        <v>79</v>
      </c>
      <c r="F21" s="70"/>
      <c r="G21" s="70"/>
      <c r="H21" s="8"/>
      <c r="I21" s="70"/>
    </row>
    <row r="22" spans="1:10" ht="21.75" customHeight="1" x14ac:dyDescent="0.6">
      <c r="B22" s="59" t="s">
        <v>80</v>
      </c>
      <c r="F22" s="70"/>
      <c r="G22" s="70"/>
      <c r="H22" s="9">
        <v>41239103</v>
      </c>
      <c r="I22" s="70"/>
      <c r="J22" s="20">
        <v>21810504</v>
      </c>
    </row>
    <row r="23" spans="1:10" ht="8.1" customHeight="1" x14ac:dyDescent="0.6">
      <c r="F23" s="70"/>
      <c r="G23" s="70"/>
      <c r="H23" s="3"/>
      <c r="I23" s="70"/>
      <c r="J23" s="73"/>
    </row>
    <row r="24" spans="1:10" ht="21.75" customHeight="1" x14ac:dyDescent="0.6">
      <c r="A24" s="58" t="s">
        <v>81</v>
      </c>
      <c r="F24" s="70"/>
      <c r="G24" s="70"/>
      <c r="H24" s="9">
        <f>SUM(H18:H22)</f>
        <v>652010096</v>
      </c>
      <c r="I24" s="70"/>
      <c r="J24" s="20">
        <f>SUM(J18:J23)</f>
        <v>464977637</v>
      </c>
    </row>
    <row r="25" spans="1:10" ht="8.1" customHeight="1" x14ac:dyDescent="0.6">
      <c r="F25" s="70"/>
      <c r="G25" s="70"/>
      <c r="H25" s="3"/>
      <c r="I25" s="70"/>
      <c r="J25" s="73"/>
    </row>
    <row r="26" spans="1:10" ht="21.75" customHeight="1" x14ac:dyDescent="0.6">
      <c r="A26" s="58" t="s">
        <v>92</v>
      </c>
      <c r="F26" s="70"/>
      <c r="G26" s="70"/>
      <c r="H26" s="8">
        <f>H14-H24</f>
        <v>58573774</v>
      </c>
      <c r="I26" s="70"/>
      <c r="J26" s="21">
        <f>J14-J24</f>
        <v>243581045</v>
      </c>
    </row>
    <row r="27" spans="1:10" ht="21.75" customHeight="1" x14ac:dyDescent="0.6">
      <c r="A27" s="59" t="s">
        <v>83</v>
      </c>
      <c r="F27" s="70"/>
      <c r="G27" s="70"/>
      <c r="H27" s="5">
        <v>94530714</v>
      </c>
      <c r="I27" s="70"/>
      <c r="J27" s="74">
        <v>81815041</v>
      </c>
    </row>
    <row r="28" spans="1:10" ht="7.5" customHeight="1" x14ac:dyDescent="0.6">
      <c r="F28" s="70"/>
      <c r="G28" s="70"/>
      <c r="H28" s="8"/>
      <c r="I28" s="70"/>
      <c r="J28" s="21"/>
    </row>
    <row r="29" spans="1:10" ht="21.75" customHeight="1" x14ac:dyDescent="0.6">
      <c r="A29" s="58" t="s">
        <v>84</v>
      </c>
      <c r="F29" s="70"/>
      <c r="G29" s="70"/>
      <c r="H29" s="8">
        <f>H26-H27</f>
        <v>-35956940</v>
      </c>
      <c r="I29" s="70"/>
      <c r="J29" s="21">
        <f>J26-J27</f>
        <v>161766004</v>
      </c>
    </row>
    <row r="30" spans="1:10" ht="21.75" customHeight="1" x14ac:dyDescent="0.6">
      <c r="A30" s="59" t="s">
        <v>85</v>
      </c>
      <c r="F30" s="60">
        <v>15</v>
      </c>
      <c r="G30" s="70"/>
      <c r="H30" s="9">
        <v>4637495</v>
      </c>
      <c r="I30" s="70"/>
      <c r="J30" s="20">
        <v>-31057567</v>
      </c>
    </row>
    <row r="31" spans="1:10" ht="7.5" customHeight="1" x14ac:dyDescent="0.6">
      <c r="F31" s="70"/>
      <c r="G31" s="70"/>
      <c r="H31" s="8"/>
      <c r="I31" s="70"/>
      <c r="J31" s="21"/>
    </row>
    <row r="32" spans="1:10" ht="21.75" customHeight="1" x14ac:dyDescent="0.6">
      <c r="A32" s="58" t="s">
        <v>86</v>
      </c>
      <c r="F32" s="70"/>
      <c r="G32" s="70"/>
      <c r="H32" s="9">
        <f>SUM(H29:H30)</f>
        <v>-31319445</v>
      </c>
      <c r="I32" s="70"/>
      <c r="J32" s="20">
        <f>SUM(J28:J30)</f>
        <v>130708437</v>
      </c>
    </row>
    <row r="33" spans="1:10" ht="7.5" customHeight="1" x14ac:dyDescent="0.6">
      <c r="F33" s="70"/>
      <c r="G33" s="70"/>
      <c r="H33" s="8"/>
      <c r="I33" s="70"/>
      <c r="J33" s="21"/>
    </row>
    <row r="34" spans="1:10" ht="21.75" customHeight="1" x14ac:dyDescent="0.6">
      <c r="A34" s="58" t="s">
        <v>87</v>
      </c>
      <c r="F34" s="70"/>
      <c r="G34" s="70"/>
      <c r="H34" s="9">
        <v>0</v>
      </c>
      <c r="I34" s="70"/>
      <c r="J34" s="20">
        <v>0</v>
      </c>
    </row>
    <row r="35" spans="1:10" ht="7.5" customHeight="1" x14ac:dyDescent="0.6">
      <c r="F35" s="70"/>
      <c r="G35" s="70"/>
      <c r="H35" s="8"/>
      <c r="I35" s="70"/>
      <c r="J35" s="21"/>
    </row>
    <row r="36" spans="1:10" ht="21.75" customHeight="1" thickBot="1" x14ac:dyDescent="0.65">
      <c r="A36" s="58" t="s">
        <v>88</v>
      </c>
      <c r="F36" s="70"/>
      <c r="G36" s="70"/>
      <c r="H36" s="12">
        <f>SUM(H32:H34)</f>
        <v>-31319445</v>
      </c>
      <c r="I36" s="70"/>
      <c r="J36" s="90">
        <f>J32+J34</f>
        <v>130708437</v>
      </c>
    </row>
    <row r="37" spans="1:10" ht="21.75" customHeight="1" thickTop="1" x14ac:dyDescent="0.6">
      <c r="H37" s="4"/>
      <c r="J37" s="72"/>
    </row>
    <row r="38" spans="1:10" ht="21.75" customHeight="1" x14ac:dyDescent="0.6">
      <c r="A38" s="58" t="s">
        <v>89</v>
      </c>
      <c r="H38" s="4"/>
      <c r="J38" s="72"/>
    </row>
    <row r="39" spans="1:10" ht="7.5" customHeight="1" x14ac:dyDescent="0.6">
      <c r="F39" s="70"/>
      <c r="G39" s="70"/>
      <c r="H39" s="8"/>
      <c r="I39" s="70"/>
      <c r="J39" s="21"/>
    </row>
    <row r="40" spans="1:10" ht="21.75" customHeight="1" x14ac:dyDescent="0.6">
      <c r="A40" s="59" t="s">
        <v>90</v>
      </c>
      <c r="F40" s="60">
        <v>16</v>
      </c>
      <c r="G40" s="70"/>
      <c r="H40" s="140">
        <f>H36/'Thai 2-4'!H106</f>
        <v>-2.6449511462490333E-2</v>
      </c>
      <c r="I40" s="70"/>
      <c r="J40" s="19">
        <f>J36/'Thai 2-4'!H106</f>
        <v>0.11038427732917029</v>
      </c>
    </row>
    <row r="41" spans="1:10" ht="21.75" customHeight="1" x14ac:dyDescent="0.6">
      <c r="A41" s="58"/>
      <c r="H41" s="72"/>
      <c r="J41" s="72"/>
    </row>
    <row r="42" spans="1:10" ht="21.75" customHeight="1" x14ac:dyDescent="0.6">
      <c r="A42" s="58"/>
      <c r="H42" s="72"/>
      <c r="J42" s="72"/>
    </row>
    <row r="43" spans="1:10" ht="5.4" customHeight="1" x14ac:dyDescent="0.6">
      <c r="A43" s="58"/>
      <c r="H43" s="72"/>
      <c r="J43" s="72"/>
    </row>
    <row r="44" spans="1:10" ht="21.9" customHeight="1" x14ac:dyDescent="0.6">
      <c r="A44" s="76" t="str">
        <f>'Thai 5 (3 ด)'!A43</f>
        <v>หมายเหตุประกอบข้อมูลทางการเงินแบบย่อเป็นส่วนหนึ่งของข้อมูลทางการเงินระหว่างกาลนี้</v>
      </c>
      <c r="B44" s="76"/>
      <c r="C44" s="76"/>
      <c r="D44" s="76"/>
      <c r="E44" s="76"/>
      <c r="F44" s="77"/>
      <c r="G44" s="20"/>
      <c r="H44" s="20"/>
      <c r="I44" s="20"/>
      <c r="J44" s="20"/>
    </row>
    <row r="45" spans="1:10" ht="21.75" customHeight="1" x14ac:dyDescent="0.6">
      <c r="A45" s="58"/>
      <c r="H45" s="58"/>
      <c r="J45" s="58"/>
    </row>
    <row r="46" spans="1:10" ht="16.649999999999999" customHeight="1" x14ac:dyDescent="0.6">
      <c r="A46" s="58"/>
    </row>
    <row r="47" spans="1:10" ht="21.9" customHeight="1" x14ac:dyDescent="0.55000000000000004">
      <c r="A47" s="92"/>
      <c r="B47" s="92"/>
      <c r="C47" s="92"/>
      <c r="D47" s="92"/>
      <c r="E47" s="92"/>
      <c r="F47" s="92"/>
      <c r="G47" s="92"/>
      <c r="H47" s="92"/>
      <c r="I47" s="92"/>
      <c r="J47" s="92"/>
    </row>
    <row r="48" spans="1:10" ht="21.75" customHeight="1" x14ac:dyDescent="0.6">
      <c r="H48" s="62"/>
      <c r="J48" s="62"/>
    </row>
    <row r="49" spans="1:10" ht="21.75" customHeight="1" x14ac:dyDescent="0.55000000000000004">
      <c r="H49" s="64"/>
      <c r="I49" s="65"/>
      <c r="J49" s="64"/>
    </row>
    <row r="50" spans="1:10" ht="21.75" customHeight="1" x14ac:dyDescent="0.6">
      <c r="F50" s="63"/>
      <c r="G50" s="63"/>
      <c r="H50" s="64"/>
      <c r="I50" s="68"/>
      <c r="J50" s="64"/>
    </row>
    <row r="51" spans="1:10" ht="7.2" customHeight="1" x14ac:dyDescent="0.6"/>
    <row r="52" spans="1:10" ht="21.75" customHeight="1" x14ac:dyDescent="0.6">
      <c r="A52" s="58"/>
    </row>
    <row r="60" spans="1:10" s="58" customFormat="1" ht="21.75" customHeight="1" x14ac:dyDescent="0.6"/>
    <row r="61" spans="1:10" s="58" customFormat="1" ht="21.75" customHeight="1" x14ac:dyDescent="0.6"/>
  </sheetData>
  <pageMargins left="1.1000000000000001" right="0.5" top="0.5" bottom="0.6" header="0.49" footer="0.4"/>
  <pageSetup paperSize="9" scale="99" firstPageNumber="6" orientation="portrait" useFirstPageNumber="1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view="pageBreakPreview" topLeftCell="A4" zoomScale="90" zoomScaleNormal="85" zoomScaleSheetLayoutView="90" workbookViewId="0">
      <selection activeCell="M6" sqref="M6"/>
    </sheetView>
  </sheetViews>
  <sheetFormatPr defaultColWidth="13" defaultRowHeight="21.75" customHeight="1" x14ac:dyDescent="0.6"/>
  <cols>
    <col min="1" max="2" width="1.875" style="59" customWidth="1"/>
    <col min="3" max="4" width="2.875" style="59" customWidth="1"/>
    <col min="5" max="5" width="37.375" style="59" customWidth="1"/>
    <col min="6" max="6" width="7.125" style="22" customWidth="1"/>
    <col min="7" max="7" width="9.625" style="22" customWidth="1"/>
    <col min="8" max="8" width="1.375" style="22" customWidth="1"/>
    <col min="9" max="9" width="13.875" style="21" customWidth="1"/>
    <col min="10" max="10" width="1.375" style="21" customWidth="1"/>
    <col min="11" max="11" width="13.875" style="21" customWidth="1"/>
    <col min="12" max="12" width="1.375" style="22" customWidth="1"/>
    <col min="13" max="13" width="14.625" style="89" customWidth="1"/>
    <col min="14" max="14" width="1.375" style="22" customWidth="1"/>
    <col min="15" max="15" width="15" style="89" customWidth="1"/>
    <col min="16" max="16" width="1.125" style="89" customWidth="1"/>
    <col min="17" max="17" width="14.375" style="89" customWidth="1"/>
    <col min="18" max="16384" width="13" style="59"/>
  </cols>
  <sheetData>
    <row r="1" spans="1:19" ht="21.75" customHeight="1" x14ac:dyDescent="0.6">
      <c r="A1" s="58" t="str">
        <f>+'Thai 6 (9 ด)'!A1</f>
        <v>บริษัท อะมานะฮ์ ลิสซิ่ง จำกัด (มหาชน)</v>
      </c>
      <c r="M1" s="58"/>
      <c r="O1" s="58"/>
      <c r="P1" s="58"/>
      <c r="Q1" s="78"/>
    </row>
    <row r="2" spans="1:19" ht="21.75" customHeight="1" x14ac:dyDescent="0.6">
      <c r="A2" s="58" t="s">
        <v>93</v>
      </c>
      <c r="M2" s="60"/>
      <c r="O2" s="60"/>
      <c r="P2" s="22"/>
      <c r="Q2" s="21"/>
    </row>
    <row r="3" spans="1:19" ht="21.75" customHeight="1" x14ac:dyDescent="0.55000000000000004">
      <c r="A3" s="61" t="str">
        <f>'Thai 6 (9 ด)'!A3</f>
        <v>สำหรับรอบระยะเวลาเก้าเดือนสิ้นสุดวันที่ 30 กันยายน พ.ศ. 2567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</row>
    <row r="5" spans="1:19" ht="21.75" customHeight="1" x14ac:dyDescent="0.6">
      <c r="I5" s="32"/>
      <c r="J5" s="32"/>
      <c r="K5" s="32"/>
      <c r="L5" s="32"/>
      <c r="M5" s="147" t="s">
        <v>62</v>
      </c>
      <c r="N5" s="147"/>
      <c r="O5" s="147"/>
      <c r="P5" s="80"/>
      <c r="Q5" s="32"/>
    </row>
    <row r="6" spans="1:19" ht="21.75" customHeight="1" x14ac:dyDescent="0.6">
      <c r="I6" s="32"/>
      <c r="J6" s="32"/>
      <c r="K6" s="32"/>
      <c r="L6" s="32"/>
      <c r="M6" s="81" t="s">
        <v>63</v>
      </c>
      <c r="N6" s="81"/>
      <c r="O6" s="82"/>
      <c r="P6" s="81"/>
      <c r="Q6" s="32"/>
    </row>
    <row r="7" spans="1:19" ht="21.75" customHeight="1" x14ac:dyDescent="0.6">
      <c r="I7" s="32" t="s">
        <v>94</v>
      </c>
      <c r="J7" s="32"/>
      <c r="K7" s="32" t="s">
        <v>95</v>
      </c>
      <c r="L7" s="32"/>
      <c r="M7" s="83" t="s">
        <v>96</v>
      </c>
      <c r="N7" s="83"/>
      <c r="O7" s="82"/>
      <c r="P7" s="84"/>
      <c r="Q7" s="32" t="s">
        <v>97</v>
      </c>
    </row>
    <row r="8" spans="1:19" ht="21.75" customHeight="1" x14ac:dyDescent="0.6">
      <c r="E8" s="59" t="s">
        <v>98</v>
      </c>
      <c r="F8" s="85"/>
      <c r="G8" s="85"/>
      <c r="H8" s="85"/>
      <c r="I8" s="32" t="s">
        <v>99</v>
      </c>
      <c r="J8" s="32"/>
      <c r="K8" s="32" t="s">
        <v>100</v>
      </c>
      <c r="L8" s="32"/>
      <c r="M8" s="82" t="s">
        <v>101</v>
      </c>
      <c r="N8" s="82"/>
      <c r="O8" s="82" t="s">
        <v>65</v>
      </c>
      <c r="P8" s="84"/>
      <c r="Q8" s="32" t="s">
        <v>102</v>
      </c>
      <c r="R8" s="146"/>
      <c r="S8" s="146"/>
    </row>
    <row r="9" spans="1:19" ht="21.75" customHeight="1" x14ac:dyDescent="0.6">
      <c r="F9" s="86"/>
      <c r="G9" s="66" t="s">
        <v>9</v>
      </c>
      <c r="H9" s="85"/>
      <c r="I9" s="87" t="s">
        <v>10</v>
      </c>
      <c r="J9" s="32"/>
      <c r="K9" s="87" t="s">
        <v>10</v>
      </c>
      <c r="L9" s="32"/>
      <c r="M9" s="87" t="s">
        <v>10</v>
      </c>
      <c r="N9" s="32"/>
      <c r="O9" s="87" t="s">
        <v>10</v>
      </c>
      <c r="P9" s="37"/>
      <c r="Q9" s="87" t="s">
        <v>10</v>
      </c>
    </row>
    <row r="10" spans="1:19" ht="8.1" customHeight="1" x14ac:dyDescent="0.6">
      <c r="A10" s="58"/>
      <c r="F10" s="85"/>
      <c r="G10" s="85"/>
      <c r="M10" s="21"/>
      <c r="O10" s="21"/>
      <c r="P10" s="21"/>
      <c r="Q10" s="21"/>
      <c r="R10" s="21"/>
      <c r="S10" s="21"/>
    </row>
    <row r="11" spans="1:19" ht="21" customHeight="1" x14ac:dyDescent="0.6">
      <c r="A11" s="58" t="s">
        <v>103</v>
      </c>
      <c r="B11" s="58"/>
      <c r="F11" s="70"/>
      <c r="G11" s="70"/>
      <c r="I11" s="21">
        <v>1036110224</v>
      </c>
      <c r="K11" s="21">
        <v>3485303</v>
      </c>
      <c r="M11" s="21">
        <v>66502326</v>
      </c>
      <c r="O11" s="21">
        <v>759424958</v>
      </c>
      <c r="P11" s="21"/>
      <c r="Q11" s="21">
        <v>1865522811</v>
      </c>
      <c r="R11" s="21"/>
      <c r="S11" s="21"/>
    </row>
    <row r="12" spans="1:19" ht="21" customHeight="1" x14ac:dyDescent="0.6">
      <c r="A12" s="88" t="s">
        <v>104</v>
      </c>
      <c r="B12" s="58"/>
      <c r="F12" s="70"/>
      <c r="G12" s="60">
        <v>12</v>
      </c>
      <c r="I12" s="21">
        <v>0</v>
      </c>
      <c r="K12" s="21">
        <v>0</v>
      </c>
      <c r="M12" s="21">
        <v>0</v>
      </c>
      <c r="O12" s="21">
        <v>-207222045</v>
      </c>
      <c r="P12" s="21"/>
      <c r="Q12" s="21">
        <f>SUM(I12:O12)</f>
        <v>-207222045</v>
      </c>
      <c r="R12" s="21"/>
      <c r="S12" s="21"/>
    </row>
    <row r="13" spans="1:19" ht="21.75" customHeight="1" x14ac:dyDescent="0.6">
      <c r="A13" s="88" t="s">
        <v>105</v>
      </c>
      <c r="F13" s="70"/>
      <c r="G13" s="70"/>
      <c r="I13" s="20">
        <v>0</v>
      </c>
      <c r="K13" s="20">
        <v>0</v>
      </c>
      <c r="M13" s="20">
        <v>0</v>
      </c>
      <c r="O13" s="20">
        <f>'Thai 6 (9 ด)'!J36</f>
        <v>130708437</v>
      </c>
      <c r="P13" s="21"/>
      <c r="Q13" s="20">
        <f>SUM(I13:O13)</f>
        <v>130708437</v>
      </c>
      <c r="R13" s="21"/>
      <c r="S13" s="21"/>
    </row>
    <row r="14" spans="1:19" ht="8.1" customHeight="1" x14ac:dyDescent="0.6">
      <c r="F14" s="70"/>
      <c r="G14" s="70"/>
      <c r="I14" s="6"/>
      <c r="J14" s="6"/>
      <c r="K14" s="6"/>
      <c r="M14" s="7"/>
      <c r="O14" s="7"/>
      <c r="Q14" s="21"/>
      <c r="R14" s="21"/>
      <c r="S14" s="21"/>
    </row>
    <row r="15" spans="1:19" ht="21.75" customHeight="1" thickBot="1" x14ac:dyDescent="0.65">
      <c r="A15" s="58" t="s">
        <v>106</v>
      </c>
      <c r="B15" s="58"/>
      <c r="F15" s="70"/>
      <c r="G15" s="70"/>
      <c r="I15" s="90">
        <f>SUM(I11:I13)</f>
        <v>1036110224</v>
      </c>
      <c r="K15" s="90">
        <f>SUM(K11:K13)</f>
        <v>3485303</v>
      </c>
      <c r="M15" s="90">
        <f>SUM(M11:M13)</f>
        <v>66502326</v>
      </c>
      <c r="O15" s="90">
        <f>SUM(O11:O13)</f>
        <v>682911350</v>
      </c>
      <c r="P15" s="21"/>
      <c r="Q15" s="90">
        <f>SUM(Q11:Q13)</f>
        <v>1789009203</v>
      </c>
      <c r="R15" s="21"/>
      <c r="S15" s="21"/>
    </row>
    <row r="16" spans="1:19" ht="21.75" customHeight="1" thickTop="1" x14ac:dyDescent="0.6">
      <c r="A16" s="88"/>
      <c r="F16" s="70"/>
      <c r="G16" s="70"/>
      <c r="M16" s="21"/>
      <c r="O16" s="21"/>
      <c r="P16" s="21"/>
      <c r="Q16" s="21"/>
      <c r="R16" s="21"/>
      <c r="S16" s="21"/>
    </row>
    <row r="17" spans="1:19" ht="21" customHeight="1" x14ac:dyDescent="0.6">
      <c r="A17" s="58" t="s">
        <v>107</v>
      </c>
      <c r="B17" s="58"/>
      <c r="F17" s="70"/>
      <c r="G17" s="70"/>
      <c r="I17" s="8">
        <f>I15</f>
        <v>1036110224</v>
      </c>
      <c r="K17" s="8">
        <f>K15</f>
        <v>3485303</v>
      </c>
      <c r="M17" s="8">
        <v>75952572</v>
      </c>
      <c r="O17" s="8">
        <v>730002751</v>
      </c>
      <c r="P17" s="21"/>
      <c r="Q17" s="8">
        <f>SUM(I17:O17)</f>
        <v>1845550850</v>
      </c>
      <c r="R17" s="21"/>
      <c r="S17" s="21"/>
    </row>
    <row r="18" spans="1:19" ht="21" customHeight="1" x14ac:dyDescent="0.6">
      <c r="A18" s="59" t="s">
        <v>108</v>
      </c>
      <c r="B18" s="58"/>
      <c r="F18" s="70"/>
      <c r="G18" s="60">
        <v>12</v>
      </c>
      <c r="I18" s="8">
        <v>148011647</v>
      </c>
      <c r="K18" s="8">
        <v>0</v>
      </c>
      <c r="M18" s="8">
        <v>0</v>
      </c>
      <c r="O18" s="8">
        <v>-148011647</v>
      </c>
      <c r="P18" s="21"/>
      <c r="Q18" s="8">
        <f>SUM(I18:O18)</f>
        <v>0</v>
      </c>
      <c r="R18" s="21"/>
      <c r="S18" s="21"/>
    </row>
    <row r="19" spans="1:19" ht="21" customHeight="1" x14ac:dyDescent="0.6">
      <c r="A19" s="88" t="s">
        <v>104</v>
      </c>
      <c r="B19" s="58"/>
      <c r="F19" s="70"/>
      <c r="G19" s="60">
        <v>12</v>
      </c>
      <c r="I19" s="8">
        <v>0</v>
      </c>
      <c r="K19" s="8">
        <v>0</v>
      </c>
      <c r="M19" s="8">
        <v>0</v>
      </c>
      <c r="O19" s="8">
        <v>-16450296</v>
      </c>
      <c r="P19" s="21"/>
      <c r="Q19" s="8">
        <f>SUM(I19:O19)</f>
        <v>-16450296</v>
      </c>
      <c r="R19" s="21"/>
      <c r="S19" s="21"/>
    </row>
    <row r="20" spans="1:19" ht="21.75" customHeight="1" x14ac:dyDescent="0.6">
      <c r="A20" s="88" t="s">
        <v>109</v>
      </c>
      <c r="F20" s="70"/>
      <c r="G20" s="70"/>
      <c r="I20" s="9">
        <v>0</v>
      </c>
      <c r="K20" s="9">
        <v>0</v>
      </c>
      <c r="M20" s="9">
        <v>0</v>
      </c>
      <c r="O20" s="9">
        <f>'Thai 6 (9 ด)'!H36</f>
        <v>-31319445</v>
      </c>
      <c r="P20" s="21"/>
      <c r="Q20" s="9">
        <f>SUM(I20:O20)</f>
        <v>-31319445</v>
      </c>
      <c r="R20" s="21"/>
      <c r="S20" s="21"/>
    </row>
    <row r="21" spans="1:19" ht="8.1" customHeight="1" x14ac:dyDescent="0.6">
      <c r="F21" s="70"/>
      <c r="G21" s="70"/>
      <c r="I21" s="10"/>
      <c r="J21" s="6"/>
      <c r="K21" s="10"/>
      <c r="M21" s="11"/>
      <c r="O21" s="11"/>
      <c r="Q21" s="8"/>
      <c r="R21" s="21"/>
      <c r="S21" s="21"/>
    </row>
    <row r="22" spans="1:19" ht="21.75" customHeight="1" thickBot="1" x14ac:dyDescent="0.65">
      <c r="A22" s="58" t="s">
        <v>110</v>
      </c>
      <c r="B22" s="58"/>
      <c r="F22" s="70"/>
      <c r="G22" s="70"/>
      <c r="I22" s="12">
        <f>SUM(I17:I20)</f>
        <v>1184121871</v>
      </c>
      <c r="K22" s="12">
        <f>SUM(K17:K20)</f>
        <v>3485303</v>
      </c>
      <c r="M22" s="12">
        <f>SUM(M17:M20)</f>
        <v>75952572</v>
      </c>
      <c r="O22" s="12">
        <f>SUM(O17:O20)</f>
        <v>534221363</v>
      </c>
      <c r="P22" s="21"/>
      <c r="Q22" s="12">
        <f>SUM(Q17:Q20)</f>
        <v>1797781109</v>
      </c>
      <c r="R22" s="21"/>
      <c r="S22" s="21"/>
    </row>
    <row r="23" spans="1:19" ht="21.75" customHeight="1" thickTop="1" x14ac:dyDescent="0.6">
      <c r="A23" s="88"/>
      <c r="F23" s="70"/>
      <c r="G23" s="70"/>
      <c r="M23" s="21"/>
      <c r="O23" s="21"/>
      <c r="P23" s="21"/>
      <c r="Q23" s="21"/>
      <c r="R23" s="21"/>
      <c r="S23" s="21"/>
    </row>
    <row r="24" spans="1:19" ht="21.75" customHeight="1" x14ac:dyDescent="0.6">
      <c r="A24" s="88"/>
      <c r="F24" s="70"/>
      <c r="G24" s="70"/>
      <c r="M24" s="21"/>
      <c r="O24" s="21"/>
      <c r="P24" s="21"/>
      <c r="Q24" s="21"/>
      <c r="R24" s="21"/>
      <c r="S24" s="21"/>
    </row>
    <row r="25" spans="1:19" ht="21.75" customHeight="1" x14ac:dyDescent="0.6">
      <c r="A25" s="58"/>
      <c r="F25" s="70"/>
      <c r="G25" s="70"/>
      <c r="M25" s="21"/>
      <c r="O25" s="21"/>
      <c r="P25" s="21"/>
      <c r="Q25" s="21"/>
      <c r="R25" s="21"/>
      <c r="S25" s="21"/>
    </row>
    <row r="26" spans="1:19" ht="21.9" customHeight="1" x14ac:dyDescent="0.6">
      <c r="A26" s="76" t="str">
        <f>'Thai 2-4'!A40</f>
        <v>หมายเหตุประกอบข้อมูลทางการเงินแบบย่อเป็นส่วนหนึ่งของข้อมูลทางการเงินระหว่างกาลนี้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</row>
    <row r="41" spans="13:17" ht="36" customHeight="1" x14ac:dyDescent="0.6"/>
    <row r="42" spans="13:17" ht="24.75" customHeight="1" x14ac:dyDescent="0.6">
      <c r="M42" s="21"/>
      <c r="O42" s="21"/>
      <c r="Q42" s="21"/>
    </row>
  </sheetData>
  <mergeCells count="2">
    <mergeCell ref="R8:S8"/>
    <mergeCell ref="M5:O5"/>
  </mergeCells>
  <pageMargins left="0.8" right="0.8" top="0.5" bottom="0.6" header="0.49" footer="0.4"/>
  <pageSetup paperSize="9" scale="99" firstPageNumber="7" orientation="landscape" useFirstPageNumber="1" r:id="rId1"/>
  <headerFooter>
    <oddFooter>&amp;R&amp;"Browallia New,Regular"&amp;13&amp;P</oddFooter>
  </headerFooter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0"/>
  <sheetViews>
    <sheetView tabSelected="1" view="pageBreakPreview" topLeftCell="A68" zoomScaleNormal="100" zoomScaleSheetLayoutView="100" workbookViewId="0">
      <selection activeCell="N83" sqref="N83"/>
    </sheetView>
  </sheetViews>
  <sheetFormatPr defaultColWidth="9.125" defaultRowHeight="18.600000000000001" x14ac:dyDescent="0.45"/>
  <cols>
    <col min="1" max="1" width="1.625" style="91" customWidth="1"/>
    <col min="2" max="3" width="1.375" style="91" customWidth="1"/>
    <col min="4" max="4" width="55.75" style="91" customWidth="1"/>
    <col min="5" max="5" width="8.125" style="100" customWidth="1"/>
    <col min="6" max="6" width="0.875" style="101" customWidth="1"/>
    <col min="7" max="7" width="12.625" style="15" customWidth="1"/>
    <col min="8" max="8" width="0.875" style="101" customWidth="1"/>
    <col min="9" max="9" width="12.625" style="15" customWidth="1"/>
    <col min="10" max="10" width="9.125" style="91"/>
    <col min="11" max="11" width="14.375" style="91" bestFit="1" customWidth="1"/>
    <col min="12" max="12" width="11.125" style="91" bestFit="1" customWidth="1"/>
    <col min="13" max="13" width="12" style="91" bestFit="1" customWidth="1"/>
    <col min="14" max="16384" width="9.125" style="91"/>
  </cols>
  <sheetData>
    <row r="1" spans="1:12" ht="21" customHeight="1" x14ac:dyDescent="0.55000000000000004">
      <c r="A1" s="148" t="str">
        <f>'Thai 7'!A1</f>
        <v>บริษัท อะมานะฮ์ ลิสซิ่ง จำกัด (มหาชน)</v>
      </c>
      <c r="B1" s="148"/>
      <c r="C1" s="148"/>
      <c r="D1" s="148"/>
      <c r="E1" s="148"/>
      <c r="F1" s="148"/>
      <c r="G1" s="148"/>
      <c r="H1" s="148"/>
      <c r="I1" s="148"/>
    </row>
    <row r="2" spans="1:12" ht="21" customHeight="1" x14ac:dyDescent="0.55000000000000004">
      <c r="A2" s="92" t="s">
        <v>111</v>
      </c>
      <c r="B2" s="92"/>
      <c r="C2" s="92"/>
      <c r="D2" s="92"/>
      <c r="E2" s="92"/>
      <c r="F2" s="92"/>
      <c r="G2" s="92"/>
      <c r="H2" s="92"/>
      <c r="I2" s="92"/>
    </row>
    <row r="3" spans="1:12" ht="21" customHeight="1" x14ac:dyDescent="0.55000000000000004">
      <c r="A3" s="93" t="str">
        <f>'Thai 7'!A3:Q3</f>
        <v>สำหรับรอบระยะเวลาเก้าเดือนสิ้นสุดวันที่ 30 กันยายน พ.ศ. 2567</v>
      </c>
      <c r="B3" s="93"/>
      <c r="C3" s="93"/>
      <c r="D3" s="93"/>
      <c r="E3" s="93"/>
      <c r="F3" s="93"/>
      <c r="G3" s="93"/>
      <c r="H3" s="93"/>
      <c r="I3" s="93"/>
    </row>
    <row r="4" spans="1:12" ht="21" customHeight="1" x14ac:dyDescent="0.55000000000000004">
      <c r="A4" s="139"/>
      <c r="B4" s="65"/>
      <c r="C4" s="65"/>
      <c r="D4" s="65"/>
      <c r="E4" s="65"/>
      <c r="F4" s="65"/>
      <c r="G4" s="65"/>
      <c r="H4" s="65"/>
      <c r="I4" s="65"/>
    </row>
    <row r="5" spans="1:12" ht="21" customHeight="1" x14ac:dyDescent="0.55000000000000004">
      <c r="A5" s="139"/>
      <c r="B5" s="65"/>
      <c r="C5" s="65"/>
      <c r="D5" s="65"/>
      <c r="E5" s="65"/>
      <c r="F5" s="65"/>
      <c r="G5" s="64" t="s">
        <v>7</v>
      </c>
      <c r="H5" s="65"/>
      <c r="I5" s="64" t="s">
        <v>8</v>
      </c>
    </row>
    <row r="6" spans="1:12" s="108" customFormat="1" ht="21" customHeight="1" x14ac:dyDescent="0.6">
      <c r="A6" s="106"/>
      <c r="B6" s="106"/>
      <c r="C6" s="106"/>
      <c r="D6" s="106"/>
      <c r="E6" s="107" t="s">
        <v>9</v>
      </c>
      <c r="F6" s="68"/>
      <c r="G6" s="67" t="s">
        <v>10</v>
      </c>
      <c r="H6" s="68"/>
      <c r="I6" s="67" t="s">
        <v>10</v>
      </c>
    </row>
    <row r="7" spans="1:12" s="108" customFormat="1" ht="21" customHeight="1" x14ac:dyDescent="0.6">
      <c r="A7" s="109" t="s">
        <v>112</v>
      </c>
      <c r="E7" s="106"/>
      <c r="F7" s="68"/>
      <c r="G7" s="110"/>
      <c r="H7" s="68"/>
      <c r="I7" s="68"/>
    </row>
    <row r="8" spans="1:12" s="108" customFormat="1" ht="21" customHeight="1" x14ac:dyDescent="0.6">
      <c r="A8" s="108" t="s">
        <v>84</v>
      </c>
      <c r="E8" s="106"/>
      <c r="F8" s="111"/>
      <c r="G8" s="112">
        <v>-35956940</v>
      </c>
      <c r="H8" s="111"/>
      <c r="I8" s="111">
        <v>161766004</v>
      </c>
    </row>
    <row r="9" spans="1:12" s="108" customFormat="1" ht="21" customHeight="1" x14ac:dyDescent="0.6">
      <c r="A9" s="108" t="s">
        <v>113</v>
      </c>
      <c r="E9" s="106"/>
      <c r="F9" s="111"/>
      <c r="G9" s="112"/>
      <c r="H9" s="111"/>
      <c r="I9" s="111"/>
    </row>
    <row r="10" spans="1:12" ht="21" customHeight="1" x14ac:dyDescent="0.55000000000000004">
      <c r="A10" s="92"/>
      <c r="B10" s="91" t="s">
        <v>114</v>
      </c>
      <c r="F10" s="13"/>
      <c r="G10" s="113">
        <v>13839366</v>
      </c>
      <c r="H10" s="13"/>
      <c r="I10" s="13">
        <v>13491893</v>
      </c>
      <c r="K10" s="114"/>
      <c r="L10" s="114"/>
    </row>
    <row r="11" spans="1:12" ht="21" customHeight="1" x14ac:dyDescent="0.55000000000000004">
      <c r="A11" s="92"/>
      <c r="B11" s="91" t="s">
        <v>78</v>
      </c>
      <c r="F11" s="13"/>
      <c r="G11" s="113">
        <v>364684014</v>
      </c>
      <c r="H11" s="13"/>
      <c r="I11" s="13">
        <v>175386099</v>
      </c>
    </row>
    <row r="12" spans="1:12" ht="21" customHeight="1" x14ac:dyDescent="0.55000000000000004">
      <c r="A12" s="92"/>
      <c r="B12" s="91" t="s">
        <v>115</v>
      </c>
      <c r="F12" s="13"/>
      <c r="G12" s="113">
        <v>-41895480</v>
      </c>
      <c r="H12" s="13"/>
      <c r="I12" s="13">
        <v>5418041</v>
      </c>
    </row>
    <row r="13" spans="1:12" ht="21" customHeight="1" x14ac:dyDescent="0.55000000000000004">
      <c r="A13" s="92"/>
      <c r="B13" s="91" t="s">
        <v>116</v>
      </c>
      <c r="F13" s="13"/>
      <c r="G13" s="113">
        <v>378605</v>
      </c>
      <c r="H13" s="13"/>
      <c r="I13" s="13">
        <v>-2361</v>
      </c>
    </row>
    <row r="14" spans="1:12" ht="21" customHeight="1" x14ac:dyDescent="0.55000000000000004">
      <c r="A14" s="92"/>
      <c r="B14" s="91" t="s">
        <v>48</v>
      </c>
      <c r="F14" s="13"/>
      <c r="G14" s="113">
        <v>3265162</v>
      </c>
      <c r="H14" s="13"/>
      <c r="I14" s="13">
        <v>2811748</v>
      </c>
      <c r="K14" s="101"/>
      <c r="L14" s="101"/>
    </row>
    <row r="15" spans="1:12" ht="21" customHeight="1" x14ac:dyDescent="0.55000000000000004">
      <c r="A15" s="92"/>
      <c r="B15" s="91" t="s">
        <v>71</v>
      </c>
      <c r="F15" s="13"/>
      <c r="G15" s="113">
        <v>-640211699</v>
      </c>
      <c r="H15" s="13"/>
      <c r="I15" s="13">
        <v>-601830501</v>
      </c>
    </row>
    <row r="16" spans="1:12" ht="21" customHeight="1" x14ac:dyDescent="0.55000000000000004">
      <c r="A16" s="92"/>
      <c r="B16" s="91" t="s">
        <v>83</v>
      </c>
      <c r="F16" s="13"/>
      <c r="G16" s="113">
        <v>93378593</v>
      </c>
      <c r="H16" s="13"/>
      <c r="I16" s="13">
        <v>81346024</v>
      </c>
    </row>
    <row r="17" spans="1:12" ht="21" customHeight="1" x14ac:dyDescent="0.55000000000000004">
      <c r="A17" s="92"/>
      <c r="B17" s="91" t="s">
        <v>117</v>
      </c>
      <c r="E17" s="100">
        <v>10</v>
      </c>
      <c r="F17" s="13"/>
      <c r="G17" s="115">
        <v>1152121</v>
      </c>
      <c r="H17" s="13"/>
      <c r="I17" s="14">
        <v>469017</v>
      </c>
      <c r="K17" s="101"/>
      <c r="L17" s="101"/>
    </row>
    <row r="18" spans="1:12" s="108" customFormat="1" ht="6" customHeight="1" x14ac:dyDescent="0.6">
      <c r="E18" s="106"/>
      <c r="F18" s="111"/>
      <c r="G18" s="116"/>
      <c r="H18" s="117"/>
      <c r="I18" s="117"/>
    </row>
    <row r="19" spans="1:12" s="108" customFormat="1" ht="21" customHeight="1" x14ac:dyDescent="0.6">
      <c r="A19" s="108" t="s">
        <v>118</v>
      </c>
      <c r="E19" s="106"/>
      <c r="F19" s="111"/>
      <c r="G19" s="116"/>
      <c r="H19" s="117"/>
      <c r="I19" s="117"/>
    </row>
    <row r="20" spans="1:12" ht="21" customHeight="1" x14ac:dyDescent="0.45">
      <c r="B20" s="91" t="s">
        <v>119</v>
      </c>
      <c r="F20" s="13"/>
      <c r="G20" s="113">
        <f>SUM(G8:G17)</f>
        <v>-241366258</v>
      </c>
      <c r="H20" s="13"/>
      <c r="I20" s="13">
        <f>SUM(I8:I17)</f>
        <v>-161144036</v>
      </c>
    </row>
    <row r="21" spans="1:12" ht="21" customHeight="1" x14ac:dyDescent="0.55000000000000004">
      <c r="A21" s="92"/>
      <c r="B21" s="91" t="s">
        <v>120</v>
      </c>
      <c r="F21" s="13"/>
      <c r="G21" s="113"/>
      <c r="H21" s="13"/>
      <c r="I21" s="13"/>
    </row>
    <row r="22" spans="1:12" ht="21" customHeight="1" x14ac:dyDescent="0.55000000000000004">
      <c r="A22" s="92"/>
      <c r="C22" s="91" t="s">
        <v>121</v>
      </c>
      <c r="F22" s="13"/>
      <c r="G22" s="113">
        <v>-201316271</v>
      </c>
      <c r="H22" s="13"/>
      <c r="I22" s="13">
        <v>-662881676</v>
      </c>
    </row>
    <row r="23" spans="1:12" ht="21" customHeight="1" x14ac:dyDescent="0.55000000000000004">
      <c r="A23" s="92"/>
      <c r="C23" s="91" t="s">
        <v>16</v>
      </c>
      <c r="F23" s="13"/>
      <c r="G23" s="113">
        <v>4569398</v>
      </c>
      <c r="H23" s="13"/>
      <c r="I23" s="13">
        <v>4508850</v>
      </c>
    </row>
    <row r="24" spans="1:12" ht="21" customHeight="1" x14ac:dyDescent="0.55000000000000004">
      <c r="A24" s="92"/>
      <c r="C24" s="91" t="s">
        <v>80</v>
      </c>
      <c r="F24" s="13"/>
      <c r="G24" s="113">
        <v>381131609</v>
      </c>
      <c r="H24" s="13"/>
      <c r="I24" s="13">
        <v>158485631</v>
      </c>
    </row>
    <row r="25" spans="1:12" ht="21" customHeight="1" x14ac:dyDescent="0.55000000000000004">
      <c r="A25" s="92"/>
      <c r="C25" s="91" t="s">
        <v>26</v>
      </c>
      <c r="F25" s="13"/>
      <c r="G25" s="113">
        <v>-32834649</v>
      </c>
      <c r="H25" s="13"/>
      <c r="I25" s="13">
        <v>-2706745</v>
      </c>
    </row>
    <row r="26" spans="1:12" ht="21" customHeight="1" x14ac:dyDescent="0.55000000000000004">
      <c r="A26" s="92"/>
      <c r="C26" s="91" t="s">
        <v>44</v>
      </c>
      <c r="F26" s="13"/>
      <c r="G26" s="113">
        <v>-17837035</v>
      </c>
      <c r="H26" s="13"/>
      <c r="I26" s="13">
        <v>1034620</v>
      </c>
    </row>
    <row r="27" spans="1:12" ht="21" customHeight="1" x14ac:dyDescent="0.55000000000000004">
      <c r="A27" s="92"/>
      <c r="C27" s="91" t="s">
        <v>122</v>
      </c>
      <c r="F27" s="13"/>
      <c r="G27" s="115">
        <v>0</v>
      </c>
      <c r="H27" s="13"/>
      <c r="I27" s="14">
        <v>-1838907</v>
      </c>
    </row>
    <row r="28" spans="1:12" s="108" customFormat="1" ht="6" customHeight="1" x14ac:dyDescent="0.6">
      <c r="E28" s="106"/>
      <c r="F28" s="111"/>
      <c r="G28" s="116"/>
      <c r="H28" s="117"/>
      <c r="I28" s="117"/>
    </row>
    <row r="29" spans="1:12" s="108" customFormat="1" ht="21" customHeight="1" x14ac:dyDescent="0.6">
      <c r="A29" s="108" t="s">
        <v>123</v>
      </c>
      <c r="E29" s="106"/>
      <c r="F29" s="111"/>
      <c r="G29" s="116">
        <f>SUM(G20:G27)</f>
        <v>-107653206</v>
      </c>
      <c r="H29" s="117"/>
      <c r="I29" s="117">
        <f>SUM(I20:I27)</f>
        <v>-664542263</v>
      </c>
    </row>
    <row r="30" spans="1:12" s="108" customFormat="1" ht="5.85" customHeight="1" x14ac:dyDescent="0.6">
      <c r="E30" s="106"/>
      <c r="F30" s="111"/>
      <c r="G30" s="116"/>
      <c r="H30" s="117"/>
      <c r="I30" s="117"/>
    </row>
    <row r="31" spans="1:12" ht="21" customHeight="1" x14ac:dyDescent="0.55000000000000004">
      <c r="A31" s="92"/>
      <c r="B31" s="91" t="s">
        <v>124</v>
      </c>
      <c r="F31" s="13"/>
      <c r="G31" s="113">
        <v>637534831</v>
      </c>
      <c r="H31" s="13"/>
      <c r="I31" s="13">
        <v>610889945</v>
      </c>
    </row>
    <row r="32" spans="1:12" ht="21" customHeight="1" x14ac:dyDescent="0.55000000000000004">
      <c r="A32" s="92"/>
      <c r="B32" s="91" t="s">
        <v>125</v>
      </c>
      <c r="F32" s="13"/>
      <c r="G32" s="113">
        <v>-110000</v>
      </c>
      <c r="H32" s="13"/>
      <c r="I32" s="13">
        <v>0</v>
      </c>
    </row>
    <row r="33" spans="1:13" ht="21" customHeight="1" x14ac:dyDescent="0.55000000000000004">
      <c r="A33" s="92"/>
      <c r="B33" s="91" t="s">
        <v>126</v>
      </c>
      <c r="F33" s="15"/>
      <c r="G33" s="113">
        <v>-95147894</v>
      </c>
      <c r="H33" s="15"/>
      <c r="I33" s="13">
        <v>-80481861</v>
      </c>
    </row>
    <row r="34" spans="1:13" ht="21" customHeight="1" x14ac:dyDescent="0.55000000000000004">
      <c r="A34" s="92"/>
      <c r="B34" s="91" t="s">
        <v>127</v>
      </c>
      <c r="F34" s="13"/>
      <c r="G34" s="115">
        <v>-49128948</v>
      </c>
      <c r="H34" s="13"/>
      <c r="I34" s="14">
        <v>-58636584</v>
      </c>
      <c r="K34" s="118"/>
      <c r="L34" s="101"/>
      <c r="M34" s="119"/>
    </row>
    <row r="35" spans="1:13" s="108" customFormat="1" ht="6" customHeight="1" x14ac:dyDescent="0.6">
      <c r="A35" s="109"/>
      <c r="E35" s="106"/>
      <c r="F35" s="111"/>
      <c r="G35" s="116"/>
      <c r="H35" s="117"/>
      <c r="I35" s="117"/>
      <c r="K35" s="120"/>
      <c r="M35" s="121"/>
    </row>
    <row r="36" spans="1:13" s="108" customFormat="1" ht="21" customHeight="1" x14ac:dyDescent="0.6">
      <c r="A36" s="109" t="s">
        <v>128</v>
      </c>
      <c r="E36" s="106"/>
      <c r="F36" s="111"/>
      <c r="G36" s="122">
        <f>SUM(G29:G34)</f>
        <v>385494783</v>
      </c>
      <c r="H36" s="117"/>
      <c r="I36" s="123">
        <f>SUM(I29:I34)</f>
        <v>-192770763</v>
      </c>
      <c r="K36" s="121"/>
    </row>
    <row r="37" spans="1:13" s="108" customFormat="1" ht="21" customHeight="1" x14ac:dyDescent="0.45">
      <c r="A37" s="109"/>
      <c r="E37" s="13"/>
      <c r="F37" s="13"/>
      <c r="G37" s="13"/>
      <c r="H37" s="13"/>
      <c r="I37" s="13"/>
    </row>
    <row r="38" spans="1:13" s="108" customFormat="1" ht="21" customHeight="1" x14ac:dyDescent="0.45">
      <c r="A38" s="109"/>
      <c r="E38" s="13"/>
      <c r="F38" s="13"/>
      <c r="G38" s="13"/>
      <c r="H38" s="13"/>
      <c r="I38" s="13"/>
    </row>
    <row r="39" spans="1:13" s="108" customFormat="1" ht="21" customHeight="1" x14ac:dyDescent="0.45">
      <c r="A39" s="109"/>
      <c r="E39" s="13"/>
      <c r="F39" s="13"/>
      <c r="G39" s="13"/>
      <c r="H39" s="13"/>
      <c r="I39" s="13"/>
    </row>
    <row r="40" spans="1:13" s="108" customFormat="1" ht="21" customHeight="1" x14ac:dyDescent="0.45">
      <c r="A40" s="109"/>
      <c r="E40" s="13"/>
      <c r="F40" s="13"/>
      <c r="G40" s="13"/>
      <c r="H40" s="13"/>
      <c r="I40" s="13"/>
    </row>
    <row r="41" spans="1:13" s="108" customFormat="1" ht="21" customHeight="1" x14ac:dyDescent="0.45">
      <c r="A41" s="109"/>
      <c r="E41" s="13"/>
      <c r="F41" s="13"/>
      <c r="G41" s="13"/>
      <c r="H41" s="13"/>
      <c r="I41" s="13"/>
    </row>
    <row r="42" spans="1:13" s="108" customFormat="1" ht="7.5" customHeight="1" x14ac:dyDescent="0.45">
      <c r="A42" s="109"/>
      <c r="E42" s="13"/>
      <c r="F42" s="13"/>
      <c r="G42" s="13"/>
      <c r="H42" s="13"/>
      <c r="I42" s="13"/>
    </row>
    <row r="43" spans="1:13" ht="21.9" customHeight="1" x14ac:dyDescent="0.45">
      <c r="A43" s="94" t="str">
        <f>'Thai 7'!A26:Q26</f>
        <v>หมายเหตุประกอบข้อมูลทางการเงินแบบย่อเป็นส่วนหนึ่งของข้อมูลทางการเงินระหว่างกาลนี้</v>
      </c>
      <c r="B43" s="94"/>
      <c r="C43" s="94"/>
      <c r="D43" s="94"/>
      <c r="E43" s="95"/>
      <c r="F43" s="14"/>
      <c r="G43" s="14"/>
      <c r="H43" s="14"/>
      <c r="I43" s="14"/>
    </row>
    <row r="44" spans="1:13" ht="21" customHeight="1" x14ac:dyDescent="0.55000000000000004">
      <c r="A44" s="148" t="str">
        <f>A1</f>
        <v>บริษัท อะมานะฮ์ ลิสซิ่ง จำกัด (มหาชน)</v>
      </c>
      <c r="B44" s="148"/>
      <c r="C44" s="148"/>
      <c r="D44" s="148"/>
      <c r="E44" s="148"/>
      <c r="F44" s="148"/>
      <c r="G44" s="148"/>
      <c r="H44" s="148"/>
      <c r="I44" s="148"/>
    </row>
    <row r="45" spans="1:13" ht="21" customHeight="1" x14ac:dyDescent="0.55000000000000004">
      <c r="A45" s="92" t="s">
        <v>129</v>
      </c>
      <c r="B45" s="92"/>
      <c r="C45" s="92"/>
      <c r="D45" s="92"/>
      <c r="E45" s="96"/>
      <c r="F45" s="97"/>
      <c r="G45" s="97"/>
      <c r="H45" s="97"/>
      <c r="I45" s="97"/>
    </row>
    <row r="46" spans="1:13" ht="21" customHeight="1" x14ac:dyDescent="0.55000000000000004">
      <c r="A46" s="93" t="str">
        <f>A3</f>
        <v>สำหรับรอบระยะเวลาเก้าเดือนสิ้นสุดวันที่ 30 กันยายน พ.ศ. 2567</v>
      </c>
      <c r="B46" s="61"/>
      <c r="C46" s="61"/>
      <c r="D46" s="61"/>
      <c r="E46" s="98"/>
      <c r="F46" s="99"/>
      <c r="G46" s="99"/>
      <c r="H46" s="99"/>
      <c r="I46" s="99"/>
    </row>
    <row r="47" spans="1:13" ht="21" customHeight="1" x14ac:dyDescent="0.55000000000000004">
      <c r="A47" s="124"/>
      <c r="B47" s="92"/>
      <c r="C47" s="92"/>
      <c r="D47" s="92"/>
      <c r="E47" s="96"/>
      <c r="F47" s="125"/>
      <c r="G47" s="125"/>
      <c r="H47" s="125"/>
      <c r="I47" s="125"/>
    </row>
    <row r="48" spans="1:13" ht="21" customHeight="1" x14ac:dyDescent="0.55000000000000004">
      <c r="A48" s="139"/>
      <c r="B48" s="65"/>
      <c r="C48" s="65"/>
      <c r="D48" s="65"/>
      <c r="F48" s="65"/>
      <c r="G48" s="64" t="s">
        <v>7</v>
      </c>
      <c r="H48" s="65"/>
      <c r="I48" s="64" t="s">
        <v>8</v>
      </c>
    </row>
    <row r="49" spans="1:12" s="108" customFormat="1" ht="21" customHeight="1" x14ac:dyDescent="0.55000000000000004">
      <c r="A49" s="106"/>
      <c r="B49" s="106"/>
      <c r="C49" s="106"/>
      <c r="D49" s="106"/>
      <c r="E49" s="98" t="s">
        <v>9</v>
      </c>
      <c r="F49" s="68"/>
      <c r="G49" s="67" t="s">
        <v>10</v>
      </c>
      <c r="H49" s="68"/>
      <c r="I49" s="67" t="s">
        <v>10</v>
      </c>
    </row>
    <row r="50" spans="1:12" ht="21" customHeight="1" x14ac:dyDescent="0.55000000000000004">
      <c r="A50" s="92" t="s">
        <v>130</v>
      </c>
      <c r="F50" s="13"/>
      <c r="G50" s="113"/>
      <c r="H50" s="13"/>
      <c r="I50" s="13"/>
    </row>
    <row r="51" spans="1:12" ht="21" customHeight="1" x14ac:dyDescent="0.45">
      <c r="B51" s="91" t="s">
        <v>131</v>
      </c>
      <c r="F51" s="15"/>
      <c r="G51" s="113">
        <v>-1323476</v>
      </c>
      <c r="H51" s="15"/>
      <c r="I51" s="13">
        <v>-2865065</v>
      </c>
    </row>
    <row r="52" spans="1:12" ht="21" customHeight="1" x14ac:dyDescent="0.45">
      <c r="B52" s="91" t="s">
        <v>132</v>
      </c>
      <c r="F52" s="15"/>
      <c r="G52" s="113">
        <v>-1208500</v>
      </c>
      <c r="H52" s="15"/>
      <c r="I52" s="13">
        <v>-4802150</v>
      </c>
    </row>
    <row r="53" spans="1:12" ht="21" customHeight="1" x14ac:dyDescent="0.45">
      <c r="B53" s="91" t="s">
        <v>133</v>
      </c>
      <c r="F53" s="15"/>
      <c r="G53" s="115">
        <v>1873832</v>
      </c>
      <c r="H53" s="15"/>
      <c r="I53" s="14">
        <v>3757</v>
      </c>
    </row>
    <row r="54" spans="1:12" ht="6" customHeight="1" x14ac:dyDescent="0.45">
      <c r="F54" s="15"/>
      <c r="G54" s="113"/>
      <c r="H54" s="15"/>
      <c r="I54" s="13"/>
    </row>
    <row r="55" spans="1:12" ht="21" customHeight="1" x14ac:dyDescent="0.55000000000000004">
      <c r="A55" s="92" t="s">
        <v>134</v>
      </c>
      <c r="F55" s="15"/>
      <c r="G55" s="115">
        <f>SUM(G51:G53)</f>
        <v>-658144</v>
      </c>
      <c r="H55" s="15"/>
      <c r="I55" s="14">
        <f>SUM(I51:I53)</f>
        <v>-7663458</v>
      </c>
    </row>
    <row r="56" spans="1:12" ht="21" customHeight="1" x14ac:dyDescent="0.45">
      <c r="F56" s="15"/>
      <c r="G56" s="113"/>
      <c r="H56" s="15"/>
      <c r="I56" s="13"/>
    </row>
    <row r="57" spans="1:12" ht="21" customHeight="1" x14ac:dyDescent="0.55000000000000004">
      <c r="A57" s="92" t="s">
        <v>135</v>
      </c>
      <c r="F57" s="15"/>
      <c r="G57" s="113"/>
      <c r="H57" s="15"/>
      <c r="I57" s="13"/>
    </row>
    <row r="58" spans="1:12" ht="21" customHeight="1" x14ac:dyDescent="0.55000000000000004">
      <c r="A58" s="92"/>
      <c r="B58" s="91" t="s">
        <v>136</v>
      </c>
      <c r="E58" s="100">
        <v>11</v>
      </c>
      <c r="F58" s="15"/>
      <c r="G58" s="113">
        <v>82000000</v>
      </c>
      <c r="H58" s="15"/>
      <c r="I58" s="13">
        <v>49810903</v>
      </c>
    </row>
    <row r="59" spans="1:12" ht="21" customHeight="1" x14ac:dyDescent="0.55000000000000004">
      <c r="A59" s="92"/>
      <c r="B59" s="91" t="s">
        <v>137</v>
      </c>
      <c r="F59" s="15"/>
      <c r="G59" s="113">
        <v>0</v>
      </c>
      <c r="H59" s="15"/>
      <c r="I59" s="13">
        <v>518979994.99999976</v>
      </c>
    </row>
    <row r="60" spans="1:12" ht="21" customHeight="1" x14ac:dyDescent="0.55000000000000004">
      <c r="A60" s="92"/>
      <c r="B60" s="91" t="s">
        <v>138</v>
      </c>
      <c r="E60" s="100">
        <v>11</v>
      </c>
      <c r="F60" s="15"/>
      <c r="G60" s="113">
        <v>-82000000</v>
      </c>
      <c r="H60" s="15"/>
      <c r="I60" s="13">
        <v>0</v>
      </c>
    </row>
    <row r="61" spans="1:12" ht="21" customHeight="1" x14ac:dyDescent="0.55000000000000004">
      <c r="A61" s="92"/>
      <c r="B61" s="91" t="s">
        <v>139</v>
      </c>
      <c r="E61" s="100">
        <v>18</v>
      </c>
      <c r="F61" s="15"/>
      <c r="G61" s="113">
        <v>-120000000</v>
      </c>
      <c r="H61" s="15"/>
      <c r="I61" s="13">
        <v>0</v>
      </c>
    </row>
    <row r="62" spans="1:12" ht="21" customHeight="1" x14ac:dyDescent="0.45">
      <c r="B62" s="91" t="s">
        <v>140</v>
      </c>
      <c r="E62" s="100">
        <v>11</v>
      </c>
      <c r="F62" s="15"/>
      <c r="G62" s="113">
        <v>-161000000</v>
      </c>
      <c r="H62" s="15"/>
      <c r="I62" s="13">
        <v>0</v>
      </c>
      <c r="K62" s="118"/>
      <c r="L62" s="119"/>
    </row>
    <row r="63" spans="1:12" ht="21" customHeight="1" x14ac:dyDescent="0.45">
      <c r="B63" s="91" t="s">
        <v>141</v>
      </c>
      <c r="E63" s="100">
        <v>18</v>
      </c>
      <c r="F63" s="15"/>
      <c r="G63" s="113">
        <v>-21319645</v>
      </c>
      <c r="H63" s="15"/>
      <c r="I63" s="13">
        <v>-49170624.049999997</v>
      </c>
      <c r="K63" s="118"/>
      <c r="L63" s="119"/>
    </row>
    <row r="64" spans="1:12" ht="21" customHeight="1" x14ac:dyDescent="0.45">
      <c r="B64" s="91" t="s">
        <v>142</v>
      </c>
      <c r="E64" s="100">
        <v>10</v>
      </c>
      <c r="F64" s="15"/>
      <c r="G64" s="113">
        <v>-10203500</v>
      </c>
      <c r="H64" s="15"/>
      <c r="I64" s="13">
        <v>-9598100</v>
      </c>
      <c r="K64" s="118"/>
      <c r="L64" s="119"/>
    </row>
    <row r="65" spans="1:12" ht="21" customHeight="1" x14ac:dyDescent="0.45">
      <c r="B65" s="91" t="s">
        <v>143</v>
      </c>
      <c r="E65" s="100">
        <v>12</v>
      </c>
      <c r="F65" s="15"/>
      <c r="G65" s="115">
        <v>-16450296</v>
      </c>
      <c r="H65" s="15"/>
      <c r="I65" s="14">
        <v>-207222045</v>
      </c>
      <c r="K65" s="118"/>
      <c r="L65" s="101"/>
    </row>
    <row r="66" spans="1:12" ht="6" customHeight="1" x14ac:dyDescent="0.45">
      <c r="F66" s="15"/>
      <c r="G66" s="126"/>
      <c r="H66" s="15"/>
      <c r="I66" s="127"/>
    </row>
    <row r="67" spans="1:12" ht="21" customHeight="1" x14ac:dyDescent="0.55000000000000004">
      <c r="A67" s="92" t="s">
        <v>144</v>
      </c>
      <c r="F67" s="13"/>
      <c r="G67" s="115">
        <f>SUM(G58:G65)</f>
        <v>-328973441</v>
      </c>
      <c r="H67" s="13"/>
      <c r="I67" s="14">
        <f>SUM(I58:I65)</f>
        <v>302800128.94999975</v>
      </c>
    </row>
    <row r="68" spans="1:12" ht="21" customHeight="1" x14ac:dyDescent="0.45">
      <c r="F68" s="15"/>
      <c r="G68" s="113"/>
      <c r="H68" s="15"/>
      <c r="I68" s="13"/>
    </row>
    <row r="69" spans="1:12" ht="21" customHeight="1" x14ac:dyDescent="0.55000000000000004">
      <c r="A69" s="92" t="s">
        <v>145</v>
      </c>
      <c r="F69" s="15"/>
      <c r="G69" s="128">
        <f>G67+G55+G36</f>
        <v>55863198</v>
      </c>
      <c r="H69" s="15"/>
      <c r="I69" s="15">
        <f>+I36+I55+I67</f>
        <v>102365907.94999975</v>
      </c>
    </row>
    <row r="70" spans="1:12" ht="21" customHeight="1" x14ac:dyDescent="0.45">
      <c r="A70" s="91" t="s">
        <v>146</v>
      </c>
      <c r="F70" s="15"/>
      <c r="G70" s="115">
        <v>111237507.83999999</v>
      </c>
      <c r="H70" s="15"/>
      <c r="I70" s="14">
        <v>42271545.340000004</v>
      </c>
    </row>
    <row r="71" spans="1:12" ht="6" customHeight="1" x14ac:dyDescent="0.45">
      <c r="F71" s="15"/>
      <c r="G71" s="113"/>
      <c r="H71" s="15"/>
      <c r="I71" s="13"/>
    </row>
    <row r="72" spans="1:12" ht="21" customHeight="1" thickBot="1" x14ac:dyDescent="0.6">
      <c r="A72" s="92" t="s">
        <v>147</v>
      </c>
      <c r="E72" s="100">
        <v>6</v>
      </c>
      <c r="F72" s="15"/>
      <c r="G72" s="129">
        <v>167100705.83999997</v>
      </c>
      <c r="H72" s="15"/>
      <c r="I72" s="130">
        <f>SUM(I69:I70)</f>
        <v>144637453.28999975</v>
      </c>
    </row>
    <row r="73" spans="1:12" ht="21" customHeight="1" thickTop="1" x14ac:dyDescent="0.55000000000000004">
      <c r="A73" s="92"/>
      <c r="F73" s="15"/>
      <c r="G73" s="142"/>
      <c r="H73" s="15"/>
      <c r="I73" s="131"/>
    </row>
    <row r="74" spans="1:12" ht="21" customHeight="1" x14ac:dyDescent="0.55000000000000004">
      <c r="A74" s="92" t="s">
        <v>148</v>
      </c>
      <c r="F74" s="15"/>
      <c r="G74" s="113"/>
      <c r="H74" s="15"/>
      <c r="I74" s="13"/>
    </row>
    <row r="75" spans="1:12" ht="21" customHeight="1" x14ac:dyDescent="0.45">
      <c r="B75" s="91" t="s">
        <v>149</v>
      </c>
      <c r="F75" s="15"/>
      <c r="G75" s="113"/>
      <c r="H75" s="15"/>
      <c r="I75" s="13"/>
    </row>
    <row r="76" spans="1:12" ht="21" customHeight="1" x14ac:dyDescent="0.45">
      <c r="C76" s="91" t="s">
        <v>150</v>
      </c>
      <c r="F76" s="15"/>
      <c r="G76" s="113">
        <v>47301140</v>
      </c>
      <c r="H76" s="15"/>
      <c r="I76" s="13">
        <v>334049277.14999998</v>
      </c>
    </row>
    <row r="77" spans="1:12" ht="21" customHeight="1" x14ac:dyDescent="0.45">
      <c r="B77" s="91" t="s">
        <v>151</v>
      </c>
      <c r="F77" s="135"/>
      <c r="G77" s="136">
        <v>99428158</v>
      </c>
      <c r="H77" s="135"/>
      <c r="I77" s="137">
        <v>13386993.92</v>
      </c>
    </row>
    <row r="78" spans="1:12" ht="21" customHeight="1" x14ac:dyDescent="0.45">
      <c r="B78" s="91" t="s">
        <v>152</v>
      </c>
      <c r="F78" s="15"/>
      <c r="G78" s="113">
        <v>85514968</v>
      </c>
      <c r="H78" s="15"/>
      <c r="I78" s="13">
        <v>0</v>
      </c>
    </row>
    <row r="79" spans="1:12" ht="21" customHeight="1" x14ac:dyDescent="0.45">
      <c r="B79" s="91" t="s">
        <v>153</v>
      </c>
      <c r="F79" s="15"/>
      <c r="G79" s="113">
        <v>42228184</v>
      </c>
      <c r="H79" s="15"/>
      <c r="I79" s="13">
        <v>5443765.0699999966</v>
      </c>
    </row>
    <row r="80" spans="1:12" ht="21" customHeight="1" x14ac:dyDescent="0.45">
      <c r="B80" s="91" t="s">
        <v>108</v>
      </c>
      <c r="E80" s="100">
        <v>12</v>
      </c>
      <c r="F80" s="15"/>
      <c r="G80" s="113">
        <v>148011647</v>
      </c>
      <c r="H80" s="15"/>
      <c r="I80" s="13">
        <v>0</v>
      </c>
    </row>
    <row r="81" spans="1:9" ht="21" customHeight="1" x14ac:dyDescent="0.45">
      <c r="F81" s="15"/>
      <c r="G81" s="13"/>
      <c r="H81" s="15"/>
      <c r="I81" s="13"/>
    </row>
    <row r="82" spans="1:9" ht="21" customHeight="1" x14ac:dyDescent="0.45">
      <c r="F82" s="15"/>
      <c r="G82" s="13"/>
      <c r="H82" s="15"/>
      <c r="I82" s="13"/>
    </row>
    <row r="83" spans="1:9" ht="14.25" customHeight="1" x14ac:dyDescent="0.45">
      <c r="F83" s="15"/>
      <c r="G83" s="13"/>
      <c r="H83" s="15"/>
      <c r="I83" s="13"/>
    </row>
    <row r="84" spans="1:9" ht="21.9" customHeight="1" x14ac:dyDescent="0.45">
      <c r="A84" s="94" t="str">
        <f>'Thai 7'!A26:Q26</f>
        <v>หมายเหตุประกอบข้อมูลทางการเงินแบบย่อเป็นส่วนหนึ่งของข้อมูลทางการเงินระหว่างกาลนี้</v>
      </c>
      <c r="B84" s="94"/>
      <c r="C84" s="94"/>
      <c r="D84" s="94"/>
      <c r="E84" s="95"/>
      <c r="F84" s="14"/>
      <c r="G84" s="14"/>
      <c r="H84" s="14"/>
      <c r="I84" s="14"/>
    </row>
    <row r="85" spans="1:9" x14ac:dyDescent="0.45">
      <c r="F85" s="15"/>
      <c r="G85" s="13"/>
      <c r="H85" s="15"/>
      <c r="I85" s="13"/>
    </row>
    <row r="86" spans="1:9" x14ac:dyDescent="0.45">
      <c r="F86" s="15"/>
      <c r="G86" s="13"/>
      <c r="H86" s="15"/>
      <c r="I86" s="13"/>
    </row>
    <row r="87" spans="1:9" x14ac:dyDescent="0.45">
      <c r="F87" s="15"/>
      <c r="G87" s="13"/>
      <c r="H87" s="15"/>
      <c r="I87" s="13"/>
    </row>
    <row r="88" spans="1:9" x14ac:dyDescent="0.45">
      <c r="F88" s="15"/>
      <c r="G88" s="13"/>
      <c r="H88" s="15"/>
      <c r="I88" s="13"/>
    </row>
    <row r="89" spans="1:9" x14ac:dyDescent="0.45">
      <c r="F89" s="15"/>
      <c r="G89" s="13"/>
      <c r="H89" s="15"/>
      <c r="I89" s="13"/>
    </row>
    <row r="90" spans="1:9" x14ac:dyDescent="0.45">
      <c r="F90" s="15"/>
      <c r="G90" s="13"/>
      <c r="H90" s="15"/>
      <c r="I90" s="13"/>
    </row>
    <row r="91" spans="1:9" x14ac:dyDescent="0.45">
      <c r="F91" s="15"/>
      <c r="G91" s="13"/>
      <c r="H91" s="15"/>
      <c r="I91" s="13"/>
    </row>
    <row r="92" spans="1:9" x14ac:dyDescent="0.45">
      <c r="F92" s="15"/>
      <c r="G92" s="13"/>
      <c r="H92" s="15"/>
      <c r="I92" s="13"/>
    </row>
    <row r="93" spans="1:9" x14ac:dyDescent="0.45">
      <c r="F93" s="15"/>
      <c r="G93" s="13"/>
      <c r="H93" s="15"/>
      <c r="I93" s="13"/>
    </row>
    <row r="94" spans="1:9" x14ac:dyDescent="0.45">
      <c r="F94" s="15"/>
      <c r="G94" s="13"/>
      <c r="H94" s="15"/>
      <c r="I94" s="13"/>
    </row>
    <row r="96" spans="1:9" x14ac:dyDescent="0.45">
      <c r="F96" s="13"/>
      <c r="G96" s="13"/>
      <c r="H96" s="13"/>
      <c r="I96" s="13"/>
    </row>
    <row r="97" spans="6:9" x14ac:dyDescent="0.45">
      <c r="F97" s="13"/>
      <c r="G97" s="13"/>
      <c r="H97" s="13"/>
      <c r="I97" s="13"/>
    </row>
    <row r="98" spans="6:9" x14ac:dyDescent="0.45">
      <c r="F98" s="13"/>
      <c r="G98" s="13"/>
      <c r="H98" s="13"/>
      <c r="I98" s="13"/>
    </row>
    <row r="99" spans="6:9" x14ac:dyDescent="0.45">
      <c r="F99" s="13"/>
      <c r="G99" s="13"/>
      <c r="H99" s="13"/>
      <c r="I99" s="13"/>
    </row>
    <row r="100" spans="6:9" x14ac:dyDescent="0.45">
      <c r="F100" s="13"/>
      <c r="G100" s="13"/>
      <c r="H100" s="13"/>
      <c r="I100" s="13"/>
    </row>
    <row r="101" spans="6:9" x14ac:dyDescent="0.45">
      <c r="F101" s="13"/>
      <c r="G101" s="13"/>
      <c r="H101" s="13"/>
      <c r="I101" s="13"/>
    </row>
    <row r="102" spans="6:9" x14ac:dyDescent="0.45">
      <c r="F102" s="13"/>
      <c r="G102" s="13"/>
      <c r="H102" s="13"/>
      <c r="I102" s="13"/>
    </row>
    <row r="103" spans="6:9" x14ac:dyDescent="0.45">
      <c r="F103" s="13"/>
      <c r="G103" s="13"/>
      <c r="H103" s="13"/>
      <c r="I103" s="13"/>
    </row>
    <row r="104" spans="6:9" x14ac:dyDescent="0.45">
      <c r="F104" s="13"/>
      <c r="G104" s="13"/>
      <c r="H104" s="13"/>
      <c r="I104" s="13"/>
    </row>
    <row r="105" spans="6:9" x14ac:dyDescent="0.45">
      <c r="F105" s="13"/>
      <c r="G105" s="13"/>
      <c r="H105" s="13"/>
      <c r="I105" s="13"/>
    </row>
    <row r="106" spans="6:9" x14ac:dyDescent="0.45">
      <c r="F106" s="13"/>
      <c r="G106" s="13"/>
      <c r="H106" s="13"/>
      <c r="I106" s="13"/>
    </row>
    <row r="107" spans="6:9" x14ac:dyDescent="0.45">
      <c r="F107" s="13"/>
      <c r="G107" s="13"/>
      <c r="H107" s="13"/>
      <c r="I107" s="13"/>
    </row>
    <row r="108" spans="6:9" x14ac:dyDescent="0.45">
      <c r="F108" s="13"/>
      <c r="G108" s="13"/>
      <c r="H108" s="13"/>
      <c r="I108" s="13"/>
    </row>
    <row r="109" spans="6:9" x14ac:dyDescent="0.45">
      <c r="F109" s="13"/>
      <c r="G109" s="13"/>
      <c r="H109" s="13"/>
      <c r="I109" s="13"/>
    </row>
    <row r="110" spans="6:9" x14ac:dyDescent="0.45">
      <c r="F110" s="13"/>
      <c r="G110" s="13"/>
      <c r="H110" s="13"/>
      <c r="I110" s="13"/>
    </row>
  </sheetData>
  <mergeCells count="2">
    <mergeCell ref="A1:I1"/>
    <mergeCell ref="A44:I44"/>
  </mergeCells>
  <pageMargins left="1" right="0.5" top="0.5" bottom="0.6" header="0.49" footer="0.4"/>
  <pageSetup paperSize="9" scale="94" firstPageNumber="8" fitToWidth="0" fitToHeight="0" orientation="portrait" useFirstPageNumber="1" r:id="rId1"/>
  <headerFooter>
    <oddFooter>&amp;R&amp;"Browallia New,Regular"&amp;13&amp;P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Thai 2-4</vt:lpstr>
      <vt:lpstr>Thai 5 (3 ด)</vt:lpstr>
      <vt:lpstr>Thai 6 (9 ด)</vt:lpstr>
      <vt:lpstr>Thai 7</vt:lpstr>
      <vt:lpstr>Thai 8-9</vt:lpstr>
      <vt:lpstr>'Thai 2-4'!Print_Area</vt:lpstr>
      <vt:lpstr>'Thai 5 (3 ด)'!Print_Area</vt:lpstr>
      <vt:lpstr>'Thai 6 (9 ด)'!Print_Area</vt:lpstr>
      <vt:lpstr>'Thai 7'!Print_Area</vt:lpstr>
      <vt:lpstr>'Thai 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Pornpan Rungkaew (TH)</cp:lastModifiedBy>
  <cp:revision/>
  <dcterms:created xsi:type="dcterms:W3CDTF">2002-01-04T02:58:58Z</dcterms:created>
  <dcterms:modified xsi:type="dcterms:W3CDTF">2024-11-12T10:16:25Z</dcterms:modified>
  <cp:category/>
  <cp:contentStatus/>
</cp:coreProperties>
</file>