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3/2024/00 FS AE/Draft FS from Audit/Sent to client/EN/"/>
    </mc:Choice>
  </mc:AlternateContent>
  <xr:revisionPtr revIDLastSave="941" documentId="8_{35A87A99-1AA0-4A0C-B2AF-7AC348F2D2E8}" xr6:coauthVersionLast="47" xr6:coauthVersionMax="47" xr10:uidLastSave="{0E46632B-024F-467E-8E15-BBA4B658EEA4}"/>
  <bookViews>
    <workbookView xWindow="-110" yWindow="-110" windowWidth="19420" windowHeight="10420" xr2:uid="{00000000-000D-0000-FFFF-FFFF00000000}"/>
  </bookViews>
  <sheets>
    <sheet name="BS1" sheetId="1" r:id="rId1"/>
    <sheet name="BS2" sheetId="3" r:id="rId2"/>
    <sheet name="PL (3)" sheetId="4" r:id="rId3"/>
    <sheet name="PL (9)" sheetId="8" r:id="rId4"/>
    <sheet name="CS-Conso" sheetId="2" r:id="rId5"/>
    <sheet name="CS-Separate" sheetId="6" r:id="rId6"/>
    <sheet name="CF" sheetId="7" r:id="rId7"/>
  </sheets>
  <externalReferences>
    <externalReference r:id="rId8"/>
  </externalReferences>
  <definedNames>
    <definedName name="_xlnm._FilterDatabase" localSheetId="6" hidden="1">CF!$A$8:$K$80</definedName>
    <definedName name="_xlnm.Print_Area" localSheetId="0">'BS1'!$A$1:$J$33</definedName>
    <definedName name="_xlnm.Print_Area" localSheetId="1">'BS2'!$A$1:$L$58</definedName>
    <definedName name="_xlnm.Print_Area" localSheetId="6">CF!$A$1:$K$87</definedName>
    <definedName name="_xlnm.Print_Area" localSheetId="4">'CS-Conso'!$A$1:$AE$28</definedName>
    <definedName name="_xlnm.Print_Area" localSheetId="5">'CS-Separate'!$A$1:$S$22</definedName>
    <definedName name="_xlnm.Print_Area" localSheetId="2">'PL (3)'!$A$1:$L$61</definedName>
    <definedName name="_xlnm.Print_Area" localSheetId="3">'PL (9)'!$A$1:$L$62</definedName>
    <definedName name="_xlnm.Print_Titles" localSheetId="4">'CS-Conso'!$1:$14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1" i="2" l="1"/>
  <c r="AA21" i="2" s="1"/>
  <c r="Y20" i="2"/>
  <c r="AA20" i="2" s="1"/>
  <c r="Y19" i="2"/>
  <c r="AA19" i="2" s="1"/>
  <c r="Y16" i="2"/>
  <c r="AA16" i="2" s="1"/>
  <c r="E22" i="2"/>
  <c r="G22" i="2"/>
  <c r="I22" i="2"/>
  <c r="K22" i="2"/>
  <c r="M22" i="2"/>
  <c r="O22" i="2"/>
  <c r="Q22" i="2"/>
  <c r="S22" i="2"/>
  <c r="H12" i="8"/>
  <c r="L12" i="4" l="1"/>
  <c r="J12" i="4"/>
  <c r="H12" i="4"/>
  <c r="I76" i="7" l="1"/>
  <c r="F53" i="8"/>
  <c r="D17" i="1"/>
  <c r="H52" i="4" l="1"/>
  <c r="E76" i="7"/>
  <c r="F20" i="3" l="1"/>
  <c r="Q26" i="2" l="1"/>
  <c r="AE24" i="2"/>
  <c r="Y24" i="2"/>
  <c r="AE21" i="2"/>
  <c r="AE19" i="2"/>
  <c r="AE16" i="2"/>
  <c r="AE20" i="2"/>
  <c r="H36" i="4" l="1"/>
  <c r="Q19" i="6" l="1"/>
  <c r="R19" i="6"/>
  <c r="Q14" i="6"/>
  <c r="K76" i="7" l="1"/>
  <c r="G76" i="7"/>
  <c r="AC26" i="2"/>
  <c r="E28" i="2" l="1"/>
  <c r="E30" i="2" s="1"/>
  <c r="A43" i="4" l="1"/>
  <c r="A34" i="3"/>
  <c r="A41" i="7"/>
  <c r="A40" i="7"/>
  <c r="A2" i="7"/>
  <c r="A2" i="6"/>
  <c r="A2" i="2"/>
  <c r="A42" i="8"/>
  <c r="A3" i="8"/>
  <c r="A43" i="8" s="1"/>
  <c r="A2" i="8"/>
  <c r="A41" i="4"/>
  <c r="A2" i="4"/>
  <c r="A32" i="3"/>
  <c r="A2" i="3"/>
  <c r="A1" i="7"/>
  <c r="A1" i="6"/>
  <c r="A1" i="2"/>
  <c r="A41" i="8"/>
  <c r="A1" i="8"/>
  <c r="A40" i="4"/>
  <c r="A1" i="4"/>
  <c r="A31" i="3"/>
  <c r="A1" i="3"/>
  <c r="K79" i="7"/>
  <c r="G79" i="7"/>
  <c r="Q16" i="6" l="1"/>
  <c r="S14" i="6"/>
  <c r="U22" i="2"/>
  <c r="W22" i="2"/>
  <c r="Q28" i="2"/>
  <c r="Q30" i="2" s="1"/>
  <c r="L55" i="3"/>
  <c r="L57" i="3" s="1"/>
  <c r="J55" i="3"/>
  <c r="J57" i="3" s="1"/>
  <c r="H55" i="3"/>
  <c r="H57" i="3" s="1"/>
  <c r="F55" i="3"/>
  <c r="F57" i="3" s="1"/>
  <c r="J17" i="1"/>
  <c r="H17" i="1"/>
  <c r="AC22" i="2" l="1"/>
  <c r="F17" i="1"/>
  <c r="F28" i="3" l="1"/>
  <c r="E17" i="6" l="1"/>
  <c r="K63" i="7" l="1"/>
  <c r="I63" i="7"/>
  <c r="E63" i="7"/>
  <c r="G63" i="7"/>
  <c r="Q21" i="6"/>
  <c r="I22" i="6" l="1"/>
  <c r="I23" i="6" s="1"/>
  <c r="I17" i="6"/>
  <c r="S19" i="6"/>
  <c r="H17" i="4"/>
  <c r="K17" i="6" l="1"/>
  <c r="M28" i="2"/>
  <c r="M30" i="2" s="1"/>
  <c r="Y26" i="2" l="1"/>
  <c r="AE26" i="2" s="1"/>
  <c r="F32" i="1" l="1"/>
  <c r="AC28" i="2" l="1"/>
  <c r="AC30" i="2" s="1"/>
  <c r="W28" i="2"/>
  <c r="U28" i="2"/>
  <c r="O22" i="6"/>
  <c r="O17" i="6"/>
  <c r="F37" i="8"/>
  <c r="S27" i="2" s="1"/>
  <c r="J32" i="1"/>
  <c r="H32" i="1"/>
  <c r="D32" i="1"/>
  <c r="E79" i="7"/>
  <c r="I79" i="7"/>
  <c r="J20" i="3"/>
  <c r="H37" i="8"/>
  <c r="L58" i="8"/>
  <c r="H58" i="8"/>
  <c r="F58" i="8"/>
  <c r="L53" i="8"/>
  <c r="H53" i="8"/>
  <c r="L37" i="8"/>
  <c r="J37" i="8"/>
  <c r="L17" i="8"/>
  <c r="J17" i="8"/>
  <c r="H17" i="8"/>
  <c r="F17" i="8"/>
  <c r="L12" i="8"/>
  <c r="J12" i="8"/>
  <c r="F12" i="8"/>
  <c r="L17" i="4"/>
  <c r="J17" i="4"/>
  <c r="K22" i="6"/>
  <c r="G22" i="6"/>
  <c r="G23" i="6" s="1"/>
  <c r="E22" i="6"/>
  <c r="E23" i="6" s="1"/>
  <c r="G17" i="6"/>
  <c r="O28" i="2"/>
  <c r="G28" i="2"/>
  <c r="G30" i="2" s="1"/>
  <c r="F17" i="4"/>
  <c r="F36" i="4"/>
  <c r="J36" i="4"/>
  <c r="L36" i="4"/>
  <c r="H28" i="3"/>
  <c r="H20" i="3"/>
  <c r="F33" i="1"/>
  <c r="H57" i="4"/>
  <c r="F12" i="4"/>
  <c r="H19" i="4"/>
  <c r="H28" i="4" s="1"/>
  <c r="H30" i="4" s="1"/>
  <c r="F52" i="4"/>
  <c r="F57" i="4"/>
  <c r="L20" i="3"/>
  <c r="J28" i="3"/>
  <c r="L28" i="3"/>
  <c r="K28" i="2"/>
  <c r="K30" i="2" s="1"/>
  <c r="I28" i="2"/>
  <c r="I30" i="2" s="1"/>
  <c r="L57" i="4"/>
  <c r="L52" i="4"/>
  <c r="J58" i="8"/>
  <c r="J53" i="8"/>
  <c r="J52" i="4"/>
  <c r="J57" i="4"/>
  <c r="Y27" i="2" l="1"/>
  <c r="AA27" i="2" s="1"/>
  <c r="AE27" i="2" s="1"/>
  <c r="J33" i="1"/>
  <c r="H38" i="4"/>
  <c r="L19" i="8"/>
  <c r="L29" i="8" s="1"/>
  <c r="D33" i="1"/>
  <c r="L19" i="4"/>
  <c r="L28" i="4" s="1"/>
  <c r="L30" i="4" s="1"/>
  <c r="L38" i="4" s="1"/>
  <c r="Q17" i="6"/>
  <c r="Q22" i="6"/>
  <c r="Q23" i="6" s="1"/>
  <c r="J19" i="8"/>
  <c r="J29" i="8" s="1"/>
  <c r="F19" i="8"/>
  <c r="F29" i="8" s="1"/>
  <c r="E10" i="7" s="1"/>
  <c r="H19" i="8"/>
  <c r="J19" i="4"/>
  <c r="J28" i="4" s="1"/>
  <c r="J30" i="4" s="1"/>
  <c r="J38" i="4" s="1"/>
  <c r="F19" i="4"/>
  <c r="F28" i="4" s="1"/>
  <c r="F30" i="4" s="1"/>
  <c r="F38" i="4" s="1"/>
  <c r="J29" i="3"/>
  <c r="J58" i="3" s="1"/>
  <c r="F29" i="3"/>
  <c r="F58" i="3" s="1"/>
  <c r="H29" i="3"/>
  <c r="H58" i="3" s="1"/>
  <c r="H59" i="3" s="1"/>
  <c r="L29" i="3"/>
  <c r="L58" i="3" s="1"/>
  <c r="H33" i="1"/>
  <c r="S28" i="2"/>
  <c r="Y28" i="2" l="1"/>
  <c r="Y30" i="2" s="1"/>
  <c r="J59" i="3"/>
  <c r="L31" i="8"/>
  <c r="K10" i="7"/>
  <c r="K29" i="7" s="1"/>
  <c r="K37" i="7" s="1"/>
  <c r="K39" i="7" s="1"/>
  <c r="K78" i="7" s="1"/>
  <c r="K80" i="7" s="1"/>
  <c r="Y22" i="2"/>
  <c r="F59" i="3"/>
  <c r="L59" i="3"/>
  <c r="J31" i="8"/>
  <c r="I10" i="7"/>
  <c r="I29" i="7" s="1"/>
  <c r="I37" i="7" s="1"/>
  <c r="I39" i="7" s="1"/>
  <c r="H29" i="8"/>
  <c r="F31" i="8"/>
  <c r="F39" i="8" s="1"/>
  <c r="I78" i="7" l="1"/>
  <c r="I80" i="7" s="1"/>
  <c r="AA28" i="2"/>
  <c r="AA30" i="2" s="1"/>
  <c r="J39" i="8"/>
  <c r="M21" i="6"/>
  <c r="S21" i="6" s="1"/>
  <c r="S22" i="6" s="1"/>
  <c r="S23" i="6" s="1"/>
  <c r="H31" i="8"/>
  <c r="H39" i="8" s="1"/>
  <c r="G10" i="7"/>
  <c r="AE22" i="2"/>
  <c r="AA22" i="2"/>
  <c r="L39" i="8"/>
  <c r="M16" i="6"/>
  <c r="E29" i="7"/>
  <c r="AE28" i="2"/>
  <c r="AE30" i="2" s="1"/>
  <c r="G29" i="7" l="1"/>
  <c r="G37" i="7" s="1"/>
  <c r="G39" i="7" s="1"/>
  <c r="G78" i="7" s="1"/>
  <c r="G80" i="7" s="1"/>
  <c r="M22" i="6"/>
  <c r="M23" i="6" s="1"/>
  <c r="S16" i="6"/>
  <c r="S17" i="6" s="1"/>
  <c r="M17" i="6"/>
  <c r="E37" i="7"/>
  <c r="E39" i="7" s="1"/>
  <c r="E78" i="7" l="1"/>
  <c r="E80" i="7" s="1"/>
</calcChain>
</file>

<file path=xl/sharedStrings.xml><?xml version="1.0" encoding="utf-8"?>
<sst xmlns="http://schemas.openxmlformats.org/spreadsheetml/2006/main" count="428" uniqueCount="255">
  <si>
    <t>All Energy &amp; Utilities Public Company Limited</t>
  </si>
  <si>
    <t>Statement of financial position</t>
  </si>
  <si>
    <t>(Unit : Thousand Baht)</t>
  </si>
  <si>
    <t>Consolidated financial statements</t>
  </si>
  <si>
    <t>Separate financial statements</t>
  </si>
  <si>
    <t>Note</t>
  </si>
  <si>
    <t>31 December 2023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</si>
  <si>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</si>
  <si>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</si>
  <si>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</si>
  <si>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</si>
  <si>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</si>
  <si>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</si>
  <si>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>5.1</t>
  </si>
  <si>
    <t xml:space="preserve">Trade and other current receivables </t>
  </si>
  <si>
    <t>Short-term loans to related parties</t>
  </si>
  <si>
    <t>4, 7</t>
  </si>
  <si>
    <t>7</t>
  </si>
  <si>
    <t>Inventories</t>
  </si>
  <si>
    <t>Other current assets</t>
  </si>
  <si>
    <t>9</t>
  </si>
  <si>
    <t>Total current assets</t>
  </si>
  <si>
    <t>Non-current assets</t>
  </si>
  <si>
    <t>Other non-current financial assets</t>
  </si>
  <si>
    <t>10</t>
  </si>
  <si>
    <t>Restricted bank deposits</t>
  </si>
  <si>
    <t>11</t>
  </si>
  <si>
    <t xml:space="preserve">Investments in subsidiaries </t>
  </si>
  <si>
    <t>12</t>
  </si>
  <si>
    <t>Investments in associates</t>
  </si>
  <si>
    <t>13</t>
  </si>
  <si>
    <t xml:space="preserve">Property, plant and equipment </t>
  </si>
  <si>
    <t>14</t>
  </si>
  <si>
    <t>Right-of-use assets</t>
  </si>
  <si>
    <t>15</t>
  </si>
  <si>
    <t>Goodwill</t>
  </si>
  <si>
    <t>Leasehold rights</t>
  </si>
  <si>
    <t>16</t>
  </si>
  <si>
    <t xml:space="preserve">Intangible assets </t>
  </si>
  <si>
    <t>17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</si>
  <si>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</si>
  <si>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</si>
  <si>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</si>
  <si>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</si>
  <si>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</si>
  <si>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</si>
  <si>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5.5, 18</t>
  </si>
  <si>
    <t>Trade and other current payables</t>
  </si>
  <si>
    <t>19</t>
  </si>
  <si>
    <t xml:space="preserve">Current portion of long-term loans from </t>
  </si>
  <si>
    <t xml:space="preserve">financial institutions </t>
  </si>
  <si>
    <t>Current portion of liabilities under finance lease agreements</t>
  </si>
  <si>
    <t>4, 5.5, 21</t>
  </si>
  <si>
    <t>Short-term loans from non-related persons</t>
  </si>
  <si>
    <t>5.5, 21</t>
  </si>
  <si>
    <t>Current income tax payable</t>
  </si>
  <si>
    <t>Total current liabilities</t>
  </si>
  <si>
    <t>Non-current liabilities</t>
  </si>
  <si>
    <t>Long-term loans from financial institutions</t>
  </si>
  <si>
    <t>Liabilities under finance lease agreements</t>
  </si>
  <si>
    <t>5.4</t>
  </si>
  <si>
    <t>Deferred tax liabilities</t>
  </si>
  <si>
    <t>Non-current provision for employee benefits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</si>
  <si>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</si>
  <si>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</si>
  <si>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</si>
  <si>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</si>
  <si>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</si>
  <si>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Authorized share capital </t>
  </si>
  <si>
    <t>5,143,071,814 ordinary shares of Baht 0.50 each</t>
  </si>
  <si>
    <t>Issued and paid-up share capital</t>
  </si>
  <si>
    <t>Share discount on ordinary shares</t>
  </si>
  <si>
    <t>Deficit on issuance of share capital at price higher than fair value</t>
  </si>
  <si>
    <t>Surplus on change in percentage of shareholding in subsidiaries</t>
  </si>
  <si>
    <t>Warrants</t>
  </si>
  <si>
    <t>Surplus on expired stock warrants</t>
  </si>
  <si>
    <t>Retained earnings (Deficit)</t>
  </si>
  <si>
    <t>Appropriated</t>
  </si>
  <si>
    <t>Legal reserve</t>
  </si>
  <si>
    <t>Unappropriated</t>
  </si>
  <si>
    <t>Other components of shareholders’ equity</t>
  </si>
  <si>
    <t>Total equity attributable to owners of the parent</t>
  </si>
  <si>
    <t>Non-controlling interests</t>
  </si>
  <si>
    <t>Total shareholders’ equity</t>
  </si>
  <si>
    <t>Total liabilities and shareholders’ equity</t>
  </si>
  <si>
    <t>Statement of comprehensive income</t>
  </si>
  <si>
    <t>2024</t>
  </si>
  <si>
    <t>2023</t>
  </si>
  <si>
    <t>Revenues from sales and rendering of services</t>
  </si>
  <si>
    <t>Revenues from sales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</si>
  <si>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</si>
  <si>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</si>
  <si>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</si>
  <si>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</si>
  <si>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</si>
  <si>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</si>
  <si>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</si>
  <si>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</si>
  <si>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</si>
  <si>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</si>
  <si>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Reversal of allowance for loans and interest</t>
  </si>
  <si>
    <t>Reversal of provision</t>
  </si>
  <si>
    <t>Share of loss from investment in associates</t>
  </si>
  <si>
    <t>Loss before income tax (expense) income</t>
  </si>
  <si>
    <t>Loss for the period</t>
  </si>
  <si>
    <t>Other comprehensive income (expense)</t>
  </si>
  <si>
    <t>Items that will be not reclassified subsequently to profit or loss</t>
  </si>
  <si>
    <t>Change in loss on revaluation of assets</t>
  </si>
  <si>
    <t>Income tax effect</t>
  </si>
  <si>
    <t>Other comprehensive expense for the period - net of income tax</t>
  </si>
  <si>
    <t>Total comprehensive expense for the period</t>
  </si>
  <si>
    <t>Loss for the period attributable to:</t>
  </si>
  <si>
    <t>Owners of the parent</t>
  </si>
  <si>
    <t xml:space="preserve">Loss per share </t>
  </si>
  <si>
    <t>Basic loss per share (Baht)</t>
  </si>
  <si>
    <t>-</t>
  </si>
  <si>
    <t>Statement of changes in shareholder’s equity</t>
  </si>
  <si>
    <t xml:space="preserve">Deficit on </t>
  </si>
  <si>
    <t xml:space="preserve">issuance of </t>
  </si>
  <si>
    <t xml:space="preserve">Surplus on </t>
  </si>
  <si>
    <t>Share of other</t>
  </si>
  <si>
    <t xml:space="preserve">Total </t>
  </si>
  <si>
    <t>Total</t>
  </si>
  <si>
    <t>share capital</t>
  </si>
  <si>
    <t xml:space="preserve">change in </t>
  </si>
  <si>
    <t xml:space="preserve">comprehensive </t>
  </si>
  <si>
    <t xml:space="preserve">other </t>
  </si>
  <si>
    <t>equity</t>
  </si>
  <si>
    <t xml:space="preserve">Issued and </t>
  </si>
  <si>
    <t>Share discount</t>
  </si>
  <si>
    <t xml:space="preserve">at price </t>
  </si>
  <si>
    <t xml:space="preserve">percentage of </t>
  </si>
  <si>
    <t>Surplus on</t>
  </si>
  <si>
    <t>Change in</t>
  </si>
  <si>
    <t>Change in assumption</t>
  </si>
  <si>
    <t>income (expense) from</t>
  </si>
  <si>
    <t>components of</t>
  </si>
  <si>
    <t xml:space="preserve"> attributable</t>
  </si>
  <si>
    <t>Non-</t>
  </si>
  <si>
    <t>paid-up</t>
  </si>
  <si>
    <t>on ordinary</t>
  </si>
  <si>
    <t>higher than</t>
  </si>
  <si>
    <t>shareholding</t>
  </si>
  <si>
    <t>expired stock</t>
  </si>
  <si>
    <t>revaluation</t>
  </si>
  <si>
    <t>in employee</t>
  </si>
  <si>
    <t xml:space="preserve">  from investment</t>
  </si>
  <si>
    <t>shareholders’</t>
  </si>
  <si>
    <t>to owners of</t>
  </si>
  <si>
    <t>controlling</t>
  </si>
  <si>
    <t>shares</t>
  </si>
  <si>
    <t>fair value</t>
  </si>
  <si>
    <t>in subsidiaries</t>
  </si>
  <si>
    <t>warrants</t>
  </si>
  <si>
    <t>legal reserve</t>
  </si>
  <si>
    <t>of assets</t>
  </si>
  <si>
    <t>benefit obligation</t>
  </si>
  <si>
    <t xml:space="preserve"> in an associate</t>
  </si>
  <si>
    <t>the parent</t>
  </si>
  <si>
    <t>interests</t>
  </si>
  <si>
    <t>Beginning balance as at 1 January 2023</t>
  </si>
  <si>
    <t>Changes in shareholders’ equity during the period</t>
  </si>
  <si>
    <t>Change in ownership interest in subsidiary</t>
  </si>
  <si>
    <t xml:space="preserve">     without a change in control</t>
  </si>
  <si>
    <t>Other comprehensive expense for the period</t>
  </si>
  <si>
    <t>Beginning balance as at 1 January 2024</t>
  </si>
  <si>
    <t xml:space="preserve">Total other </t>
  </si>
  <si>
    <t xml:space="preserve">on ordinary </t>
  </si>
  <si>
    <t>in employee benefit</t>
  </si>
  <si>
    <t>obligation</t>
  </si>
  <si>
    <t>Statement of cash flows</t>
  </si>
  <si>
    <t>Separate  financial statements</t>
  </si>
  <si>
    <t>Cash flows from operating activities</t>
  </si>
  <si>
    <t>Loss before income tax expense</t>
  </si>
  <si>
    <t>Items to reconcile profit (loss) before tax</t>
  </si>
  <si>
    <t>to net cash provided by (paid) operating activities:</t>
  </si>
  <si>
    <t>Interest expenses</t>
  </si>
  <si>
    <t>Amortisation expenses - leasehold rights</t>
  </si>
  <si>
    <t>Amortisation expenses - intangible assets</t>
  </si>
  <si>
    <t>Expected credit loss - trade and other current receivables (reversal)</t>
  </si>
  <si>
    <t>Gain on unrealized exchange rate</t>
  </si>
  <si>
    <t>Share loss from investment in asssociates</t>
  </si>
  <si>
    <t>Reversal of share of loss in investment in a joint venture</t>
  </si>
  <si>
    <t>Dividend income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</si>
  <si>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</si>
  <si>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</si>
  <si>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</si>
  <si>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</si>
  <si>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</si>
  <si>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>Cash flows from (used in) operating activities</t>
  </si>
  <si>
    <t>Cash paid for income tax expense</t>
  </si>
  <si>
    <t>Net cash flows from (used in) operating activities</t>
  </si>
  <si>
    <t>Cash flows from investing activities</t>
  </si>
  <si>
    <t>Cash payments from increased in ownership interest in subsidiary company</t>
  </si>
  <si>
    <t>Cash received from decreased in ownership interest in subsidiary company</t>
  </si>
  <si>
    <t>Cash received from sales of associates company</t>
  </si>
  <si>
    <t xml:space="preserve">Cash received from disposals of property, plant and equipment </t>
  </si>
  <si>
    <t>Cash payments for purchase of leasehold right</t>
  </si>
  <si>
    <t>Cash payments for providing long-term loans to related parties</t>
  </si>
  <si>
    <t>Dividend received</t>
  </si>
  <si>
    <t>Net cash flows from (used in) investing activities</t>
  </si>
  <si>
    <t>Cash flows from financing activities</t>
  </si>
  <si>
    <t>Cash payments for short-term loans from financial institutions</t>
  </si>
  <si>
    <t>Cash received from long-term loans from financial institutions</t>
  </si>
  <si>
    <t>Cash payments for long-term loans from financial institutions</t>
  </si>
  <si>
    <t>Cash payments for liabilities under finance lease agreements</t>
  </si>
  <si>
    <t>Net cash flows used in financing activities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</si>
  <si>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</si>
  <si>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</si>
  <si>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</si>
  <si>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</si>
  <si>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>Acquisition of rights of assets under finance lease agreements</t>
  </si>
  <si>
    <t>Reversal of provision for litigation liabilities</t>
  </si>
  <si>
    <t>(Formerly known as "Seven Utilities and Power Public Company Limited")</t>
  </si>
  <si>
    <t xml:space="preserve">Income tax income </t>
  </si>
  <si>
    <t xml:space="preserve">Reversal of provision for current liabilities </t>
  </si>
  <si>
    <t>Cash payments for purchase of property, plant, equipment and construction in progress</t>
  </si>
  <si>
    <t>Cash payments for purchase of intangble assets and construction in progress</t>
  </si>
  <si>
    <t>Cash payments for long-term loans from related party</t>
  </si>
  <si>
    <t>Short-term loans to non-related persons</t>
  </si>
  <si>
    <t>Bank overdrafts from financial institution</t>
  </si>
  <si>
    <t>Cash received from bank overdrafts from financial institution</t>
  </si>
  <si>
    <t>Cash received from short-term loans from non-related person</t>
  </si>
  <si>
    <t>Cash payments for short-term loans from non-related person</t>
  </si>
  <si>
    <t>Net decrease in cash and cash equivalents</t>
  </si>
  <si>
    <t>Cash payments for interest expenses</t>
  </si>
  <si>
    <t>Long-term loans to related party</t>
  </si>
  <si>
    <t>Current portion of long-term loans from related party</t>
  </si>
  <si>
    <t>Interest incomes</t>
  </si>
  <si>
    <t>Cash received from interest incomes</t>
  </si>
  <si>
    <t>Depreciation expenses</t>
  </si>
  <si>
    <t>Reversal of allowance for diminution of value</t>
  </si>
  <si>
    <t>Short-term loans from related persons and parties</t>
  </si>
  <si>
    <t>Cash received from short-term loans from related persons and parties</t>
  </si>
  <si>
    <t>Total comprehensive expense for the period attributable to:</t>
  </si>
  <si>
    <t>6</t>
  </si>
  <si>
    <t>As at 30 September 2024</t>
  </si>
  <si>
    <t>30 September 2024</t>
  </si>
  <si>
    <t>For the three-month period ended 30 September 2024</t>
  </si>
  <si>
    <t>For the nine-month period ended 30 September 2024</t>
  </si>
  <si>
    <t>Ending balance as at 30 September 2023</t>
  </si>
  <si>
    <t>Ending balance as at 30 September 2024</t>
  </si>
  <si>
    <t>Cash received from short-term loans to related parties</t>
  </si>
  <si>
    <t>Cash payments for providing short-term loans to related parties</t>
  </si>
  <si>
    <t>Cash received from short-term loans to non-related parties</t>
  </si>
  <si>
    <t xml:space="preserve">                                          -  </t>
  </si>
  <si>
    <t>Loss on write-off of assets</t>
  </si>
  <si>
    <t xml:space="preserve">(Gain) loss on disposal and write-off of assets </t>
  </si>
  <si>
    <t>Decrease in restricted bank deposits</t>
  </si>
  <si>
    <t>Finance costs</t>
  </si>
  <si>
    <t xml:space="preserve">Income tax (expense) income </t>
  </si>
  <si>
    <t>Gain (loss) on disposal and write-off of assets</t>
  </si>
  <si>
    <t>Purchases of intangible assets and construction in progress which had not yet been paid</t>
  </si>
  <si>
    <t xml:space="preserve">Purchases of property, plant, equipment and construction in progress </t>
  </si>
  <si>
    <t>which had not yet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</si>
</sst>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._);\(#,##0\)"/>
    <numFmt numFmtId="169" formatCode="_(* #,##0.000_);_(* \(#,##0.000\);_(* &quot;-&quot;??_);_(@_)"/>
    <numFmt numFmtId="170" formatCode="_(* #,##0.0000_);_(* \(#,##0.0000\);_(* &quot;-&quot;??_);_(@_)"/>
  </numFmts>
  <fonts count="15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65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4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7" fillId="0" borderId="2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168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Fill="1" applyBorder="1" applyAlignment="1"/>
    <xf numFmtId="43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41" fontId="4" fillId="0" borderId="0" xfId="0" applyNumberFormat="1" applyFont="1"/>
    <xf numFmtId="165" fontId="4" fillId="0" borderId="0" xfId="0" applyNumberFormat="1" applyFont="1"/>
    <xf numFmtId="43" fontId="4" fillId="0" borderId="0" xfId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37" fontId="4" fillId="0" borderId="0" xfId="4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right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5" fontId="4" fillId="0" borderId="0" xfId="1" applyNumberFormat="1" applyFont="1" applyFill="1"/>
    <xf numFmtId="41" fontId="4" fillId="0" borderId="0" xfId="3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applyNumberFormat="1" applyFont="1" applyFill="1"/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7" applyNumberFormat="1" applyFont="1" applyFill="1" applyAlignment="1">
      <alignment vertical="center"/>
    </xf>
    <xf numFmtId="165" fontId="5" fillId="0" borderId="0" xfId="1" applyNumberFormat="1" applyFont="1" applyFill="1"/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9" fontId="5" fillId="0" borderId="0" xfId="0" applyNumberFormat="1" applyFont="1" applyAlignment="1">
      <alignment horizontal="right" vertical="center"/>
    </xf>
    <xf numFmtId="0" fontId="5" fillId="0" borderId="0" xfId="5" applyFont="1" applyAlignment="1">
      <alignment horizontal="center" vertical="center"/>
    </xf>
    <xf numFmtId="165" fontId="10" fillId="0" borderId="0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 wrapText="1"/>
    </xf>
    <xf numFmtId="49" fontId="4" fillId="0" borderId="0" xfId="0" quotePrefix="1" applyNumberFormat="1" applyFont="1" applyAlignment="1">
      <alignment horizontal="center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Border="1" applyAlignment="1" applyProtection="1">
      <alignment vertical="center"/>
    </xf>
    <xf numFmtId="165" fontId="11" fillId="0" borderId="3" xfId="1" applyNumberFormat="1" applyFont="1" applyFill="1" applyBorder="1" applyAlignment="1" applyProtection="1">
      <alignment horizontal="right" vertical="center"/>
    </xf>
    <xf numFmtId="165" fontId="11" fillId="0" borderId="3" xfId="1" applyNumberFormat="1" applyFont="1" applyFill="1" applyBorder="1" applyAlignment="1" applyProtection="1">
      <alignment vertical="center"/>
    </xf>
    <xf numFmtId="165" fontId="11" fillId="0" borderId="2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 applyProtection="1">
      <alignment vertical="center"/>
    </xf>
    <xf numFmtId="166" fontId="4" fillId="0" borderId="0" xfId="3" applyNumberFormat="1" applyFont="1" applyFill="1" applyAlignment="1">
      <alignment vertical="center"/>
    </xf>
    <xf numFmtId="165" fontId="4" fillId="0" borderId="0" xfId="1" quotePrefix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 applyProtection="1">
      <alignment horizontal="right"/>
    </xf>
    <xf numFmtId="165" fontId="4" fillId="0" borderId="4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quotePrefix="1" applyNumberFormat="1" applyFont="1" applyFill="1" applyBorder="1" applyAlignment="1" applyProtection="1">
      <alignment horizontal="right"/>
    </xf>
    <xf numFmtId="165" fontId="4" fillId="0" borderId="0" xfId="1" quotePrefix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/>
    <xf numFmtId="165" fontId="5" fillId="0" borderId="0" xfId="1" applyNumberFormat="1" applyFont="1" applyFill="1" applyBorder="1" applyAlignment="1" applyProtection="1">
      <alignment vertical="center"/>
    </xf>
    <xf numFmtId="165" fontId="5" fillId="0" borderId="3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43" fontId="7" fillId="0" borderId="1" xfId="1" quotePrefix="1" applyFont="1" applyBorder="1" applyAlignment="1">
      <alignment horizont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49" fontId="7" fillId="0" borderId="1" xfId="1" applyNumberFormat="1" applyFont="1" applyBorder="1" applyAlignment="1">
      <alignment horizontal="center"/>
    </xf>
    <xf numFmtId="15" fontId="7" fillId="0" borderId="1" xfId="1" quotePrefix="1" applyNumberFormat="1" applyFont="1" applyBorder="1" applyAlignment="1">
      <alignment horizontal="center"/>
    </xf>
    <xf numFmtId="43" fontId="7" fillId="0" borderId="0" xfId="1" applyFont="1" applyBorder="1" applyAlignment="1">
      <alignment horizont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170" fontId="4" fillId="0" borderId="4" xfId="7" applyNumberFormat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 applyProtection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vertical="center"/>
    </xf>
    <xf numFmtId="170" fontId="4" fillId="0" borderId="4" xfId="1" applyNumberFormat="1" applyFont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5" fontId="8" fillId="0" borderId="0" xfId="0" applyNumberFormat="1" applyFont="1" applyAlignment="1">
      <alignment vertical="center"/>
    </xf>
    <xf numFmtId="170" fontId="4" fillId="0" borderId="4" xfId="1" applyNumberFormat="1" applyFont="1" applyFill="1" applyBorder="1" applyAlignment="1">
      <alignment horizontal="right" vertical="center"/>
    </xf>
    <xf numFmtId="170" fontId="4" fillId="0" borderId="4" xfId="7" quotePrefix="1" applyNumberFormat="1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43" fontId="7" fillId="0" borderId="1" xfId="1" applyFont="1" applyFill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zarsthailand.sharepoint.com/sites/7UP615/Shared%20Documents/01)%207UP/Q2/2023/00%20Draft%20FS/EN/3.%20FINANCIAL_STATEMENTS%20EFS%20Q2%202023%20Draft.xlsx" TargetMode="External"/><Relationship Id="rId1" Type="http://schemas.openxmlformats.org/officeDocument/2006/relationships/externalLinkPath" Target="/sites/7UP615/Shared%20Documents/01)%207UP/Q2/2023/00%20Draft%20FS/EN/3.%20FINANCIAL_STATEMENTS%20EFS%20Q2%202023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"/>
      <sheetName val="BS1"/>
      <sheetName val="BS2"/>
      <sheetName val="PL (3)"/>
      <sheetName val="PL (6)"/>
      <sheetName val="CS-Conso"/>
      <sheetName val="CS-Separate"/>
    </sheetNames>
    <sheetDataSet>
      <sheetData sheetId="0">
        <row r="101">
          <cell r="F101">
            <v>103534</v>
          </cell>
          <cell r="J101">
            <v>59207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34"/>
  <sheetViews>
    <sheetView tabSelected="1" view="pageBreakPreview" zoomScale="85" zoomScaleNormal="110" zoomScaleSheetLayoutView="85" workbookViewId="0">
      <selection activeCell="L1" sqref="L1"/>
    </sheetView>
  </sheetViews>
  <sheetFormatPr defaultColWidth="8" defaultRowHeight="20" x14ac:dyDescent="0.25"/>
  <cols>
    <col min="1" max="1" width="41.08984375" style="1" customWidth="1"/>
    <col min="2" max="2" width="8.6328125" style="1" customWidth="1"/>
    <col min="3" max="3" width="2.08984375" style="1" customWidth="1"/>
    <col min="4" max="4" width="13.90625" style="1" customWidth="1"/>
    <col min="5" max="5" width="2.08984375" style="1" customWidth="1"/>
    <col min="6" max="6" width="14.08984375" style="1" customWidth="1"/>
    <col min="7" max="7" width="2.08984375" style="1" customWidth="1"/>
    <col min="8" max="8" width="14" style="1" customWidth="1"/>
    <col min="9" max="9" width="2.08984375" style="1" customWidth="1"/>
    <col min="10" max="10" width="14.08984375" style="1" customWidth="1"/>
    <col min="11" max="16384" width="8" style="1"/>
  </cols>
  <sheetData>
    <row r="1" spans="1:10" ht="20.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20.5" x14ac:dyDescent="0.25">
      <c r="A2" s="8" t="s">
        <v>213</v>
      </c>
      <c r="B2" s="8"/>
      <c r="C2" s="8"/>
      <c r="D2" s="8"/>
      <c r="E2" s="8"/>
      <c r="F2" s="8"/>
      <c r="G2" s="8"/>
      <c r="H2" s="8"/>
      <c r="I2" s="8"/>
      <c r="J2" s="8"/>
    </row>
    <row r="3" spans="1:10" ht="20.5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5" x14ac:dyDescent="0.25">
      <c r="A4" s="8" t="s">
        <v>236</v>
      </c>
      <c r="B4" s="8"/>
      <c r="C4" s="8"/>
      <c r="D4" s="8"/>
      <c r="E4" s="8"/>
      <c r="F4" s="8"/>
      <c r="G4" s="8"/>
      <c r="H4" s="8"/>
      <c r="I4" s="8"/>
      <c r="J4" s="8"/>
    </row>
    <row r="5" spans="1:10" ht="20.5" x14ac:dyDescent="0.25">
      <c r="A5" s="8"/>
      <c r="H5" s="177" t="s">
        <v>2</v>
      </c>
      <c r="I5" s="177"/>
      <c r="J5" s="177"/>
    </row>
    <row r="6" spans="1:10" x14ac:dyDescent="0.25">
      <c r="B6" s="10"/>
      <c r="D6" s="176" t="s">
        <v>3</v>
      </c>
      <c r="E6" s="176"/>
      <c r="F6" s="176"/>
      <c r="H6" s="176" t="s">
        <v>4</v>
      </c>
      <c r="I6" s="176"/>
      <c r="J6" s="176"/>
    </row>
    <row r="7" spans="1:10" x14ac:dyDescent="0.6">
      <c r="B7" s="11" t="s">
        <v>5</v>
      </c>
      <c r="D7" s="151" t="s">
        <v>237</v>
      </c>
      <c r="E7" s="12"/>
      <c r="F7" s="152" t="s">
        <v>6</v>
      </c>
      <c r="G7" s="12"/>
      <c r="H7" s="151" t="s">
        <v>237</v>
      </c>
      <c r="I7" s="12"/>
      <c r="J7" s="152" t="s">
        <v>6</v>
      </c>
    </row>
    <row r="8" spans="1:10" ht="40" x14ac:dyDescent="0.6">
      <c r="D8" s="108" t="s">
        <v>7</v>
      </c>
      <c r="E8" s="12"/>
      <c r="F8" s="108" t="s">
        <v>8</v>
      </c>
      <c r="G8" s="12"/>
      <c r="H8" s="108" t="s">
        <v>7</v>
      </c>
      <c r="I8" s="12"/>
      <c r="J8" s="108" t="s">
        <v>9</v>
      </c>
    </row>
    <row r="9" spans="1:10" ht="20.5" x14ac:dyDescent="0.25">
      <c r="A9" s="8" t="s">
        <v>10</v>
      </c>
      <c r="B9" s="8"/>
      <c r="C9" s="8"/>
      <c r="D9" s="98"/>
      <c r="E9" s="16"/>
      <c r="F9" s="98"/>
      <c r="G9" s="16"/>
      <c r="H9" s="98"/>
      <c r="I9" s="16"/>
      <c r="J9" s="16"/>
    </row>
    <row r="10" spans="1:10" ht="20.5" x14ac:dyDescent="0.25">
      <c r="A10" s="8" t="s">
        <v>11</v>
      </c>
      <c r="B10" s="10"/>
      <c r="C10" s="8"/>
      <c r="D10" s="16"/>
      <c r="E10" s="16"/>
      <c r="F10" s="16"/>
      <c r="G10" s="16"/>
      <c r="H10" s="16"/>
      <c r="I10" s="16"/>
      <c r="J10" s="16"/>
    </row>
    <row r="11" spans="1:10" x14ac:dyDescent="0.6">
      <c r="A11" s="1" t="s">
        <v>12</v>
      </c>
      <c r="B11" s="6" t="s">
        <v>13</v>
      </c>
      <c r="D11" s="3">
        <v>44745</v>
      </c>
      <c r="E11" s="16"/>
      <c r="F11" s="130">
        <v>114827</v>
      </c>
      <c r="G11" s="17"/>
      <c r="H11" s="3">
        <v>1829</v>
      </c>
      <c r="I11" s="17"/>
      <c r="J11" s="114">
        <v>5228</v>
      </c>
    </row>
    <row r="12" spans="1:10" x14ac:dyDescent="0.6">
      <c r="A12" s="1" t="s">
        <v>14</v>
      </c>
      <c r="B12" s="6" t="s">
        <v>235</v>
      </c>
      <c r="D12" s="3">
        <v>116965</v>
      </c>
      <c r="E12" s="16"/>
      <c r="F12" s="130">
        <v>127294</v>
      </c>
      <c r="G12" s="17"/>
      <c r="H12" s="3">
        <v>176226</v>
      </c>
      <c r="I12" s="17"/>
      <c r="J12" s="114">
        <v>153486</v>
      </c>
    </row>
    <row r="13" spans="1:10" x14ac:dyDescent="0.6">
      <c r="A13" s="1" t="s">
        <v>15</v>
      </c>
      <c r="B13" s="23" t="s">
        <v>16</v>
      </c>
      <c r="D13" s="3">
        <v>28814</v>
      </c>
      <c r="E13" s="16"/>
      <c r="F13" s="130">
        <v>39014</v>
      </c>
      <c r="G13" s="17"/>
      <c r="H13" s="3">
        <v>625876</v>
      </c>
      <c r="I13" s="17"/>
      <c r="J13" s="114">
        <v>649813</v>
      </c>
    </row>
    <row r="14" spans="1:10" x14ac:dyDescent="0.6">
      <c r="A14" s="1" t="s">
        <v>219</v>
      </c>
      <c r="B14" s="23" t="s">
        <v>17</v>
      </c>
      <c r="D14" s="3">
        <v>6250</v>
      </c>
      <c r="E14" s="16"/>
      <c r="F14" s="130">
        <v>6250</v>
      </c>
      <c r="G14" s="17"/>
      <c r="H14" s="3">
        <v>6250</v>
      </c>
      <c r="I14" s="17"/>
      <c r="J14" s="114">
        <v>6250</v>
      </c>
    </row>
    <row r="15" spans="1:10" x14ac:dyDescent="0.6">
      <c r="A15" s="1" t="s">
        <v>18</v>
      </c>
      <c r="B15" s="6">
        <v>8</v>
      </c>
      <c r="D15" s="3">
        <v>20092</v>
      </c>
      <c r="E15" s="3"/>
      <c r="F15" s="130">
        <v>18745</v>
      </c>
      <c r="G15" s="3"/>
      <c r="H15" s="3">
        <v>0</v>
      </c>
      <c r="I15" s="17"/>
      <c r="J15" s="3">
        <v>0</v>
      </c>
    </row>
    <row r="16" spans="1:10" x14ac:dyDescent="0.6">
      <c r="A16" s="1" t="s">
        <v>19</v>
      </c>
      <c r="B16" s="6" t="s">
        <v>20</v>
      </c>
      <c r="D16" s="3">
        <v>160</v>
      </c>
      <c r="E16" s="3"/>
      <c r="F16" s="130">
        <v>160</v>
      </c>
      <c r="G16" s="3"/>
      <c r="H16" s="3">
        <v>0</v>
      </c>
      <c r="I16" s="97"/>
      <c r="J16" s="114">
        <v>0</v>
      </c>
    </row>
    <row r="17" spans="1:10" ht="20.5" x14ac:dyDescent="0.65">
      <c r="A17" s="8" t="s">
        <v>21</v>
      </c>
      <c r="B17" s="20"/>
      <c r="C17" s="8"/>
      <c r="D17" s="21">
        <f>SUM(D11:D16)</f>
        <v>217026</v>
      </c>
      <c r="E17" s="22"/>
      <c r="F17" s="21">
        <f>SUM(F11:F16)</f>
        <v>306290</v>
      </c>
      <c r="G17" s="22"/>
      <c r="H17" s="21">
        <f>SUM(H11:H16)</f>
        <v>810181</v>
      </c>
      <c r="I17" s="22"/>
      <c r="J17" s="21">
        <f>SUM(J11:J16)</f>
        <v>814777</v>
      </c>
    </row>
    <row r="18" spans="1:10" ht="20.5" x14ac:dyDescent="0.6">
      <c r="A18" s="8"/>
      <c r="B18" s="23"/>
      <c r="C18" s="8"/>
      <c r="D18" s="17"/>
      <c r="E18" s="17"/>
      <c r="F18" s="17"/>
      <c r="G18" s="17"/>
      <c r="H18" s="34"/>
      <c r="I18" s="34"/>
      <c r="J18" s="34"/>
    </row>
    <row r="19" spans="1:10" ht="20.5" x14ac:dyDescent="0.6">
      <c r="A19" s="8" t="s">
        <v>22</v>
      </c>
      <c r="B19" s="23"/>
      <c r="C19" s="8"/>
      <c r="D19" s="17"/>
      <c r="E19" s="17"/>
      <c r="F19" s="17"/>
      <c r="G19" s="17"/>
      <c r="H19" s="16"/>
      <c r="I19" s="16"/>
      <c r="J19" s="16"/>
    </row>
    <row r="20" spans="1:10" x14ac:dyDescent="0.6">
      <c r="A20" s="1" t="s">
        <v>23</v>
      </c>
      <c r="B20" s="10" t="s">
        <v>24</v>
      </c>
      <c r="D20" s="5">
        <v>31941</v>
      </c>
      <c r="E20" s="16"/>
      <c r="F20" s="114">
        <v>31941</v>
      </c>
      <c r="G20" s="17"/>
      <c r="H20" s="18">
        <v>0</v>
      </c>
      <c r="I20" s="46"/>
      <c r="J20" s="116">
        <v>0</v>
      </c>
    </row>
    <row r="21" spans="1:10" ht="20.5" x14ac:dyDescent="0.6">
      <c r="A21" s="1" t="s">
        <v>25</v>
      </c>
      <c r="B21" s="23" t="s">
        <v>26</v>
      </c>
      <c r="C21" s="8"/>
      <c r="D21" s="17">
        <v>830</v>
      </c>
      <c r="E21" s="17"/>
      <c r="F21" s="114">
        <v>830</v>
      </c>
      <c r="G21" s="17"/>
      <c r="H21" s="18">
        <v>10</v>
      </c>
      <c r="I21" s="46"/>
      <c r="J21" s="116">
        <v>10</v>
      </c>
    </row>
    <row r="22" spans="1:10" x14ac:dyDescent="0.6">
      <c r="A22" s="1" t="s">
        <v>27</v>
      </c>
      <c r="B22" s="10" t="s">
        <v>28</v>
      </c>
      <c r="D22" s="46">
        <v>0</v>
      </c>
      <c r="E22" s="19"/>
      <c r="F22" s="116">
        <v>0</v>
      </c>
      <c r="G22" s="17"/>
      <c r="H22" s="3">
        <v>1862526</v>
      </c>
      <c r="I22" s="46"/>
      <c r="J22" s="114">
        <v>1862526</v>
      </c>
    </row>
    <row r="23" spans="1:10" ht="20.5" x14ac:dyDescent="0.6">
      <c r="A23" s="1" t="s">
        <v>29</v>
      </c>
      <c r="B23" s="24" t="s">
        <v>30</v>
      </c>
      <c r="C23" s="8"/>
      <c r="D23" s="17">
        <v>315127</v>
      </c>
      <c r="E23" s="17"/>
      <c r="F23" s="114">
        <v>329488</v>
      </c>
      <c r="G23" s="17"/>
      <c r="H23" s="4">
        <v>20000</v>
      </c>
      <c r="I23" s="46"/>
      <c r="J23" s="116">
        <v>20000</v>
      </c>
    </row>
    <row r="24" spans="1:10" x14ac:dyDescent="0.6">
      <c r="A24" s="1" t="s">
        <v>226</v>
      </c>
      <c r="B24" s="109" t="s">
        <v>16</v>
      </c>
      <c r="D24" s="46">
        <v>0</v>
      </c>
      <c r="E24" s="78"/>
      <c r="F24" s="114">
        <v>0</v>
      </c>
      <c r="G24" s="17"/>
      <c r="H24" s="18">
        <v>28291</v>
      </c>
      <c r="I24" s="46"/>
      <c r="J24" s="116">
        <v>28291</v>
      </c>
    </row>
    <row r="25" spans="1:10" x14ac:dyDescent="0.6">
      <c r="A25" s="1" t="s">
        <v>31</v>
      </c>
      <c r="B25" s="6" t="s">
        <v>32</v>
      </c>
      <c r="D25" s="16">
        <v>1495259</v>
      </c>
      <c r="E25" s="16"/>
      <c r="F25" s="114">
        <v>1540535</v>
      </c>
      <c r="G25" s="79"/>
      <c r="H25" s="3">
        <v>369</v>
      </c>
      <c r="I25" s="16"/>
      <c r="J25" s="114">
        <v>298</v>
      </c>
    </row>
    <row r="26" spans="1:10" x14ac:dyDescent="0.6">
      <c r="A26" s="1" t="s">
        <v>33</v>
      </c>
      <c r="B26" s="6" t="s">
        <v>34</v>
      </c>
      <c r="D26" s="5">
        <v>131929</v>
      </c>
      <c r="E26" s="16"/>
      <c r="F26" s="116">
        <v>130251</v>
      </c>
      <c r="G26" s="17"/>
      <c r="H26" s="3">
        <v>13964</v>
      </c>
      <c r="I26" s="16"/>
      <c r="J26" s="114">
        <v>4714</v>
      </c>
    </row>
    <row r="27" spans="1:10" x14ac:dyDescent="0.6">
      <c r="A27" s="1" t="s">
        <v>35</v>
      </c>
      <c r="B27" s="6"/>
      <c r="D27" s="16">
        <v>165470</v>
      </c>
      <c r="E27" s="16"/>
      <c r="F27" s="114">
        <v>165470</v>
      </c>
      <c r="G27" s="17"/>
      <c r="H27" s="18">
        <v>0</v>
      </c>
      <c r="I27" s="16"/>
      <c r="J27" s="114">
        <v>0</v>
      </c>
    </row>
    <row r="28" spans="1:10" x14ac:dyDescent="0.6">
      <c r="A28" s="1" t="s">
        <v>36</v>
      </c>
      <c r="B28" s="6" t="s">
        <v>37</v>
      </c>
      <c r="D28" s="16">
        <v>59815</v>
      </c>
      <c r="E28" s="16"/>
      <c r="F28" s="114">
        <v>61802</v>
      </c>
      <c r="G28" s="17"/>
      <c r="H28" s="18">
        <v>0</v>
      </c>
      <c r="I28" s="16"/>
      <c r="J28" s="114">
        <v>0</v>
      </c>
    </row>
    <row r="29" spans="1:10" x14ac:dyDescent="0.6">
      <c r="A29" s="1" t="s">
        <v>38</v>
      </c>
      <c r="B29" s="6" t="s">
        <v>39</v>
      </c>
      <c r="D29" s="16">
        <v>1319922</v>
      </c>
      <c r="E29" s="16"/>
      <c r="F29" s="114">
        <v>1363132</v>
      </c>
      <c r="G29" s="17"/>
      <c r="H29" s="3">
        <v>773</v>
      </c>
      <c r="I29" s="16"/>
      <c r="J29" s="116">
        <v>893</v>
      </c>
    </row>
    <row r="30" spans="1:10" x14ac:dyDescent="0.25">
      <c r="A30" s="1" t="s">
        <v>40</v>
      </c>
      <c r="B30" s="10"/>
      <c r="D30" s="19">
        <v>1034</v>
      </c>
      <c r="E30" s="16"/>
      <c r="F30" s="114">
        <v>1034</v>
      </c>
      <c r="G30" s="17"/>
      <c r="H30" s="18">
        <v>0</v>
      </c>
      <c r="I30" s="19"/>
      <c r="J30" s="116">
        <v>0</v>
      </c>
    </row>
    <row r="31" spans="1:10" x14ac:dyDescent="0.6">
      <c r="A31" s="1" t="s">
        <v>41</v>
      </c>
      <c r="B31" s="10"/>
      <c r="D31" s="16">
        <v>8801</v>
      </c>
      <c r="E31" s="78"/>
      <c r="F31" s="114">
        <v>9028</v>
      </c>
      <c r="G31" s="79"/>
      <c r="H31" s="3">
        <v>899</v>
      </c>
      <c r="I31" s="16"/>
      <c r="J31" s="114">
        <v>786</v>
      </c>
    </row>
    <row r="32" spans="1:10" ht="20.5" x14ac:dyDescent="0.25">
      <c r="A32" s="8" t="s">
        <v>42</v>
      </c>
      <c r="B32" s="14"/>
      <c r="C32" s="8"/>
      <c r="D32" s="21">
        <f>SUM(D20:D31)</f>
        <v>3530128</v>
      </c>
      <c r="E32" s="22"/>
      <c r="F32" s="21">
        <f>SUM(F20:F31)</f>
        <v>3633511</v>
      </c>
      <c r="G32" s="22"/>
      <c r="H32" s="21">
        <f>SUM(H20:H31)</f>
        <v>1926832</v>
      </c>
      <c r="I32" s="22"/>
      <c r="J32" s="21">
        <f>SUM(J20:J31)</f>
        <v>1917518</v>
      </c>
    </row>
    <row r="33" spans="1:10" ht="21" thickBot="1" x14ac:dyDescent="0.3">
      <c r="A33" s="8" t="s">
        <v>43</v>
      </c>
      <c r="B33" s="10"/>
      <c r="D33" s="25">
        <f>D17+D32</f>
        <v>3747154</v>
      </c>
      <c r="E33" s="17"/>
      <c r="F33" s="25">
        <f>F17+F32</f>
        <v>3939801</v>
      </c>
      <c r="G33" s="17"/>
      <c r="H33" s="25">
        <f>H17+H32</f>
        <v>2737013</v>
      </c>
      <c r="I33" s="17"/>
      <c r="J33" s="25">
        <f>J17+J32</f>
        <v>2732295</v>
      </c>
    </row>
    <row r="34" spans="1:10" ht="20.5" thickTop="1" x14ac:dyDescent="0.25"/>
  </sheetData>
  <mergeCells count="3">
    <mergeCell ref="D6:F6"/>
    <mergeCell ref="H6:J6"/>
    <mergeCell ref="H5:J5"/>
  </mergeCells>
  <pageMargins left="1" right="0.26" top="0.63" bottom="0.5" header="0.3" footer="0.34"/>
  <pageSetup scale="79" firstPageNumber="2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59"/>
  <sheetViews>
    <sheetView view="pageBreakPreview" zoomScaleNormal="115" zoomScaleSheetLayoutView="100" workbookViewId="0">
      <selection activeCell="R60" sqref="R60"/>
    </sheetView>
  </sheetViews>
  <sheetFormatPr defaultColWidth="8" defaultRowHeight="20" x14ac:dyDescent="0.25"/>
  <cols>
    <col min="1" max="2" width="2.6328125" style="1" customWidth="1"/>
    <col min="3" max="3" width="41.6328125" style="1" customWidth="1"/>
    <col min="4" max="4" width="8.6328125" style="10" customWidth="1"/>
    <col min="5" max="5" width="2.08984375" style="10" customWidth="1"/>
    <col min="6" max="6" width="12.6328125" style="28" customWidth="1"/>
    <col min="7" max="7" width="2.08984375" style="28" customWidth="1"/>
    <col min="8" max="8" width="12.6328125" style="28" customWidth="1"/>
    <col min="9" max="9" width="2.08984375" style="1" customWidth="1"/>
    <col min="10" max="10" width="12.6328125" style="1" customWidth="1"/>
    <col min="11" max="11" width="2.08984375" style="1" customWidth="1"/>
    <col min="12" max="12" width="12.6328125" style="1" customWidth="1"/>
    <col min="13" max="16384" width="8" style="1"/>
  </cols>
  <sheetData>
    <row r="1" spans="1:12" ht="20.5" x14ac:dyDescent="0.25">
      <c r="A1" s="8" t="str">
        <f>'BS1'!A1</f>
        <v>All Energy &amp; Utilities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0.5" x14ac:dyDescent="0.25">
      <c r="A2" s="8" t="str">
        <f>'BS1'!A2</f>
        <v>(Formerly known as "Seven Utilities and Power Public Company Limited")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5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0.5" x14ac:dyDescent="0.25">
      <c r="A4" s="8" t="s">
        <v>236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5" x14ac:dyDescent="0.25">
      <c r="A5" s="26"/>
      <c r="B5" s="8"/>
      <c r="C5" s="8"/>
      <c r="D5" s="1"/>
      <c r="E5" s="1"/>
      <c r="F5" s="1"/>
      <c r="G5" s="1"/>
      <c r="H5" s="1"/>
      <c r="J5" s="177" t="s">
        <v>2</v>
      </c>
      <c r="K5" s="177"/>
      <c r="L5" s="177"/>
    </row>
    <row r="6" spans="1:12" x14ac:dyDescent="0.25">
      <c r="D6" s="1"/>
      <c r="E6" s="1"/>
      <c r="F6" s="176" t="s">
        <v>3</v>
      </c>
      <c r="G6" s="176"/>
      <c r="H6" s="176"/>
      <c r="J6" s="176" t="s">
        <v>4</v>
      </c>
      <c r="K6" s="176"/>
      <c r="L6" s="176"/>
    </row>
    <row r="7" spans="1:12" x14ac:dyDescent="0.6">
      <c r="D7" s="11" t="s">
        <v>5</v>
      </c>
      <c r="E7" s="1"/>
      <c r="F7" s="151" t="s">
        <v>237</v>
      </c>
      <c r="G7" s="12"/>
      <c r="H7" s="152" t="s">
        <v>6</v>
      </c>
      <c r="I7" s="153"/>
      <c r="J7" s="151" t="s">
        <v>237</v>
      </c>
      <c r="K7" s="12"/>
      <c r="L7" s="13" t="s">
        <v>6</v>
      </c>
    </row>
    <row r="8" spans="1:12" ht="40" x14ac:dyDescent="0.6">
      <c r="B8" s="24"/>
      <c r="D8" s="1"/>
      <c r="E8" s="1"/>
      <c r="F8" s="108" t="s">
        <v>7</v>
      </c>
      <c r="G8" s="12"/>
      <c r="H8" s="108" t="s">
        <v>8</v>
      </c>
      <c r="I8" s="108"/>
      <c r="J8" s="108" t="s">
        <v>7</v>
      </c>
      <c r="K8" s="108"/>
      <c r="L8" s="108" t="s">
        <v>9</v>
      </c>
    </row>
    <row r="9" spans="1:12" ht="20.5" x14ac:dyDescent="0.25">
      <c r="A9" s="8" t="s">
        <v>44</v>
      </c>
      <c r="B9" s="8"/>
      <c r="C9" s="8"/>
      <c r="D9" s="8"/>
      <c r="E9" s="8"/>
      <c r="F9" s="98"/>
      <c r="G9" s="99"/>
      <c r="H9" s="98"/>
      <c r="I9" s="16"/>
      <c r="J9" s="98"/>
      <c r="K9" s="16"/>
      <c r="L9" s="16"/>
    </row>
    <row r="10" spans="1:12" ht="20.5" x14ac:dyDescent="0.25">
      <c r="A10" s="27" t="s">
        <v>45</v>
      </c>
      <c r="F10" s="16"/>
      <c r="G10" s="16"/>
      <c r="H10" s="16"/>
      <c r="I10" s="16"/>
      <c r="J10" s="16"/>
      <c r="K10" s="16"/>
      <c r="L10" s="16"/>
    </row>
    <row r="11" spans="1:12" x14ac:dyDescent="0.6">
      <c r="A11" s="1" t="s">
        <v>220</v>
      </c>
      <c r="D11" s="23" t="s">
        <v>46</v>
      </c>
      <c r="F11" s="16">
        <v>8</v>
      </c>
      <c r="G11" s="16"/>
      <c r="H11" s="114">
        <v>0</v>
      </c>
      <c r="I11" s="78"/>
      <c r="J11" s="5">
        <v>0</v>
      </c>
      <c r="K11" s="16"/>
      <c r="L11" s="5">
        <v>0</v>
      </c>
    </row>
    <row r="12" spans="1:12" x14ac:dyDescent="0.6">
      <c r="A12" s="1" t="s">
        <v>47</v>
      </c>
      <c r="D12" s="23" t="s">
        <v>48</v>
      </c>
      <c r="E12" s="29"/>
      <c r="F12" s="114">
        <v>75565</v>
      </c>
      <c r="G12" s="16"/>
      <c r="H12" s="114">
        <v>107745</v>
      </c>
      <c r="I12" s="95"/>
      <c r="J12" s="3">
        <v>13660</v>
      </c>
      <c r="K12" s="95"/>
      <c r="L12" s="114">
        <v>15485</v>
      </c>
    </row>
    <row r="13" spans="1:12" x14ac:dyDescent="0.6">
      <c r="A13" s="1" t="s">
        <v>49</v>
      </c>
      <c r="F13" s="82"/>
      <c r="G13" s="78"/>
      <c r="H13" s="75"/>
      <c r="I13" s="54"/>
      <c r="J13" s="68"/>
      <c r="K13" s="68"/>
      <c r="L13" s="68"/>
    </row>
    <row r="14" spans="1:12" x14ac:dyDescent="0.6">
      <c r="B14" s="1" t="s">
        <v>50</v>
      </c>
      <c r="D14" s="110">
        <v>20</v>
      </c>
      <c r="F14" s="16">
        <v>9947</v>
      </c>
      <c r="G14" s="16"/>
      <c r="H14" s="16">
        <v>15348</v>
      </c>
      <c r="I14" s="3"/>
      <c r="J14" s="4">
        <v>0</v>
      </c>
      <c r="K14" s="95"/>
      <c r="L14" s="4">
        <v>0</v>
      </c>
    </row>
    <row r="15" spans="1:12" x14ac:dyDescent="0.6">
      <c r="A15" s="1" t="s">
        <v>227</v>
      </c>
      <c r="D15" s="110">
        <v>21</v>
      </c>
      <c r="F15" s="46">
        <v>91453</v>
      </c>
      <c r="G15" s="16"/>
      <c r="H15" s="16">
        <v>144053</v>
      </c>
      <c r="I15" s="16"/>
      <c r="J15" s="46">
        <v>0</v>
      </c>
      <c r="K15" s="16"/>
      <c r="L15" s="46">
        <v>0</v>
      </c>
    </row>
    <row r="16" spans="1:12" x14ac:dyDescent="0.6">
      <c r="A16" s="1" t="s">
        <v>51</v>
      </c>
      <c r="D16" s="10">
        <v>5.4</v>
      </c>
      <c r="F16" s="131">
        <v>18927</v>
      </c>
      <c r="G16" s="16"/>
      <c r="H16" s="116">
        <v>13719</v>
      </c>
      <c r="I16" s="16"/>
      <c r="J16" s="46">
        <v>5445</v>
      </c>
      <c r="K16" s="16"/>
      <c r="L16" s="16">
        <v>998</v>
      </c>
    </row>
    <row r="17" spans="1:12" x14ac:dyDescent="0.6">
      <c r="A17" s="1" t="s">
        <v>232</v>
      </c>
      <c r="D17" s="10" t="s">
        <v>52</v>
      </c>
      <c r="F17" s="46">
        <v>85500</v>
      </c>
      <c r="G17" s="16"/>
      <c r="H17" s="46">
        <v>0</v>
      </c>
      <c r="I17" s="16"/>
      <c r="J17" s="46">
        <v>82490</v>
      </c>
      <c r="K17" s="16"/>
      <c r="L17" s="16">
        <v>81990</v>
      </c>
    </row>
    <row r="18" spans="1:12" x14ac:dyDescent="0.6">
      <c r="A18" s="1" t="s">
        <v>53</v>
      </c>
      <c r="D18" s="23" t="s">
        <v>54</v>
      </c>
      <c r="F18" s="16">
        <v>41413</v>
      </c>
      <c r="G18" s="16"/>
      <c r="H18" s="114">
        <v>96913</v>
      </c>
      <c r="I18" s="16"/>
      <c r="J18" s="5" t="s">
        <v>245</v>
      </c>
      <c r="K18" s="16"/>
      <c r="L18" s="16">
        <v>0</v>
      </c>
    </row>
    <row r="19" spans="1:12" x14ac:dyDescent="0.6">
      <c r="A19" s="1" t="s">
        <v>55</v>
      </c>
      <c r="D19" s="23"/>
      <c r="F19" s="16">
        <v>44</v>
      </c>
      <c r="G19" s="16"/>
      <c r="H19" s="132">
        <v>170</v>
      </c>
      <c r="I19" s="19"/>
      <c r="J19" s="46" t="s">
        <v>245</v>
      </c>
      <c r="K19" s="19"/>
      <c r="L19" s="116">
        <v>0</v>
      </c>
    </row>
    <row r="20" spans="1:12" ht="20.5" x14ac:dyDescent="0.6">
      <c r="A20" s="8" t="s">
        <v>56</v>
      </c>
      <c r="B20" s="8"/>
      <c r="C20" s="8"/>
      <c r="D20" s="23"/>
      <c r="E20" s="14"/>
      <c r="F20" s="21">
        <f>SUM(F11:F19)</f>
        <v>322857</v>
      </c>
      <c r="G20" s="22"/>
      <c r="H20" s="21">
        <f>SUM(H11:H19)</f>
        <v>377948</v>
      </c>
      <c r="I20" s="22"/>
      <c r="J20" s="30">
        <f>SUM(J11:J19)</f>
        <v>101595</v>
      </c>
      <c r="K20" s="22"/>
      <c r="L20" s="30">
        <f>SUM(L11:L19)</f>
        <v>98473</v>
      </c>
    </row>
    <row r="21" spans="1:12" ht="20.5" x14ac:dyDescent="0.6">
      <c r="A21" s="8"/>
      <c r="B21" s="8"/>
      <c r="C21" s="8"/>
      <c r="D21" s="23"/>
      <c r="F21" s="31"/>
      <c r="G21" s="31"/>
      <c r="H21" s="31"/>
      <c r="I21" s="17"/>
      <c r="J21" s="18"/>
      <c r="K21" s="17"/>
      <c r="L21" s="18"/>
    </row>
    <row r="22" spans="1:12" ht="20.5" x14ac:dyDescent="0.65">
      <c r="A22" s="8" t="s">
        <v>57</v>
      </c>
      <c r="D22" s="56"/>
      <c r="F22" s="17"/>
      <c r="G22" s="17"/>
      <c r="H22" s="17"/>
      <c r="I22" s="17"/>
      <c r="J22" s="18"/>
      <c r="K22" s="17"/>
      <c r="L22" s="18"/>
    </row>
    <row r="23" spans="1:12" x14ac:dyDescent="0.6">
      <c r="A23" s="1" t="s">
        <v>58</v>
      </c>
      <c r="D23" s="23"/>
      <c r="F23" s="16">
        <v>26760</v>
      </c>
      <c r="G23" s="16"/>
      <c r="H23" s="114">
        <v>30550</v>
      </c>
      <c r="I23" s="3"/>
      <c r="J23" s="4">
        <v>0</v>
      </c>
      <c r="K23" s="95"/>
      <c r="L23" s="150">
        <v>0</v>
      </c>
    </row>
    <row r="24" spans="1:12" ht="20.5" x14ac:dyDescent="0.65">
      <c r="A24" s="1" t="s">
        <v>59</v>
      </c>
      <c r="D24" s="113" t="s">
        <v>60</v>
      </c>
      <c r="F24" s="116">
        <v>132792</v>
      </c>
      <c r="G24" s="115"/>
      <c r="H24" s="116">
        <v>134502</v>
      </c>
      <c r="I24" s="133"/>
      <c r="J24" s="3">
        <v>8682</v>
      </c>
      <c r="K24" s="94"/>
      <c r="L24" s="150">
        <v>3632</v>
      </c>
    </row>
    <row r="25" spans="1:12" ht="20.5" x14ac:dyDescent="0.65">
      <c r="A25" s="1" t="s">
        <v>61</v>
      </c>
      <c r="F25" s="16">
        <v>282093</v>
      </c>
      <c r="G25" s="16"/>
      <c r="H25" s="114">
        <v>289622</v>
      </c>
      <c r="I25" s="133"/>
      <c r="J25" s="3">
        <v>605</v>
      </c>
      <c r="K25" s="94"/>
      <c r="L25" s="149">
        <v>654</v>
      </c>
    </row>
    <row r="26" spans="1:12" ht="20.5" x14ac:dyDescent="0.65">
      <c r="A26" s="1" t="s">
        <v>62</v>
      </c>
      <c r="F26" s="16">
        <v>10618</v>
      </c>
      <c r="G26" s="16"/>
      <c r="H26" s="114">
        <v>8746</v>
      </c>
      <c r="I26" s="133"/>
      <c r="J26" s="4">
        <v>4028</v>
      </c>
      <c r="K26" s="95"/>
      <c r="L26" s="150">
        <v>2955</v>
      </c>
    </row>
    <row r="27" spans="1:12" ht="20.5" x14ac:dyDescent="0.65">
      <c r="A27" s="1" t="s">
        <v>63</v>
      </c>
      <c r="D27" s="10">
        <v>23</v>
      </c>
      <c r="F27" s="5">
        <v>28174</v>
      </c>
      <c r="G27" s="16"/>
      <c r="H27" s="114">
        <v>32764</v>
      </c>
      <c r="I27" s="133"/>
      <c r="J27" s="3">
        <v>350</v>
      </c>
      <c r="K27" s="94"/>
      <c r="L27" s="149">
        <v>275</v>
      </c>
    </row>
    <row r="28" spans="1:12" ht="20.5" x14ac:dyDescent="0.25">
      <c r="A28" s="8" t="s">
        <v>64</v>
      </c>
      <c r="B28" s="8"/>
      <c r="C28" s="8"/>
      <c r="D28" s="14"/>
      <c r="E28" s="14"/>
      <c r="F28" s="21">
        <f>SUM(F23:F27)</f>
        <v>480437</v>
      </c>
      <c r="G28" s="22"/>
      <c r="H28" s="21">
        <f>SUM(H23:H27)</f>
        <v>496184</v>
      </c>
      <c r="I28" s="22"/>
      <c r="J28" s="30">
        <f>SUM(J23:J27)</f>
        <v>13665</v>
      </c>
      <c r="K28" s="22"/>
      <c r="L28" s="30">
        <f>SUM(L23:L27)</f>
        <v>7516</v>
      </c>
    </row>
    <row r="29" spans="1:12" ht="20.5" x14ac:dyDescent="0.25">
      <c r="A29" s="8" t="s">
        <v>65</v>
      </c>
      <c r="F29" s="21">
        <f>+F28+F20</f>
        <v>803294</v>
      </c>
      <c r="G29" s="17"/>
      <c r="H29" s="21">
        <f>+H28+H20</f>
        <v>874132</v>
      </c>
      <c r="I29" s="17"/>
      <c r="J29" s="30">
        <f>+J28+J20</f>
        <v>115260</v>
      </c>
      <c r="K29" s="17"/>
      <c r="L29" s="30">
        <f>+L28+L20</f>
        <v>105989</v>
      </c>
    </row>
    <row r="30" spans="1:12" ht="20.5" x14ac:dyDescent="0.25">
      <c r="A30" s="8"/>
      <c r="F30" s="22"/>
      <c r="G30" s="17"/>
      <c r="H30" s="22"/>
      <c r="I30" s="17"/>
      <c r="J30" s="42"/>
      <c r="K30" s="17"/>
      <c r="L30" s="42"/>
    </row>
    <row r="31" spans="1:12" ht="20.5" x14ac:dyDescent="0.25">
      <c r="A31" s="8" t="str">
        <f>'BS1'!A1</f>
        <v>All Energy &amp; Utilities Public Company Limited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20.5" x14ac:dyDescent="0.25">
      <c r="A32" s="8" t="str">
        <f>'BS1'!A2</f>
        <v>(Formerly known as "Seven Utilities and Power Public Company Limited")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20.5" x14ac:dyDescent="0.25">
      <c r="A33" s="8" t="s">
        <v>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20.5" x14ac:dyDescent="0.25">
      <c r="A34" s="8" t="str">
        <f>'BS1'!A4</f>
        <v>As at 30 September 2024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20.5" x14ac:dyDescent="0.25">
      <c r="C35" s="8"/>
      <c r="D35" s="1"/>
      <c r="E35" s="1"/>
      <c r="F35" s="1"/>
      <c r="G35" s="1"/>
      <c r="H35" s="1"/>
      <c r="J35" s="177" t="s">
        <v>2</v>
      </c>
      <c r="K35" s="177"/>
      <c r="L35" s="177"/>
    </row>
    <row r="36" spans="1:12" x14ac:dyDescent="0.25">
      <c r="E36" s="1"/>
      <c r="F36" s="176" t="s">
        <v>3</v>
      </c>
      <c r="G36" s="176"/>
      <c r="H36" s="176"/>
      <c r="J36" s="176" t="s">
        <v>4</v>
      </c>
      <c r="K36" s="176"/>
      <c r="L36" s="176"/>
    </row>
    <row r="37" spans="1:12" x14ac:dyDescent="0.6">
      <c r="D37" s="11" t="s">
        <v>5</v>
      </c>
      <c r="E37" s="1"/>
      <c r="F37" s="151" t="s">
        <v>237</v>
      </c>
      <c r="G37" s="52"/>
      <c r="H37" s="111" t="s">
        <v>6</v>
      </c>
      <c r="I37" s="52"/>
      <c r="J37" s="151" t="s">
        <v>237</v>
      </c>
      <c r="K37" s="52"/>
      <c r="L37" s="111" t="s">
        <v>6</v>
      </c>
    </row>
    <row r="38" spans="1:12" ht="40" x14ac:dyDescent="0.6">
      <c r="D38" s="1"/>
      <c r="E38" s="1"/>
      <c r="F38" s="112" t="s">
        <v>7</v>
      </c>
      <c r="G38" s="52"/>
      <c r="H38" s="112" t="s">
        <v>8</v>
      </c>
      <c r="I38" s="112"/>
      <c r="J38" s="112" t="s">
        <v>7</v>
      </c>
      <c r="K38" s="112"/>
      <c r="L38" s="112" t="s">
        <v>9</v>
      </c>
    </row>
    <row r="39" spans="1:12" ht="20.5" x14ac:dyDescent="0.25">
      <c r="A39" s="8" t="s">
        <v>66</v>
      </c>
      <c r="I39" s="28"/>
      <c r="J39" s="28"/>
      <c r="K39" s="28"/>
      <c r="L39" s="28"/>
    </row>
    <row r="40" spans="1:12" x14ac:dyDescent="0.25">
      <c r="A40" s="1" t="s">
        <v>67</v>
      </c>
      <c r="I40" s="28"/>
      <c r="J40" s="28"/>
      <c r="K40" s="28"/>
      <c r="L40" s="28"/>
    </row>
    <row r="41" spans="1:12" x14ac:dyDescent="0.25">
      <c r="B41" s="1" t="s">
        <v>68</v>
      </c>
      <c r="I41" s="28"/>
      <c r="J41" s="28"/>
      <c r="K41" s="28"/>
      <c r="L41" s="28"/>
    </row>
    <row r="42" spans="1:12" ht="21" thickBot="1" x14ac:dyDescent="0.3">
      <c r="C42" s="33" t="s">
        <v>69</v>
      </c>
      <c r="F42" s="134">
        <v>2571536</v>
      </c>
      <c r="G42" s="135"/>
      <c r="H42" s="134">
        <v>2571536</v>
      </c>
      <c r="I42" s="115"/>
      <c r="J42" s="134">
        <v>2571536</v>
      </c>
      <c r="K42" s="16"/>
      <c r="L42" s="134">
        <v>2571536</v>
      </c>
    </row>
    <row r="43" spans="1:12" ht="20.5" thickTop="1" x14ac:dyDescent="0.25">
      <c r="B43" s="1" t="s">
        <v>70</v>
      </c>
      <c r="F43" s="136"/>
      <c r="G43" s="136"/>
      <c r="H43" s="116"/>
      <c r="I43" s="116"/>
      <c r="J43" s="16"/>
      <c r="K43" s="16"/>
      <c r="L43" s="116"/>
    </row>
    <row r="44" spans="1:12" x14ac:dyDescent="0.6">
      <c r="C44" s="33" t="s">
        <v>69</v>
      </c>
      <c r="F44" s="18">
        <v>2571536</v>
      </c>
      <c r="G44" s="18"/>
      <c r="H44" s="16">
        <v>2571536</v>
      </c>
      <c r="I44" s="4"/>
      <c r="J44" s="75">
        <v>2571536</v>
      </c>
      <c r="K44" s="34"/>
      <c r="L44" s="16">
        <v>2571536</v>
      </c>
    </row>
    <row r="45" spans="1:12" x14ac:dyDescent="0.6">
      <c r="A45" s="1" t="s">
        <v>71</v>
      </c>
      <c r="F45" s="18">
        <v>-74627</v>
      </c>
      <c r="G45" s="16"/>
      <c r="H45" s="16">
        <v>-74627</v>
      </c>
      <c r="I45" s="34"/>
      <c r="J45" s="34">
        <v>-74627</v>
      </c>
      <c r="K45" s="34"/>
      <c r="L45" s="17">
        <v>-74627</v>
      </c>
    </row>
    <row r="46" spans="1:12" x14ac:dyDescent="0.6">
      <c r="A46" s="1" t="s">
        <v>72</v>
      </c>
      <c r="D46" s="10">
        <v>24</v>
      </c>
      <c r="F46" s="18">
        <v>-74000</v>
      </c>
      <c r="G46" s="16"/>
      <c r="H46" s="17">
        <v>-74000</v>
      </c>
      <c r="I46" s="3"/>
      <c r="J46" s="34">
        <v>0</v>
      </c>
      <c r="K46" s="3"/>
      <c r="L46" s="34">
        <v>0</v>
      </c>
    </row>
    <row r="47" spans="1:12" x14ac:dyDescent="0.6">
      <c r="A47" s="1" t="s">
        <v>73</v>
      </c>
      <c r="D47" s="10">
        <v>25</v>
      </c>
      <c r="F47" s="18">
        <v>12264</v>
      </c>
      <c r="G47" s="16"/>
      <c r="H47" s="114">
        <v>12264</v>
      </c>
      <c r="I47" s="34"/>
      <c r="J47" s="3">
        <v>0</v>
      </c>
      <c r="K47" s="3"/>
      <c r="L47" s="3">
        <v>0</v>
      </c>
    </row>
    <row r="48" spans="1:12" hidden="1" x14ac:dyDescent="0.6">
      <c r="A48" s="1" t="s">
        <v>74</v>
      </c>
      <c r="D48" s="10">
        <v>24</v>
      </c>
      <c r="F48" s="18">
        <v>0</v>
      </c>
      <c r="G48" s="16"/>
      <c r="H48" s="114">
        <v>0</v>
      </c>
      <c r="I48" s="3"/>
      <c r="J48" s="3"/>
      <c r="K48" s="97"/>
      <c r="L48" s="3">
        <v>0</v>
      </c>
    </row>
    <row r="49" spans="1:12" x14ac:dyDescent="0.6">
      <c r="A49" s="1" t="s">
        <v>75</v>
      </c>
      <c r="F49" s="18">
        <v>20233</v>
      </c>
      <c r="G49" s="16"/>
      <c r="H49" s="114">
        <v>20233</v>
      </c>
      <c r="I49" s="3"/>
      <c r="J49" s="3">
        <v>20233</v>
      </c>
      <c r="K49" s="97"/>
      <c r="L49" s="114">
        <v>20233</v>
      </c>
    </row>
    <row r="50" spans="1:12" x14ac:dyDescent="0.6">
      <c r="A50" s="1" t="s">
        <v>76</v>
      </c>
      <c r="F50" s="18"/>
      <c r="G50" s="16"/>
      <c r="H50" s="3"/>
      <c r="I50" s="3"/>
      <c r="J50" s="137"/>
      <c r="K50" s="97"/>
      <c r="L50" s="137"/>
    </row>
    <row r="51" spans="1:12" x14ac:dyDescent="0.6">
      <c r="B51" s="1" t="s">
        <v>77</v>
      </c>
      <c r="D51" s="1"/>
      <c r="F51" s="18"/>
      <c r="G51" s="16"/>
      <c r="H51" s="3"/>
      <c r="I51" s="3"/>
      <c r="J51" s="137"/>
      <c r="K51" s="97"/>
      <c r="L51" s="137"/>
    </row>
    <row r="52" spans="1:12" x14ac:dyDescent="0.6">
      <c r="C52" s="1" t="s">
        <v>78</v>
      </c>
      <c r="D52" s="10">
        <v>26</v>
      </c>
      <c r="F52" s="18">
        <v>4303</v>
      </c>
      <c r="G52" s="16"/>
      <c r="H52" s="114">
        <v>4303</v>
      </c>
      <c r="I52" s="3"/>
      <c r="J52" s="137">
        <v>4303</v>
      </c>
      <c r="K52" s="97"/>
      <c r="L52" s="138">
        <v>4303</v>
      </c>
    </row>
    <row r="53" spans="1:12" x14ac:dyDescent="0.6">
      <c r="B53" s="1" t="s">
        <v>79</v>
      </c>
      <c r="D53" s="1"/>
      <c r="F53" s="18">
        <v>-185274</v>
      </c>
      <c r="G53" s="16"/>
      <c r="H53" s="114">
        <v>-87303</v>
      </c>
      <c r="I53" s="3"/>
      <c r="J53" s="4">
        <v>97403</v>
      </c>
      <c r="K53" s="97"/>
      <c r="L53" s="138">
        <v>101956</v>
      </c>
    </row>
    <row r="54" spans="1:12" x14ac:dyDescent="0.6">
      <c r="A54" s="1" t="s">
        <v>80</v>
      </c>
      <c r="F54" s="35">
        <v>24819</v>
      </c>
      <c r="G54" s="79"/>
      <c r="H54" s="125">
        <v>24948</v>
      </c>
      <c r="I54" s="4"/>
      <c r="J54" s="139">
        <v>2905</v>
      </c>
      <c r="K54" s="34"/>
      <c r="L54" s="125">
        <v>2905</v>
      </c>
    </row>
    <row r="55" spans="1:12" ht="20.5" x14ac:dyDescent="0.25">
      <c r="A55" s="27" t="s">
        <v>81</v>
      </c>
      <c r="F55" s="126">
        <f>SUM(F44:F54)</f>
        <v>2299254</v>
      </c>
      <c r="G55" s="17"/>
      <c r="H55" s="126">
        <f>SUM(H44:H54)</f>
        <v>2397354</v>
      </c>
      <c r="I55" s="17"/>
      <c r="J55" s="126">
        <f>SUM(J44:J54)</f>
        <v>2621753</v>
      </c>
      <c r="K55" s="17"/>
      <c r="L55" s="22">
        <f>SUM(L44:L54)</f>
        <v>2626306</v>
      </c>
    </row>
    <row r="56" spans="1:12" x14ac:dyDescent="0.6">
      <c r="A56" s="1" t="s">
        <v>82</v>
      </c>
      <c r="F56" s="35">
        <v>644606</v>
      </c>
      <c r="G56" s="17"/>
      <c r="H56" s="139">
        <v>668315</v>
      </c>
      <c r="I56" s="19"/>
      <c r="J56" s="77">
        <v>0</v>
      </c>
      <c r="K56" s="19"/>
      <c r="L56" s="46">
        <v>0</v>
      </c>
    </row>
    <row r="57" spans="1:12" ht="20.5" x14ac:dyDescent="0.25">
      <c r="A57" s="27" t="s">
        <v>83</v>
      </c>
      <c r="F57" s="140">
        <f>SUM(F55:F56)</f>
        <v>2943860</v>
      </c>
      <c r="G57" s="17"/>
      <c r="H57" s="21">
        <f>SUM(H55:H56)</f>
        <v>3065669</v>
      </c>
      <c r="I57" s="17"/>
      <c r="J57" s="140">
        <f>SUM(J55:J56)</f>
        <v>2621753</v>
      </c>
      <c r="K57" s="17"/>
      <c r="L57" s="21">
        <f>SUM(L55:L56)</f>
        <v>2626306</v>
      </c>
    </row>
    <row r="58" spans="1:12" ht="21" thickBot="1" x14ac:dyDescent="0.3">
      <c r="A58" s="27" t="s">
        <v>84</v>
      </c>
      <c r="F58" s="141">
        <f>SUM(F29+F57)</f>
        <v>3747154</v>
      </c>
      <c r="G58" s="17"/>
      <c r="H58" s="37">
        <f>H57+H29</f>
        <v>3939801</v>
      </c>
      <c r="I58" s="17"/>
      <c r="J58" s="141">
        <f>SUM(J29+J57)</f>
        <v>2737013</v>
      </c>
      <c r="K58" s="17"/>
      <c r="L58" s="37">
        <f>L57+L29</f>
        <v>2732295</v>
      </c>
    </row>
    <row r="59" spans="1:12" ht="21" thickTop="1" x14ac:dyDescent="0.25">
      <c r="A59" s="27"/>
      <c r="F59" s="2">
        <f>F58-'BS1'!D33</f>
        <v>0</v>
      </c>
      <c r="G59" s="17"/>
      <c r="H59" s="2">
        <f>H58-'BS1'!F33</f>
        <v>0</v>
      </c>
      <c r="I59" s="17"/>
      <c r="J59" s="171">
        <f>J58-'BS1'!H33</f>
        <v>0</v>
      </c>
      <c r="K59" s="17"/>
      <c r="L59" s="2">
        <f>L58-'BS1'!J33</f>
        <v>0</v>
      </c>
    </row>
  </sheetData>
  <mergeCells count="6">
    <mergeCell ref="F6:H6"/>
    <mergeCell ref="J6:L6"/>
    <mergeCell ref="F36:H36"/>
    <mergeCell ref="J36:L36"/>
    <mergeCell ref="J5:L5"/>
    <mergeCell ref="J35:L35"/>
  </mergeCells>
  <pageMargins left="1" right="0.26" top="0.63" bottom="0.5" header="0.3" footer="0.34"/>
  <pageSetup paperSize="9" scale="76" firstPageNumber="3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0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61"/>
  <sheetViews>
    <sheetView view="pageBreakPreview" zoomScale="85" zoomScaleNormal="100" zoomScaleSheetLayoutView="85" workbookViewId="0">
      <selection activeCell="N1" sqref="N1"/>
    </sheetView>
  </sheetViews>
  <sheetFormatPr defaultColWidth="8" defaultRowHeight="21" customHeight="1" x14ac:dyDescent="0.25"/>
  <cols>
    <col min="1" max="2" width="2.6328125" style="1" customWidth="1"/>
    <col min="3" max="3" width="45.453125" style="1" customWidth="1"/>
    <col min="4" max="4" width="8.6328125" style="1" customWidth="1"/>
    <col min="5" max="5" width="2.08984375" style="1" customWidth="1"/>
    <col min="6" max="6" width="11.6328125" style="1" customWidth="1"/>
    <col min="7" max="7" width="2.08984375" style="1" customWidth="1"/>
    <col min="8" max="8" width="11.6328125" style="1" customWidth="1"/>
    <col min="9" max="9" width="2.08984375" style="1" customWidth="1"/>
    <col min="10" max="10" width="11.6328125" style="1" customWidth="1"/>
    <col min="11" max="11" width="2.08984375" style="1" customWidth="1"/>
    <col min="12" max="12" width="11.6328125" style="1" customWidth="1"/>
    <col min="13" max="16384" width="8" style="1"/>
  </cols>
  <sheetData>
    <row r="1" spans="1:12" ht="20.5" x14ac:dyDescent="0.25">
      <c r="A1" s="8" t="str">
        <f>'BS1'!A1</f>
        <v>All Energy &amp; Utilities Public Company Limited</v>
      </c>
      <c r="D1" s="8"/>
      <c r="E1" s="8"/>
      <c r="F1" s="8"/>
      <c r="G1" s="8"/>
      <c r="H1" s="8"/>
      <c r="I1" s="8"/>
      <c r="J1" s="8"/>
      <c r="K1" s="8"/>
      <c r="L1" s="8"/>
    </row>
    <row r="2" spans="1:12" ht="20.5" x14ac:dyDescent="0.25">
      <c r="A2" s="8" t="str">
        <f>'BS1'!A2</f>
        <v>(Formerly known as "Seven Utilities and Power Public Company Limited")</v>
      </c>
      <c r="D2" s="8"/>
      <c r="E2" s="8"/>
      <c r="F2" s="8"/>
      <c r="G2" s="8"/>
      <c r="H2" s="8"/>
      <c r="I2" s="8"/>
      <c r="J2" s="8"/>
      <c r="K2" s="8"/>
      <c r="L2" s="8"/>
    </row>
    <row r="3" spans="1:12" ht="20.5" x14ac:dyDescent="0.25">
      <c r="A3" s="39" t="s">
        <v>85</v>
      </c>
      <c r="D3" s="8"/>
      <c r="E3" s="8"/>
      <c r="F3" s="8"/>
      <c r="G3" s="8"/>
      <c r="H3" s="8"/>
      <c r="I3" s="8"/>
      <c r="J3" s="8"/>
      <c r="K3" s="8"/>
      <c r="L3" s="8"/>
    </row>
    <row r="4" spans="1:12" ht="20.5" x14ac:dyDescent="0.25">
      <c r="A4" s="39" t="s">
        <v>238</v>
      </c>
      <c r="D4" s="8"/>
      <c r="E4" s="8"/>
      <c r="F4" s="8"/>
      <c r="G4" s="8"/>
      <c r="H4" s="8"/>
      <c r="I4" s="8"/>
      <c r="J4" s="8"/>
      <c r="K4" s="8"/>
      <c r="L4" s="8"/>
    </row>
    <row r="5" spans="1:12" ht="20.5" x14ac:dyDescent="0.25">
      <c r="A5" s="39" t="s">
        <v>7</v>
      </c>
      <c r="D5" s="8"/>
      <c r="E5" s="8"/>
      <c r="F5" s="8"/>
      <c r="G5" s="8"/>
      <c r="H5" s="8"/>
      <c r="I5" s="8"/>
      <c r="J5" s="8"/>
      <c r="K5" s="8"/>
      <c r="L5" s="8"/>
    </row>
    <row r="6" spans="1:12" ht="20.5" x14ac:dyDescent="0.25">
      <c r="C6" s="8"/>
      <c r="D6" s="8"/>
      <c r="E6" s="8"/>
      <c r="F6" s="8"/>
      <c r="G6" s="8"/>
      <c r="H6" s="8"/>
      <c r="J6" s="177" t="s">
        <v>2</v>
      </c>
      <c r="K6" s="177"/>
      <c r="L6" s="177"/>
    </row>
    <row r="7" spans="1:12" ht="20" x14ac:dyDescent="0.25">
      <c r="D7" s="10"/>
      <c r="F7" s="176" t="s">
        <v>3</v>
      </c>
      <c r="G7" s="176"/>
      <c r="H7" s="176"/>
      <c r="J7" s="176" t="s">
        <v>4</v>
      </c>
      <c r="K7" s="176"/>
      <c r="L7" s="176"/>
    </row>
    <row r="8" spans="1:12" ht="20" x14ac:dyDescent="0.6">
      <c r="D8" s="40" t="s">
        <v>5</v>
      </c>
      <c r="F8" s="41" t="s">
        <v>86</v>
      </c>
      <c r="G8" s="12"/>
      <c r="H8" s="41" t="s">
        <v>87</v>
      </c>
      <c r="I8" s="12"/>
      <c r="J8" s="41" t="s">
        <v>86</v>
      </c>
      <c r="K8" s="12"/>
      <c r="L8" s="41" t="s">
        <v>87</v>
      </c>
    </row>
    <row r="9" spans="1:12" ht="20.5" x14ac:dyDescent="0.6">
      <c r="A9" s="8" t="s">
        <v>88</v>
      </c>
      <c r="D9" s="10"/>
      <c r="F9" s="100"/>
      <c r="G9" s="101"/>
      <c r="H9" s="100"/>
      <c r="I9" s="101"/>
      <c r="J9" s="100"/>
      <c r="K9" s="101"/>
      <c r="L9" s="100"/>
    </row>
    <row r="10" spans="1:12" ht="20" x14ac:dyDescent="0.6">
      <c r="B10" s="1" t="s">
        <v>89</v>
      </c>
      <c r="D10" s="10"/>
      <c r="E10" s="10"/>
      <c r="F10" s="18">
        <v>235822</v>
      </c>
      <c r="G10" s="81"/>
      <c r="H10" s="5">
        <v>229974</v>
      </c>
      <c r="I10" s="84"/>
      <c r="J10" s="7">
        <v>0</v>
      </c>
      <c r="K10" s="84"/>
      <c r="L10" s="7">
        <v>0</v>
      </c>
    </row>
    <row r="11" spans="1:12" ht="20" x14ac:dyDescent="0.6">
      <c r="B11" s="1" t="s">
        <v>90</v>
      </c>
      <c r="D11" s="10"/>
      <c r="E11" s="10"/>
      <c r="F11" s="18">
        <v>26124</v>
      </c>
      <c r="G11" s="81"/>
      <c r="H11" s="5">
        <v>34479</v>
      </c>
      <c r="I11" s="80"/>
      <c r="J11" s="77">
        <v>0</v>
      </c>
      <c r="K11" s="84"/>
      <c r="L11" s="77">
        <v>0</v>
      </c>
    </row>
    <row r="12" spans="1:12" ht="20.5" x14ac:dyDescent="0.25">
      <c r="A12" s="8" t="s">
        <v>91</v>
      </c>
      <c r="D12" s="8"/>
      <c r="E12" s="8"/>
      <c r="F12" s="30">
        <f>SUM(F10:F11)</f>
        <v>261946</v>
      </c>
      <c r="G12" s="86"/>
      <c r="H12" s="30">
        <f>SUM(H10:H11)</f>
        <v>264453</v>
      </c>
      <c r="I12" s="85"/>
      <c r="J12" s="30">
        <f>SUM(J10:J11)</f>
        <v>0</v>
      </c>
      <c r="K12" s="86"/>
      <c r="L12" s="30">
        <f>SUM(L10:L11)</f>
        <v>0</v>
      </c>
    </row>
    <row r="13" spans="1:12" ht="7.5" customHeight="1" x14ac:dyDescent="0.6">
      <c r="A13" s="8"/>
      <c r="F13" s="82"/>
      <c r="G13" s="79"/>
      <c r="H13" s="102"/>
      <c r="I13" s="102"/>
      <c r="J13" s="102"/>
      <c r="K13" s="103"/>
      <c r="L13" s="102"/>
    </row>
    <row r="14" spans="1:12" ht="20.5" x14ac:dyDescent="0.6">
      <c r="A14" s="8" t="s">
        <v>92</v>
      </c>
      <c r="D14" s="10"/>
      <c r="E14" s="10"/>
      <c r="F14" s="79"/>
      <c r="G14" s="81"/>
      <c r="H14" s="102"/>
      <c r="I14" s="102"/>
      <c r="J14" s="102"/>
      <c r="K14" s="103"/>
      <c r="L14" s="102"/>
    </row>
    <row r="15" spans="1:12" ht="20" x14ac:dyDescent="0.6">
      <c r="B15" s="1" t="s">
        <v>93</v>
      </c>
      <c r="D15" s="10">
        <v>33</v>
      </c>
      <c r="E15" s="10"/>
      <c r="F15" s="18">
        <v>-222347</v>
      </c>
      <c r="G15" s="19"/>
      <c r="H15" s="5">
        <v>-213407</v>
      </c>
      <c r="I15" s="17"/>
      <c r="J15" s="7">
        <v>0</v>
      </c>
      <c r="K15" s="17"/>
      <c r="L15" s="7">
        <v>0</v>
      </c>
    </row>
    <row r="16" spans="1:12" ht="20" x14ac:dyDescent="0.6">
      <c r="B16" s="1" t="s">
        <v>94</v>
      </c>
      <c r="D16" s="10"/>
      <c r="E16" s="10"/>
      <c r="F16" s="36">
        <v>-25347</v>
      </c>
      <c r="G16" s="19"/>
      <c r="H16" s="5">
        <v>-25243</v>
      </c>
      <c r="I16" s="17"/>
      <c r="J16" s="77">
        <v>0</v>
      </c>
      <c r="K16" s="17"/>
      <c r="L16" s="77">
        <v>0</v>
      </c>
    </row>
    <row r="17" spans="1:12" ht="20.5" x14ac:dyDescent="0.25">
      <c r="A17" s="27" t="s">
        <v>95</v>
      </c>
      <c r="D17" s="10"/>
      <c r="E17" s="14"/>
      <c r="F17" s="30">
        <f>SUM(F15:F16)</f>
        <v>-247694</v>
      </c>
      <c r="G17" s="43"/>
      <c r="H17" s="30">
        <f>SUM(H15:H16)</f>
        <v>-238650</v>
      </c>
      <c r="I17" s="22"/>
      <c r="J17" s="30">
        <f>SUM(J15:J16)</f>
        <v>0</v>
      </c>
      <c r="K17" s="45"/>
      <c r="L17" s="30">
        <f>SUM(L15:L16)</f>
        <v>0</v>
      </c>
    </row>
    <row r="18" spans="1:12" ht="7.5" customHeight="1" x14ac:dyDescent="0.65">
      <c r="A18" s="27"/>
      <c r="D18" s="10"/>
      <c r="E18" s="10"/>
      <c r="F18" s="18"/>
      <c r="G18" s="19"/>
      <c r="H18" s="94"/>
      <c r="I18" s="94"/>
      <c r="J18" s="94"/>
      <c r="K18" s="94"/>
      <c r="L18" s="94"/>
    </row>
    <row r="19" spans="1:12" ht="21" customHeight="1" x14ac:dyDescent="0.25">
      <c r="A19" s="8" t="s">
        <v>96</v>
      </c>
      <c r="D19" s="10"/>
      <c r="E19" s="10"/>
      <c r="F19" s="22">
        <f>F12+F17</f>
        <v>14252</v>
      </c>
      <c r="G19" s="43"/>
      <c r="H19" s="44">
        <f>SUM(H12+H17)</f>
        <v>25803</v>
      </c>
      <c r="I19" s="45"/>
      <c r="J19" s="44">
        <f>SUM(J12+J17)</f>
        <v>0</v>
      </c>
      <c r="K19" s="45"/>
      <c r="L19" s="44">
        <f>SUM(L12+L17)</f>
        <v>0</v>
      </c>
    </row>
    <row r="20" spans="1:12" ht="7.5" customHeight="1" x14ac:dyDescent="0.25">
      <c r="D20" s="10"/>
      <c r="E20" s="10"/>
      <c r="F20" s="79"/>
      <c r="G20" s="81"/>
      <c r="H20" s="80"/>
      <c r="I20" s="78"/>
      <c r="J20" s="83"/>
      <c r="K20" s="78"/>
      <c r="L20" s="80"/>
    </row>
    <row r="21" spans="1:12" ht="20" x14ac:dyDescent="0.6">
      <c r="A21" s="1" t="s">
        <v>97</v>
      </c>
      <c r="D21" s="10"/>
      <c r="E21" s="10"/>
      <c r="F21" s="7">
        <v>4562</v>
      </c>
      <c r="G21" s="75"/>
      <c r="H21" s="5">
        <v>4183</v>
      </c>
      <c r="I21" s="7"/>
      <c r="J21" s="7">
        <v>10325</v>
      </c>
      <c r="K21" s="7"/>
      <c r="L21" s="150">
        <v>9409</v>
      </c>
    </row>
    <row r="22" spans="1:12" ht="20" x14ac:dyDescent="0.6">
      <c r="A22" s="1" t="s">
        <v>98</v>
      </c>
      <c r="D22" s="10"/>
      <c r="E22" s="10"/>
      <c r="F22" s="7">
        <v>-5360</v>
      </c>
      <c r="G22" s="75"/>
      <c r="H22" s="5">
        <v>-5644</v>
      </c>
      <c r="I22" s="75"/>
      <c r="J22" s="7">
        <v>0</v>
      </c>
      <c r="K22" s="75"/>
      <c r="L22" s="150">
        <v>-37</v>
      </c>
    </row>
    <row r="23" spans="1:12" ht="20" x14ac:dyDescent="0.6">
      <c r="A23" s="1" t="s">
        <v>99</v>
      </c>
      <c r="D23" s="10">
        <v>33</v>
      </c>
      <c r="E23" s="10"/>
      <c r="F23" s="7">
        <v>-49084</v>
      </c>
      <c r="G23" s="75"/>
      <c r="H23" s="5">
        <v>-61950</v>
      </c>
      <c r="I23" s="75"/>
      <c r="J23" s="7">
        <v>-11234</v>
      </c>
      <c r="K23" s="75"/>
      <c r="L23" s="150">
        <v>-15538</v>
      </c>
    </row>
    <row r="24" spans="1:12" ht="20" x14ac:dyDescent="0.6">
      <c r="A24" s="1" t="s">
        <v>246</v>
      </c>
      <c r="D24" s="10"/>
      <c r="E24" s="10"/>
      <c r="F24" s="7">
        <v>-3285</v>
      </c>
      <c r="G24" s="75"/>
      <c r="H24" s="5">
        <v>0</v>
      </c>
      <c r="I24" s="7"/>
      <c r="J24" s="7">
        <v>0</v>
      </c>
      <c r="K24" s="7"/>
      <c r="L24" s="5">
        <v>0</v>
      </c>
    </row>
    <row r="25" spans="1:12" ht="20" x14ac:dyDescent="0.6">
      <c r="A25" s="1" t="s">
        <v>249</v>
      </c>
      <c r="D25" s="10"/>
      <c r="E25" s="10"/>
      <c r="F25" s="7">
        <v>-7290</v>
      </c>
      <c r="G25" s="75"/>
      <c r="H25" s="150">
        <v>-7570</v>
      </c>
      <c r="I25" s="88"/>
      <c r="J25" s="63">
        <v>-287</v>
      </c>
      <c r="K25" s="16"/>
      <c r="L25" s="150">
        <v>-696</v>
      </c>
    </row>
    <row r="26" spans="1:12" ht="20" x14ac:dyDescent="0.6">
      <c r="A26" s="1" t="s">
        <v>100</v>
      </c>
      <c r="D26" s="10"/>
      <c r="E26" s="10"/>
      <c r="F26" s="46">
        <v>0</v>
      </c>
      <c r="G26" s="88"/>
      <c r="H26" s="150">
        <v>0</v>
      </c>
      <c r="I26" s="88"/>
      <c r="J26" s="7">
        <v>0</v>
      </c>
      <c r="K26" s="16"/>
      <c r="L26" s="150">
        <v>1233</v>
      </c>
    </row>
    <row r="27" spans="1:12" ht="20" x14ac:dyDescent="0.6">
      <c r="A27" s="1" t="s">
        <v>102</v>
      </c>
      <c r="D27" s="10"/>
      <c r="E27" s="10"/>
      <c r="F27" s="77">
        <v>-4750</v>
      </c>
      <c r="G27" s="34"/>
      <c r="H27" s="154">
        <v>-4106</v>
      </c>
      <c r="I27" s="34"/>
      <c r="J27" s="77">
        <v>0</v>
      </c>
      <c r="K27" s="16"/>
      <c r="L27" s="154">
        <v>0</v>
      </c>
    </row>
    <row r="28" spans="1:12" ht="20.5" x14ac:dyDescent="0.25">
      <c r="A28" s="8" t="s">
        <v>103</v>
      </c>
      <c r="D28" s="10"/>
      <c r="E28" s="10"/>
      <c r="F28" s="45">
        <f>SUM(F19:F27)</f>
        <v>-50955</v>
      </c>
      <c r="G28" s="31"/>
      <c r="H28" s="45">
        <f>SUM(H19:H27)</f>
        <v>-49284</v>
      </c>
      <c r="I28" s="87"/>
      <c r="J28" s="45">
        <f>SUM(J19:J27)</f>
        <v>-1196</v>
      </c>
      <c r="K28" s="22"/>
      <c r="L28" s="45">
        <f>SUM(L19:L27)</f>
        <v>-5629</v>
      </c>
    </row>
    <row r="29" spans="1:12" ht="20" x14ac:dyDescent="0.25">
      <c r="A29" s="1" t="s">
        <v>250</v>
      </c>
      <c r="D29" s="10">
        <v>27</v>
      </c>
      <c r="E29" s="10"/>
      <c r="F29" s="47">
        <v>-778</v>
      </c>
      <c r="G29" s="48"/>
      <c r="H29" s="155">
        <v>3630</v>
      </c>
      <c r="I29" s="89"/>
      <c r="J29" s="47">
        <v>19</v>
      </c>
      <c r="K29" s="48"/>
      <c r="L29" s="47">
        <v>0</v>
      </c>
    </row>
    <row r="30" spans="1:12" thickBot="1" x14ac:dyDescent="0.3">
      <c r="A30" s="49" t="s">
        <v>104</v>
      </c>
      <c r="D30" s="50"/>
      <c r="E30" s="50"/>
      <c r="F30" s="25">
        <f>SUM(F28:F29)</f>
        <v>-51733</v>
      </c>
      <c r="G30" s="31"/>
      <c r="H30" s="25">
        <f>SUM(H28:H29)</f>
        <v>-45654</v>
      </c>
      <c r="I30" s="86"/>
      <c r="J30" s="25">
        <f>SUM(J28:J29)</f>
        <v>-1177</v>
      </c>
      <c r="K30" s="22"/>
      <c r="L30" s="25">
        <f>SUM(L28:L29)</f>
        <v>-5629</v>
      </c>
    </row>
    <row r="31" spans="1:12" ht="8.15" customHeight="1" thickTop="1" x14ac:dyDescent="0.25">
      <c r="D31" s="50"/>
      <c r="E31" s="50"/>
      <c r="F31" s="79"/>
      <c r="G31" s="83"/>
      <c r="H31" s="79"/>
      <c r="I31" s="79"/>
      <c r="J31" s="79"/>
      <c r="K31" s="79"/>
      <c r="L31" s="79"/>
    </row>
    <row r="32" spans="1:12" ht="20.5" x14ac:dyDescent="0.25">
      <c r="A32" s="8" t="s">
        <v>105</v>
      </c>
      <c r="F32" s="79"/>
      <c r="G32" s="83"/>
      <c r="H32" s="79"/>
      <c r="I32" s="79"/>
      <c r="J32" s="79"/>
      <c r="K32" s="79"/>
      <c r="L32" s="79"/>
    </row>
    <row r="33" spans="1:12" ht="20" x14ac:dyDescent="0.6">
      <c r="A33" s="1" t="s">
        <v>106</v>
      </c>
      <c r="F33" s="103"/>
      <c r="G33" s="83"/>
      <c r="H33" s="103"/>
      <c r="I33" s="79"/>
      <c r="J33" s="81"/>
      <c r="K33" s="81"/>
      <c r="L33" s="81"/>
    </row>
    <row r="34" spans="1:12" ht="20" x14ac:dyDescent="0.25">
      <c r="B34" s="1" t="s">
        <v>107</v>
      </c>
      <c r="F34" s="16">
        <v>-54</v>
      </c>
      <c r="G34" s="19"/>
      <c r="H34" s="16">
        <v>-14</v>
      </c>
      <c r="I34" s="17"/>
      <c r="J34" s="16">
        <v>0</v>
      </c>
      <c r="K34" s="18"/>
      <c r="L34" s="16">
        <v>0</v>
      </c>
    </row>
    <row r="35" spans="1:12" ht="20" x14ac:dyDescent="0.25">
      <c r="B35" s="1" t="s">
        <v>108</v>
      </c>
      <c r="F35" s="17">
        <v>11</v>
      </c>
      <c r="G35" s="19"/>
      <c r="H35" s="17">
        <v>3</v>
      </c>
      <c r="I35" s="17"/>
      <c r="J35" s="35">
        <v>0</v>
      </c>
      <c r="K35" s="18"/>
      <c r="L35" s="35">
        <v>0</v>
      </c>
    </row>
    <row r="36" spans="1:12" ht="20" x14ac:dyDescent="0.25">
      <c r="A36" s="1" t="s">
        <v>109</v>
      </c>
      <c r="F36" s="107">
        <f>SUM(F34:F35)</f>
        <v>-43</v>
      </c>
      <c r="G36" s="19"/>
      <c r="H36" s="107">
        <f>SUM(H34:H35)</f>
        <v>-11</v>
      </c>
      <c r="I36" s="17"/>
      <c r="J36" s="107">
        <f>SUM(J34:J35)</f>
        <v>0</v>
      </c>
      <c r="K36" s="18"/>
      <c r="L36" s="107">
        <f>SUM(L34:L35)</f>
        <v>0</v>
      </c>
    </row>
    <row r="37" spans="1:12" ht="20" hidden="1" x14ac:dyDescent="0.25">
      <c r="B37" s="1" t="s">
        <v>108</v>
      </c>
      <c r="F37" s="18">
        <v>0</v>
      </c>
      <c r="G37" s="31"/>
      <c r="H37" s="35">
        <v>0</v>
      </c>
      <c r="I37" s="17"/>
      <c r="J37" s="36">
        <v>0</v>
      </c>
      <c r="K37" s="19"/>
      <c r="L37" s="35">
        <v>0</v>
      </c>
    </row>
    <row r="38" spans="1:12" thickBot="1" x14ac:dyDescent="0.3">
      <c r="A38" s="8" t="s">
        <v>110</v>
      </c>
      <c r="F38" s="51">
        <f>SUM(F36:F37)+F30</f>
        <v>-51776</v>
      </c>
      <c r="G38" s="31"/>
      <c r="H38" s="51">
        <f>SUM(H36:H37)+H30</f>
        <v>-45665</v>
      </c>
      <c r="I38" s="17"/>
      <c r="J38" s="51">
        <f>SUM(J36:J37)+J30</f>
        <v>-1177</v>
      </c>
      <c r="K38" s="19"/>
      <c r="L38" s="51">
        <f>SUM(L36:L37)+L30</f>
        <v>-5629</v>
      </c>
    </row>
    <row r="39" spans="1:12" thickTop="1" x14ac:dyDescent="0.25">
      <c r="A39" s="8"/>
      <c r="F39" s="42"/>
      <c r="G39" s="31"/>
      <c r="H39" s="42"/>
      <c r="I39" s="17"/>
      <c r="J39" s="42"/>
      <c r="K39" s="19"/>
      <c r="L39" s="42"/>
    </row>
    <row r="40" spans="1:12" ht="20.5" x14ac:dyDescent="0.25">
      <c r="A40" s="8" t="str">
        <f>'BS1'!A1</f>
        <v>All Energy &amp; Utilities Public Company Limited</v>
      </c>
      <c r="D40" s="8"/>
      <c r="E40" s="8"/>
      <c r="F40" s="90"/>
      <c r="G40" s="90"/>
      <c r="H40" s="90"/>
      <c r="I40" s="90"/>
      <c r="J40" s="90"/>
      <c r="K40" s="90"/>
      <c r="L40" s="90"/>
    </row>
    <row r="41" spans="1:12" ht="20.5" x14ac:dyDescent="0.25">
      <c r="A41" s="8" t="str">
        <f>'BS1'!A2</f>
        <v>(Formerly known as "Seven Utilities and Power Public Company Limited")</v>
      </c>
      <c r="D41" s="8"/>
      <c r="E41" s="8"/>
      <c r="F41" s="90"/>
      <c r="G41" s="90"/>
      <c r="H41" s="90"/>
      <c r="I41" s="90"/>
      <c r="J41" s="90"/>
      <c r="K41" s="90"/>
      <c r="L41" s="90"/>
    </row>
    <row r="42" spans="1:12" ht="20.5" x14ac:dyDescent="0.25">
      <c r="A42" s="39" t="s">
        <v>85</v>
      </c>
      <c r="D42" s="8"/>
      <c r="E42" s="8"/>
      <c r="F42" s="90"/>
      <c r="G42" s="90"/>
      <c r="H42" s="90"/>
      <c r="I42" s="90"/>
      <c r="J42" s="90"/>
      <c r="K42" s="90"/>
      <c r="L42" s="90"/>
    </row>
    <row r="43" spans="1:12" ht="20.5" x14ac:dyDescent="0.25">
      <c r="A43" s="39" t="str">
        <f>A4</f>
        <v>For the three-month period ended 30 September 2024</v>
      </c>
      <c r="D43" s="8"/>
      <c r="E43" s="8"/>
      <c r="F43" s="90"/>
      <c r="G43" s="90"/>
      <c r="H43" s="90"/>
      <c r="I43" s="90"/>
      <c r="J43" s="90"/>
      <c r="K43" s="90"/>
      <c r="L43" s="90"/>
    </row>
    <row r="44" spans="1:12" ht="20.5" x14ac:dyDescent="0.25">
      <c r="A44" s="39" t="s">
        <v>7</v>
      </c>
      <c r="D44" s="8"/>
      <c r="E44" s="8"/>
      <c r="F44" s="90"/>
      <c r="G44" s="90"/>
      <c r="H44" s="90"/>
      <c r="I44" s="90"/>
      <c r="J44" s="90"/>
      <c r="K44" s="90"/>
      <c r="L44" s="90"/>
    </row>
    <row r="45" spans="1:12" ht="20.5" x14ac:dyDescent="0.25">
      <c r="I45" s="8"/>
      <c r="J45" s="177" t="s">
        <v>2</v>
      </c>
      <c r="K45" s="177"/>
      <c r="L45" s="177"/>
    </row>
    <row r="46" spans="1:12" ht="20" x14ac:dyDescent="0.25">
      <c r="F46" s="176" t="s">
        <v>3</v>
      </c>
      <c r="G46" s="176"/>
      <c r="H46" s="176"/>
      <c r="J46" s="176" t="s">
        <v>4</v>
      </c>
      <c r="K46" s="176"/>
      <c r="L46" s="176"/>
    </row>
    <row r="47" spans="1:12" ht="20" x14ac:dyDescent="0.6">
      <c r="D47" s="40" t="s">
        <v>5</v>
      </c>
      <c r="E47" s="10"/>
      <c r="F47" s="144" t="s">
        <v>86</v>
      </c>
      <c r="G47" s="12"/>
      <c r="H47" s="144" t="s">
        <v>87</v>
      </c>
      <c r="I47" s="52"/>
      <c r="J47" s="144" t="s">
        <v>86</v>
      </c>
      <c r="K47" s="12"/>
      <c r="L47" s="144" t="s">
        <v>87</v>
      </c>
    </row>
    <row r="48" spans="1:12" ht="8.15" customHeight="1" x14ac:dyDescent="0.25">
      <c r="D48" s="50"/>
      <c r="E48" s="50"/>
      <c r="F48" s="79"/>
      <c r="G48" s="83"/>
      <c r="H48" s="79"/>
      <c r="I48" s="79"/>
      <c r="J48" s="79"/>
      <c r="K48" s="79"/>
      <c r="L48" s="79"/>
    </row>
    <row r="49" spans="1:12" ht="20.5" x14ac:dyDescent="0.25">
      <c r="A49" s="8" t="s">
        <v>111</v>
      </c>
      <c r="D49" s="50"/>
      <c r="E49" s="50"/>
      <c r="F49" s="79"/>
      <c r="G49" s="83"/>
      <c r="H49" s="79"/>
      <c r="I49" s="79"/>
      <c r="J49" s="79"/>
      <c r="K49" s="79"/>
      <c r="L49" s="79"/>
    </row>
    <row r="50" spans="1:12" ht="20" x14ac:dyDescent="0.25">
      <c r="B50" s="1" t="s">
        <v>112</v>
      </c>
      <c r="D50" s="50"/>
      <c r="E50" s="50"/>
      <c r="F50" s="5">
        <v>-41397</v>
      </c>
      <c r="G50" s="5"/>
      <c r="H50" s="18">
        <v>-37383</v>
      </c>
      <c r="I50" s="82"/>
      <c r="J50" s="5">
        <v>-1177</v>
      </c>
      <c r="K50" s="18"/>
      <c r="L50" s="18">
        <v>-5629</v>
      </c>
    </row>
    <row r="51" spans="1:12" ht="20" x14ac:dyDescent="0.6">
      <c r="B51" s="1" t="s">
        <v>82</v>
      </c>
      <c r="D51" s="50"/>
      <c r="E51" s="50"/>
      <c r="F51" s="46">
        <v>-10336</v>
      </c>
      <c r="G51" s="46"/>
      <c r="H51" s="36">
        <v>-8271</v>
      </c>
      <c r="I51" s="82"/>
      <c r="J51" s="46">
        <v>0</v>
      </c>
      <c r="K51" s="18"/>
      <c r="L51" s="36">
        <v>0</v>
      </c>
    </row>
    <row r="52" spans="1:12" ht="21" customHeight="1" thickBot="1" x14ac:dyDescent="0.3">
      <c r="D52" s="50"/>
      <c r="E52" s="50"/>
      <c r="F52" s="51">
        <f>SUM(F50:F51)</f>
        <v>-51733</v>
      </c>
      <c r="G52" s="42"/>
      <c r="H52" s="51">
        <f>SUM(H50:H51)</f>
        <v>-45654</v>
      </c>
      <c r="I52" s="85"/>
      <c r="J52" s="51">
        <f>SUM(J50:J51)</f>
        <v>-1177</v>
      </c>
      <c r="K52" s="42"/>
      <c r="L52" s="51">
        <f>SUM(L50:L51)</f>
        <v>-5629</v>
      </c>
    </row>
    <row r="53" spans="1:12" ht="8.15" customHeight="1" thickTop="1" x14ac:dyDescent="0.25">
      <c r="F53" s="79"/>
      <c r="G53" s="83"/>
      <c r="H53" s="79"/>
      <c r="I53" s="79"/>
      <c r="J53" s="79"/>
      <c r="K53" s="79"/>
      <c r="L53" s="79"/>
    </row>
    <row r="54" spans="1:12" ht="20.5" x14ac:dyDescent="0.25">
      <c r="A54" s="178" t="s">
        <v>234</v>
      </c>
      <c r="B54" s="178"/>
      <c r="C54" s="178"/>
      <c r="F54" s="79"/>
      <c r="G54" s="83"/>
      <c r="H54" s="79"/>
      <c r="I54" s="79"/>
      <c r="J54" s="79"/>
      <c r="K54" s="79"/>
      <c r="L54" s="79"/>
    </row>
    <row r="55" spans="1:12" ht="20" x14ac:dyDescent="0.25">
      <c r="B55" s="1" t="s">
        <v>112</v>
      </c>
      <c r="D55" s="53"/>
      <c r="E55" s="53"/>
      <c r="F55" s="18">
        <v>-41440</v>
      </c>
      <c r="G55" s="17"/>
      <c r="H55" s="16">
        <v>-37394</v>
      </c>
      <c r="I55" s="17"/>
      <c r="J55" s="18">
        <v>-1177</v>
      </c>
      <c r="K55" s="18"/>
      <c r="L55" s="16">
        <v>-5629</v>
      </c>
    </row>
    <row r="56" spans="1:12" ht="20" x14ac:dyDescent="0.25">
      <c r="B56" s="1" t="s">
        <v>82</v>
      </c>
      <c r="F56" s="18">
        <v>-10336</v>
      </c>
      <c r="G56" s="16"/>
      <c r="H56" s="145">
        <v>-8271</v>
      </c>
      <c r="I56" s="17"/>
      <c r="J56" s="18">
        <v>0</v>
      </c>
      <c r="K56" s="18"/>
      <c r="L56" s="156">
        <v>0</v>
      </c>
    </row>
    <row r="57" spans="1:12" ht="21" customHeight="1" thickBot="1" x14ac:dyDescent="0.3">
      <c r="F57" s="51">
        <f>SUM(F55:F56)</f>
        <v>-51776</v>
      </c>
      <c r="G57" s="16"/>
      <c r="H57" s="51">
        <f>SUM(H55:H56)</f>
        <v>-45665</v>
      </c>
      <c r="I57" s="22"/>
      <c r="J57" s="51">
        <f>SUM(J55:J56)</f>
        <v>-1177</v>
      </c>
      <c r="K57" s="22"/>
      <c r="L57" s="51">
        <f>SUM(L55:L56)</f>
        <v>-5629</v>
      </c>
    </row>
    <row r="58" spans="1:12" ht="8.15" customHeight="1" thickTop="1" x14ac:dyDescent="0.25">
      <c r="F58" s="91"/>
      <c r="G58" s="91"/>
      <c r="H58" s="91"/>
      <c r="I58" s="91"/>
      <c r="J58" s="91"/>
      <c r="K58" s="91"/>
      <c r="L58" s="91"/>
    </row>
    <row r="59" spans="1:12" ht="20.5" x14ac:dyDescent="0.25">
      <c r="A59" s="8" t="s">
        <v>113</v>
      </c>
      <c r="F59" s="91"/>
      <c r="G59" s="92"/>
      <c r="H59" s="91"/>
      <c r="I59" s="91"/>
      <c r="J59" s="91"/>
      <c r="K59" s="91"/>
      <c r="L59" s="91"/>
    </row>
    <row r="60" spans="1:12" thickBot="1" x14ac:dyDescent="0.3">
      <c r="B60" s="1" t="s">
        <v>114</v>
      </c>
      <c r="D60" s="10">
        <v>28</v>
      </c>
      <c r="E60" s="10"/>
      <c r="F60" s="173">
        <v>-8.0000000000000002E-3</v>
      </c>
      <c r="G60" s="104"/>
      <c r="H60" s="157">
        <v>-7.2686473837737754E-3</v>
      </c>
      <c r="I60" s="93"/>
      <c r="J60" s="173">
        <v>-2.0000000000000001E-4</v>
      </c>
      <c r="K60" s="93"/>
      <c r="L60" s="157">
        <v>-1.0944706244869226E-3</v>
      </c>
    </row>
    <row r="61" spans="1:12" ht="21" customHeight="1" thickTop="1" x14ac:dyDescent="0.25"/>
  </sheetData>
  <mergeCells count="7">
    <mergeCell ref="J6:L6"/>
    <mergeCell ref="J45:L45"/>
    <mergeCell ref="A54:C54"/>
    <mergeCell ref="F46:H46"/>
    <mergeCell ref="J46:L46"/>
    <mergeCell ref="J7:L7"/>
    <mergeCell ref="F7:H7"/>
  </mergeCells>
  <pageMargins left="1" right="0.26" top="0.63" bottom="0.5" header="0.3" footer="0.34"/>
  <pageSetup paperSize="9" scale="76" firstPageNumber="5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9" min="1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L62"/>
  <sheetViews>
    <sheetView view="pageBreakPreview" zoomScale="85" zoomScaleNormal="100" zoomScaleSheetLayoutView="85" workbookViewId="0">
      <selection activeCell="R60" sqref="R60"/>
    </sheetView>
  </sheetViews>
  <sheetFormatPr defaultRowHeight="11.5" x14ac:dyDescent="0.25"/>
  <cols>
    <col min="1" max="2" width="2.36328125" customWidth="1"/>
    <col min="3" max="3" width="42.90625" customWidth="1"/>
    <col min="4" max="4" width="8.36328125" customWidth="1"/>
    <col min="5" max="5" width="2" customWidth="1"/>
    <col min="6" max="6" width="12.6328125" customWidth="1"/>
    <col min="7" max="7" width="2" customWidth="1"/>
    <col min="8" max="8" width="12.6328125" customWidth="1"/>
    <col min="9" max="9" width="2" customWidth="1"/>
    <col min="10" max="10" width="12.6328125" customWidth="1"/>
    <col min="11" max="11" width="2" customWidth="1"/>
    <col min="12" max="12" width="12.6328125" customWidth="1"/>
  </cols>
  <sheetData>
    <row r="1" spans="1:12" ht="20.5" x14ac:dyDescent="0.25">
      <c r="A1" s="8" t="str">
        <f>'BS1'!A1</f>
        <v>All Energy &amp; Utilities Public Company Limited</v>
      </c>
      <c r="B1" s="1"/>
      <c r="C1" s="1"/>
      <c r="D1" s="8"/>
      <c r="E1" s="8"/>
      <c r="F1" s="8"/>
      <c r="G1" s="8"/>
      <c r="H1" s="8"/>
      <c r="I1" s="8"/>
      <c r="J1" s="8"/>
      <c r="K1" s="8"/>
      <c r="L1" s="8"/>
    </row>
    <row r="2" spans="1:12" ht="20.5" x14ac:dyDescent="0.25">
      <c r="A2" s="8" t="str">
        <f>'BS1'!A2</f>
        <v>(Formerly known as "Seven Utilities and Power Public Company Limited")</v>
      </c>
      <c r="B2" s="1"/>
      <c r="C2" s="1"/>
      <c r="D2" s="8"/>
      <c r="E2" s="8"/>
      <c r="F2" s="8"/>
      <c r="G2" s="8"/>
      <c r="H2" s="8"/>
      <c r="I2" s="8"/>
      <c r="J2" s="8"/>
      <c r="K2" s="8"/>
      <c r="L2" s="8"/>
    </row>
    <row r="3" spans="1:12" ht="20.5" x14ac:dyDescent="0.25">
      <c r="A3" s="39" t="str">
        <f>'PL (3)'!A3</f>
        <v>Statement of comprehensive income</v>
      </c>
      <c r="B3" s="1"/>
      <c r="C3" s="1"/>
      <c r="D3" s="8"/>
      <c r="E3" s="8"/>
      <c r="F3" s="8"/>
      <c r="G3" s="8"/>
      <c r="H3" s="8"/>
      <c r="I3" s="8"/>
      <c r="J3" s="8"/>
      <c r="K3" s="8"/>
      <c r="L3" s="8"/>
    </row>
    <row r="4" spans="1:12" ht="20.5" x14ac:dyDescent="0.25">
      <c r="A4" s="39" t="s">
        <v>239</v>
      </c>
      <c r="B4" s="1"/>
      <c r="C4" s="1"/>
      <c r="D4" s="8"/>
      <c r="E4" s="8"/>
      <c r="F4" s="8"/>
      <c r="G4" s="8"/>
      <c r="H4" s="8"/>
      <c r="I4" s="8"/>
      <c r="J4" s="8"/>
      <c r="K4" s="8"/>
      <c r="L4" s="8"/>
    </row>
    <row r="5" spans="1:12" ht="20.5" x14ac:dyDescent="0.25">
      <c r="A5" s="39" t="s">
        <v>7</v>
      </c>
      <c r="B5" s="1"/>
      <c r="C5" s="1"/>
      <c r="D5" s="8"/>
      <c r="E5" s="8"/>
      <c r="F5" s="8"/>
      <c r="G5" s="8"/>
      <c r="H5" s="8"/>
      <c r="I5" s="8"/>
      <c r="J5" s="8"/>
      <c r="K5" s="8"/>
      <c r="L5" s="8"/>
    </row>
    <row r="6" spans="1:12" ht="20.25" customHeight="1" x14ac:dyDescent="0.25">
      <c r="A6" s="1"/>
      <c r="B6" s="1"/>
      <c r="C6" s="8"/>
      <c r="D6" s="1"/>
      <c r="E6" s="1"/>
      <c r="F6" s="1"/>
      <c r="G6" s="1"/>
      <c r="H6" s="1"/>
      <c r="I6" s="1"/>
      <c r="J6" s="177" t="s">
        <v>2</v>
      </c>
      <c r="K6" s="177"/>
      <c r="L6" s="177"/>
    </row>
    <row r="7" spans="1:12" ht="20.25" customHeight="1" x14ac:dyDescent="0.25">
      <c r="A7" s="1"/>
      <c r="B7" s="1"/>
      <c r="C7" s="1"/>
      <c r="D7" s="10"/>
      <c r="E7" s="1"/>
      <c r="F7" s="176" t="s">
        <v>3</v>
      </c>
      <c r="G7" s="176"/>
      <c r="H7" s="176"/>
      <c r="I7" s="1"/>
      <c r="J7" s="176" t="s">
        <v>4</v>
      </c>
      <c r="K7" s="176"/>
      <c r="L7" s="176"/>
    </row>
    <row r="8" spans="1:12" ht="20.25" customHeight="1" x14ac:dyDescent="0.6">
      <c r="A8" s="1"/>
      <c r="B8" s="1"/>
      <c r="C8" s="1"/>
      <c r="D8" s="40" t="s">
        <v>5</v>
      </c>
      <c r="E8" s="1"/>
      <c r="F8" s="41" t="s">
        <v>86</v>
      </c>
      <c r="G8" s="12"/>
      <c r="H8" s="41" t="s">
        <v>87</v>
      </c>
      <c r="I8" s="12"/>
      <c r="J8" s="41" t="s">
        <v>86</v>
      </c>
      <c r="K8" s="12"/>
      <c r="L8" s="41" t="s">
        <v>87</v>
      </c>
    </row>
    <row r="9" spans="1:12" ht="20.5" x14ac:dyDescent="0.6">
      <c r="A9" s="8" t="s">
        <v>88</v>
      </c>
      <c r="B9" s="1"/>
      <c r="C9" s="1"/>
      <c r="D9" s="10"/>
      <c r="E9" s="1"/>
      <c r="F9" s="100"/>
      <c r="G9" s="101"/>
      <c r="H9" s="100"/>
      <c r="I9" s="101"/>
      <c r="J9" s="100"/>
      <c r="K9" s="101"/>
      <c r="L9" s="100"/>
    </row>
    <row r="10" spans="1:12" ht="20" x14ac:dyDescent="0.6">
      <c r="A10" s="1"/>
      <c r="B10" s="1" t="s">
        <v>89</v>
      </c>
      <c r="C10" s="1"/>
      <c r="D10" s="10"/>
      <c r="E10" s="10"/>
      <c r="F10" s="5">
        <v>698387</v>
      </c>
      <c r="G10" s="5"/>
      <c r="H10" s="5">
        <v>693711</v>
      </c>
      <c r="I10" s="84"/>
      <c r="J10" s="5">
        <v>0</v>
      </c>
      <c r="K10" s="5"/>
      <c r="L10" s="5">
        <v>0</v>
      </c>
    </row>
    <row r="11" spans="1:12" ht="20" x14ac:dyDescent="0.25">
      <c r="A11" s="1"/>
      <c r="B11" s="1" t="s">
        <v>90</v>
      </c>
      <c r="C11" s="1"/>
      <c r="D11" s="10"/>
      <c r="E11" s="10"/>
      <c r="F11" s="5">
        <v>101046</v>
      </c>
      <c r="G11" s="5"/>
      <c r="H11" s="5">
        <v>109715</v>
      </c>
      <c r="I11" s="80"/>
      <c r="J11" s="5">
        <v>0</v>
      </c>
      <c r="K11" s="5"/>
      <c r="L11" s="5">
        <v>0</v>
      </c>
    </row>
    <row r="12" spans="1:12" ht="20.5" x14ac:dyDescent="0.25">
      <c r="A12" s="8" t="s">
        <v>91</v>
      </c>
      <c r="B12" s="1"/>
      <c r="C12" s="1"/>
      <c r="D12" s="8"/>
      <c r="E12" s="8"/>
      <c r="F12" s="30">
        <f>SUM(F10:F11)</f>
        <v>799433</v>
      </c>
      <c r="G12" s="86"/>
      <c r="H12" s="30">
        <f>SUM(H10:H11)</f>
        <v>803426</v>
      </c>
      <c r="I12" s="85"/>
      <c r="J12" s="30">
        <f>SUM(J10:J11)</f>
        <v>0</v>
      </c>
      <c r="K12" s="86"/>
      <c r="L12" s="30">
        <f>SUM(L10:L11)</f>
        <v>0</v>
      </c>
    </row>
    <row r="13" spans="1:12" ht="8.25" customHeight="1" x14ac:dyDescent="0.6">
      <c r="A13" s="8"/>
      <c r="B13" s="1"/>
      <c r="C13" s="1"/>
      <c r="D13" s="1"/>
      <c r="E13" s="1"/>
      <c r="F13" s="82"/>
      <c r="G13" s="79"/>
      <c r="H13" s="102"/>
      <c r="I13" s="102"/>
      <c r="J13" s="102"/>
      <c r="K13" s="103"/>
      <c r="L13" s="102"/>
    </row>
    <row r="14" spans="1:12" ht="20.5" x14ac:dyDescent="0.6">
      <c r="A14" s="8" t="s">
        <v>92</v>
      </c>
      <c r="B14" s="1"/>
      <c r="C14" s="1"/>
      <c r="D14" s="10"/>
      <c r="E14" s="10"/>
      <c r="F14" s="79"/>
      <c r="G14" s="81"/>
      <c r="H14" s="102"/>
      <c r="I14" s="102"/>
      <c r="J14" s="102"/>
      <c r="K14" s="103"/>
      <c r="L14" s="102"/>
    </row>
    <row r="15" spans="1:12" ht="20" x14ac:dyDescent="0.25">
      <c r="A15" s="1"/>
      <c r="B15" s="1" t="s">
        <v>93</v>
      </c>
      <c r="C15" s="1"/>
      <c r="D15" s="10">
        <v>33</v>
      </c>
      <c r="E15" s="10"/>
      <c r="F15" s="5">
        <v>-657147</v>
      </c>
      <c r="G15" s="17"/>
      <c r="H15" s="5">
        <v>-648799</v>
      </c>
      <c r="I15" s="17"/>
      <c r="J15" s="5">
        <v>0</v>
      </c>
      <c r="K15" s="17"/>
      <c r="L15" s="5">
        <v>0</v>
      </c>
    </row>
    <row r="16" spans="1:12" ht="20" x14ac:dyDescent="0.25">
      <c r="A16" s="1"/>
      <c r="B16" s="1" t="s">
        <v>94</v>
      </c>
      <c r="C16" s="1"/>
      <c r="D16" s="10"/>
      <c r="E16" s="10"/>
      <c r="F16" s="5">
        <v>-80760</v>
      </c>
      <c r="G16" s="17"/>
      <c r="H16" s="5">
        <v>-77968</v>
      </c>
      <c r="I16" s="17"/>
      <c r="J16" s="5">
        <v>0</v>
      </c>
      <c r="K16" s="17"/>
      <c r="L16" s="5">
        <v>0</v>
      </c>
    </row>
    <row r="17" spans="1:12" ht="20.5" x14ac:dyDescent="0.25">
      <c r="A17" s="27" t="s">
        <v>95</v>
      </c>
      <c r="B17" s="1"/>
      <c r="C17" s="1"/>
      <c r="D17" s="14"/>
      <c r="E17" s="14"/>
      <c r="F17" s="30">
        <f>SUM(F15:F16)</f>
        <v>-737907</v>
      </c>
      <c r="G17" s="43"/>
      <c r="H17" s="30">
        <f>SUM(H15:H16)</f>
        <v>-726767</v>
      </c>
      <c r="I17" s="22"/>
      <c r="J17" s="30">
        <f>SUM(J15:J16)</f>
        <v>0</v>
      </c>
      <c r="K17" s="45"/>
      <c r="L17" s="30">
        <f>SUM(L15:L16)</f>
        <v>0</v>
      </c>
    </row>
    <row r="18" spans="1:12" ht="8.25" customHeight="1" x14ac:dyDescent="0.65">
      <c r="A18" s="27"/>
      <c r="B18" s="1"/>
      <c r="C18" s="1"/>
      <c r="D18" s="10"/>
      <c r="E18" s="10"/>
      <c r="F18" s="18"/>
      <c r="G18" s="19"/>
      <c r="H18" s="94"/>
      <c r="I18" s="94"/>
      <c r="J18" s="94"/>
      <c r="K18" s="94"/>
      <c r="L18" s="94"/>
    </row>
    <row r="19" spans="1:12" ht="20.5" x14ac:dyDescent="0.25">
      <c r="A19" s="8" t="s">
        <v>96</v>
      </c>
      <c r="B19" s="1"/>
      <c r="C19" s="1"/>
      <c r="D19" s="10"/>
      <c r="E19" s="10"/>
      <c r="F19" s="22">
        <f>F12+F17</f>
        <v>61526</v>
      </c>
      <c r="G19" s="43"/>
      <c r="H19" s="44">
        <f>SUM(H12+H17)</f>
        <v>76659</v>
      </c>
      <c r="I19" s="45"/>
      <c r="J19" s="44">
        <f>SUM(J12+J17)</f>
        <v>0</v>
      </c>
      <c r="K19" s="45"/>
      <c r="L19" s="44">
        <f>SUM(L12+L17)</f>
        <v>0</v>
      </c>
    </row>
    <row r="20" spans="1:12" ht="8.25" customHeight="1" x14ac:dyDescent="0.25">
      <c r="A20" s="1"/>
      <c r="B20" s="1"/>
      <c r="C20" s="1"/>
      <c r="D20" s="10"/>
      <c r="E20" s="10"/>
      <c r="F20" s="79"/>
      <c r="G20" s="81"/>
      <c r="H20" s="80"/>
      <c r="I20" s="78"/>
      <c r="J20" s="83"/>
      <c r="K20" s="78"/>
      <c r="L20" s="80"/>
    </row>
    <row r="21" spans="1:12" ht="20" x14ac:dyDescent="0.6">
      <c r="A21" s="1" t="s">
        <v>97</v>
      </c>
      <c r="B21" s="1"/>
      <c r="C21" s="1"/>
      <c r="D21" s="10"/>
      <c r="E21" s="10"/>
      <c r="F21" s="5">
        <v>12787</v>
      </c>
      <c r="G21" s="16"/>
      <c r="H21" s="46">
        <v>14058</v>
      </c>
      <c r="I21" s="7"/>
      <c r="J21" s="5">
        <v>30346</v>
      </c>
      <c r="K21" s="5"/>
      <c r="L21" s="46">
        <v>28241</v>
      </c>
    </row>
    <row r="22" spans="1:12" ht="20" x14ac:dyDescent="0.6">
      <c r="A22" s="1" t="s">
        <v>98</v>
      </c>
      <c r="B22" s="1"/>
      <c r="C22" s="1"/>
      <c r="D22" s="10"/>
      <c r="E22" s="10"/>
      <c r="F22" s="5">
        <v>-16269</v>
      </c>
      <c r="G22" s="16"/>
      <c r="H22" s="46">
        <v>-17378</v>
      </c>
      <c r="I22" s="75"/>
      <c r="J22" s="5">
        <v>0</v>
      </c>
      <c r="K22" s="16"/>
      <c r="L22" s="46">
        <v>-100</v>
      </c>
    </row>
    <row r="23" spans="1:12" ht="20" x14ac:dyDescent="0.6">
      <c r="A23" s="1" t="s">
        <v>99</v>
      </c>
      <c r="B23" s="1"/>
      <c r="C23" s="1"/>
      <c r="D23" s="10"/>
      <c r="E23" s="10"/>
      <c r="F23" s="5">
        <v>-150960</v>
      </c>
      <c r="G23" s="16"/>
      <c r="H23" s="97">
        <v>-191778</v>
      </c>
      <c r="I23" s="75"/>
      <c r="J23" s="5">
        <v>-35863</v>
      </c>
      <c r="K23" s="16"/>
      <c r="L23" s="97">
        <v>-48561</v>
      </c>
    </row>
    <row r="24" spans="1:12" ht="20" x14ac:dyDescent="0.6">
      <c r="A24" s="1" t="s">
        <v>251</v>
      </c>
      <c r="B24" s="1"/>
      <c r="C24" s="1"/>
      <c r="D24" s="10"/>
      <c r="E24" s="10"/>
      <c r="F24" s="5">
        <v>-2103</v>
      </c>
      <c r="G24" s="16"/>
      <c r="H24" s="46">
        <v>76</v>
      </c>
      <c r="I24" s="7"/>
      <c r="J24" s="5">
        <v>252</v>
      </c>
      <c r="K24" s="5"/>
      <c r="L24" s="46">
        <v>64</v>
      </c>
    </row>
    <row r="25" spans="1:12" ht="20" x14ac:dyDescent="0.6">
      <c r="A25" s="1" t="s">
        <v>249</v>
      </c>
      <c r="B25" s="1"/>
      <c r="C25" s="1"/>
      <c r="D25" s="10"/>
      <c r="E25" s="10"/>
      <c r="F25" s="5">
        <v>-20909</v>
      </c>
      <c r="G25" s="16"/>
      <c r="H25" s="46">
        <v>-23021</v>
      </c>
      <c r="I25" s="88"/>
      <c r="J25" s="5">
        <v>-837</v>
      </c>
      <c r="K25" s="16"/>
      <c r="L25" s="46">
        <v>-3063</v>
      </c>
    </row>
    <row r="26" spans="1:12" ht="20" x14ac:dyDescent="0.6">
      <c r="A26" s="1" t="s">
        <v>100</v>
      </c>
      <c r="B26" s="1"/>
      <c r="C26" s="1"/>
      <c r="D26" s="10"/>
      <c r="E26" s="10"/>
      <c r="F26" s="5">
        <v>0</v>
      </c>
      <c r="G26" s="16"/>
      <c r="H26" s="46">
        <v>0</v>
      </c>
      <c r="I26" s="88"/>
      <c r="J26" s="5">
        <v>0</v>
      </c>
      <c r="K26" s="16"/>
      <c r="L26" s="46">
        <v>9683</v>
      </c>
    </row>
    <row r="27" spans="1:12" ht="20" x14ac:dyDescent="0.6">
      <c r="A27" s="1" t="s">
        <v>101</v>
      </c>
      <c r="B27" s="1"/>
      <c r="C27" s="1"/>
      <c r="D27" s="10"/>
      <c r="E27" s="10"/>
      <c r="F27" s="5">
        <v>1500</v>
      </c>
      <c r="G27" s="16"/>
      <c r="H27" s="46">
        <v>3545</v>
      </c>
      <c r="I27" s="88"/>
      <c r="J27" s="5">
        <v>1500</v>
      </c>
      <c r="K27" s="16"/>
      <c r="L27" s="46">
        <v>0</v>
      </c>
    </row>
    <row r="28" spans="1:12" ht="20" x14ac:dyDescent="0.6">
      <c r="A28" s="1" t="s">
        <v>102</v>
      </c>
      <c r="B28" s="1"/>
      <c r="C28" s="1"/>
      <c r="D28" s="10"/>
      <c r="E28" s="10"/>
      <c r="F28" s="36">
        <v>-14361</v>
      </c>
      <c r="G28" s="16"/>
      <c r="H28" s="154">
        <v>-12493</v>
      </c>
      <c r="I28" s="34"/>
      <c r="J28" s="36">
        <v>0</v>
      </c>
      <c r="K28" s="16"/>
      <c r="L28" s="154">
        <v>0</v>
      </c>
    </row>
    <row r="29" spans="1:12" ht="20.5" x14ac:dyDescent="0.25">
      <c r="A29" s="8" t="s">
        <v>103</v>
      </c>
      <c r="B29" s="1"/>
      <c r="C29" s="1"/>
      <c r="D29" s="10"/>
      <c r="E29" s="10"/>
      <c r="F29" s="45">
        <f>SUM(F19:F28)</f>
        <v>-128789</v>
      </c>
      <c r="G29" s="31"/>
      <c r="H29" s="45">
        <f>SUM(H19:H28)</f>
        <v>-150332</v>
      </c>
      <c r="I29" s="87"/>
      <c r="J29" s="45">
        <f>SUM(J19:J28)</f>
        <v>-4602</v>
      </c>
      <c r="K29" s="22"/>
      <c r="L29" s="45">
        <f>SUM(L19:L28)</f>
        <v>-13736</v>
      </c>
    </row>
    <row r="30" spans="1:12" ht="20" x14ac:dyDescent="0.25">
      <c r="A30" s="1" t="s">
        <v>214</v>
      </c>
      <c r="B30" s="1"/>
      <c r="C30" s="1"/>
      <c r="D30" s="175">
        <v>27</v>
      </c>
      <c r="E30" s="10"/>
      <c r="F30" s="36">
        <v>7109</v>
      </c>
      <c r="G30" s="31"/>
      <c r="H30" s="154">
        <v>11836</v>
      </c>
      <c r="I30" s="89"/>
      <c r="J30" s="36">
        <v>49</v>
      </c>
      <c r="K30" s="16"/>
      <c r="L30" s="154">
        <v>0</v>
      </c>
    </row>
    <row r="31" spans="1:12" ht="21" thickBot="1" x14ac:dyDescent="0.3">
      <c r="A31" s="49" t="s">
        <v>104</v>
      </c>
      <c r="B31" s="1"/>
      <c r="C31" s="1"/>
      <c r="D31" s="50"/>
      <c r="E31" s="50"/>
      <c r="F31" s="25">
        <f>SUM(F29:F30)</f>
        <v>-121680</v>
      </c>
      <c r="G31" s="31"/>
      <c r="H31" s="25">
        <f>SUM(H29:H30)</f>
        <v>-138496</v>
      </c>
      <c r="I31" s="86"/>
      <c r="J31" s="25">
        <f>SUM(J29:J30)</f>
        <v>-4553</v>
      </c>
      <c r="K31" s="22"/>
      <c r="L31" s="25">
        <f>SUM(L29:L30)</f>
        <v>-13736</v>
      </c>
    </row>
    <row r="32" spans="1:12" ht="6.75" customHeight="1" thickTop="1" x14ac:dyDescent="0.25">
      <c r="A32" s="1"/>
      <c r="B32" s="1"/>
      <c r="C32" s="1"/>
      <c r="D32" s="50"/>
      <c r="E32" s="50"/>
      <c r="F32" s="79"/>
      <c r="G32" s="83"/>
      <c r="H32" s="79"/>
      <c r="I32" s="79"/>
      <c r="J32" s="79"/>
      <c r="K32" s="79"/>
      <c r="L32" s="79"/>
    </row>
    <row r="33" spans="1:12" ht="20.5" x14ac:dyDescent="0.25">
      <c r="A33" s="8" t="s">
        <v>105</v>
      </c>
      <c r="B33" s="1"/>
      <c r="C33" s="1"/>
      <c r="D33" s="1"/>
      <c r="E33" s="1"/>
      <c r="F33" s="79"/>
      <c r="G33" s="83"/>
      <c r="H33" s="79"/>
      <c r="I33" s="79"/>
      <c r="J33" s="79"/>
      <c r="K33" s="79"/>
      <c r="L33" s="79"/>
    </row>
    <row r="34" spans="1:12" ht="20" x14ac:dyDescent="0.6">
      <c r="A34" s="1" t="s">
        <v>106</v>
      </c>
      <c r="B34" s="1"/>
      <c r="C34" s="1"/>
      <c r="D34" s="1"/>
      <c r="E34" s="1"/>
      <c r="F34" s="103"/>
      <c r="G34" s="83"/>
      <c r="H34" s="103"/>
      <c r="I34" s="79"/>
      <c r="J34" s="81"/>
      <c r="K34" s="81"/>
      <c r="L34" s="81"/>
    </row>
    <row r="35" spans="1:12" ht="20" x14ac:dyDescent="0.25">
      <c r="A35" s="1"/>
      <c r="B35" s="1" t="s">
        <v>107</v>
      </c>
      <c r="C35" s="1"/>
      <c r="D35" s="1"/>
      <c r="E35" s="1"/>
      <c r="F35" s="16">
        <v>-161</v>
      </c>
      <c r="G35" s="16"/>
      <c r="H35" s="16">
        <v>-40</v>
      </c>
      <c r="I35" s="17"/>
      <c r="J35" s="16">
        <v>0</v>
      </c>
      <c r="K35" s="16"/>
      <c r="L35" s="16">
        <v>0</v>
      </c>
    </row>
    <row r="36" spans="1:12" ht="20" x14ac:dyDescent="0.25">
      <c r="A36" s="1"/>
      <c r="B36" s="1" t="s">
        <v>108</v>
      </c>
      <c r="C36" s="1"/>
      <c r="D36" s="1"/>
      <c r="E36" s="1"/>
      <c r="F36" s="17">
        <v>32</v>
      </c>
      <c r="G36" s="16"/>
      <c r="H36" s="17">
        <v>8</v>
      </c>
      <c r="I36" s="17"/>
      <c r="J36" s="35">
        <v>0</v>
      </c>
      <c r="K36" s="16"/>
      <c r="L36" s="35">
        <v>0</v>
      </c>
    </row>
    <row r="37" spans="1:12" ht="20.25" customHeight="1" x14ac:dyDescent="0.25">
      <c r="A37" s="1" t="s">
        <v>109</v>
      </c>
      <c r="C37" s="1"/>
      <c r="D37" s="1"/>
      <c r="E37" s="1"/>
      <c r="F37" s="107">
        <f>SUM(F35:F36)</f>
        <v>-129</v>
      </c>
      <c r="G37" s="19"/>
      <c r="H37" s="107">
        <f>SUM(H35:H36)</f>
        <v>-32</v>
      </c>
      <c r="I37" s="17"/>
      <c r="J37" s="107">
        <f>SUM(J35:J36)</f>
        <v>0</v>
      </c>
      <c r="K37" s="18"/>
      <c r="L37" s="107">
        <f>SUM(L35:L36)</f>
        <v>0</v>
      </c>
    </row>
    <row r="38" spans="1:12" ht="20.25" hidden="1" customHeight="1" x14ac:dyDescent="0.25">
      <c r="A38" s="1"/>
      <c r="B38" s="1" t="s">
        <v>108</v>
      </c>
      <c r="C38" s="1"/>
      <c r="D38" s="1"/>
      <c r="E38" s="1"/>
      <c r="F38" s="36"/>
      <c r="G38" s="31"/>
      <c r="H38" s="36" t="s">
        <v>115</v>
      </c>
      <c r="I38" s="17"/>
      <c r="J38" s="36"/>
      <c r="K38" s="19"/>
      <c r="L38" s="35">
        <v>0</v>
      </c>
    </row>
    <row r="39" spans="1:12" ht="21" thickBot="1" x14ac:dyDescent="0.3">
      <c r="A39" s="8" t="s">
        <v>110</v>
      </c>
      <c r="B39" s="1"/>
      <c r="C39" s="1"/>
      <c r="D39" s="1"/>
      <c r="E39" s="1"/>
      <c r="F39" s="51">
        <f>SUM(F37:F38)+F31</f>
        <v>-121809</v>
      </c>
      <c r="G39" s="31"/>
      <c r="H39" s="51">
        <f>SUM(H37:H38)+H31</f>
        <v>-138528</v>
      </c>
      <c r="I39" s="17"/>
      <c r="J39" s="51">
        <f>SUM(J37:J38)+J31</f>
        <v>-4553</v>
      </c>
      <c r="K39" s="19"/>
      <c r="L39" s="51">
        <f>SUM(L37:L38)+L31</f>
        <v>-13736</v>
      </c>
    </row>
    <row r="40" spans="1:12" ht="21" thickTop="1" x14ac:dyDescent="0.25">
      <c r="A40" s="8"/>
      <c r="B40" s="1"/>
      <c r="C40" s="1"/>
      <c r="D40" s="1"/>
      <c r="E40" s="1"/>
      <c r="F40" s="42"/>
      <c r="G40" s="31"/>
      <c r="H40" s="42"/>
      <c r="I40" s="17"/>
      <c r="J40" s="42"/>
      <c r="K40" s="19"/>
      <c r="L40" s="42"/>
    </row>
    <row r="41" spans="1:12" ht="20.5" x14ac:dyDescent="0.25">
      <c r="A41" s="8" t="str">
        <f>'BS1'!A1</f>
        <v>All Energy &amp; Utilities Public Company Limited</v>
      </c>
      <c r="B41" s="1"/>
      <c r="C41" s="1"/>
      <c r="D41" s="8"/>
      <c r="E41" s="8"/>
      <c r="F41" s="90"/>
      <c r="G41" s="90"/>
      <c r="H41" s="90"/>
      <c r="I41" s="90"/>
      <c r="J41" s="90"/>
      <c r="K41" s="90"/>
      <c r="L41" s="90"/>
    </row>
    <row r="42" spans="1:12" ht="20.5" x14ac:dyDescent="0.25">
      <c r="A42" s="8" t="str">
        <f>'BS1'!A2</f>
        <v>(Formerly known as "Seven Utilities and Power Public Company Limited")</v>
      </c>
      <c r="B42" s="1"/>
      <c r="C42" s="1"/>
      <c r="D42" s="8"/>
      <c r="E42" s="8"/>
      <c r="F42" s="90"/>
      <c r="G42" s="90"/>
      <c r="H42" s="90"/>
      <c r="I42" s="90"/>
      <c r="J42" s="90"/>
      <c r="K42" s="90"/>
      <c r="L42" s="90"/>
    </row>
    <row r="43" spans="1:12" ht="20.5" x14ac:dyDescent="0.25">
      <c r="A43" s="39" t="str">
        <f>A3</f>
        <v>Statement of comprehensive income</v>
      </c>
      <c r="B43" s="1"/>
      <c r="C43" s="1"/>
      <c r="D43" s="8"/>
      <c r="E43" s="8"/>
      <c r="F43" s="90"/>
      <c r="G43" s="90"/>
      <c r="H43" s="90"/>
      <c r="I43" s="90"/>
      <c r="J43" s="90"/>
      <c r="K43" s="90"/>
      <c r="L43" s="90"/>
    </row>
    <row r="44" spans="1:12" ht="20.5" x14ac:dyDescent="0.25">
      <c r="A44" s="39" t="s">
        <v>239</v>
      </c>
      <c r="B44" s="1"/>
      <c r="C44" s="1"/>
      <c r="D44" s="8"/>
      <c r="E44" s="8"/>
      <c r="F44" s="90"/>
      <c r="G44" s="90"/>
      <c r="H44" s="90"/>
      <c r="I44" s="90"/>
      <c r="J44" s="90"/>
      <c r="K44" s="90"/>
      <c r="L44" s="90"/>
    </row>
    <row r="45" spans="1:12" ht="20.5" x14ac:dyDescent="0.25">
      <c r="A45" s="39" t="s">
        <v>7</v>
      </c>
      <c r="B45" s="1"/>
      <c r="C45" s="1"/>
      <c r="D45" s="8"/>
      <c r="E45" s="8"/>
      <c r="F45" s="90"/>
      <c r="G45" s="90"/>
      <c r="H45" s="90"/>
      <c r="I45" s="90"/>
      <c r="J45" s="90"/>
      <c r="K45" s="90"/>
      <c r="L45" s="90"/>
    </row>
    <row r="46" spans="1:12" ht="20.25" customHeight="1" x14ac:dyDescent="0.25">
      <c r="A46" s="1"/>
      <c r="B46" s="1"/>
      <c r="C46" s="1"/>
      <c r="D46" s="1"/>
      <c r="E46" s="1"/>
      <c r="F46" s="1"/>
      <c r="G46" s="1"/>
      <c r="H46" s="1"/>
      <c r="I46" s="8"/>
      <c r="J46" s="177" t="s">
        <v>2</v>
      </c>
      <c r="K46" s="177"/>
      <c r="L46" s="177"/>
    </row>
    <row r="47" spans="1:12" ht="20.25" customHeight="1" x14ac:dyDescent="0.25">
      <c r="A47" s="1"/>
      <c r="B47" s="1"/>
      <c r="C47" s="1"/>
      <c r="D47" s="1"/>
      <c r="E47" s="1"/>
      <c r="F47" s="176" t="s">
        <v>3</v>
      </c>
      <c r="G47" s="176"/>
      <c r="H47" s="176"/>
      <c r="I47" s="1"/>
      <c r="J47" s="176" t="s">
        <v>4</v>
      </c>
      <c r="K47" s="176"/>
      <c r="L47" s="176"/>
    </row>
    <row r="48" spans="1:12" ht="20.25" customHeight="1" x14ac:dyDescent="0.6">
      <c r="A48" s="1"/>
      <c r="B48" s="1"/>
      <c r="C48" s="1"/>
      <c r="D48" s="40" t="s">
        <v>5</v>
      </c>
      <c r="E48" s="10"/>
      <c r="F48" s="144" t="s">
        <v>86</v>
      </c>
      <c r="G48" s="12"/>
      <c r="H48" s="144" t="s">
        <v>87</v>
      </c>
      <c r="I48" s="52"/>
      <c r="J48" s="144" t="s">
        <v>86</v>
      </c>
      <c r="K48" s="12"/>
      <c r="L48" s="144" t="s">
        <v>87</v>
      </c>
    </row>
    <row r="49" spans="1:12" ht="6.75" customHeight="1" x14ac:dyDescent="0.25">
      <c r="A49" s="1"/>
      <c r="B49" s="1"/>
      <c r="C49" s="1"/>
      <c r="D49" s="50"/>
      <c r="E49" s="50"/>
      <c r="F49" s="79"/>
      <c r="G49" s="83"/>
      <c r="H49" s="79"/>
      <c r="I49" s="79"/>
      <c r="J49" s="79"/>
      <c r="K49" s="79"/>
      <c r="L49" s="79"/>
    </row>
    <row r="50" spans="1:12" ht="20.5" x14ac:dyDescent="0.25">
      <c r="A50" s="8" t="s">
        <v>111</v>
      </c>
      <c r="B50" s="1"/>
      <c r="C50" s="1"/>
      <c r="D50" s="50"/>
      <c r="E50" s="50"/>
      <c r="F50" s="79"/>
      <c r="G50" s="83"/>
      <c r="H50" s="79"/>
      <c r="I50" s="79"/>
      <c r="J50" s="79"/>
      <c r="K50" s="79"/>
      <c r="L50" s="79"/>
    </row>
    <row r="51" spans="1:12" ht="20" x14ac:dyDescent="0.25">
      <c r="A51" s="1"/>
      <c r="B51" s="1" t="s">
        <v>112</v>
      </c>
      <c r="C51" s="1"/>
      <c r="D51" s="50"/>
      <c r="E51" s="50"/>
      <c r="F51" s="18">
        <v>-97971</v>
      </c>
      <c r="G51" s="17"/>
      <c r="H51" s="18">
        <v>-115761</v>
      </c>
      <c r="I51" s="18"/>
      <c r="J51" s="18">
        <v>-4553</v>
      </c>
      <c r="K51" s="16"/>
      <c r="L51" s="18">
        <v>-13736</v>
      </c>
    </row>
    <row r="52" spans="1:12" ht="20" x14ac:dyDescent="0.25">
      <c r="A52" s="1"/>
      <c r="B52" s="1" t="s">
        <v>82</v>
      </c>
      <c r="C52" s="1"/>
      <c r="D52" s="50"/>
      <c r="E52" s="50"/>
      <c r="F52" s="36">
        <v>-23709</v>
      </c>
      <c r="G52" s="17"/>
      <c r="H52" s="36">
        <v>-22735</v>
      </c>
      <c r="I52" s="18"/>
      <c r="J52" s="36">
        <v>0</v>
      </c>
      <c r="K52" s="16"/>
      <c r="L52" s="36">
        <v>0</v>
      </c>
    </row>
    <row r="53" spans="1:12" ht="20.25" customHeight="1" thickBot="1" x14ac:dyDescent="0.3">
      <c r="A53" s="1"/>
      <c r="B53" s="1"/>
      <c r="C53" s="1"/>
      <c r="D53" s="50"/>
      <c r="E53" s="50"/>
      <c r="F53" s="51">
        <f>SUM(F51:F52)</f>
        <v>-121680</v>
      </c>
      <c r="G53" s="42"/>
      <c r="H53" s="51">
        <f>SUM(H51:H52)</f>
        <v>-138496</v>
      </c>
      <c r="I53" s="85"/>
      <c r="J53" s="51">
        <f>SUM(J51:J52)</f>
        <v>-4553</v>
      </c>
      <c r="K53" s="42"/>
      <c r="L53" s="51">
        <f>SUM(L51:L52)</f>
        <v>-13736</v>
      </c>
    </row>
    <row r="54" spans="1:12" ht="8.25" customHeight="1" thickTop="1" x14ac:dyDescent="0.25">
      <c r="A54" s="1"/>
      <c r="B54" s="1"/>
      <c r="C54" s="1"/>
      <c r="D54" s="1"/>
      <c r="E54" s="1"/>
      <c r="F54" s="79"/>
      <c r="G54" s="83"/>
      <c r="H54" s="79"/>
      <c r="I54" s="79"/>
      <c r="J54" s="79"/>
      <c r="K54" s="79"/>
      <c r="L54" s="79"/>
    </row>
    <row r="55" spans="1:12" ht="20.5" x14ac:dyDescent="0.25">
      <c r="A55" s="178" t="s">
        <v>234</v>
      </c>
      <c r="B55" s="178"/>
      <c r="C55" s="178"/>
      <c r="D55" s="1"/>
      <c r="E55" s="1"/>
      <c r="F55" s="79"/>
      <c r="G55" s="83"/>
      <c r="H55" s="79"/>
      <c r="I55" s="79"/>
      <c r="J55" s="79"/>
      <c r="K55" s="79"/>
      <c r="L55" s="79"/>
    </row>
    <row r="56" spans="1:12" ht="20" x14ac:dyDescent="0.25">
      <c r="A56" s="1"/>
      <c r="B56" s="1" t="s">
        <v>112</v>
      </c>
      <c r="C56" s="1"/>
      <c r="D56" s="53"/>
      <c r="E56" s="53"/>
      <c r="F56" s="16">
        <v>-98100</v>
      </c>
      <c r="G56" s="16"/>
      <c r="H56" s="16">
        <v>-115793</v>
      </c>
      <c r="I56" s="16"/>
      <c r="J56" s="18">
        <v>-4553</v>
      </c>
      <c r="K56" s="16"/>
      <c r="L56" s="16">
        <v>-13736</v>
      </c>
    </row>
    <row r="57" spans="1:12" ht="20" x14ac:dyDescent="0.25">
      <c r="A57" s="1"/>
      <c r="B57" s="1" t="s">
        <v>82</v>
      </c>
      <c r="C57" s="1"/>
      <c r="D57" s="1"/>
      <c r="E57" s="1"/>
      <c r="F57" s="145">
        <v>-23709</v>
      </c>
      <c r="G57" s="114"/>
      <c r="H57" s="158">
        <v>-22735</v>
      </c>
      <c r="I57" s="145"/>
      <c r="J57" s="36">
        <v>0</v>
      </c>
      <c r="K57" s="159"/>
      <c r="L57" s="156">
        <v>0</v>
      </c>
    </row>
    <row r="58" spans="1:12" ht="20.25" customHeight="1" thickBot="1" x14ac:dyDescent="0.3">
      <c r="A58" s="1"/>
      <c r="B58" s="1"/>
      <c r="C58" s="1"/>
      <c r="D58" s="1"/>
      <c r="E58" s="1"/>
      <c r="F58" s="51">
        <f>SUM(F56:F57)</f>
        <v>-121809</v>
      </c>
      <c r="G58" s="16"/>
      <c r="H58" s="51">
        <f>SUM(H56:H57)</f>
        <v>-138528</v>
      </c>
      <c r="I58" s="22"/>
      <c r="J58" s="51">
        <f>SUM(J56:J57)</f>
        <v>-4553</v>
      </c>
      <c r="K58" s="22"/>
      <c r="L58" s="51">
        <f>SUM(L56:L57)</f>
        <v>-13736</v>
      </c>
    </row>
    <row r="59" spans="1:12" ht="8.25" customHeight="1" thickTop="1" x14ac:dyDescent="0.25">
      <c r="A59" s="1"/>
      <c r="B59" s="1"/>
      <c r="C59" s="1"/>
      <c r="D59" s="1"/>
      <c r="E59" s="1"/>
      <c r="F59" s="91"/>
      <c r="G59" s="91"/>
      <c r="H59" s="91"/>
      <c r="I59" s="91"/>
      <c r="J59" s="91"/>
      <c r="K59" s="91"/>
      <c r="L59" s="91"/>
    </row>
    <row r="60" spans="1:12" ht="20.5" x14ac:dyDescent="0.25">
      <c r="A60" s="8" t="s">
        <v>113</v>
      </c>
      <c r="B60" s="1"/>
      <c r="C60" s="1"/>
      <c r="D60" s="1"/>
      <c r="E60" s="1"/>
      <c r="F60" s="91"/>
      <c r="G60" s="92"/>
      <c r="H60" s="91"/>
      <c r="I60" s="91"/>
      <c r="J60" s="91"/>
      <c r="K60" s="91"/>
      <c r="L60" s="91"/>
    </row>
    <row r="61" spans="1:12" ht="20.5" thickBot="1" x14ac:dyDescent="0.3">
      <c r="A61" s="1"/>
      <c r="B61" s="1" t="s">
        <v>114</v>
      </c>
      <c r="C61" s="1"/>
      <c r="D61" s="10">
        <v>28</v>
      </c>
      <c r="E61" s="10"/>
      <c r="F61" s="172">
        <v>-1.9E-2</v>
      </c>
      <c r="G61" s="160"/>
      <c r="H61" s="161">
        <v>-2.2499999999999999E-2</v>
      </c>
      <c r="I61" s="162"/>
      <c r="J61" s="172">
        <v>-8.9999999999999998E-4</v>
      </c>
      <c r="K61" s="163"/>
      <c r="L61" s="161">
        <v>-2.7000000000000001E-3</v>
      </c>
    </row>
    <row r="62" spans="1:12" ht="20.5" thickTop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</sheetData>
  <mergeCells count="7">
    <mergeCell ref="A55:C55"/>
    <mergeCell ref="J6:L6"/>
    <mergeCell ref="F7:H7"/>
    <mergeCell ref="J7:L7"/>
    <mergeCell ref="J46:L46"/>
    <mergeCell ref="F47:H47"/>
    <mergeCell ref="J47:L47"/>
  </mergeCells>
  <pageMargins left="1" right="0.26" top="0.63" bottom="0.5" header="0.3" footer="0.34"/>
  <pageSetup paperSize="9" scale="76" firstPageNumber="7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0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E30"/>
  <sheetViews>
    <sheetView view="pageBreakPreview" zoomScale="70" zoomScaleNormal="80" zoomScaleSheetLayoutView="70" workbookViewId="0">
      <selection activeCell="AG2" sqref="AG2"/>
    </sheetView>
  </sheetViews>
  <sheetFormatPr defaultColWidth="7.7265625" defaultRowHeight="20" x14ac:dyDescent="0.6"/>
  <cols>
    <col min="1" max="1" width="2.6328125" style="54" customWidth="1"/>
    <col min="2" max="2" width="35.453125" style="54" customWidth="1"/>
    <col min="3" max="3" width="7.6328125" style="24" customWidth="1"/>
    <col min="4" max="4" width="1.6328125" style="24" customWidth="1"/>
    <col min="5" max="5" width="14" style="54" customWidth="1"/>
    <col min="6" max="6" width="1.08984375" style="54" customWidth="1"/>
    <col min="7" max="7" width="13.36328125" style="54" customWidth="1"/>
    <col min="8" max="8" width="0.90625" style="54" customWidth="1"/>
    <col min="9" max="9" width="14.08984375" style="54" customWidth="1"/>
    <col min="10" max="10" width="0.90625" style="54" customWidth="1"/>
    <col min="11" max="11" width="13.7265625" style="54" customWidth="1"/>
    <col min="12" max="12" width="0.7265625" style="54" customWidth="1"/>
    <col min="13" max="13" width="13.08984375" style="54" customWidth="1"/>
    <col min="14" max="14" width="0.90625" style="54" customWidth="1"/>
    <col min="15" max="15" width="13.36328125" style="54" customWidth="1"/>
    <col min="16" max="16" width="1.08984375" style="54" customWidth="1"/>
    <col min="17" max="17" width="13.08984375" style="54" customWidth="1"/>
    <col min="18" max="18" width="1.08984375" style="54" customWidth="1"/>
    <col min="19" max="19" width="13.6328125" style="54" customWidth="1"/>
    <col min="20" max="20" width="0.90625" style="54" customWidth="1"/>
    <col min="21" max="21" width="16.08984375" style="54" bestFit="1" customWidth="1"/>
    <col min="22" max="22" width="0.7265625" style="54" customWidth="1"/>
    <col min="23" max="23" width="16.7265625" style="54" bestFit="1" customWidth="1"/>
    <col min="24" max="24" width="0.90625" style="54" customWidth="1"/>
    <col min="25" max="25" width="13.453125" style="54" customWidth="1"/>
    <col min="26" max="26" width="0.90625" style="54" customWidth="1"/>
    <col min="27" max="27" width="13.36328125" style="54" customWidth="1"/>
    <col min="28" max="28" width="1.08984375" style="54" customWidth="1"/>
    <col min="29" max="29" width="13.08984375" style="54" customWidth="1"/>
    <col min="30" max="30" width="1.36328125" style="54" customWidth="1"/>
    <col min="31" max="31" width="13.6328125" style="54" customWidth="1"/>
    <col min="32" max="16384" width="7.7265625" style="54"/>
  </cols>
  <sheetData>
    <row r="1" spans="1:31" ht="20.5" x14ac:dyDescent="0.6">
      <c r="A1" s="8" t="str">
        <f>'BS1'!A1</f>
        <v>All Energy &amp; Utilities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ht="20.5" x14ac:dyDescent="0.6">
      <c r="A2" s="8" t="str">
        <f>'BS1'!A2</f>
        <v>(Formerly known as "Seven Utilities and Power Public Company Limited")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20.5" x14ac:dyDescent="0.6">
      <c r="A3" s="55" t="s">
        <v>116</v>
      </c>
      <c r="B3" s="55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ht="20.5" x14ac:dyDescent="0.6">
      <c r="A4" s="55" t="s">
        <v>239</v>
      </c>
      <c r="B4" s="5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20.5" x14ac:dyDescent="0.6">
      <c r="A5" s="39" t="s">
        <v>7</v>
      </c>
      <c r="B5" s="55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ht="20.5" x14ac:dyDescent="0.6">
      <c r="D6" s="8"/>
      <c r="E6" s="8"/>
      <c r="F6" s="8"/>
      <c r="G6" s="8"/>
      <c r="H6" s="8"/>
      <c r="I6" s="8"/>
      <c r="J6" s="8"/>
      <c r="AE6" s="57" t="s">
        <v>2</v>
      </c>
    </row>
    <row r="7" spans="1:31" s="58" customFormat="1" x14ac:dyDescent="0.6">
      <c r="E7" s="179" t="s">
        <v>3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</row>
    <row r="8" spans="1:31" s="58" customFormat="1" x14ac:dyDescent="0.6">
      <c r="C8" s="59"/>
      <c r="D8" s="59"/>
      <c r="E8" s="52"/>
      <c r="F8" s="52"/>
      <c r="G8" s="52"/>
      <c r="H8" s="52"/>
      <c r="I8" s="52"/>
      <c r="J8" s="52"/>
      <c r="K8" s="60"/>
      <c r="L8" s="60"/>
      <c r="M8" s="52"/>
      <c r="N8" s="52"/>
      <c r="O8" s="52"/>
      <c r="P8" s="52"/>
      <c r="Q8" s="52"/>
      <c r="R8" s="52"/>
      <c r="S8" s="180" t="s">
        <v>80</v>
      </c>
      <c r="T8" s="180"/>
      <c r="U8" s="180"/>
      <c r="V8" s="180"/>
      <c r="W8" s="180"/>
      <c r="X8" s="180"/>
      <c r="Y8" s="180"/>
      <c r="Z8" s="52"/>
      <c r="AA8" s="52"/>
      <c r="AB8" s="52"/>
      <c r="AC8" s="52"/>
    </row>
    <row r="9" spans="1:31" s="58" customFormat="1" x14ac:dyDescent="0.6">
      <c r="E9" s="52"/>
      <c r="F9" s="52"/>
      <c r="G9" s="52"/>
      <c r="H9" s="52"/>
      <c r="I9" s="52" t="s">
        <v>117</v>
      </c>
      <c r="J9" s="52"/>
      <c r="K9" s="32"/>
      <c r="L9" s="32"/>
      <c r="M9" s="32"/>
      <c r="N9" s="52"/>
      <c r="O9" s="60"/>
      <c r="P9" s="60"/>
      <c r="Q9" s="60"/>
      <c r="R9" s="52"/>
      <c r="S9" s="180" t="s">
        <v>105</v>
      </c>
      <c r="T9" s="180"/>
      <c r="U9" s="180"/>
      <c r="V9" s="180"/>
      <c r="W9" s="180"/>
      <c r="X9" s="180"/>
      <c r="Y9" s="52"/>
      <c r="Z9" s="52"/>
      <c r="AA9" s="52"/>
      <c r="AB9" s="52"/>
      <c r="AC9" s="52"/>
    </row>
    <row r="10" spans="1:31" s="58" customFormat="1" x14ac:dyDescent="0.6">
      <c r="E10" s="52"/>
      <c r="F10" s="52"/>
      <c r="G10" s="52"/>
      <c r="H10" s="52"/>
      <c r="I10" s="52" t="s">
        <v>118</v>
      </c>
      <c r="J10" s="52"/>
      <c r="K10" s="52" t="s">
        <v>119</v>
      </c>
      <c r="L10" s="52"/>
      <c r="M10" s="52"/>
      <c r="N10" s="52"/>
      <c r="O10" s="52"/>
      <c r="P10" s="52"/>
      <c r="Q10" s="52"/>
      <c r="R10" s="52"/>
      <c r="S10" s="59"/>
      <c r="T10" s="59"/>
      <c r="V10" s="52"/>
      <c r="W10" s="52" t="s">
        <v>120</v>
      </c>
      <c r="X10" s="52"/>
      <c r="Y10" s="52" t="s">
        <v>121</v>
      </c>
      <c r="Z10" s="52"/>
      <c r="AA10" s="52" t="s">
        <v>122</v>
      </c>
      <c r="AB10" s="52"/>
      <c r="AC10" s="52"/>
      <c r="AD10" s="52"/>
      <c r="AE10" s="52"/>
    </row>
    <row r="11" spans="1:31" s="58" customFormat="1" x14ac:dyDescent="0.6">
      <c r="E11" s="52"/>
      <c r="F11" s="52"/>
      <c r="H11" s="52">
        <v>1829</v>
      </c>
      <c r="I11" s="52" t="s">
        <v>123</v>
      </c>
      <c r="J11" s="52"/>
      <c r="K11" s="52" t="s">
        <v>124</v>
      </c>
      <c r="L11" s="52"/>
      <c r="M11" s="52"/>
      <c r="N11" s="52"/>
      <c r="O11" s="52"/>
      <c r="P11" s="52"/>
      <c r="Q11" s="52"/>
      <c r="R11" s="52"/>
      <c r="S11" s="59"/>
      <c r="T11" s="59"/>
      <c r="U11" s="52"/>
      <c r="V11" s="52"/>
      <c r="W11" s="52" t="s">
        <v>125</v>
      </c>
      <c r="X11" s="52"/>
      <c r="Y11" s="52" t="s">
        <v>126</v>
      </c>
      <c r="Z11" s="52"/>
      <c r="AA11" s="52" t="s">
        <v>127</v>
      </c>
      <c r="AB11" s="52"/>
      <c r="AC11" s="52"/>
      <c r="AD11" s="52"/>
      <c r="AE11" s="52"/>
    </row>
    <row r="12" spans="1:31" s="58" customFormat="1" x14ac:dyDescent="0.6">
      <c r="E12" s="52" t="s">
        <v>128</v>
      </c>
      <c r="F12" s="52"/>
      <c r="G12" s="52" t="s">
        <v>129</v>
      </c>
      <c r="H12" s="52">
        <v>176226</v>
      </c>
      <c r="I12" s="52" t="s">
        <v>130</v>
      </c>
      <c r="J12" s="52"/>
      <c r="K12" s="59" t="s">
        <v>131</v>
      </c>
      <c r="L12" s="59"/>
      <c r="M12" s="52" t="s">
        <v>132</v>
      </c>
      <c r="N12" s="52"/>
      <c r="O12" s="179" t="s">
        <v>76</v>
      </c>
      <c r="P12" s="179"/>
      <c r="Q12" s="179"/>
      <c r="R12" s="52"/>
      <c r="S12" s="59" t="s">
        <v>133</v>
      </c>
      <c r="T12" s="59"/>
      <c r="U12" s="52" t="s">
        <v>134</v>
      </c>
      <c r="V12" s="59"/>
      <c r="W12" s="59" t="s">
        <v>135</v>
      </c>
      <c r="X12" s="52"/>
      <c r="Y12" s="52" t="s">
        <v>136</v>
      </c>
      <c r="Z12" s="52"/>
      <c r="AA12" s="52" t="s">
        <v>137</v>
      </c>
      <c r="AB12" s="52"/>
      <c r="AC12" s="52" t="s">
        <v>138</v>
      </c>
      <c r="AD12" s="52"/>
      <c r="AE12" s="52" t="s">
        <v>121</v>
      </c>
    </row>
    <row r="13" spans="1:31" s="58" customFormat="1" x14ac:dyDescent="0.6">
      <c r="E13" s="52" t="s">
        <v>139</v>
      </c>
      <c r="F13" s="52"/>
      <c r="G13" s="52" t="s">
        <v>140</v>
      </c>
      <c r="H13" s="52">
        <v>625876</v>
      </c>
      <c r="I13" s="52" t="s">
        <v>141</v>
      </c>
      <c r="J13" s="52"/>
      <c r="K13" s="52" t="s">
        <v>142</v>
      </c>
      <c r="L13" s="52"/>
      <c r="M13" s="52" t="s">
        <v>143</v>
      </c>
      <c r="N13" s="52"/>
      <c r="O13" s="52" t="s">
        <v>77</v>
      </c>
      <c r="P13" s="52"/>
      <c r="Q13" s="52"/>
      <c r="R13" s="52"/>
      <c r="S13" s="59" t="s">
        <v>144</v>
      </c>
      <c r="T13" s="59"/>
      <c r="U13" s="52" t="s">
        <v>145</v>
      </c>
      <c r="V13" s="52"/>
      <c r="W13" s="52" t="s">
        <v>146</v>
      </c>
      <c r="X13" s="52"/>
      <c r="Y13" s="52" t="s">
        <v>147</v>
      </c>
      <c r="Z13" s="52"/>
      <c r="AA13" s="52" t="s">
        <v>148</v>
      </c>
      <c r="AB13" s="52"/>
      <c r="AC13" s="52" t="s">
        <v>149</v>
      </c>
      <c r="AD13" s="52"/>
      <c r="AE13" s="52" t="s">
        <v>147</v>
      </c>
    </row>
    <row r="14" spans="1:31" s="58" customFormat="1" x14ac:dyDescent="0.6">
      <c r="C14" s="61" t="s">
        <v>5</v>
      </c>
      <c r="E14" s="61" t="s">
        <v>123</v>
      </c>
      <c r="F14" s="52"/>
      <c r="G14" s="61" t="s">
        <v>150</v>
      </c>
      <c r="H14" s="52">
        <v>6250</v>
      </c>
      <c r="I14" s="61" t="s">
        <v>151</v>
      </c>
      <c r="J14" s="52"/>
      <c r="K14" s="61" t="s">
        <v>152</v>
      </c>
      <c r="L14" s="32"/>
      <c r="M14" s="61" t="s">
        <v>153</v>
      </c>
      <c r="N14" s="32"/>
      <c r="O14" s="61" t="s">
        <v>154</v>
      </c>
      <c r="P14" s="52"/>
      <c r="Q14" s="61" t="s">
        <v>79</v>
      </c>
      <c r="R14" s="52"/>
      <c r="S14" s="62" t="s">
        <v>155</v>
      </c>
      <c r="T14" s="59"/>
      <c r="U14" s="62" t="s">
        <v>156</v>
      </c>
      <c r="V14" s="32"/>
      <c r="W14" s="61" t="s">
        <v>157</v>
      </c>
      <c r="X14" s="52"/>
      <c r="Y14" s="61" t="s">
        <v>127</v>
      </c>
      <c r="Z14" s="52"/>
      <c r="AA14" s="61" t="s">
        <v>158</v>
      </c>
      <c r="AB14" s="52"/>
      <c r="AC14" s="61" t="s">
        <v>159</v>
      </c>
      <c r="AD14" s="52"/>
      <c r="AE14" s="61" t="s">
        <v>127</v>
      </c>
    </row>
    <row r="15" spans="1:31" ht="10.5" customHeight="1" x14ac:dyDescent="0.6"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T15" s="14"/>
      <c r="U15" s="14"/>
      <c r="V15" s="14"/>
      <c r="W15" s="14"/>
      <c r="X15" s="14"/>
      <c r="Y15" s="14"/>
      <c r="Z15" s="14"/>
      <c r="AA15" s="19"/>
      <c r="AB15" s="14"/>
      <c r="AC15" s="14"/>
      <c r="AD15" s="14"/>
      <c r="AE15" s="14"/>
    </row>
    <row r="16" spans="1:31" s="1" customFormat="1" x14ac:dyDescent="0.6">
      <c r="A16" s="1" t="s">
        <v>160</v>
      </c>
      <c r="C16" s="10"/>
      <c r="D16" s="10"/>
      <c r="E16" s="164">
        <v>2571536</v>
      </c>
      <c r="F16" s="164"/>
      <c r="G16" s="164">
        <v>-74627</v>
      </c>
      <c r="H16" s="46"/>
      <c r="I16" s="17">
        <v>-74000</v>
      </c>
      <c r="J16" s="164"/>
      <c r="K16" s="164">
        <v>12264</v>
      </c>
      <c r="L16" s="165"/>
      <c r="M16" s="164">
        <v>20233</v>
      </c>
      <c r="N16" s="165"/>
      <c r="O16" s="5">
        <v>4303</v>
      </c>
      <c r="P16" s="165"/>
      <c r="Q16" s="166">
        <v>92489</v>
      </c>
      <c r="R16" s="63"/>
      <c r="S16" s="18">
        <v>18560</v>
      </c>
      <c r="T16" s="167"/>
      <c r="U16" s="16">
        <v>1120</v>
      </c>
      <c r="V16" s="167"/>
      <c r="W16" s="16">
        <v>284</v>
      </c>
      <c r="X16" s="164"/>
      <c r="Y16" s="164">
        <f>SUM(S16:W16)</f>
        <v>19964</v>
      </c>
      <c r="Z16" s="97"/>
      <c r="AA16" s="17">
        <f>SUM(E16:Q16,Y16)</f>
        <v>2572162</v>
      </c>
      <c r="AB16" s="169"/>
      <c r="AC16" s="164">
        <v>708326</v>
      </c>
      <c r="AE16" s="16">
        <f>SUM(AA16:AD16)</f>
        <v>3280488</v>
      </c>
    </row>
    <row r="17" spans="1:31" s="1" customFormat="1" x14ac:dyDescent="0.6">
      <c r="A17" s="1" t="s">
        <v>161</v>
      </c>
      <c r="C17" s="10"/>
      <c r="D17" s="10"/>
      <c r="E17" s="46"/>
      <c r="F17" s="95"/>
      <c r="G17" s="46"/>
      <c r="H17" s="46"/>
      <c r="I17" s="46"/>
      <c r="J17" s="95"/>
      <c r="K17" s="46"/>
      <c r="L17" s="46"/>
      <c r="M17" s="46"/>
      <c r="N17" s="46"/>
      <c r="O17" s="46"/>
      <c r="P17" s="46"/>
      <c r="Q17" s="46"/>
      <c r="R17" s="46"/>
      <c r="S17" s="168"/>
      <c r="T17" s="2"/>
      <c r="U17" s="38"/>
      <c r="V17" s="2"/>
      <c r="W17" s="38"/>
      <c r="X17" s="2"/>
      <c r="Y17" s="168"/>
      <c r="Z17" s="95"/>
      <c r="AA17" s="2"/>
      <c r="AC17" s="168"/>
      <c r="AE17" s="2"/>
    </row>
    <row r="18" spans="1:31" s="1" customFormat="1" x14ac:dyDescent="0.6">
      <c r="B18" s="1" t="s">
        <v>162</v>
      </c>
      <c r="C18" s="10"/>
      <c r="D18" s="10"/>
      <c r="E18" s="46"/>
      <c r="F18" s="95"/>
      <c r="G18" s="46"/>
      <c r="H18" s="46"/>
      <c r="I18" s="46"/>
      <c r="J18" s="95"/>
      <c r="K18" s="46"/>
      <c r="L18" s="46"/>
      <c r="M18" s="46"/>
      <c r="N18" s="46"/>
      <c r="O18" s="46"/>
      <c r="P18" s="46"/>
      <c r="Q18" s="46"/>
      <c r="R18" s="46"/>
      <c r="S18" s="168"/>
      <c r="T18" s="2"/>
      <c r="U18" s="38"/>
      <c r="V18" s="2"/>
      <c r="W18" s="38"/>
      <c r="X18" s="2"/>
      <c r="Y18" s="168"/>
      <c r="Z18" s="95"/>
      <c r="AA18" s="2"/>
      <c r="AC18" s="168"/>
      <c r="AE18" s="2"/>
    </row>
    <row r="19" spans="1:31" s="1" customFormat="1" x14ac:dyDescent="0.6">
      <c r="B19" s="1" t="s">
        <v>163</v>
      </c>
      <c r="C19" s="10">
        <v>12</v>
      </c>
      <c r="E19" s="5">
        <v>0</v>
      </c>
      <c r="F19" s="16"/>
      <c r="G19" s="5">
        <v>0</v>
      </c>
      <c r="H19" s="149"/>
      <c r="I19" s="5">
        <v>0</v>
      </c>
      <c r="J19" s="18"/>
      <c r="K19" s="5">
        <v>0</v>
      </c>
      <c r="L19" s="16"/>
      <c r="M19" s="5">
        <v>0</v>
      </c>
      <c r="N19" s="16"/>
      <c r="O19" s="5">
        <v>0</v>
      </c>
      <c r="P19" s="16"/>
      <c r="Q19" s="5">
        <v>0</v>
      </c>
      <c r="R19" s="46"/>
      <c r="S19" s="5">
        <v>0</v>
      </c>
      <c r="T19" s="16"/>
      <c r="U19" s="5">
        <v>0</v>
      </c>
      <c r="V19" s="16"/>
      <c r="W19" s="5">
        <v>0</v>
      </c>
      <c r="X19" s="16"/>
      <c r="Y19" s="17">
        <f>SUM(S19:W19)</f>
        <v>0</v>
      </c>
      <c r="Z19" s="16"/>
      <c r="AA19" s="17">
        <f>SUM(E19:Q19,Y19)</f>
        <v>0</v>
      </c>
      <c r="AB19" s="16"/>
      <c r="AC19" s="5">
        <v>-5220</v>
      </c>
      <c r="AD19" s="16"/>
      <c r="AE19" s="16">
        <f>SUM(AA19:AC19)</f>
        <v>-5220</v>
      </c>
    </row>
    <row r="20" spans="1:31" s="1" customFormat="1" x14ac:dyDescent="0.6">
      <c r="B20" s="1" t="s">
        <v>104</v>
      </c>
      <c r="E20" s="5">
        <v>0</v>
      </c>
      <c r="F20" s="16"/>
      <c r="G20" s="5">
        <v>0</v>
      </c>
      <c r="H20" s="2"/>
      <c r="I20" s="5">
        <v>0</v>
      </c>
      <c r="J20" s="18"/>
      <c r="K20" s="5">
        <v>0</v>
      </c>
      <c r="L20" s="16"/>
      <c r="M20" s="5">
        <v>0</v>
      </c>
      <c r="N20" s="16"/>
      <c r="O20" s="5">
        <v>0</v>
      </c>
      <c r="P20" s="16"/>
      <c r="Q20" s="18">
        <v>-115761</v>
      </c>
      <c r="R20" s="46"/>
      <c r="S20" s="5">
        <v>0</v>
      </c>
      <c r="T20" s="16"/>
      <c r="U20" s="5">
        <v>0</v>
      </c>
      <c r="V20" s="16"/>
      <c r="W20" s="5">
        <v>0</v>
      </c>
      <c r="X20" s="16"/>
      <c r="Y20" s="17">
        <f t="shared" ref="Y20:Y21" si="0">SUM(S20:W20)</f>
        <v>0</v>
      </c>
      <c r="Z20" s="16"/>
      <c r="AA20" s="17">
        <f>SUM(E20:Q20,Y20)</f>
        <v>-115761</v>
      </c>
      <c r="AB20" s="16"/>
      <c r="AC20" s="19">
        <v>-22735</v>
      </c>
      <c r="AD20" s="16"/>
      <c r="AE20" s="16">
        <f t="shared" ref="AE20" si="1">SUM(AA20:AC20)</f>
        <v>-138496</v>
      </c>
    </row>
    <row r="21" spans="1:31" s="1" customFormat="1" ht="20.5" x14ac:dyDescent="0.6">
      <c r="B21" s="1" t="s">
        <v>164</v>
      </c>
      <c r="E21" s="5">
        <v>0</v>
      </c>
      <c r="F21" s="16"/>
      <c r="G21" s="5">
        <v>0</v>
      </c>
      <c r="H21" s="42"/>
      <c r="I21" s="5">
        <v>0</v>
      </c>
      <c r="J21" s="18"/>
      <c r="K21" s="5">
        <v>0</v>
      </c>
      <c r="L21" s="16"/>
      <c r="M21" s="5">
        <v>0</v>
      </c>
      <c r="N21" s="16"/>
      <c r="O21" s="5">
        <v>0</v>
      </c>
      <c r="P21" s="16"/>
      <c r="Q21" s="5">
        <v>0</v>
      </c>
      <c r="R21" s="46"/>
      <c r="S21" s="16">
        <v>-32</v>
      </c>
      <c r="T21" s="16"/>
      <c r="U21" s="5">
        <v>0</v>
      </c>
      <c r="V21" s="16"/>
      <c r="W21" s="5">
        <v>0</v>
      </c>
      <c r="X21" s="16"/>
      <c r="Y21" s="17">
        <f t="shared" si="0"/>
        <v>-32</v>
      </c>
      <c r="Z21" s="16"/>
      <c r="AA21" s="17">
        <f>SUM(E21:Q21,Y21)</f>
        <v>-32</v>
      </c>
      <c r="AB21" s="16"/>
      <c r="AC21" s="168">
        <v>0</v>
      </c>
      <c r="AD21" s="16"/>
      <c r="AE21" s="16">
        <f>SUM(AA21:AC21)</f>
        <v>-32</v>
      </c>
    </row>
    <row r="22" spans="1:31" s="1" customFormat="1" ht="21" thickBot="1" x14ac:dyDescent="0.7">
      <c r="A22" s="8" t="s">
        <v>240</v>
      </c>
      <c r="B22" s="65"/>
      <c r="C22" s="10"/>
      <c r="D22" s="10"/>
      <c r="E22" s="72">
        <f>SUM(E16:E21)</f>
        <v>2571536</v>
      </c>
      <c r="F22" s="7"/>
      <c r="G22" s="72">
        <f>SUM(G16:G21)</f>
        <v>-74627</v>
      </c>
      <c r="I22" s="72">
        <f>SUM(I16:I21)</f>
        <v>-74000</v>
      </c>
      <c r="J22" s="46"/>
      <c r="K22" s="72">
        <f>SUM(K16:K21)</f>
        <v>12264</v>
      </c>
      <c r="L22" s="46"/>
      <c r="M22" s="72">
        <f>SUM(M16:M21)</f>
        <v>20233</v>
      </c>
      <c r="N22" s="46"/>
      <c r="O22" s="72">
        <f>SUM(O16:O21)</f>
        <v>4303</v>
      </c>
      <c r="P22" s="46"/>
      <c r="Q22" s="72">
        <f>SUM(Q16:Q21)</f>
        <v>-23272</v>
      </c>
      <c r="R22" s="46"/>
      <c r="S22" s="72">
        <f>SUM(S16:S21)</f>
        <v>18528</v>
      </c>
      <c r="T22" s="64"/>
      <c r="U22" s="72">
        <f>SUM(U16:U21)</f>
        <v>1120</v>
      </c>
      <c r="V22" s="46"/>
      <c r="W22" s="72">
        <f>SUM(W16:W21)</f>
        <v>284</v>
      </c>
      <c r="X22" s="17"/>
      <c r="Y22" s="72">
        <f>SUM(Y16:Y21)</f>
        <v>19932</v>
      </c>
      <c r="Z22" s="16"/>
      <c r="AA22" s="72">
        <f>SUM(AA16:AA21)</f>
        <v>2456369</v>
      </c>
      <c r="AB22" s="16"/>
      <c r="AC22" s="72">
        <f>SUM(AC16:AC21)</f>
        <v>680371</v>
      </c>
      <c r="AD22" s="16"/>
      <c r="AE22" s="72">
        <f>SUM(AE16:AE21)</f>
        <v>3136740</v>
      </c>
    </row>
    <row r="23" spans="1:31" s="1" customFormat="1" ht="21" thickTop="1" x14ac:dyDescent="0.65">
      <c r="A23" s="8"/>
      <c r="B23" s="65"/>
      <c r="C23" s="10"/>
      <c r="D23" s="10"/>
      <c r="E23" s="96"/>
      <c r="F23" s="7"/>
      <c r="G23" s="96"/>
      <c r="I23" s="96"/>
      <c r="J23" s="46"/>
      <c r="K23" s="96"/>
      <c r="L23" s="46"/>
      <c r="M23" s="96"/>
      <c r="N23" s="46"/>
      <c r="O23" s="96"/>
      <c r="P23" s="46"/>
      <c r="Q23" s="96"/>
      <c r="R23" s="46"/>
      <c r="S23" s="96"/>
      <c r="T23" s="64"/>
      <c r="U23" s="96"/>
      <c r="V23" s="46"/>
      <c r="W23" s="96"/>
      <c r="X23" s="17"/>
      <c r="Y23" s="96"/>
      <c r="Z23" s="16"/>
      <c r="AA23" s="96"/>
      <c r="AB23" s="16"/>
      <c r="AC23" s="96"/>
      <c r="AD23" s="16"/>
      <c r="AE23" s="96"/>
    </row>
    <row r="24" spans="1:31" s="1" customFormat="1" x14ac:dyDescent="0.6">
      <c r="A24" s="1" t="s">
        <v>165</v>
      </c>
      <c r="C24" s="10"/>
      <c r="D24" s="10"/>
      <c r="E24" s="164">
        <v>2571536</v>
      </c>
      <c r="F24" s="17"/>
      <c r="G24" s="164">
        <v>-74627</v>
      </c>
      <c r="H24" s="149">
        <v>-74627</v>
      </c>
      <c r="I24" s="164">
        <v>-74000</v>
      </c>
      <c r="J24" s="17"/>
      <c r="K24" s="164">
        <v>12264</v>
      </c>
      <c r="L24" s="19"/>
      <c r="M24" s="164">
        <v>20233</v>
      </c>
      <c r="N24" s="19"/>
      <c r="O24" s="5">
        <v>4303</v>
      </c>
      <c r="P24" s="19"/>
      <c r="Q24" s="164">
        <v>-87303</v>
      </c>
      <c r="R24" s="46"/>
      <c r="S24" s="164">
        <v>20619</v>
      </c>
      <c r="T24" s="19"/>
      <c r="U24" s="164">
        <v>4045</v>
      </c>
      <c r="V24" s="19"/>
      <c r="W24" s="164">
        <v>284</v>
      </c>
      <c r="X24" s="17"/>
      <c r="Y24" s="46">
        <f>SUM(S24:W24)</f>
        <v>24948</v>
      </c>
      <c r="Z24" s="97"/>
      <c r="AA24" s="17">
        <v>2397354</v>
      </c>
      <c r="AB24" s="63"/>
      <c r="AC24" s="164">
        <v>668315</v>
      </c>
      <c r="AD24" s="63"/>
      <c r="AE24" s="16">
        <f>SUM(AA24:AD24)</f>
        <v>3065669</v>
      </c>
    </row>
    <row r="25" spans="1:31" s="1" customFormat="1" x14ac:dyDescent="0.6">
      <c r="A25" s="1" t="s">
        <v>161</v>
      </c>
      <c r="C25" s="10"/>
      <c r="D25" s="10"/>
      <c r="E25" s="5"/>
      <c r="F25" s="16"/>
      <c r="G25" s="5"/>
      <c r="H25" s="149">
        <v>369</v>
      </c>
      <c r="I25" s="5"/>
      <c r="J25" s="18"/>
      <c r="K25" s="5"/>
      <c r="L25" s="16"/>
      <c r="M25" s="5"/>
      <c r="N25" s="16"/>
      <c r="O25" s="5"/>
      <c r="P25" s="16"/>
      <c r="Q25" s="5"/>
      <c r="R25" s="46"/>
      <c r="S25" s="46"/>
      <c r="T25" s="46"/>
      <c r="U25" s="46"/>
      <c r="V25" s="46"/>
      <c r="W25" s="46"/>
      <c r="X25" s="95"/>
      <c r="Y25" s="46"/>
      <c r="Z25" s="95"/>
      <c r="AA25" s="46"/>
      <c r="AB25" s="95"/>
      <c r="AC25" s="46"/>
      <c r="AD25" s="95"/>
      <c r="AE25" s="46"/>
    </row>
    <row r="26" spans="1:31" s="1" customFormat="1" x14ac:dyDescent="0.6">
      <c r="B26" s="1" t="s">
        <v>104</v>
      </c>
      <c r="E26" s="5">
        <v>0</v>
      </c>
      <c r="F26" s="16"/>
      <c r="G26" s="5">
        <v>0</v>
      </c>
      <c r="H26" s="2">
        <v>13964</v>
      </c>
      <c r="I26" s="5">
        <v>0</v>
      </c>
      <c r="J26" s="18"/>
      <c r="K26" s="5">
        <v>0</v>
      </c>
      <c r="L26" s="16"/>
      <c r="M26" s="5">
        <v>0</v>
      </c>
      <c r="N26" s="16"/>
      <c r="O26" s="5">
        <v>0</v>
      </c>
      <c r="P26" s="16"/>
      <c r="Q26" s="18">
        <f>'PL (9)'!F51</f>
        <v>-97971</v>
      </c>
      <c r="R26" s="46"/>
      <c r="S26" s="5">
        <v>0</v>
      </c>
      <c r="T26" s="16"/>
      <c r="U26" s="5">
        <v>0</v>
      </c>
      <c r="V26" s="16"/>
      <c r="W26" s="5">
        <v>0</v>
      </c>
      <c r="X26" s="17"/>
      <c r="Y26" s="46">
        <f t="shared" ref="Y26:Y27" si="2">SUM(S26:W26)</f>
        <v>0</v>
      </c>
      <c r="Z26" s="16"/>
      <c r="AA26" s="17">
        <v>-97971</v>
      </c>
      <c r="AB26" s="16"/>
      <c r="AC26" s="16">
        <f>'PL (9)'!F57</f>
        <v>-23709</v>
      </c>
      <c r="AD26" s="16"/>
      <c r="AE26" s="16">
        <f t="shared" ref="AE26:AE27" si="3">SUM(AA26:AC26)</f>
        <v>-121680</v>
      </c>
    </row>
    <row r="27" spans="1:31" s="1" customFormat="1" ht="20.5" x14ac:dyDescent="0.6">
      <c r="B27" s="1" t="s">
        <v>164</v>
      </c>
      <c r="E27" s="5">
        <v>0</v>
      </c>
      <c r="F27" s="16"/>
      <c r="G27" s="5">
        <v>0</v>
      </c>
      <c r="H27" s="42"/>
      <c r="I27" s="5">
        <v>0</v>
      </c>
      <c r="J27" s="18"/>
      <c r="K27" s="5">
        <v>0</v>
      </c>
      <c r="L27" s="16"/>
      <c r="M27" s="5">
        <v>0</v>
      </c>
      <c r="N27" s="16"/>
      <c r="O27" s="5">
        <v>0</v>
      </c>
      <c r="P27" s="16"/>
      <c r="Q27" s="5">
        <v>0</v>
      </c>
      <c r="R27" s="46"/>
      <c r="S27" s="16">
        <f>'PL (9)'!F37</f>
        <v>-129</v>
      </c>
      <c r="T27" s="16"/>
      <c r="U27" s="5">
        <v>0</v>
      </c>
      <c r="V27" s="16"/>
      <c r="W27" s="5">
        <v>0</v>
      </c>
      <c r="X27" s="17"/>
      <c r="Y27" s="46">
        <f t="shared" si="2"/>
        <v>-129</v>
      </c>
      <c r="Z27" s="16"/>
      <c r="AA27" s="17">
        <f>SUM(E27:R27)+Y27</f>
        <v>-129</v>
      </c>
      <c r="AB27" s="16"/>
      <c r="AC27" s="46">
        <v>0</v>
      </c>
      <c r="AD27" s="16"/>
      <c r="AE27" s="16">
        <f t="shared" si="3"/>
        <v>-129</v>
      </c>
    </row>
    <row r="28" spans="1:31" s="1" customFormat="1" ht="21" thickBot="1" x14ac:dyDescent="0.7">
      <c r="A28" s="8" t="s">
        <v>241</v>
      </c>
      <c r="B28" s="65"/>
      <c r="C28" s="10"/>
      <c r="D28" s="10"/>
      <c r="E28" s="72">
        <f>SUM(E24:E27)</f>
        <v>2571536</v>
      </c>
      <c r="F28" s="7"/>
      <c r="G28" s="72">
        <f>SUM(G24:G27)</f>
        <v>-74627</v>
      </c>
      <c r="H28" s="96"/>
      <c r="I28" s="72">
        <f>SUM(I24:I27)</f>
        <v>-74000</v>
      </c>
      <c r="J28" s="96"/>
      <c r="K28" s="72">
        <f>SUM(K24:K27)</f>
        <v>12264</v>
      </c>
      <c r="L28" s="96"/>
      <c r="M28" s="72">
        <f>SUM(M24:M27)</f>
        <v>20233</v>
      </c>
      <c r="N28" s="96"/>
      <c r="O28" s="72">
        <f>SUM(O24:O27)</f>
        <v>4303</v>
      </c>
      <c r="P28" s="96"/>
      <c r="Q28" s="72">
        <f>SUM(Q24:Q27)</f>
        <v>-185274</v>
      </c>
      <c r="R28" s="94"/>
      <c r="S28" s="72">
        <f>SUM(S24:S27)</f>
        <v>20490</v>
      </c>
      <c r="T28" s="96"/>
      <c r="U28" s="72">
        <f>SUM(U24:U27)</f>
        <v>4045</v>
      </c>
      <c r="V28" s="96"/>
      <c r="W28" s="72">
        <f>SUM(W24:W27)</f>
        <v>284</v>
      </c>
      <c r="X28" s="94"/>
      <c r="Y28" s="72">
        <f>SUM(Y24:Y27)</f>
        <v>24819</v>
      </c>
      <c r="Z28" s="94"/>
      <c r="AA28" s="72">
        <f>SUM(AA24:AA27)</f>
        <v>2299254</v>
      </c>
      <c r="AB28" s="94"/>
      <c r="AC28" s="72">
        <f>SUM(AC24:AC27)</f>
        <v>644606</v>
      </c>
      <c r="AD28" s="94"/>
      <c r="AE28" s="72">
        <f>SUM(AE24:AE27)</f>
        <v>2943860</v>
      </c>
    </row>
    <row r="29" spans="1:31" s="1" customFormat="1" ht="20.5" thickTop="1" x14ac:dyDescent="0.6">
      <c r="B29" s="65"/>
      <c r="C29" s="10"/>
      <c r="D29" s="10"/>
      <c r="E29" s="15"/>
      <c r="F29" s="63"/>
      <c r="G29" s="15"/>
      <c r="H29" s="63"/>
      <c r="I29" s="15"/>
      <c r="J29" s="31"/>
      <c r="K29" s="15"/>
      <c r="L29" s="15"/>
      <c r="M29" s="15"/>
      <c r="N29" s="15"/>
      <c r="O29" s="15"/>
      <c r="P29" s="31"/>
      <c r="Q29" s="63"/>
      <c r="R29" s="31"/>
      <c r="S29" s="15"/>
      <c r="T29" s="31"/>
      <c r="U29" s="15"/>
      <c r="V29" s="15"/>
      <c r="W29" s="15"/>
      <c r="X29" s="31"/>
      <c r="Y29" s="15"/>
      <c r="Z29" s="31"/>
      <c r="AA29" s="19"/>
      <c r="AB29" s="31"/>
      <c r="AC29" s="15"/>
      <c r="AD29" s="31"/>
      <c r="AE29" s="19"/>
    </row>
    <row r="30" spans="1:31" x14ac:dyDescent="0.6">
      <c r="E30" s="67">
        <f>+E28-'BS2'!F44</f>
        <v>0</v>
      </c>
      <c r="G30" s="66">
        <f>+G28-'BS2'!F45</f>
        <v>0</v>
      </c>
      <c r="I30" s="67">
        <f>+I28-'BS2'!F46</f>
        <v>0</v>
      </c>
      <c r="K30" s="67">
        <f>+K28-'BS2'!F47</f>
        <v>0</v>
      </c>
      <c r="L30" s="67"/>
      <c r="M30" s="67">
        <f>M28-'BS2'!F49</f>
        <v>0</v>
      </c>
      <c r="N30" s="67"/>
      <c r="Q30" s="67">
        <f>+Q28-'BS2'!F53</f>
        <v>0</v>
      </c>
      <c r="S30" s="66"/>
      <c r="U30" s="67"/>
      <c r="V30" s="67"/>
      <c r="W30" s="67"/>
      <c r="X30" s="67"/>
      <c r="Y30" s="67">
        <f>+Y28-'BS2'!F54</f>
        <v>0</v>
      </c>
      <c r="AA30" s="67">
        <f>+AA28-'BS2'!F55</f>
        <v>0</v>
      </c>
      <c r="AC30" s="67">
        <f>+AC28-'BS2'!F56</f>
        <v>0</v>
      </c>
      <c r="AE30" s="67">
        <f>+AE28-'BS2'!F57</f>
        <v>0</v>
      </c>
    </row>
  </sheetData>
  <mergeCells count="4">
    <mergeCell ref="O12:Q12"/>
    <mergeCell ref="S9:X9"/>
    <mergeCell ref="S8:Y8"/>
    <mergeCell ref="E7:AE7"/>
  </mergeCells>
  <pageMargins left="0.25" right="0.25" top="0.63" bottom="0.5" header="0.3" footer="0.34"/>
  <pageSetup paperSize="9" scale="54" firstPageNumber="9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  <ignoredErrors>
    <ignoredError sqref="Z2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S23"/>
  <sheetViews>
    <sheetView view="pageBreakPreview" zoomScale="85" zoomScaleNormal="100" zoomScaleSheetLayoutView="85" workbookViewId="0">
      <selection activeCell="S20" sqref="S20"/>
    </sheetView>
  </sheetViews>
  <sheetFormatPr defaultColWidth="7.7265625" defaultRowHeight="20" x14ac:dyDescent="0.6"/>
  <cols>
    <col min="1" max="1" width="2.6328125" style="54" customWidth="1"/>
    <col min="2" max="2" width="34.90625" style="54" customWidth="1"/>
    <col min="3" max="3" width="7.36328125" style="24" customWidth="1"/>
    <col min="4" max="4" width="6.6328125" style="54" bestFit="1" customWidth="1"/>
    <col min="5" max="5" width="11.453125" style="54" customWidth="1"/>
    <col min="6" max="6" width="1.6328125" style="54" customWidth="1"/>
    <col min="7" max="7" width="13.6328125" style="54" customWidth="1"/>
    <col min="8" max="8" width="1.6328125" style="54" customWidth="1"/>
    <col min="9" max="9" width="11.90625" style="54" customWidth="1"/>
    <col min="10" max="10" width="1.6328125" style="54" customWidth="1"/>
    <col min="11" max="11" width="12.08984375" style="54" customWidth="1"/>
    <col min="12" max="12" width="1.6328125" style="54" customWidth="1"/>
    <col min="13" max="13" width="13.6328125" style="54" customWidth="1"/>
    <col min="14" max="14" width="1.6328125" style="54" customWidth="1"/>
    <col min="15" max="15" width="18.7265625" style="54" customWidth="1"/>
    <col min="16" max="16" width="1.6328125" style="54" customWidth="1"/>
    <col min="17" max="17" width="13.6328125" style="54" customWidth="1"/>
    <col min="18" max="18" width="1.6328125" style="54" customWidth="1"/>
    <col min="19" max="19" width="13.6328125" style="54" customWidth="1"/>
    <col min="20" max="16384" width="7.7265625" style="54"/>
  </cols>
  <sheetData>
    <row r="1" spans="1:19" s="1" customFormat="1" ht="20.5" x14ac:dyDescent="0.25">
      <c r="A1" s="8" t="str">
        <f>'BS1'!A1</f>
        <v>All Energy &amp; Utilities Public Company Limited</v>
      </c>
      <c r="B1" s="8"/>
      <c r="C1" s="14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1" customFormat="1" ht="20.5" x14ac:dyDescent="0.25">
      <c r="A2" s="8" t="str">
        <f>'BS1'!A2</f>
        <v>(Formerly known as "Seven Utilities and Power Public Company Limited")</v>
      </c>
      <c r="B2" s="8"/>
      <c r="C2" s="14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1" customFormat="1" ht="20.5" x14ac:dyDescent="0.25">
      <c r="A3" s="55" t="s">
        <v>116</v>
      </c>
      <c r="B3" s="55"/>
      <c r="C3" s="105"/>
      <c r="D3" s="55"/>
      <c r="E3" s="5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1" customFormat="1" ht="20.5" x14ac:dyDescent="0.25">
      <c r="A4" s="39" t="s">
        <v>239</v>
      </c>
      <c r="B4" s="55"/>
      <c r="C4" s="105"/>
      <c r="D4" s="55"/>
      <c r="E4" s="55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" customFormat="1" ht="20.5" x14ac:dyDescent="0.25">
      <c r="A5" s="39" t="s">
        <v>7</v>
      </c>
      <c r="B5" s="55"/>
      <c r="C5" s="105"/>
      <c r="D5" s="55"/>
      <c r="E5" s="55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s="1" customFormat="1" ht="20.5" x14ac:dyDescent="0.25">
      <c r="A6" s="8"/>
      <c r="B6" s="8"/>
      <c r="C6" s="14"/>
      <c r="D6" s="55"/>
      <c r="E6" s="55"/>
      <c r="F6" s="55"/>
      <c r="G6" s="55"/>
      <c r="H6" s="55"/>
      <c r="I6" s="55"/>
      <c r="Q6" s="8"/>
      <c r="R6" s="8"/>
      <c r="S6" s="9" t="s">
        <v>2</v>
      </c>
    </row>
    <row r="7" spans="1:19" ht="20.5" x14ac:dyDescent="0.65">
      <c r="A7" s="56"/>
      <c r="B7" s="56"/>
      <c r="C7" s="69"/>
      <c r="D7" s="56"/>
      <c r="E7" s="176" t="s">
        <v>4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</row>
    <row r="8" spans="1:19" ht="20.5" x14ac:dyDescent="0.65">
      <c r="A8" s="56"/>
      <c r="B8" s="56"/>
      <c r="C8" s="69"/>
      <c r="D8" s="56"/>
      <c r="E8" s="10"/>
      <c r="F8" s="10"/>
      <c r="G8" s="10"/>
      <c r="H8" s="10"/>
      <c r="I8" s="10"/>
      <c r="J8" s="10"/>
      <c r="K8" s="10"/>
      <c r="L8" s="10"/>
      <c r="M8" s="10"/>
      <c r="N8" s="10"/>
      <c r="O8" s="181" t="s">
        <v>80</v>
      </c>
      <c r="P8" s="181"/>
      <c r="Q8" s="181"/>
      <c r="R8" s="10"/>
      <c r="S8" s="10"/>
    </row>
    <row r="9" spans="1:19" ht="40" x14ac:dyDescent="0.65">
      <c r="A9" s="56"/>
      <c r="B9" s="56"/>
      <c r="C9" s="69"/>
      <c r="D9" s="56"/>
      <c r="E9" s="56"/>
      <c r="F9" s="10"/>
      <c r="H9" s="10"/>
      <c r="I9" s="10"/>
      <c r="J9" s="10"/>
      <c r="N9" s="10"/>
      <c r="O9" s="146" t="s">
        <v>105</v>
      </c>
      <c r="P9" s="1"/>
      <c r="Q9" s="147" t="s">
        <v>166</v>
      </c>
      <c r="R9" s="10"/>
      <c r="S9" s="10"/>
    </row>
    <row r="10" spans="1:19" ht="20.5" x14ac:dyDescent="0.65">
      <c r="A10" s="56"/>
      <c r="B10" s="56"/>
      <c r="C10" s="69"/>
      <c r="D10" s="56"/>
      <c r="E10" s="52" t="s">
        <v>128</v>
      </c>
      <c r="F10" s="10"/>
      <c r="G10" s="10" t="s">
        <v>129</v>
      </c>
      <c r="H10" s="10"/>
      <c r="I10" s="52" t="s">
        <v>132</v>
      </c>
      <c r="J10" s="10"/>
      <c r="K10" s="179" t="s">
        <v>76</v>
      </c>
      <c r="L10" s="179"/>
      <c r="M10" s="179"/>
      <c r="N10" s="10"/>
      <c r="O10" s="10" t="s">
        <v>134</v>
      </c>
      <c r="P10" s="1"/>
      <c r="Q10" s="10" t="s">
        <v>136</v>
      </c>
      <c r="R10" s="10"/>
      <c r="S10" s="10" t="s">
        <v>122</v>
      </c>
    </row>
    <row r="11" spans="1:19" ht="20.5" x14ac:dyDescent="0.65">
      <c r="A11" s="56"/>
      <c r="B11" s="56"/>
      <c r="C11" s="69"/>
      <c r="D11" s="56"/>
      <c r="E11" s="52" t="s">
        <v>139</v>
      </c>
      <c r="F11" s="10"/>
      <c r="G11" s="10" t="s">
        <v>167</v>
      </c>
      <c r="H11" s="10"/>
      <c r="I11" s="52" t="s">
        <v>143</v>
      </c>
      <c r="J11" s="10"/>
      <c r="K11" s="10" t="s">
        <v>77</v>
      </c>
      <c r="L11" s="1"/>
      <c r="M11" s="10"/>
      <c r="N11" s="10"/>
      <c r="O11" s="10" t="s">
        <v>168</v>
      </c>
      <c r="P11" s="1"/>
      <c r="Q11" s="10" t="s">
        <v>147</v>
      </c>
      <c r="R11" s="10"/>
      <c r="S11" s="10" t="s">
        <v>147</v>
      </c>
    </row>
    <row r="12" spans="1:19" ht="20.5" x14ac:dyDescent="0.65">
      <c r="A12" s="56"/>
      <c r="B12" s="56"/>
      <c r="C12" s="69"/>
      <c r="D12" s="10"/>
      <c r="E12" s="61" t="s">
        <v>123</v>
      </c>
      <c r="F12" s="10"/>
      <c r="G12" s="40" t="s">
        <v>150</v>
      </c>
      <c r="H12" s="10"/>
      <c r="I12" s="61" t="s">
        <v>153</v>
      </c>
      <c r="J12" s="10"/>
      <c r="K12" s="40" t="s">
        <v>154</v>
      </c>
      <c r="L12" s="1"/>
      <c r="M12" s="40" t="s">
        <v>79</v>
      </c>
      <c r="N12" s="10"/>
      <c r="O12" s="40" t="s">
        <v>169</v>
      </c>
      <c r="P12" s="10"/>
      <c r="Q12" s="40" t="s">
        <v>127</v>
      </c>
      <c r="R12" s="10"/>
      <c r="S12" s="40" t="s">
        <v>127</v>
      </c>
    </row>
    <row r="13" spans="1:19" ht="9" customHeight="1" x14ac:dyDescent="0.65">
      <c r="A13" s="56"/>
      <c r="B13" s="56"/>
      <c r="C13" s="69"/>
      <c r="D13" s="56"/>
      <c r="E13" s="56"/>
      <c r="F13" s="1"/>
      <c r="G13" s="1"/>
      <c r="H13" s="1"/>
      <c r="I13" s="1"/>
      <c r="J13" s="1"/>
      <c r="K13" s="70"/>
      <c r="L13" s="1"/>
      <c r="M13" s="1"/>
      <c r="N13" s="14"/>
      <c r="O13" s="14"/>
      <c r="P13" s="14"/>
      <c r="Q13" s="14"/>
      <c r="R13" s="14"/>
      <c r="S13" s="1"/>
    </row>
    <row r="14" spans="1:19" s="1" customFormat="1" x14ac:dyDescent="0.6">
      <c r="A14" s="1" t="s">
        <v>160</v>
      </c>
      <c r="C14" s="10"/>
      <c r="E14" s="18">
        <v>2571536</v>
      </c>
      <c r="F14" s="18"/>
      <c r="G14" s="18">
        <v>-74627</v>
      </c>
      <c r="H14" s="18"/>
      <c r="I14" s="18">
        <v>20233</v>
      </c>
      <c r="J14" s="18"/>
      <c r="K14" s="18">
        <v>4303</v>
      </c>
      <c r="L14" s="18"/>
      <c r="M14" s="18">
        <v>124296</v>
      </c>
      <c r="N14" s="18"/>
      <c r="O14" s="18">
        <v>355</v>
      </c>
      <c r="P14" s="18"/>
      <c r="Q14" s="18">
        <f>O14</f>
        <v>355</v>
      </c>
      <c r="R14" s="18"/>
      <c r="S14" s="46">
        <f>SUM(E14:M14)+Q14</f>
        <v>2646096</v>
      </c>
    </row>
    <row r="15" spans="1:19" s="1" customFormat="1" x14ac:dyDescent="0.25">
      <c r="A15" s="1" t="s">
        <v>161</v>
      </c>
      <c r="C15" s="10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" customFormat="1" x14ac:dyDescent="0.6">
      <c r="B16" s="1" t="s">
        <v>104</v>
      </c>
      <c r="C16" s="10"/>
      <c r="E16" s="46">
        <v>0</v>
      </c>
      <c r="F16" s="18"/>
      <c r="G16" s="46">
        <v>0</v>
      </c>
      <c r="H16" s="18"/>
      <c r="I16" s="46">
        <v>0</v>
      </c>
      <c r="J16" s="18"/>
      <c r="K16" s="46">
        <v>0</v>
      </c>
      <c r="L16" s="18"/>
      <c r="M16" s="18">
        <f>'PL (9)'!L31</f>
        <v>-13736</v>
      </c>
      <c r="N16" s="18"/>
      <c r="O16" s="46">
        <v>0</v>
      </c>
      <c r="P16" s="19"/>
      <c r="Q16" s="18">
        <f>SUM(O16:O16)</f>
        <v>0</v>
      </c>
      <c r="R16" s="18"/>
      <c r="S16" s="18">
        <f>SUM(E16:M16,Q16)</f>
        <v>-13736</v>
      </c>
    </row>
    <row r="17" spans="1:19" s="1" customFormat="1" ht="21" thickBot="1" x14ac:dyDescent="0.7">
      <c r="A17" s="8" t="s">
        <v>240</v>
      </c>
      <c r="C17" s="10"/>
      <c r="E17" s="72">
        <f>SUM(E14:E16)</f>
        <v>2571536</v>
      </c>
      <c r="F17" s="96"/>
      <c r="G17" s="72">
        <f>SUM(G14:G16)</f>
        <v>-74627</v>
      </c>
      <c r="H17" s="96"/>
      <c r="I17" s="72">
        <f>SUM(I14:I16)</f>
        <v>20233</v>
      </c>
      <c r="J17" s="96"/>
      <c r="K17" s="72">
        <f>SUM(K14:K16)</f>
        <v>4303</v>
      </c>
      <c r="L17" s="96"/>
      <c r="M17" s="72">
        <f>SUM(M14:M16)</f>
        <v>110560</v>
      </c>
      <c r="N17" s="96"/>
      <c r="O17" s="72">
        <f>SUM(O14:O16)</f>
        <v>355</v>
      </c>
      <c r="P17" s="96"/>
      <c r="Q17" s="72">
        <f>SUM(Q14:Q16)</f>
        <v>355</v>
      </c>
      <c r="R17" s="96"/>
      <c r="S17" s="72">
        <f>SUM(S14:S16)</f>
        <v>2632360</v>
      </c>
    </row>
    <row r="18" spans="1:19" s="1" customFormat="1" ht="21" thickTop="1" x14ac:dyDescent="0.65">
      <c r="C18" s="10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</row>
    <row r="19" spans="1:19" s="1" customFormat="1" x14ac:dyDescent="0.6">
      <c r="A19" s="1" t="s">
        <v>165</v>
      </c>
      <c r="C19" s="10"/>
      <c r="E19" s="18">
        <v>2571536</v>
      </c>
      <c r="F19" s="18"/>
      <c r="G19" s="18">
        <v>-74627</v>
      </c>
      <c r="H19" s="18"/>
      <c r="I19" s="18">
        <v>20233</v>
      </c>
      <c r="J19" s="18"/>
      <c r="K19" s="18">
        <v>4303</v>
      </c>
      <c r="L19" s="18"/>
      <c r="M19" s="18">
        <v>101956</v>
      </c>
      <c r="N19" s="18"/>
      <c r="O19" s="18">
        <v>2905</v>
      </c>
      <c r="P19" s="18"/>
      <c r="Q19" s="18">
        <f>O19</f>
        <v>2905</v>
      </c>
      <c r="R19" s="18">
        <f>O19</f>
        <v>2905</v>
      </c>
      <c r="S19" s="46">
        <f>SUM(E19:M19)+Q19</f>
        <v>2626306</v>
      </c>
    </row>
    <row r="20" spans="1:19" s="1" customFormat="1" x14ac:dyDescent="0.25">
      <c r="A20" s="1" t="s">
        <v>161</v>
      </c>
      <c r="C20" s="10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" customFormat="1" x14ac:dyDescent="0.6">
      <c r="B21" s="1" t="s">
        <v>104</v>
      </c>
      <c r="C21" s="10"/>
      <c r="E21" s="46">
        <v>0</v>
      </c>
      <c r="F21" s="18"/>
      <c r="G21" s="46">
        <v>0</v>
      </c>
      <c r="H21" s="18"/>
      <c r="I21" s="46">
        <v>0</v>
      </c>
      <c r="J21" s="18"/>
      <c r="K21" s="46">
        <v>0</v>
      </c>
      <c r="L21" s="18"/>
      <c r="M21" s="18">
        <f>'PL (9)'!J31</f>
        <v>-4553</v>
      </c>
      <c r="N21" s="18"/>
      <c r="O21" s="46">
        <v>0</v>
      </c>
      <c r="P21" s="19"/>
      <c r="Q21" s="18">
        <f>SUM(O21:O21)</f>
        <v>0</v>
      </c>
      <c r="R21" s="18"/>
      <c r="S21" s="18">
        <f>SUM(E21:M21,Q21)</f>
        <v>-4553</v>
      </c>
    </row>
    <row r="22" spans="1:19" s="1" customFormat="1" ht="21" thickBot="1" x14ac:dyDescent="0.3">
      <c r="A22" s="8" t="s">
        <v>241</v>
      </c>
      <c r="B22" s="8"/>
      <c r="C22" s="14"/>
      <c r="D22" s="8"/>
      <c r="E22" s="25">
        <f>SUM(E19:E21)</f>
        <v>2571536</v>
      </c>
      <c r="F22" s="22"/>
      <c r="G22" s="25">
        <f>SUM(G19:G21)</f>
        <v>-74627</v>
      </c>
      <c r="H22" s="22"/>
      <c r="I22" s="25">
        <f>SUM(I19:I21)</f>
        <v>20233</v>
      </c>
      <c r="J22" s="22"/>
      <c r="K22" s="25">
        <f>SUM(K19:K21)</f>
        <v>4303</v>
      </c>
      <c r="L22" s="22"/>
      <c r="M22" s="25">
        <f>SUM(M19:M21)</f>
        <v>97403</v>
      </c>
      <c r="N22" s="22"/>
      <c r="O22" s="25">
        <f>SUM(O19:O21)</f>
        <v>2905</v>
      </c>
      <c r="P22" s="22"/>
      <c r="Q22" s="25">
        <f>SUM(Q19:Q21)</f>
        <v>2905</v>
      </c>
      <c r="R22" s="22"/>
      <c r="S22" s="25">
        <f>SUM(S19:S21)</f>
        <v>2621753</v>
      </c>
    </row>
    <row r="23" spans="1:19" s="1" customFormat="1" ht="20.5" thickTop="1" x14ac:dyDescent="0.25">
      <c r="C23" s="10"/>
      <c r="E23" s="2">
        <f>+E22-'BS2'!J44</f>
        <v>0</v>
      </c>
      <c r="G23" s="73">
        <f>+G22-'BS2'!J45</f>
        <v>0</v>
      </c>
      <c r="H23" s="71"/>
      <c r="I23" s="2">
        <f>I22-'BS2'!J49</f>
        <v>0</v>
      </c>
      <c r="J23" s="71"/>
      <c r="K23" s="74"/>
      <c r="L23" s="71"/>
      <c r="M23" s="74">
        <f>+M22-'BS2'!J53</f>
        <v>0</v>
      </c>
      <c r="N23" s="71"/>
      <c r="O23" s="71"/>
      <c r="P23" s="71"/>
      <c r="Q23" s="74">
        <f>+Q22-'BS2'!J54</f>
        <v>0</v>
      </c>
      <c r="R23" s="71"/>
      <c r="S23" s="74">
        <f>+S22-'BS2'!J55</f>
        <v>0</v>
      </c>
    </row>
  </sheetData>
  <mergeCells count="3">
    <mergeCell ref="K10:M10"/>
    <mergeCell ref="E7:S7"/>
    <mergeCell ref="O8:Q8"/>
  </mergeCells>
  <pageMargins left="0.26" right="0.26" top="0.63" bottom="0.5" header="0.3" footer="0.34"/>
  <pageSetup paperSize="9" scale="81" firstPageNumber="10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K87"/>
  <sheetViews>
    <sheetView view="pageBreakPreview" zoomScale="85" zoomScaleNormal="100" zoomScaleSheetLayoutView="85" workbookViewId="0">
      <selection activeCell="R81" sqref="R81"/>
    </sheetView>
  </sheetViews>
  <sheetFormatPr defaultColWidth="8" defaultRowHeight="20" x14ac:dyDescent="0.25"/>
  <cols>
    <col min="1" max="2" width="2.6328125" style="1" customWidth="1"/>
    <col min="3" max="3" width="55.7265625" style="1" customWidth="1"/>
    <col min="4" max="4" width="1.08984375" style="1" customWidth="1"/>
    <col min="5" max="5" width="14.08984375" style="1" customWidth="1"/>
    <col min="6" max="6" width="1.90625" style="1" customWidth="1"/>
    <col min="7" max="7" width="14" style="1" customWidth="1"/>
    <col min="8" max="8" width="1.90625" style="1" customWidth="1"/>
    <col min="9" max="9" width="14.08984375" style="1" customWidth="1"/>
    <col min="10" max="10" width="1.90625" style="1" customWidth="1"/>
    <col min="11" max="11" width="14.7265625" style="28" customWidth="1"/>
    <col min="12" max="16384" width="8" style="1"/>
  </cols>
  <sheetData>
    <row r="1" spans="1:11" ht="20.5" x14ac:dyDescent="0.25">
      <c r="A1" s="8" t="str">
        <f>'BS1'!A1</f>
        <v>All Energy &amp; Utilities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5" x14ac:dyDescent="0.25">
      <c r="A2" s="8" t="str">
        <f>'BS1'!A2</f>
        <v>(Formerly known as "Seven Utilities and Power Public Company Limited")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0.5" x14ac:dyDescent="0.25">
      <c r="A3" s="8" t="s">
        <v>170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0.5" x14ac:dyDescent="0.25">
      <c r="A4" s="39" t="s">
        <v>239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0.5" x14ac:dyDescent="0.25">
      <c r="A5" s="39" t="s">
        <v>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x14ac:dyDescent="0.25">
      <c r="H6" s="10"/>
      <c r="K6" s="9" t="s">
        <v>2</v>
      </c>
    </row>
    <row r="7" spans="1:11" x14ac:dyDescent="0.25">
      <c r="D7" s="10"/>
      <c r="E7" s="176" t="s">
        <v>3</v>
      </c>
      <c r="F7" s="176"/>
      <c r="G7" s="176"/>
      <c r="H7" s="10"/>
      <c r="I7" s="176" t="s">
        <v>171</v>
      </c>
      <c r="J7" s="176"/>
      <c r="K7" s="176"/>
    </row>
    <row r="8" spans="1:11" x14ac:dyDescent="0.25">
      <c r="D8" s="10"/>
      <c r="E8" s="40">
        <v>2024</v>
      </c>
      <c r="F8" s="10"/>
      <c r="G8" s="40">
        <v>2023</v>
      </c>
      <c r="H8" s="10"/>
      <c r="I8" s="40">
        <v>2024</v>
      </c>
      <c r="J8" s="10"/>
      <c r="K8" s="40">
        <v>2023</v>
      </c>
    </row>
    <row r="9" spans="1:11" ht="20.5" x14ac:dyDescent="0.25">
      <c r="A9" s="8" t="s">
        <v>172</v>
      </c>
      <c r="D9" s="10"/>
      <c r="E9" s="16"/>
      <c r="F9" s="16"/>
      <c r="G9" s="16"/>
      <c r="H9" s="16"/>
      <c r="I9" s="16"/>
      <c r="J9" s="16"/>
      <c r="K9" s="16"/>
    </row>
    <row r="10" spans="1:11" ht="20.5" x14ac:dyDescent="0.25">
      <c r="A10" s="1" t="s">
        <v>173</v>
      </c>
      <c r="D10" s="10"/>
      <c r="E10" s="5">
        <f>'PL (9)'!F29</f>
        <v>-128789</v>
      </c>
      <c r="F10" s="44"/>
      <c r="G10" s="5">
        <f>'PL (9)'!H29</f>
        <v>-150332</v>
      </c>
      <c r="H10" s="5"/>
      <c r="I10" s="5">
        <f>'PL (9)'!J29</f>
        <v>-4602</v>
      </c>
      <c r="J10" s="5"/>
      <c r="K10" s="5">
        <f>'PL (9)'!L29</f>
        <v>-13736</v>
      </c>
    </row>
    <row r="11" spans="1:11" ht="20.5" x14ac:dyDescent="0.25">
      <c r="A11" s="1" t="s">
        <v>174</v>
      </c>
      <c r="D11" s="10"/>
      <c r="E11" s="44"/>
      <c r="F11" s="5"/>
      <c r="G11" s="44"/>
      <c r="H11" s="44"/>
      <c r="I11" s="44"/>
      <c r="J11" s="44"/>
      <c r="K11" s="5"/>
    </row>
    <row r="12" spans="1:11" ht="20.5" x14ac:dyDescent="0.25">
      <c r="B12" s="1" t="s">
        <v>175</v>
      </c>
      <c r="D12" s="10"/>
      <c r="E12" s="44"/>
      <c r="F12" s="5"/>
      <c r="G12" s="116"/>
      <c r="H12" s="44"/>
      <c r="I12" s="44"/>
      <c r="J12" s="44"/>
      <c r="K12" s="116"/>
    </row>
    <row r="13" spans="1:11" x14ac:dyDescent="0.25">
      <c r="B13" s="1" t="s">
        <v>176</v>
      </c>
      <c r="D13" s="10"/>
      <c r="E13" s="116">
        <v>20909</v>
      </c>
      <c r="F13" s="5"/>
      <c r="G13" s="116">
        <v>23021</v>
      </c>
      <c r="H13" s="116"/>
      <c r="I13" s="116">
        <v>837</v>
      </c>
      <c r="J13" s="116"/>
      <c r="K13" s="116">
        <v>3063</v>
      </c>
    </row>
    <row r="14" spans="1:11" x14ac:dyDescent="0.25">
      <c r="B14" s="1" t="s">
        <v>230</v>
      </c>
      <c r="D14" s="10"/>
      <c r="E14" s="116">
        <v>85571</v>
      </c>
      <c r="F14" s="5"/>
      <c r="G14" s="116">
        <v>81786</v>
      </c>
      <c r="H14" s="116"/>
      <c r="I14" s="116">
        <v>4250</v>
      </c>
      <c r="J14" s="116"/>
      <c r="K14" s="116">
        <v>676</v>
      </c>
    </row>
    <row r="15" spans="1:11" x14ac:dyDescent="0.6">
      <c r="B15" s="1" t="s">
        <v>177</v>
      </c>
      <c r="D15" s="10"/>
      <c r="E15" s="4">
        <v>1987</v>
      </c>
      <c r="F15" s="5"/>
      <c r="G15" s="4">
        <v>1923</v>
      </c>
      <c r="H15" s="4"/>
      <c r="I15" s="4">
        <v>0</v>
      </c>
      <c r="J15" s="4"/>
      <c r="K15" s="4">
        <v>0</v>
      </c>
    </row>
    <row r="16" spans="1:11" x14ac:dyDescent="0.25">
      <c r="B16" s="1" t="s">
        <v>178</v>
      </c>
      <c r="D16" s="10"/>
      <c r="E16" s="116">
        <v>51977</v>
      </c>
      <c r="F16" s="5"/>
      <c r="G16" s="116">
        <v>56453</v>
      </c>
      <c r="H16" s="116"/>
      <c r="I16" s="116">
        <v>120</v>
      </c>
      <c r="J16" s="116"/>
      <c r="K16" s="116">
        <v>111</v>
      </c>
    </row>
    <row r="17" spans="1:11" x14ac:dyDescent="0.25">
      <c r="B17" s="1" t="s">
        <v>179</v>
      </c>
      <c r="D17" s="10"/>
      <c r="E17" s="116">
        <v>116</v>
      </c>
      <c r="F17" s="5"/>
      <c r="G17" s="116">
        <v>1740</v>
      </c>
      <c r="H17" s="116"/>
      <c r="I17" s="116">
        <v>0</v>
      </c>
      <c r="J17" s="116"/>
      <c r="K17" s="116">
        <v>-9683</v>
      </c>
    </row>
    <row r="18" spans="1:11" x14ac:dyDescent="0.25">
      <c r="B18" s="1" t="s">
        <v>231</v>
      </c>
      <c r="D18" s="10"/>
      <c r="E18" s="116">
        <v>0</v>
      </c>
      <c r="F18" s="5"/>
      <c r="G18" s="116">
        <v>-1338</v>
      </c>
      <c r="H18" s="116"/>
      <c r="I18" s="116">
        <v>0</v>
      </c>
      <c r="J18" s="116"/>
      <c r="K18" s="116">
        <v>-1338</v>
      </c>
    </row>
    <row r="19" spans="1:11" x14ac:dyDescent="0.25">
      <c r="B19" s="1" t="s">
        <v>215</v>
      </c>
      <c r="D19" s="10"/>
      <c r="E19" s="116">
        <v>-1500</v>
      </c>
      <c r="F19" s="5"/>
      <c r="G19" s="116">
        <v>0</v>
      </c>
      <c r="H19" s="116"/>
      <c r="I19" s="116">
        <v>-1500</v>
      </c>
      <c r="J19" s="116"/>
      <c r="K19" s="116">
        <v>0</v>
      </c>
    </row>
    <row r="20" spans="1:11" x14ac:dyDescent="0.25">
      <c r="B20" s="1" t="s">
        <v>62</v>
      </c>
      <c r="D20" s="10"/>
      <c r="E20" s="116">
        <v>1872</v>
      </c>
      <c r="F20" s="5"/>
      <c r="G20" s="116">
        <v>1389</v>
      </c>
      <c r="H20" s="116"/>
      <c r="I20" s="116">
        <v>1073</v>
      </c>
      <c r="J20" s="116"/>
      <c r="K20" s="116">
        <v>604</v>
      </c>
    </row>
    <row r="21" spans="1:11" x14ac:dyDescent="0.25">
      <c r="B21" s="1" t="s">
        <v>212</v>
      </c>
      <c r="D21" s="10"/>
      <c r="E21" s="116">
        <v>0</v>
      </c>
      <c r="F21" s="5"/>
      <c r="G21" s="116">
        <v>-3643</v>
      </c>
      <c r="H21" s="116"/>
      <c r="I21" s="116">
        <v>0</v>
      </c>
      <c r="J21" s="116"/>
      <c r="K21" s="116">
        <v>0</v>
      </c>
    </row>
    <row r="22" spans="1:11" x14ac:dyDescent="0.25">
      <c r="B22" s="1" t="s">
        <v>180</v>
      </c>
      <c r="D22" s="10"/>
      <c r="E22" s="116">
        <v>0</v>
      </c>
      <c r="F22" s="5"/>
      <c r="G22" s="116">
        <v>-4</v>
      </c>
      <c r="H22" s="116"/>
      <c r="I22" s="116">
        <v>0</v>
      </c>
      <c r="J22" s="116"/>
      <c r="K22" s="116">
        <v>0</v>
      </c>
    </row>
    <row r="23" spans="1:11" x14ac:dyDescent="0.25">
      <c r="B23" s="1" t="s">
        <v>247</v>
      </c>
      <c r="D23" s="10"/>
      <c r="E23" s="116">
        <v>2103</v>
      </c>
      <c r="F23" s="5"/>
      <c r="G23" s="116">
        <v>-76</v>
      </c>
      <c r="H23" s="116"/>
      <c r="I23" s="116">
        <v>-252</v>
      </c>
      <c r="J23" s="116"/>
      <c r="K23" s="116">
        <v>-64</v>
      </c>
    </row>
    <row r="24" spans="1:11" x14ac:dyDescent="0.25">
      <c r="B24" s="1" t="s">
        <v>181</v>
      </c>
      <c r="D24" s="10"/>
      <c r="E24" s="116">
        <v>14361</v>
      </c>
      <c r="F24" s="81"/>
      <c r="G24" s="116">
        <v>12493</v>
      </c>
      <c r="H24" s="116"/>
      <c r="I24" s="116">
        <v>0</v>
      </c>
      <c r="J24" s="116"/>
      <c r="K24" s="116">
        <v>0</v>
      </c>
    </row>
    <row r="25" spans="1:11" hidden="1" x14ac:dyDescent="0.25">
      <c r="B25" s="1" t="s">
        <v>182</v>
      </c>
      <c r="D25" s="10"/>
      <c r="E25" s="18"/>
      <c r="F25" s="81"/>
      <c r="G25" s="18">
        <v>0</v>
      </c>
      <c r="H25" s="18"/>
      <c r="I25" s="18"/>
      <c r="J25" s="18"/>
      <c r="K25" s="18"/>
    </row>
    <row r="26" spans="1:11" x14ac:dyDescent="0.25">
      <c r="B26" s="1" t="s">
        <v>183</v>
      </c>
      <c r="D26" s="10"/>
      <c r="E26" s="18">
        <v>-1470</v>
      </c>
      <c r="F26" s="81"/>
      <c r="G26" s="116">
        <v>-2100</v>
      </c>
      <c r="H26" s="116"/>
      <c r="I26" s="116">
        <v>0</v>
      </c>
      <c r="J26" s="116"/>
      <c r="K26" s="116">
        <v>0</v>
      </c>
    </row>
    <row r="27" spans="1:11" x14ac:dyDescent="0.25">
      <c r="B27" s="1" t="s">
        <v>228</v>
      </c>
      <c r="D27" s="10"/>
      <c r="E27" s="36">
        <v>-1477</v>
      </c>
      <c r="F27" s="81"/>
      <c r="G27" s="36">
        <v>-3608</v>
      </c>
      <c r="H27" s="18"/>
      <c r="I27" s="36">
        <v>-27521</v>
      </c>
      <c r="J27" s="18"/>
      <c r="K27" s="36">
        <v>-26653</v>
      </c>
    </row>
    <row r="28" spans="1:11" x14ac:dyDescent="0.6">
      <c r="A28" s="1" t="s">
        <v>184</v>
      </c>
      <c r="D28" s="10"/>
      <c r="E28" s="5"/>
      <c r="F28" s="16"/>
      <c r="G28" s="5"/>
      <c r="H28" s="16"/>
      <c r="I28" s="46"/>
      <c r="J28" s="106"/>
      <c r="K28" s="46"/>
    </row>
    <row r="29" spans="1:11" x14ac:dyDescent="0.25">
      <c r="B29" s="1" t="s">
        <v>185</v>
      </c>
      <c r="D29" s="10"/>
      <c r="E29" s="18">
        <f>SUM(E10:E27)</f>
        <v>45660</v>
      </c>
      <c r="F29" s="81"/>
      <c r="G29" s="18">
        <f>SUM(G10:G27)</f>
        <v>17704</v>
      </c>
      <c r="H29" s="18"/>
      <c r="I29" s="18">
        <f>SUM(I10:I27)</f>
        <v>-27595</v>
      </c>
      <c r="J29" s="18"/>
      <c r="K29" s="18">
        <f>SUM(K10:K27)</f>
        <v>-47020</v>
      </c>
    </row>
    <row r="30" spans="1:11" x14ac:dyDescent="0.25">
      <c r="A30" s="1" t="s">
        <v>186</v>
      </c>
      <c r="D30" s="10"/>
      <c r="E30" s="18"/>
      <c r="F30" s="81"/>
      <c r="G30" s="18"/>
      <c r="H30" s="18"/>
      <c r="I30" s="18"/>
      <c r="J30" s="18"/>
      <c r="K30" s="18"/>
    </row>
    <row r="31" spans="1:11" x14ac:dyDescent="0.25">
      <c r="B31" s="1" t="s">
        <v>187</v>
      </c>
      <c r="D31" s="10"/>
      <c r="E31" s="116">
        <v>13137</v>
      </c>
      <c r="F31" s="81"/>
      <c r="G31" s="116">
        <v>88531</v>
      </c>
      <c r="H31" s="116"/>
      <c r="I31" s="116">
        <v>-579</v>
      </c>
      <c r="J31" s="116"/>
      <c r="K31" s="116">
        <v>19850</v>
      </c>
    </row>
    <row r="32" spans="1:11" x14ac:dyDescent="0.25">
      <c r="B32" s="1" t="s">
        <v>18</v>
      </c>
      <c r="D32" s="10"/>
      <c r="E32" s="116">
        <v>-1347</v>
      </c>
      <c r="F32" s="16"/>
      <c r="G32" s="116">
        <v>2960</v>
      </c>
      <c r="H32" s="116"/>
      <c r="I32" s="5">
        <v>0</v>
      </c>
      <c r="J32" s="116"/>
      <c r="K32" s="5">
        <v>1338</v>
      </c>
    </row>
    <row r="33" spans="1:11" x14ac:dyDescent="0.25">
      <c r="B33" s="1" t="s">
        <v>41</v>
      </c>
      <c r="D33" s="10"/>
      <c r="E33" s="116">
        <v>227</v>
      </c>
      <c r="F33" s="81"/>
      <c r="G33" s="116">
        <v>-95</v>
      </c>
      <c r="H33" s="116"/>
      <c r="I33" s="5">
        <v>-113</v>
      </c>
      <c r="J33" s="116"/>
      <c r="K33" s="5">
        <v>0</v>
      </c>
    </row>
    <row r="34" spans="1:11" x14ac:dyDescent="0.25">
      <c r="A34" s="1" t="s">
        <v>188</v>
      </c>
      <c r="D34" s="10"/>
      <c r="E34" s="116"/>
      <c r="F34" s="81"/>
      <c r="G34" s="18"/>
      <c r="H34" s="18"/>
      <c r="I34" s="18"/>
      <c r="J34" s="18"/>
      <c r="K34" s="18"/>
    </row>
    <row r="35" spans="1:11" x14ac:dyDescent="0.25">
      <c r="B35" s="1" t="s">
        <v>47</v>
      </c>
      <c r="D35" s="10"/>
      <c r="E35" s="116">
        <v>-26025</v>
      </c>
      <c r="F35" s="81"/>
      <c r="G35" s="116">
        <v>-33787</v>
      </c>
      <c r="H35" s="116"/>
      <c r="I35" s="116">
        <v>-566</v>
      </c>
      <c r="J35" s="116"/>
      <c r="K35" s="116">
        <v>-464</v>
      </c>
    </row>
    <row r="36" spans="1:11" x14ac:dyDescent="0.25">
      <c r="B36" s="1" t="s">
        <v>63</v>
      </c>
      <c r="D36" s="10"/>
      <c r="E36" s="36">
        <v>-4590</v>
      </c>
      <c r="F36" s="81"/>
      <c r="G36" s="36">
        <v>12885</v>
      </c>
      <c r="H36" s="18"/>
      <c r="I36" s="36">
        <v>75</v>
      </c>
      <c r="J36" s="18"/>
      <c r="K36" s="36">
        <v>5</v>
      </c>
    </row>
    <row r="37" spans="1:11" x14ac:dyDescent="0.25">
      <c r="A37" s="1" t="s">
        <v>189</v>
      </c>
      <c r="D37" s="10"/>
      <c r="E37" s="18">
        <f>SUM(E29,E31:E33,E35:E36)</f>
        <v>27062</v>
      </c>
      <c r="F37" s="18"/>
      <c r="G37" s="18">
        <f>SUM(G29,G31:G33,G35:G36)</f>
        <v>88198</v>
      </c>
      <c r="H37" s="18"/>
      <c r="I37" s="18">
        <f>SUM(I29,I31:I33,I35:I36)</f>
        <v>-28778</v>
      </c>
      <c r="J37" s="18"/>
      <c r="K37" s="18">
        <f>SUM(K29,K31:K33,K35:K36)</f>
        <v>-26291</v>
      </c>
    </row>
    <row r="38" spans="1:11" x14ac:dyDescent="0.25">
      <c r="B38" s="1" t="s">
        <v>190</v>
      </c>
      <c r="D38" s="10"/>
      <c r="E38" s="124">
        <v>-2124</v>
      </c>
      <c r="F38" s="18"/>
      <c r="G38" s="36">
        <v>-2276</v>
      </c>
      <c r="H38" s="18"/>
      <c r="I38" s="36">
        <v>-192</v>
      </c>
      <c r="J38" s="18"/>
      <c r="K38" s="36">
        <v>-563</v>
      </c>
    </row>
    <row r="39" spans="1:11" ht="20.5" x14ac:dyDescent="0.25">
      <c r="A39" s="8" t="s">
        <v>191</v>
      </c>
      <c r="D39" s="10"/>
      <c r="E39" s="129">
        <f>E37+E38</f>
        <v>24938</v>
      </c>
      <c r="F39" s="118"/>
      <c r="G39" s="129">
        <f>G37+G38</f>
        <v>85922</v>
      </c>
      <c r="H39" s="117"/>
      <c r="I39" s="129">
        <f>I37+I38</f>
        <v>-28970</v>
      </c>
      <c r="J39" s="117"/>
      <c r="K39" s="129">
        <f>K37+K38</f>
        <v>-26854</v>
      </c>
    </row>
    <row r="40" spans="1:11" ht="20.5" x14ac:dyDescent="0.25">
      <c r="A40" s="8" t="str">
        <f>'BS1'!A1</f>
        <v>All Energy &amp; Utilities Public Company Limited</v>
      </c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20.5" x14ac:dyDescent="0.25">
      <c r="A41" s="8" t="str">
        <f>'BS1'!A2</f>
        <v>(Formerly known as "Seven Utilities and Power Public Company Limited")</v>
      </c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20.5" x14ac:dyDescent="0.25">
      <c r="A42" s="8" t="s">
        <v>170</v>
      </c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ht="20.5" x14ac:dyDescent="0.25">
      <c r="A43" s="39" t="s">
        <v>239</v>
      </c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ht="20.5" x14ac:dyDescent="0.25">
      <c r="A44" s="39" t="s">
        <v>7</v>
      </c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ht="20.5" x14ac:dyDescent="0.25">
      <c r="A45" s="39"/>
      <c r="K45" s="9" t="s">
        <v>2</v>
      </c>
    </row>
    <row r="46" spans="1:11" x14ac:dyDescent="0.25">
      <c r="D46" s="10"/>
      <c r="E46" s="176" t="s">
        <v>3</v>
      </c>
      <c r="F46" s="176"/>
      <c r="G46" s="176"/>
      <c r="H46" s="10"/>
      <c r="I46" s="176" t="s">
        <v>171</v>
      </c>
      <c r="J46" s="176"/>
      <c r="K46" s="176"/>
    </row>
    <row r="47" spans="1:11" x14ac:dyDescent="0.25">
      <c r="D47" s="10"/>
      <c r="E47" s="40">
        <v>2024</v>
      </c>
      <c r="F47" s="10"/>
      <c r="G47" s="40">
        <v>2023</v>
      </c>
      <c r="H47" s="10"/>
      <c r="I47" s="40">
        <v>2024</v>
      </c>
      <c r="J47" s="10"/>
      <c r="K47" s="40">
        <v>2023</v>
      </c>
    </row>
    <row r="48" spans="1:11" ht="20.5" x14ac:dyDescent="0.6">
      <c r="A48" s="8" t="s">
        <v>192</v>
      </c>
      <c r="E48" s="15"/>
      <c r="F48" s="17"/>
      <c r="G48" s="15"/>
      <c r="H48" s="22"/>
      <c r="I48" s="15"/>
      <c r="J48" s="22"/>
      <c r="K48" s="15"/>
    </row>
    <row r="49" spans="1:11" ht="20.5" x14ac:dyDescent="0.25">
      <c r="A49" s="8"/>
      <c r="B49" s="1" t="s">
        <v>193</v>
      </c>
      <c r="E49" s="145">
        <v>0</v>
      </c>
      <c r="F49" s="5"/>
      <c r="G49" s="145">
        <v>-5220</v>
      </c>
      <c r="H49" s="170"/>
      <c r="I49" s="145">
        <v>0</v>
      </c>
      <c r="J49" s="38"/>
      <c r="K49" s="145">
        <v>-5220</v>
      </c>
    </row>
    <row r="50" spans="1:11" ht="20.5" hidden="1" x14ac:dyDescent="0.25">
      <c r="A50" s="8"/>
      <c r="B50" s="1" t="s">
        <v>194</v>
      </c>
      <c r="E50" s="116"/>
      <c r="F50" s="5"/>
      <c r="G50" s="116"/>
      <c r="H50" s="116"/>
      <c r="I50" s="116"/>
      <c r="J50" s="116"/>
      <c r="K50" s="116"/>
    </row>
    <row r="51" spans="1:11" hidden="1" x14ac:dyDescent="0.25">
      <c r="B51" s="1" t="s">
        <v>195</v>
      </c>
      <c r="E51" s="116"/>
      <c r="F51" s="5"/>
      <c r="G51" s="116"/>
      <c r="H51" s="116"/>
      <c r="I51" s="116"/>
      <c r="J51" s="116"/>
      <c r="K51" s="116"/>
    </row>
    <row r="52" spans="1:11" ht="20.5" x14ac:dyDescent="0.25">
      <c r="B52" s="1" t="s">
        <v>196</v>
      </c>
      <c r="D52" s="10"/>
      <c r="E52" s="145">
        <v>290</v>
      </c>
      <c r="F52" s="5"/>
      <c r="G52" s="145">
        <v>113</v>
      </c>
      <c r="H52" s="115"/>
      <c r="I52" s="145">
        <v>270</v>
      </c>
      <c r="J52" s="115"/>
      <c r="K52" s="145">
        <v>100</v>
      </c>
    </row>
    <row r="53" spans="1:11" ht="20.5" x14ac:dyDescent="0.25">
      <c r="B53" s="1" t="s">
        <v>216</v>
      </c>
      <c r="E53" s="145">
        <v>-26123</v>
      </c>
      <c r="F53" s="5"/>
      <c r="G53" s="145">
        <v>-26215</v>
      </c>
      <c r="H53" s="115"/>
      <c r="I53" s="145">
        <v>-147</v>
      </c>
      <c r="J53" s="115"/>
      <c r="K53" s="145">
        <v>-23</v>
      </c>
    </row>
    <row r="54" spans="1:11" ht="20.5" x14ac:dyDescent="0.25">
      <c r="B54" s="1" t="s">
        <v>217</v>
      </c>
      <c r="E54" s="145">
        <v>-15510</v>
      </c>
      <c r="F54" s="5"/>
      <c r="G54" s="145">
        <v>-1388</v>
      </c>
      <c r="H54" s="115"/>
      <c r="I54" s="145">
        <v>0</v>
      </c>
      <c r="J54" s="115"/>
      <c r="K54" s="145">
        <v>0</v>
      </c>
    </row>
    <row r="55" spans="1:11" hidden="1" x14ac:dyDescent="0.25">
      <c r="B55" s="1" t="s">
        <v>197</v>
      </c>
      <c r="E55" s="145"/>
      <c r="F55" s="5"/>
      <c r="G55" s="116"/>
      <c r="H55" s="116"/>
      <c r="I55" s="116"/>
      <c r="J55" s="116"/>
      <c r="K55" s="116"/>
    </row>
    <row r="56" spans="1:11" ht="20.5" x14ac:dyDescent="0.25">
      <c r="B56" s="1" t="s">
        <v>242</v>
      </c>
      <c r="D56" s="76"/>
      <c r="E56" s="116">
        <v>10600</v>
      </c>
      <c r="F56" s="5"/>
      <c r="G56" s="145">
        <v>0</v>
      </c>
      <c r="H56" s="44"/>
      <c r="I56" s="116">
        <v>23937</v>
      </c>
      <c r="J56" s="5"/>
      <c r="K56" s="145">
        <v>19361</v>
      </c>
    </row>
    <row r="57" spans="1:11" ht="20.5" x14ac:dyDescent="0.25">
      <c r="B57" s="1" t="s">
        <v>243</v>
      </c>
      <c r="E57" s="116">
        <v>-400</v>
      </c>
      <c r="F57" s="5"/>
      <c r="G57" s="116">
        <v>-7800</v>
      </c>
      <c r="H57" s="44"/>
      <c r="I57" s="116">
        <v>0</v>
      </c>
      <c r="J57" s="5"/>
      <c r="K57" s="116">
        <v>-48574</v>
      </c>
    </row>
    <row r="58" spans="1:11" ht="20.5" x14ac:dyDescent="0.25">
      <c r="B58" s="1" t="s">
        <v>244</v>
      </c>
      <c r="D58" s="76"/>
      <c r="E58" s="116">
        <v>0</v>
      </c>
      <c r="F58" s="5"/>
      <c r="G58" s="145">
        <v>5476</v>
      </c>
      <c r="H58" s="44"/>
      <c r="I58" s="145">
        <v>0</v>
      </c>
      <c r="J58" s="5"/>
      <c r="K58" s="145">
        <v>5000</v>
      </c>
    </row>
    <row r="59" spans="1:11" x14ac:dyDescent="0.25">
      <c r="B59" s="1" t="s">
        <v>198</v>
      </c>
      <c r="D59" s="76"/>
      <c r="E59" s="145">
        <v>0</v>
      </c>
      <c r="F59" s="5"/>
      <c r="G59" s="145">
        <v>0</v>
      </c>
      <c r="I59" s="145">
        <v>0</v>
      </c>
      <c r="K59" s="145">
        <v>-14645</v>
      </c>
    </row>
    <row r="60" spans="1:11" ht="20.5" x14ac:dyDescent="0.25">
      <c r="B60" s="1" t="s">
        <v>248</v>
      </c>
      <c r="D60" s="76"/>
      <c r="E60" s="18">
        <v>0</v>
      </c>
      <c r="F60" s="16"/>
      <c r="G60" s="18">
        <v>8731</v>
      </c>
      <c r="H60" s="116"/>
      <c r="I60" s="145">
        <v>0</v>
      </c>
      <c r="J60" s="115"/>
      <c r="K60" s="145">
        <v>18914</v>
      </c>
    </row>
    <row r="61" spans="1:11" ht="20.5" x14ac:dyDescent="0.25">
      <c r="B61" s="1" t="s">
        <v>199</v>
      </c>
      <c r="E61" s="145">
        <v>1470</v>
      </c>
      <c r="F61" s="16"/>
      <c r="G61" s="145">
        <v>2100</v>
      </c>
      <c r="H61" s="170"/>
      <c r="I61" s="145">
        <v>0</v>
      </c>
      <c r="J61" s="38"/>
      <c r="K61" s="145">
        <v>0</v>
      </c>
    </row>
    <row r="62" spans="1:11" ht="20.5" x14ac:dyDescent="0.25">
      <c r="B62" s="1" t="s">
        <v>229</v>
      </c>
      <c r="D62" s="10"/>
      <c r="E62" s="35">
        <v>552</v>
      </c>
      <c r="F62" s="16"/>
      <c r="G62" s="158">
        <v>3751</v>
      </c>
      <c r="H62" s="115"/>
      <c r="I62" s="124">
        <v>5534</v>
      </c>
      <c r="J62" s="115"/>
      <c r="K62" s="124">
        <v>31584</v>
      </c>
    </row>
    <row r="63" spans="1:11" ht="20.5" x14ac:dyDescent="0.25">
      <c r="A63" s="8" t="s">
        <v>200</v>
      </c>
      <c r="D63" s="10"/>
      <c r="E63" s="120">
        <f>SUM(E49:E62)</f>
        <v>-29121</v>
      </c>
      <c r="F63" s="119"/>
      <c r="G63" s="120">
        <f>SUM(G49:G62)</f>
        <v>-20452</v>
      </c>
      <c r="H63" s="119"/>
      <c r="I63" s="120">
        <f>SUM(I49:I62)</f>
        <v>29594</v>
      </c>
      <c r="J63" s="119"/>
      <c r="K63" s="120">
        <f>SUM(K49:K62)</f>
        <v>6497</v>
      </c>
    </row>
    <row r="64" spans="1:11" ht="20.5" x14ac:dyDescent="0.25">
      <c r="A64" s="8"/>
      <c r="D64" s="10"/>
      <c r="E64" s="142"/>
      <c r="F64" s="119"/>
      <c r="G64" s="142"/>
      <c r="H64" s="119"/>
      <c r="I64" s="142"/>
      <c r="J64" s="119"/>
      <c r="K64" s="142"/>
    </row>
    <row r="65" spans="1:11" ht="20.5" x14ac:dyDescent="0.25">
      <c r="A65" s="8" t="s">
        <v>201</v>
      </c>
      <c r="D65" s="10"/>
      <c r="E65" s="10"/>
      <c r="F65" s="10"/>
      <c r="G65" s="10"/>
      <c r="H65" s="10"/>
      <c r="I65" s="10"/>
      <c r="J65" s="10"/>
      <c r="K65" s="10"/>
    </row>
    <row r="66" spans="1:11" ht="20.5" x14ac:dyDescent="0.25">
      <c r="B66" s="1" t="s">
        <v>202</v>
      </c>
      <c r="D66" s="10"/>
      <c r="E66" s="145">
        <v>0</v>
      </c>
      <c r="F66" s="5"/>
      <c r="G66" s="145">
        <v>-75000</v>
      </c>
      <c r="H66" s="44"/>
      <c r="I66" s="145">
        <v>0</v>
      </c>
      <c r="J66" s="44"/>
      <c r="K66" s="145">
        <v>0</v>
      </c>
    </row>
    <row r="67" spans="1:11" ht="20.5" x14ac:dyDescent="0.25">
      <c r="B67" s="1" t="s">
        <v>203</v>
      </c>
      <c r="D67" s="10"/>
      <c r="E67" s="145">
        <v>0</v>
      </c>
      <c r="F67" s="5"/>
      <c r="G67" s="145">
        <v>5000</v>
      </c>
      <c r="H67" s="44"/>
      <c r="I67" s="145">
        <v>0</v>
      </c>
      <c r="J67" s="44"/>
      <c r="K67" s="145">
        <v>0</v>
      </c>
    </row>
    <row r="68" spans="1:11" ht="20.5" x14ac:dyDescent="0.25">
      <c r="B68" s="1" t="s">
        <v>204</v>
      </c>
      <c r="D68" s="10"/>
      <c r="E68" s="116">
        <v>-9191</v>
      </c>
      <c r="F68" s="5"/>
      <c r="G68" s="116">
        <v>-30405</v>
      </c>
      <c r="H68" s="44"/>
      <c r="I68" s="145">
        <v>0</v>
      </c>
      <c r="J68" s="44"/>
      <c r="K68" s="145">
        <v>0</v>
      </c>
    </row>
    <row r="69" spans="1:11" ht="20.5" x14ac:dyDescent="0.25">
      <c r="A69" s="8"/>
      <c r="B69" s="1" t="s">
        <v>233</v>
      </c>
      <c r="D69" s="10"/>
      <c r="E69" s="116">
        <v>30000</v>
      </c>
      <c r="F69" s="5"/>
      <c r="G69" s="116">
        <v>0</v>
      </c>
      <c r="H69" s="44"/>
      <c r="I69" s="145">
        <v>500</v>
      </c>
      <c r="J69" s="44"/>
      <c r="K69" s="145">
        <v>26000</v>
      </c>
    </row>
    <row r="70" spans="1:11" ht="20.5" x14ac:dyDescent="0.25">
      <c r="B70" s="1" t="s">
        <v>222</v>
      </c>
      <c r="D70" s="10"/>
      <c r="E70" s="145">
        <v>0</v>
      </c>
      <c r="F70" s="5"/>
      <c r="G70" s="145">
        <v>86000</v>
      </c>
      <c r="H70" s="44"/>
      <c r="I70" s="116">
        <v>0</v>
      </c>
      <c r="J70" s="44"/>
      <c r="K70" s="116">
        <v>0</v>
      </c>
    </row>
    <row r="71" spans="1:11" ht="20.5" x14ac:dyDescent="0.25">
      <c r="A71" s="8"/>
      <c r="B71" s="1" t="s">
        <v>223</v>
      </c>
      <c r="D71" s="10"/>
      <c r="E71" s="116">
        <v>0</v>
      </c>
      <c r="F71" s="5"/>
      <c r="G71" s="116">
        <v>-45000</v>
      </c>
      <c r="H71" s="44"/>
      <c r="I71" s="116">
        <v>0</v>
      </c>
      <c r="J71" s="44"/>
      <c r="K71" s="116">
        <v>-45000</v>
      </c>
    </row>
    <row r="72" spans="1:11" ht="20.5" x14ac:dyDescent="0.25">
      <c r="B72" s="1" t="s">
        <v>218</v>
      </c>
      <c r="D72" s="10"/>
      <c r="E72" s="145">
        <v>-52600</v>
      </c>
      <c r="F72" s="5"/>
      <c r="G72" s="145">
        <v>0</v>
      </c>
      <c r="H72" s="44"/>
      <c r="I72" s="116">
        <v>0</v>
      </c>
      <c r="J72" s="44"/>
      <c r="K72" s="116">
        <v>0</v>
      </c>
    </row>
    <row r="73" spans="1:11" ht="20.5" x14ac:dyDescent="0.25">
      <c r="B73" s="1" t="s">
        <v>205</v>
      </c>
      <c r="D73" s="10"/>
      <c r="E73" s="116">
        <v>-15055</v>
      </c>
      <c r="F73" s="5"/>
      <c r="G73" s="116">
        <v>-10827</v>
      </c>
      <c r="H73" s="44"/>
      <c r="I73" s="116">
        <v>-3927</v>
      </c>
      <c r="J73" s="44"/>
      <c r="K73" s="116">
        <v>-539</v>
      </c>
    </row>
    <row r="74" spans="1:11" ht="20.5" x14ac:dyDescent="0.25">
      <c r="B74" s="1" t="s">
        <v>221</v>
      </c>
      <c r="D74" s="10"/>
      <c r="E74" s="116">
        <v>8</v>
      </c>
      <c r="F74" s="5"/>
      <c r="G74" s="116">
        <v>0</v>
      </c>
      <c r="H74" s="44"/>
      <c r="I74" s="116">
        <v>0</v>
      </c>
      <c r="J74" s="44"/>
      <c r="K74" s="116">
        <v>0</v>
      </c>
    </row>
    <row r="75" spans="1:11" ht="20.5" x14ac:dyDescent="0.25">
      <c r="B75" s="1" t="s">
        <v>225</v>
      </c>
      <c r="D75" s="10"/>
      <c r="E75" s="124">
        <v>-19061</v>
      </c>
      <c r="F75" s="5"/>
      <c r="G75" s="124">
        <v>-22589</v>
      </c>
      <c r="H75" s="44"/>
      <c r="I75" s="124">
        <v>-596</v>
      </c>
      <c r="J75" s="44"/>
      <c r="K75" s="124">
        <v>-1711</v>
      </c>
    </row>
    <row r="76" spans="1:11" ht="20.5" x14ac:dyDescent="0.25">
      <c r="A76" s="8" t="s">
        <v>206</v>
      </c>
      <c r="B76" s="8"/>
      <c r="C76" s="8"/>
      <c r="D76" s="14"/>
      <c r="E76" s="123">
        <f>SUM(E66:E75)</f>
        <v>-65899</v>
      </c>
      <c r="F76" s="122"/>
      <c r="G76" s="123">
        <f>SUM(G66:G75)</f>
        <v>-92821</v>
      </c>
      <c r="H76" s="121"/>
      <c r="I76" s="123">
        <f>SUM(I66:I75)</f>
        <v>-4023</v>
      </c>
      <c r="J76" s="121"/>
      <c r="K76" s="123">
        <f>SUM(K66:K75)</f>
        <v>-21250</v>
      </c>
    </row>
    <row r="77" spans="1:11" x14ac:dyDescent="0.6">
      <c r="D77" s="10"/>
      <c r="E77" s="46"/>
      <c r="F77" s="5"/>
      <c r="G77" s="46"/>
      <c r="H77" s="18"/>
      <c r="I77" s="46"/>
      <c r="J77" s="18"/>
      <c r="K77" s="46"/>
    </row>
    <row r="78" spans="1:11" ht="20.5" x14ac:dyDescent="0.25">
      <c r="A78" s="8" t="s">
        <v>224</v>
      </c>
      <c r="D78" s="14"/>
      <c r="E78" s="121">
        <f>+E76+E63+E39</f>
        <v>-70082</v>
      </c>
      <c r="F78" s="122"/>
      <c r="G78" s="126">
        <f>+G76+G63+G39</f>
        <v>-27351</v>
      </c>
      <c r="H78" s="121"/>
      <c r="I78" s="121">
        <f>+I76+I63+I39</f>
        <v>-3399</v>
      </c>
      <c r="J78" s="121"/>
      <c r="K78" s="126">
        <f>+K76+K63+K39</f>
        <v>-41607</v>
      </c>
    </row>
    <row r="79" spans="1:11" x14ac:dyDescent="0.25">
      <c r="A79" s="1" t="s">
        <v>207</v>
      </c>
      <c r="E79" s="116">
        <f>+'BS1'!F11</f>
        <v>114827</v>
      </c>
      <c r="F79" s="5"/>
      <c r="G79" s="114">
        <f>[1]CF!$F$101</f>
        <v>103534</v>
      </c>
      <c r="H79" s="116"/>
      <c r="I79" s="116">
        <f>+'BS1'!J11</f>
        <v>5228</v>
      </c>
      <c r="J79" s="116"/>
      <c r="K79" s="114">
        <f>[1]CF!$J$101</f>
        <v>59207</v>
      </c>
    </row>
    <row r="80" spans="1:11" ht="21" thickBot="1" x14ac:dyDescent="0.3">
      <c r="A80" s="8" t="s">
        <v>208</v>
      </c>
      <c r="C80" s="10"/>
      <c r="E80" s="127">
        <f>SUM(E78:E79)</f>
        <v>44745</v>
      </c>
      <c r="F80" s="122"/>
      <c r="G80" s="128">
        <f>SUM(G78:G79)</f>
        <v>76183</v>
      </c>
      <c r="H80" s="121"/>
      <c r="I80" s="127">
        <f>SUM(I78:I79)</f>
        <v>1829</v>
      </c>
      <c r="J80" s="121"/>
      <c r="K80" s="128">
        <f>SUM(K78:K79)</f>
        <v>17600</v>
      </c>
    </row>
    <row r="81" spans="1:11" ht="21" thickTop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ht="20.5" x14ac:dyDescent="0.25">
      <c r="A82" s="143" t="s">
        <v>209</v>
      </c>
      <c r="C82" s="8"/>
      <c r="D82" s="8"/>
      <c r="E82" s="8"/>
      <c r="F82" s="8"/>
      <c r="G82" s="8"/>
      <c r="H82" s="8"/>
      <c r="I82" s="8"/>
      <c r="J82" s="8"/>
      <c r="K82" s="8"/>
    </row>
    <row r="83" spans="1:11" ht="20.5" x14ac:dyDescent="0.25">
      <c r="A83" s="148" t="s">
        <v>210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ht="20.5" x14ac:dyDescent="0.25">
      <c r="B84" s="1" t="s">
        <v>211</v>
      </c>
      <c r="C84" s="8"/>
      <c r="D84" s="8"/>
      <c r="E84" s="16">
        <v>18553</v>
      </c>
      <c r="F84" s="16"/>
      <c r="G84" s="116">
        <v>4661</v>
      </c>
      <c r="H84" s="8"/>
      <c r="I84" s="16">
        <v>13424</v>
      </c>
      <c r="J84" s="16"/>
      <c r="K84" s="16">
        <v>4447</v>
      </c>
    </row>
    <row r="85" spans="1:11" ht="20.5" x14ac:dyDescent="0.25">
      <c r="B85" s="1" t="s">
        <v>253</v>
      </c>
      <c r="C85" s="8"/>
      <c r="D85" s="8"/>
      <c r="E85" s="16"/>
      <c r="F85" s="16"/>
      <c r="G85" s="116"/>
      <c r="H85" s="8"/>
      <c r="I85" s="16"/>
      <c r="J85" s="16"/>
      <c r="K85" s="116"/>
    </row>
    <row r="86" spans="1:11" ht="20.5" x14ac:dyDescent="0.25">
      <c r="C86" s="174" t="s">
        <v>254</v>
      </c>
      <c r="D86" s="8"/>
      <c r="E86" s="16">
        <v>2561</v>
      </c>
      <c r="F86" s="16"/>
      <c r="G86" s="116">
        <v>8350</v>
      </c>
      <c r="H86" s="8"/>
      <c r="I86" s="16">
        <v>0</v>
      </c>
      <c r="J86" s="16"/>
      <c r="K86" s="116">
        <v>0</v>
      </c>
    </row>
    <row r="87" spans="1:11" x14ac:dyDescent="0.25">
      <c r="B87" s="1" t="s">
        <v>252</v>
      </c>
      <c r="E87" s="16">
        <v>4256</v>
      </c>
      <c r="F87" s="16"/>
      <c r="G87" s="116">
        <v>1579</v>
      </c>
      <c r="I87" s="16">
        <v>0</v>
      </c>
      <c r="J87" s="16"/>
      <c r="K87" s="116">
        <v>0</v>
      </c>
    </row>
  </sheetData>
  <autoFilter ref="A8:K80" xr:uid="{00000000-0001-0000-0600-000000000000}"/>
  <mergeCells count="4">
    <mergeCell ref="E46:G46"/>
    <mergeCell ref="I46:K46"/>
    <mergeCell ref="I7:K7"/>
    <mergeCell ref="E7:G7"/>
  </mergeCells>
  <pageMargins left="1" right="0.26" top="0.63" bottom="0.5" header="0.3" footer="0.34"/>
  <pageSetup paperSize="9" scale="70" firstPageNumber="11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9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8" ma:contentTypeDescription="Create a new document." ma:contentTypeScope="" ma:versionID="c3f1b5182738a78168362b63c76bfafc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99a6b7f50e55e7e04436d30bd0954d4e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4.xml><?xml version="1.0" encoding="utf-8"?>
<datasnipper xmlns="http://datasnipper" included="true" dataSnipperSheetDeleted="false" guid="38b4a0f8-2465-48fb-924f-1a45505c3acf" revision="3"/>
</file>

<file path=customXml/itemProps1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8831C3-072C-4A46-8C0F-E500988D1D33}"/>
</file>

<file path=customXml/itemProps3.xml><?xml version="1.0" encoding="utf-8"?>
<ds:datastoreItem xmlns:ds="http://schemas.openxmlformats.org/officeDocument/2006/customXml" ds:itemID="{54712027-961F-4298-93EE-AA7B78B20F55}">
  <ds:schemaRefs>
    <ds:schemaRef ds:uri="http://purl.org/dc/dcmitype/"/>
    <ds:schemaRef ds:uri="http://purl.org/dc/elements/1.1/"/>
    <ds:schemaRef ds:uri="http://purl.org/dc/terms/"/>
    <ds:schemaRef ds:uri="e4aa87c3-b3c7-4a60-99ba-36bc98ea187f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a9030fe-44eb-414a-a832-b9cd4a240f9b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9D1ABAD2-8593-4DB4-9BE1-2F6B4611D6BC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(3)</vt:lpstr>
      <vt:lpstr>PL (9)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(3)'!Print_Area</vt:lpstr>
      <vt:lpstr>'PL (9)'!Print_Area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Phongsakorn Wuthithianthong</cp:lastModifiedBy>
  <cp:revision/>
  <cp:lastPrinted>2024-11-11T07:43:36Z</cp:lastPrinted>
  <dcterms:created xsi:type="dcterms:W3CDTF">2019-05-09T10:11:13Z</dcterms:created>
  <dcterms:modified xsi:type="dcterms:W3CDTF">2024-11-11T07:57:11Z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