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3'24 (PPE)\"/>
    </mc:Choice>
  </mc:AlternateContent>
  <xr:revisionPtr revIDLastSave="0" documentId="13_ncr:1_{A079EDFA-3F4F-4A08-AE8F-7897992B2860}" xr6:coauthVersionLast="47" xr6:coauthVersionMax="47" xr10:uidLastSave="{00000000-0000-0000-0000-000000000000}"/>
  <bookViews>
    <workbookView xWindow="3375" yWindow="0" windowWidth="21180" windowHeight="12885" tabRatio="718" activeTab="5" xr2:uid="{00000000-000D-0000-FFFF-FFFF00000000}"/>
  </bookViews>
  <sheets>
    <sheet name="2-4" sheetId="90" r:id="rId1"/>
    <sheet name="5-6(3mth)" sheetId="105" r:id="rId2"/>
    <sheet name="7-8(9mth)" sheetId="106" r:id="rId3"/>
    <sheet name="9(Conso)" sheetId="107" r:id="rId4"/>
    <sheet name="10" sheetId="108" r:id="rId5"/>
    <sheet name="11-13" sheetId="109" r:id="rId6"/>
  </sheet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SSET" localSheetId="2">#REF!</definedName>
    <definedName name="ASSET">#REF!</definedName>
    <definedName name="CapexTotals" localSheetId="2">#REF!</definedName>
    <definedName name="CapexTotals">#REF!</definedName>
    <definedName name="income" localSheetId="2">#REF!</definedName>
    <definedName name="income">#REF!</definedName>
    <definedName name="liab" localSheetId="2">#REF!</definedName>
    <definedName name="liab">#REF!</definedName>
    <definedName name="LoanTotals" localSheetId="2">#REF!</definedName>
    <definedName name="LoanTotals">#REF!</definedName>
    <definedName name="Locationcodes">#REF!</definedName>
    <definedName name="Major_Cineplex_Group_PLC.">#REF!</definedName>
    <definedName name="Monthnum" localSheetId="0">#REF!</definedName>
    <definedName name="Monthnum" localSheetId="2">#REF!</definedName>
    <definedName name="Monthnum">#REF!</definedName>
    <definedName name="_xlnm.Print_Area" localSheetId="4">'10'!$A$1:$AA$37</definedName>
    <definedName name="_xlnm.Print_Area" localSheetId="5">'11-13'!$A$1:$J$159</definedName>
    <definedName name="_xlnm.Print_Area" localSheetId="0">'2-4'!$A$1:$K$152</definedName>
    <definedName name="_xlnm.Print_Area" localSheetId="1">'5-6(3mth)'!$A$1:$L$97</definedName>
    <definedName name="_xlnm.Print_Area" localSheetId="2">'7-8(9mth)'!$A$1:$L$105</definedName>
    <definedName name="_xlnm.Print_Area" localSheetId="3">'9(Conso)'!$A$1:$AE$50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Report" localSheetId="2">#REF!</definedName>
    <definedName name="Report">#REF!</definedName>
    <definedName name="spec" localSheetId="2">#REF!</definedName>
    <definedName name="spec">#REF!</definedName>
    <definedName name="table" localSheetId="2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J68" i="106" l="1"/>
  <c r="F68" i="106"/>
  <c r="K26" i="90"/>
  <c r="G26" i="90"/>
  <c r="AC37" i="107"/>
  <c r="S37" i="107"/>
  <c r="O37" i="107"/>
  <c r="M37" i="107"/>
  <c r="K37" i="107"/>
  <c r="I37" i="107"/>
  <c r="G37" i="107"/>
  <c r="E37" i="107"/>
  <c r="S35" i="108"/>
  <c r="O35" i="108"/>
  <c r="M35" i="108"/>
  <c r="K35" i="108"/>
  <c r="I35" i="108"/>
  <c r="G35" i="108"/>
  <c r="E35" i="108"/>
  <c r="I137" i="90"/>
  <c r="Y33" i="108"/>
  <c r="AA33" i="108" s="1"/>
  <c r="Y35" i="107"/>
  <c r="AA35" i="107" s="1"/>
  <c r="AE35" i="107" s="1"/>
  <c r="Y29" i="108"/>
  <c r="Y30" i="108"/>
  <c r="Y28" i="108"/>
  <c r="Q37" i="107"/>
  <c r="Y31" i="107"/>
  <c r="AA29" i="108" l="1"/>
  <c r="AA28" i="108"/>
  <c r="H14" i="105"/>
  <c r="K77" i="90" l="1"/>
  <c r="G77" i="90"/>
  <c r="O23" i="108"/>
  <c r="K23" i="108"/>
  <c r="Q23" i="108"/>
  <c r="M23" i="108"/>
  <c r="I23" i="108"/>
  <c r="G23" i="108"/>
  <c r="E23" i="108"/>
  <c r="S23" i="108"/>
  <c r="O25" i="107"/>
  <c r="M25" i="107"/>
  <c r="I25" i="107"/>
  <c r="G25" i="107"/>
  <c r="E25" i="107"/>
  <c r="K25" i="107"/>
  <c r="Q25" i="107"/>
  <c r="S25" i="107"/>
  <c r="Y19" i="108"/>
  <c r="AA19" i="108" s="1"/>
  <c r="Y21" i="108"/>
  <c r="AA21" i="108" s="1"/>
  <c r="Y20" i="108"/>
  <c r="AA20" i="108" s="1"/>
  <c r="W23" i="108"/>
  <c r="U23" i="108"/>
  <c r="AC25" i="107"/>
  <c r="U25" i="107"/>
  <c r="W25" i="107"/>
  <c r="Y23" i="107"/>
  <c r="AA23" i="107" s="1"/>
  <c r="AE23" i="107" s="1"/>
  <c r="Y22" i="107"/>
  <c r="Y21" i="107"/>
  <c r="AA21" i="107" s="1"/>
  <c r="AE21" i="107" s="1"/>
  <c r="Y19" i="107"/>
  <c r="AA19" i="107" s="1"/>
  <c r="AE19" i="107" s="1"/>
  <c r="Y16" i="107"/>
  <c r="AA16" i="107" s="1"/>
  <c r="J128" i="109"/>
  <c r="J97" i="109"/>
  <c r="F128" i="109"/>
  <c r="F97" i="109"/>
  <c r="Y15" i="108"/>
  <c r="AA15" i="108" s="1"/>
  <c r="L91" i="106"/>
  <c r="L85" i="106"/>
  <c r="L75" i="106"/>
  <c r="L68" i="106"/>
  <c r="L20" i="106"/>
  <c r="L14" i="106"/>
  <c r="H91" i="106"/>
  <c r="H85" i="106"/>
  <c r="H75" i="106"/>
  <c r="H68" i="106"/>
  <c r="H20" i="106"/>
  <c r="H14" i="106"/>
  <c r="L86" i="105"/>
  <c r="L80" i="105"/>
  <c r="L70" i="105"/>
  <c r="L64" i="105"/>
  <c r="L20" i="105"/>
  <c r="L14" i="105"/>
  <c r="H86" i="105"/>
  <c r="H80" i="105"/>
  <c r="H70" i="105"/>
  <c r="H64" i="105"/>
  <c r="H20" i="105"/>
  <c r="H22" i="105" s="1"/>
  <c r="H32" i="105" s="1"/>
  <c r="H35" i="105" s="1"/>
  <c r="H128" i="109"/>
  <c r="H97" i="109"/>
  <c r="Y25" i="108"/>
  <c r="Y32" i="107"/>
  <c r="Y30" i="107"/>
  <c r="Y27" i="107"/>
  <c r="H77" i="106" l="1"/>
  <c r="L77" i="106"/>
  <c r="L22" i="106"/>
  <c r="L33" i="106" s="1"/>
  <c r="L36" i="106" s="1"/>
  <c r="L22" i="105"/>
  <c r="L32" i="105" s="1"/>
  <c r="L35" i="105" s="1"/>
  <c r="H72" i="105"/>
  <c r="H74" i="105" s="1"/>
  <c r="H22" i="106"/>
  <c r="H33" i="106" s="1"/>
  <c r="L72" i="105"/>
  <c r="AA23" i="108"/>
  <c r="Y23" i="108"/>
  <c r="Y25" i="107"/>
  <c r="AE16" i="107"/>
  <c r="AA22" i="107"/>
  <c r="AE22" i="107" s="1"/>
  <c r="AA27" i="107"/>
  <c r="AA25" i="108"/>
  <c r="K137" i="90"/>
  <c r="K140" i="90" s="1"/>
  <c r="G137" i="90"/>
  <c r="G140" i="90" s="1"/>
  <c r="K43" i="90"/>
  <c r="G43" i="90"/>
  <c r="L79" i="106" l="1"/>
  <c r="J9" i="109"/>
  <c r="J50" i="109" s="1"/>
  <c r="J65" i="109" s="1"/>
  <c r="L74" i="105"/>
  <c r="H36" i="106"/>
  <c r="H79" i="106" s="1"/>
  <c r="F9" i="109"/>
  <c r="F50" i="109" s="1"/>
  <c r="F65" i="109" s="1"/>
  <c r="AE25" i="107"/>
  <c r="AA25" i="107"/>
  <c r="AE27" i="107"/>
  <c r="K89" i="90"/>
  <c r="G89" i="90"/>
  <c r="K45" i="90"/>
  <c r="G45" i="90"/>
  <c r="J69" i="109" l="1"/>
  <c r="J130" i="109" s="1"/>
  <c r="J134" i="109" s="1"/>
  <c r="F69" i="109"/>
  <c r="F130" i="109" s="1"/>
  <c r="F134" i="109" s="1"/>
  <c r="G91" i="90"/>
  <c r="G142" i="90" s="1"/>
  <c r="K91" i="90"/>
  <c r="K142" i="90" s="1"/>
  <c r="AA30" i="107" l="1"/>
  <c r="AE30" i="107" l="1"/>
  <c r="D128" i="109" l="1"/>
  <c r="D97" i="109" l="1"/>
  <c r="AA31" i="107" l="1"/>
  <c r="AE31" i="107" l="1"/>
  <c r="AA30" i="108" l="1"/>
  <c r="AA32" i="107" l="1"/>
  <c r="AE32" i="107" l="1"/>
  <c r="W37" i="107" l="1"/>
  <c r="F20" i="105"/>
  <c r="F14" i="106"/>
  <c r="F64" i="105"/>
  <c r="F14" i="105"/>
  <c r="F22" i="105" l="1"/>
  <c r="F20" i="106" l="1"/>
  <c r="F22" i="106" s="1"/>
  <c r="J64" i="105" l="1"/>
  <c r="W35" i="108" l="1"/>
  <c r="J20" i="105" l="1"/>
  <c r="J14" i="105"/>
  <c r="J22" i="105" l="1"/>
  <c r="J14" i="106"/>
  <c r="J20" i="106"/>
  <c r="J22" i="106" l="1"/>
  <c r="I26" i="90" l="1"/>
  <c r="I77" i="90"/>
  <c r="I89" i="90"/>
  <c r="I91" i="90" l="1"/>
  <c r="E89" i="90" l="1"/>
  <c r="E26" i="90"/>
  <c r="E77" i="90" l="1"/>
  <c r="E91" i="90" s="1"/>
  <c r="J32" i="105" l="1"/>
  <c r="J35" i="105" s="1"/>
  <c r="J70" i="105"/>
  <c r="J72" i="105" s="1"/>
  <c r="J74" i="105" l="1"/>
  <c r="J80" i="105" l="1"/>
  <c r="J86" i="105"/>
  <c r="F32" i="105"/>
  <c r="F35" i="105" s="1"/>
  <c r="J75" i="106"/>
  <c r="J33" i="106"/>
  <c r="J77" i="106" l="1"/>
  <c r="U35" i="108"/>
  <c r="U37" i="107"/>
  <c r="F33" i="106"/>
  <c r="F80" i="105"/>
  <c r="F70" i="105"/>
  <c r="F72" i="105" s="1"/>
  <c r="F74" i="105" s="1"/>
  <c r="F75" i="106"/>
  <c r="F77" i="106" s="1"/>
  <c r="H9" i="109"/>
  <c r="H50" i="109" s="1"/>
  <c r="H65" i="109" s="1"/>
  <c r="H69" i="109" s="1"/>
  <c r="H130" i="109" s="1"/>
  <c r="H134" i="109" s="1"/>
  <c r="J36" i="106"/>
  <c r="J79" i="106" l="1"/>
  <c r="Y33" i="107"/>
  <c r="Y37" i="107" s="1"/>
  <c r="Y31" i="108"/>
  <c r="Y35" i="108" s="1"/>
  <c r="F86" i="105"/>
  <c r="D9" i="109"/>
  <c r="D50" i="109" s="1"/>
  <c r="D65" i="109" s="1"/>
  <c r="D69" i="109" s="1"/>
  <c r="D130" i="109" s="1"/>
  <c r="D134" i="109" s="1"/>
  <c r="F36" i="106"/>
  <c r="F79" i="106" s="1"/>
  <c r="I43" i="90" l="1"/>
  <c r="I45" i="90" s="1"/>
  <c r="J85" i="106"/>
  <c r="Q35" i="108" s="1"/>
  <c r="F85" i="106" l="1"/>
  <c r="J91" i="106"/>
  <c r="E43" i="90"/>
  <c r="E45" i="90" s="1"/>
  <c r="AA31" i="108" l="1"/>
  <c r="AA35" i="108" s="1"/>
  <c r="AA33" i="107"/>
  <c r="AA37" i="107" s="1"/>
  <c r="F91" i="106"/>
  <c r="AE33" i="107" l="1"/>
  <c r="AE37" i="107" s="1"/>
  <c r="I140" i="90" l="1"/>
  <c r="I142" i="90" l="1"/>
  <c r="E137" i="90" l="1"/>
  <c r="E140" i="90" s="1"/>
  <c r="E142" i="90" l="1"/>
</calcChain>
</file>

<file path=xl/sharedStrings.xml><?xml version="1.0" encoding="utf-8"?>
<sst xmlns="http://schemas.openxmlformats.org/spreadsheetml/2006/main" count="558" uniqueCount="280">
  <si>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</si>
  <si>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</si>
  <si>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</si>
  <si>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</si>
  <si>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</si>
  <si>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</si>
  <si>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</si>
  <si>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</si>
  <si>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</si>
  <si>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</si>
  <si>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</si>
  <si>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</si>
  <si>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</si>
  <si>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</si>
  <si>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</si>
  <si>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</si>
  <si>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</si>
  <si>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</si>
  <si>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</si>
  <si>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</si>
  <si>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</si>
  <si>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</si>
  <si>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</si>
  <si>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</si>
  <si>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</si>
  <si>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</si>
  <si>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</si>
  <si>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</si>
  <si>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</si>
  <si>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</si>
  <si>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</si>
  <si>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</si>
  <si>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</si>
  <si>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</si>
  <si>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</si>
  <si>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</si>
  <si>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</si>
  <si>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</si>
  <si>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</si>
  <si>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</si>
  <si>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</si>
  <si>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</si>
  <si>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</si>
  <si>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</si>
  <si>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</si>
  <si>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</si>
  <si>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</si>
  <si>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</si>
  <si>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</si>
  <si>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</si>
  <si>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</si>
  <si>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</si>
  <si>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</si>
  <si>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</si>
  <si>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</si>
  <si>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</si>
  <si>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</si>
  <si>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</si>
  <si>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</si>
  <si>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</si>
  <si>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</si>
  <si>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</si>
  <si>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</si>
  <si>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</si>
  <si>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</si>
  <si>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</si>
  <si>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</si>
  <si>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</si>
  <si>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เงินปันผลรับ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</si>
  <si>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</si>
  <si>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</si>
  <si>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</si>
  <si>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</si>
  <si>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</si>
  <si>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</si>
  <si>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</si>
  <si>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</si>
  <si>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</si>
  <si>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</si>
  <si>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</si>
  <si>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</si>
  <si>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</si>
  <si>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</si>
  <si>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</si>
  <si>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</si>
  <si>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</si>
  <si>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</si>
  <si>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</si>
  <si>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</si>
  <si>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</si>
  <si>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</si>
  <si>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</si>
  <si>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เบ็ดเสร็จอื่น</t>
  </si>
  <si>
    <t>หนี้สินภาษีเงินได้รอการตัดบัญชี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</si>
  <si>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</si>
  <si>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</si>
  <si>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</si>
  <si>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</si>
  <si>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</si>
  <si>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เงินสดรับคืนจากเงินลงทุนในบริษัทร่วม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</si>
  <si>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</si>
  <si>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</si>
  <si>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</si>
  <si>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</si>
  <si>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</si>
  <si>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</si>
  <si>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</si>
  <si>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</si>
  <si>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</si>
  <si>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</si>
  <si>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</si>
  <si>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</si>
  <si>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</si>
  <si>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</si>
  <si>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</si>
  <si>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</si>
  <si>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</si>
  <si>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</si>
  <si>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กำไร(ขาดทุน)เบ็ดเสร็จอื่น</t>
  </si>
  <si>
    <t>ค่าบริการจ่ายล่วงหน้าระยะยาว</t>
  </si>
  <si>
    <t>(ยังไม่ได้ตรวจสอบ)</t>
  </si>
  <si>
    <t>(ตรวจสอบแล้ว)</t>
  </si>
  <si>
    <t>จากเงินลงทุน</t>
  </si>
  <si>
    <t>การเปลี่ยนแปลงสัญญาเช่าและการประเมินหนี้สินตามสัญญาเช่าใหม่</t>
  </si>
  <si>
    <t xml:space="preserve">   ที่วัดมูลค่ายุติธรรมผ่านกำไรหรือขาดทุน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</si>
  <si>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</si>
  <si>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</si>
  <si>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</si>
  <si>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</si>
  <si>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</si>
  <si>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</si>
  <si>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</si>
  <si>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</si>
  <si>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</si>
  <si>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</si>
  <si>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</si>
  <si>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ของเงินลงทุน</t>
  </si>
  <si>
    <t>ในตราสารทุน</t>
  </si>
  <si>
    <t>กำไรต่อหุ้น</t>
  </si>
  <si>
    <t>กำไรต่อหุ้นขั้นพื้นฐาน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</si>
  <si>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</si>
  <si>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</si>
  <si>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</si>
  <si>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</si>
  <si>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</si>
  <si>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พ.ศ. 2566</t>
  </si>
  <si>
    <t>ค่าบริการจ่ายล่วงหน้าที่ถึงกำหนดภายในหนึ่งปี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</si>
  <si>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</si>
  <si>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</si>
  <si>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</si>
  <si>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</si>
  <si>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</si>
  <si>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</si>
  <si>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</si>
  <si>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รวมส่วนของบริษัทใหญ่</t>
  </si>
  <si>
    <t>กำไรขั้นต้น</t>
  </si>
  <si>
    <t>การแบ่งปันกำไร</t>
  </si>
  <si>
    <t>พ.ศ. 2567</t>
  </si>
  <si>
    <t>จัดสรรแล้ว</t>
  </si>
  <si>
    <t xml:space="preserve">   ทุนสำรองตามกฎหมาย</t>
  </si>
  <si>
    <t xml:space="preserve">   หุ้นทุนซื้อคืน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</si>
  <si>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</si>
  <si>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</si>
  <si>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</si>
  <si>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</si>
  <si>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ส่วนได้เสียในการร่วมค้า</t>
  </si>
  <si>
    <t>กำไรก่อนภาษีเงินได้</t>
  </si>
  <si>
    <t>กำไร(ขาดทุน)เบ็ดเสร็จรวม</t>
  </si>
  <si>
    <t>ภาษีเงินได้นิติบุคคลค้างจ่าย</t>
  </si>
  <si>
    <t>(ขาดทุน)กลับรายการด้านเครดิตที่คาดว่าจะเกิดขึ้น</t>
  </si>
  <si>
    <t>ส่วนแบ่งกำไรเบ็ดเสร็จอื่นจากเงินลงทุนตามวิธีส่วนได้เสีย</t>
  </si>
  <si>
    <t>งบการเงินและ</t>
  </si>
  <si>
    <t>ส่วนแบ่ง</t>
  </si>
  <si>
    <t>ส่วนเกินมูลค่า</t>
  </si>
  <si>
    <t>(ขาดทุน)กำไร</t>
  </si>
  <si>
    <t>ในมูลค่ายุติธรรม</t>
  </si>
  <si>
    <t>หุ้นจากการขาย</t>
  </si>
  <si>
    <t>ส่วนได้เสียที่ไม่มี</t>
  </si>
  <si>
    <t>ของบริษัทใหญ่</t>
  </si>
  <si>
    <t>อำนาจควบคุม</t>
  </si>
  <si>
    <t>ขายเงินลงทุนในบริษัทย่อย</t>
  </si>
  <si>
    <t>เงินปันผลจ่าย</t>
  </si>
  <si>
    <t>รวมองค์ประกอบอื่น</t>
  </si>
  <si>
    <t>จากการขาย</t>
  </si>
  <si>
    <t>หนี้สูญได้รับคืน</t>
  </si>
  <si>
    <t>กำไรจากการจำหน่ายเงินลงทุนในบริษัทย่อย</t>
  </si>
  <si>
    <t xml:space="preserve">เงินสดได้มาจากกิจกรรมดำเนินงาน </t>
  </si>
  <si>
    <t>เงินสดรับจากการจำหน่ายเงินลงทุนในบริษัทย่อย</t>
  </si>
  <si>
    <t>ซื้อสินทรัพย์ทางการเงินที่วัดมูลค่ายุติธรรม</t>
  </si>
  <si>
    <t xml:space="preserve">   ผ่านกำไรเบ็ดเสร็จโดยมิได้ชำระเงิน</t>
  </si>
  <si>
    <t>การเปลี่ยนแปลงในส่วนของเจ้าของสำหรับรอบระยะเวลา</t>
  </si>
  <si>
    <t>และการดำเนิน</t>
  </si>
  <si>
    <t>งานร่วมกัน</t>
  </si>
  <si>
    <t>กำไรสำหรับรอบระยะเวลา</t>
  </si>
  <si>
    <t>ขาดทุน(กำไร)จากอัตราแลกเปลี่ยนที่ยังไม่เกิดขึ้นจริง</t>
  </si>
  <si>
    <t>เงินสดสุทธิ(ใช้ไปใน)ได้มาจากกิจกรรมลงทุน</t>
  </si>
  <si>
    <t>การจำหน่ายอุปกรณ์โดยที่ยังมิได้รับชำระเงิน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</si>
  <si>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</si>
  <si>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</si>
  <si>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</si>
  <si>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</si>
  <si>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   (2566 : 894,667,502 หุ้น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</si>
  <si>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</si>
  <si>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</si>
  <si>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 xml:space="preserve">      (2566 : 894,667,502 หุ้น)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</si>
  <si>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</si>
  <si>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</si>
  <si>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</si>
  <si>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กำไร(ขาดทุน)ก่อนภาษีเงินได้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</si>
  <si>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</si>
  <si>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</si>
  <si>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</si>
  <si>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กำไรจากการขายเงินลงทุน</t>
  </si>
  <si>
    <t xml:space="preserve">  ที่วัดมูลค่าด้วยมูลค่ายุติธรรมผ่านกำไรขาดทุนเบ็ดเสร็จอื่น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</si>
  <si>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รายการที่จะจัดประเภทรายการใหม่เข้าไปไว้ในกำไรหรือ</t>
  </si>
  <si>
    <t>ขาดทุนในภายหลัง</t>
  </si>
  <si>
    <t>ส่วนได้เสียที่ไม่มีอำนาจควบคุมจากการลงทุน</t>
  </si>
  <si>
    <t>ในการดำเนินงานร่วมกัน</t>
  </si>
  <si>
    <t>กำไรขาดทุน</t>
  </si>
  <si>
    <t>ตามวิธีส่วนได้เสีย</t>
  </si>
  <si>
    <t>การเปลี่ยนแปลงสัดส่วนของผู้ถือหุ้นใหญ่ในการดำเนินงานร่วมกัน</t>
  </si>
  <si>
    <t>เงินสดได้มาจากกิจกรรมดำเนินงาน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</si>
  <si>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</si>
  <si>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เงินสดสุทธิได้มาจาก(ใช้ไปใน)กิจกรรมดำเนินงาน</t>
  </si>
  <si>
    <t xml:space="preserve">   ที่วัดมูลค่าด้วยวิธีราคาทุนตัดจำหน่าย</t>
  </si>
  <si>
    <t>ผลกระทบจากอัตราแลกเปลี่ยนบนเงินสดและรายการเทียบเท่าเงินสด</t>
  </si>
  <si>
    <t>สำหรับรอบระยะเวลาเก้าเดือนสิ้นสุดวันที่ 30 กันยายน พ.ศ. 2567</t>
  </si>
  <si>
    <t>ยอดยกมาต้นรอบระยะเวลา วันที่ 1 มกราคม พ.ศ. 2567</t>
  </si>
  <si>
    <t>ยอดยกมาต้นรอบระยะเวลา วันที่ 1 มกราคม พ.ศ. 2566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</si>
  <si>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2567 และ พ.ศ. 2566</t>
  </si>
  <si>
    <t>เงินสดและรายการเทียบเท่าเงินสดต้นรอบระยะเวลา</t>
  </si>
  <si>
    <t>ส่วนแบ่งกำไรจากเงินลงทุน</t>
  </si>
  <si>
    <t>กำไรเบ็ดเสร็จรวมสำหรับรอบระยะเวลา</t>
  </si>
  <si>
    <t>การแบ่งปันกำไรเบ็ดเสร็จรวม</t>
  </si>
  <si>
    <t>ลดหุ้นทุนซื้อคืน</t>
  </si>
  <si>
    <t>กลับรายการการด้อยค่าของเงินลงทุนใน</t>
  </si>
  <si>
    <t>บริษัทย่อยและบริษัทร่วมค้า</t>
  </si>
  <si>
    <t xml:space="preserve">   ที่วัดมูลค่ายุติธรรมผ่านกำไรเบ็ดเสร็จอื่น</t>
  </si>
  <si>
    <t>เงินสดรับคืนจากส่วนแบ่งกำไรจากเงินลงทุนในบรษัทร่วม</t>
  </si>
  <si>
    <t>เงินสดจ่ายสำหรับหุ้นทุนซื้อคืน</t>
  </si>
  <si>
    <t>19.5</t>
  </si>
  <si>
    <t>ขาดทุน(กำไร)จากการเปลี่ยนแปลงสัญญาเช่า</t>
  </si>
  <si>
    <t>หนี้สินอนุพันธ์ทางการเงิน</t>
  </si>
  <si>
    <t xml:space="preserve">   หุ้นสามัญจำนวน 829,137,102 หุ้น )</t>
  </si>
  <si>
    <t xml:space="preserve">   หุ้นสามัญจำนวน 829,137,102 หุ้น </t>
  </si>
  <si>
    <t>(ขาดทุน)กำไรจากการปรับมูลค่าอสังหาริมทรัพย์เพื่อการลงทุน</t>
  </si>
  <si>
    <t>ขาดทุนจากการปรับมูลค่ายุติธรรมหนี้สินอนุพันธ์ทางการเงิน</t>
  </si>
  <si>
    <t>(กลับรายการ)ขาดทุนจากการลดมูลค่าสินค้าคงเหลือ</t>
  </si>
  <si>
    <t>ขาดทุน(กำไร)จากการจำหน่ายอุปกรณ์</t>
  </si>
  <si>
    <t>(กลับรายการ)ขาดทุนจากการด้อยค่าของสินทรัพย์ไม่มีตัวตน</t>
  </si>
  <si>
    <t>ส่วนแบ่งกำไรในบริษัทย่อย บริษัทร่วมและกิจการร่วมค้า</t>
  </si>
  <si>
    <t>เงินสดจ่ายสำหรับสินทรัพย์สิทธิการใช้</t>
  </si>
  <si>
    <t>ขาดทุน(กลับรายการ)ด้านเครดิตที่คาดว่าจะเกิดขึ้น</t>
  </si>
  <si>
    <t>เงินสดรับจากเงินกู้ยืมระยะยาวจากสถาบันการเงิน</t>
  </si>
  <si>
    <t>เงินสดสุทธิ(ใช้ไปใน)ได้มาจากกิจกรรมจัดหาเงิน</t>
  </si>
  <si>
    <t>(ขาดทุน)กำไรเบ็ดเสร็จอื่นสำหรับรอบระยะเวลา - สุทธิจากภาษี</t>
  </si>
  <si>
    <t>เงินสดและรายการเทียบเท่าเงินสดลดลงสุทธิ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</si>
  <si>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</si>
  <si>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</si>
  <si>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โอนกำไรจากการจำหน่ายตราสารทุนที่วัดมูลค่า</t>
  </si>
  <si>
    <t>ด้วยมูลค่ายุติธรรมผ่านกำไรขาดทุนเบ็ดเสร็จไปกำไรสะสม</t>
  </si>
  <si>
    <t>-</t>
  </si>
  <si>
    <t>เงินให้กู้ยืมระยะยาวแก่กิจการที่เกี่ยวข้องกัน</t>
  </si>
  <si>
    <t>ยอดคงเหลือสิ้นรอบระยะเวลา วันที่ 30 กันยายน พ.ศ. 2566</t>
  </si>
  <si>
    <t>ยอดคงเหลือสิ้นรอบระยะเวลา วันที่ 30 กันยายน พ.ศ. 2567</t>
  </si>
  <si>
    <t>เงินสดและรายการเทียบเท่าเงินสดสิ้นรอบระยะเวลา</t>
  </si>
  <si>
    <t>ขาดทุน(กำไร)จากการปรับมูลค่าอสังหาริมทรัพย์เพื่อการลงทุน</t>
  </si>
  <si>
    <t>เงินสดรับคืนจากเงินให้กู้ยืมระยะยาวแก่กิจการที่เกี่ยวข้องกัน</t>
  </si>
  <si>
    <t>ลูกหนี้ตามสัญญาเช่าเงินทุน</t>
  </si>
  <si>
    <t>- ลูกหนี้ตามสัญญาเช่าเงินทุน</t>
  </si>
  <si>
    <t>ขาดทุนจากมูลค่ายุติธรรมของตราสารอนุพันธ์ทางการเงิน</t>
  </si>
  <si>
    <t>เงินสดจ่ายเพื่อลงทุนในการร่วมค้า</t>
  </si>
  <si>
    <t>กำไร(ขาดทุน)เบ็ดเสร็จอื่น:</t>
  </si>
  <si>
    <t>การแบ่งปันกำไร(ขาดทุน)เบ็ดเสร็จรวม</t>
  </si>
  <si>
    <t>(กำไร)ขาดทุนจากการปรับมูลค่ายุติธรรมของสินทรัพย์ทางการเงิน</t>
  </si>
  <si>
    <t>ผลประโยชน์ภาษีเงินได้</t>
  </si>
  <si>
    <t>(ค่าใช้จ่าย)ผลประโยชน์ภาษีเงินได้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</si>
  <si>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</si>
  <si>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</si>
  <si>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9, 10, 11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</si>
</sst>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4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rgb="FFFF000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1">
    <xf numFmtId="0" fontId="0" fillId="0" borderId="0" xfId="0"/>
    <xf numFmtId="0" fontId="14" fillId="0" borderId="0" xfId="20" applyFont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14" fillId="0" borderId="3" xfId="20" quotePrefix="1" applyFont="1" applyBorder="1" applyAlignment="1">
      <alignment horizontal="left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37" fontId="17" fillId="0" borderId="0" xfId="20" applyNumberFormat="1" applyFont="1" applyAlignment="1">
      <alignment horizontal="center" vertical="center"/>
    </xf>
    <xf numFmtId="168" fontId="15" fillId="4" borderId="0" xfId="1" applyNumberFormat="1" applyFont="1" applyFill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0" fontId="15" fillId="0" borderId="0" xfId="20" applyFont="1" applyAlignment="1">
      <alignment vertical="center"/>
    </xf>
    <xf numFmtId="0" fontId="14" fillId="0" borderId="0" xfId="37" applyFont="1" applyAlignment="1">
      <alignment vertical="center"/>
    </xf>
    <xf numFmtId="0" fontId="14" fillId="0" borderId="0" xfId="37" applyFont="1" applyAlignment="1">
      <alignment horizontal="center" vertical="center"/>
    </xf>
    <xf numFmtId="0" fontId="15" fillId="0" borderId="0" xfId="37" applyFont="1" applyAlignment="1">
      <alignment vertical="center"/>
    </xf>
    <xf numFmtId="0" fontId="15" fillId="0" borderId="0" xfId="37" applyFont="1" applyAlignment="1">
      <alignment horizontal="center" vertical="center"/>
    </xf>
    <xf numFmtId="0" fontId="15" fillId="0" borderId="0" xfId="37" applyFont="1" applyAlignment="1">
      <alignment horizontal="left" vertical="center"/>
    </xf>
    <xf numFmtId="168" fontId="15" fillId="0" borderId="0" xfId="49" applyNumberFormat="1" applyFont="1" applyFill="1" applyBorder="1" applyAlignment="1">
      <alignment horizontal="center" vertical="top"/>
    </xf>
    <xf numFmtId="168" fontId="15" fillId="4" borderId="0" xfId="49" applyNumberFormat="1" applyFont="1" applyFill="1" applyBorder="1" applyAlignment="1">
      <alignment horizontal="right" vertical="top"/>
    </xf>
    <xf numFmtId="168" fontId="15" fillId="0" borderId="0" xfId="49" applyNumberFormat="1" applyFont="1" applyFill="1" applyBorder="1" applyAlignment="1">
      <alignment horizontal="right" vertical="top"/>
    </xf>
    <xf numFmtId="175" fontId="15" fillId="0" borderId="0" xfId="49" applyNumberFormat="1" applyFont="1" applyFill="1" applyBorder="1" applyAlignment="1">
      <alignment horizontal="center" vertical="top"/>
    </xf>
    <xf numFmtId="168" fontId="15" fillId="4" borderId="3" xfId="49" applyNumberFormat="1" applyFont="1" applyFill="1" applyBorder="1" applyAlignment="1">
      <alignment horizontal="right" vertical="top"/>
    </xf>
    <xf numFmtId="168" fontId="15" fillId="0" borderId="3" xfId="49" applyNumberFormat="1" applyFont="1" applyFill="1" applyBorder="1" applyAlignment="1">
      <alignment horizontal="right" vertical="top"/>
    </xf>
    <xf numFmtId="0" fontId="14" fillId="0" borderId="0" xfId="37" applyFont="1" applyAlignment="1">
      <alignment horizontal="left" vertical="center"/>
    </xf>
    <xf numFmtId="0" fontId="15" fillId="0" borderId="0" xfId="37" quotePrefix="1" applyFont="1" applyAlignment="1">
      <alignment horizontal="left" vertical="center"/>
    </xf>
    <xf numFmtId="37" fontId="15" fillId="0" borderId="0" xfId="37" applyNumberFormat="1" applyFont="1" applyAlignment="1">
      <alignment horizontal="center" vertical="center"/>
    </xf>
    <xf numFmtId="9" fontId="15" fillId="0" borderId="0" xfId="60" applyFont="1" applyFill="1" applyAlignment="1">
      <alignment vertical="center"/>
    </xf>
    <xf numFmtId="167" fontId="15" fillId="0" borderId="0" xfId="37" applyNumberFormat="1" applyFont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5" fillId="4" borderId="0" xfId="37" applyFont="1" applyFill="1" applyAlignment="1">
      <alignment vertical="center"/>
    </xf>
    <xf numFmtId="168" fontId="15" fillId="4" borderId="5" xfId="49" applyNumberFormat="1" applyFont="1" applyFill="1" applyBorder="1" applyAlignment="1">
      <alignment horizontal="right" vertical="top"/>
    </xf>
    <xf numFmtId="168" fontId="15" fillId="0" borderId="5" xfId="49" applyNumberFormat="1" applyFont="1" applyFill="1" applyBorder="1" applyAlignment="1">
      <alignment horizontal="right" vertical="top"/>
    </xf>
    <xf numFmtId="0" fontId="15" fillId="0" borderId="0" xfId="20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/>
    <xf numFmtId="168" fontId="15" fillId="0" borderId="0" xfId="4" applyNumberFormat="1" applyFont="1" applyFill="1" applyBorder="1" applyAlignment="1">
      <alignment horizontal="centerContinuous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8" fillId="0" borderId="0" xfId="20" applyFont="1" applyAlignment="1">
      <alignment horizontal="left" vertical="center"/>
    </xf>
    <xf numFmtId="0" fontId="14" fillId="0" borderId="3" xfId="20" applyFont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168" fontId="15" fillId="0" borderId="3" xfId="4" applyNumberFormat="1" applyFont="1" applyFill="1" applyBorder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lef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Border="1" applyAlignment="1">
      <alignment horizontal="right" vertical="top"/>
    </xf>
    <xf numFmtId="168" fontId="15" fillId="4" borderId="3" xfId="1" applyNumberFormat="1" applyFont="1" applyFill="1" applyBorder="1" applyAlignment="1">
      <alignment horizontal="right" vertical="top"/>
    </xf>
    <xf numFmtId="168" fontId="15" fillId="0" borderId="3" xfId="1" applyNumberFormat="1" applyFont="1" applyFill="1" applyBorder="1" applyAlignment="1">
      <alignment horizontal="right" vertical="top"/>
    </xf>
    <xf numFmtId="172" fontId="15" fillId="0" borderId="0" xfId="4" applyNumberFormat="1" applyFont="1" applyFill="1" applyBorder="1" applyAlignment="1">
      <alignment horizontal="right" vertical="center"/>
    </xf>
    <xf numFmtId="0" fontId="15" fillId="0" borderId="0" xfId="20" applyFont="1"/>
    <xf numFmtId="168" fontId="15" fillId="4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0" fontId="15" fillId="0" borderId="0" xfId="26" applyFont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0" fontId="17" fillId="0" borderId="0" xfId="20" applyFont="1" applyAlignment="1">
      <alignment horizontal="left" vertical="center"/>
    </xf>
    <xf numFmtId="0" fontId="15" fillId="0" borderId="0" xfId="26" applyFont="1" applyAlignment="1">
      <alignment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4" borderId="4" xfId="4" applyNumberFormat="1" applyFont="1" applyFill="1" applyBorder="1" applyAlignment="1">
      <alignment horizontal="right" vertical="center"/>
    </xf>
    <xf numFmtId="168" fontId="15" fillId="4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0" xfId="53" applyNumberFormat="1" applyFont="1" applyFill="1" applyBorder="1" applyAlignment="1">
      <alignment horizontal="right" vertical="center"/>
    </xf>
    <xf numFmtId="168" fontId="15" fillId="4" borderId="5" xfId="4" applyNumberFormat="1" applyFont="1" applyFill="1" applyBorder="1" applyAlignment="1">
      <alignment horizontal="right" vertical="center"/>
    </xf>
    <xf numFmtId="168" fontId="15" fillId="0" borderId="5" xfId="4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vertical="top"/>
    </xf>
    <xf numFmtId="168" fontId="15" fillId="4" borderId="5" xfId="1" applyNumberFormat="1" applyFont="1" applyFill="1" applyBorder="1" applyAlignment="1">
      <alignment horizontal="right" vertical="top"/>
    </xf>
    <xf numFmtId="168" fontId="15" fillId="0" borderId="0" xfId="26" applyNumberFormat="1" applyFont="1" applyAlignment="1">
      <alignment vertical="top"/>
    </xf>
    <xf numFmtId="168" fontId="15" fillId="0" borderId="5" xfId="1" applyNumberFormat="1" applyFont="1" applyFill="1" applyBorder="1" applyAlignment="1">
      <alignment horizontal="right" vertical="top"/>
    </xf>
    <xf numFmtId="174" fontId="15" fillId="4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vertical="center"/>
    </xf>
    <xf numFmtId="168" fontId="14" fillId="4" borderId="0" xfId="4" applyNumberFormat="1" applyFont="1" applyFill="1" applyBorder="1" applyAlignment="1">
      <alignment horizontal="right" vertical="center"/>
    </xf>
    <xf numFmtId="173" fontId="15" fillId="4" borderId="0" xfId="1" applyNumberFormat="1" applyFont="1" applyFill="1" applyBorder="1" applyAlignment="1">
      <alignment horizontal="right" vertical="top"/>
    </xf>
    <xf numFmtId="173" fontId="15" fillId="0" borderId="0" xfId="1" applyNumberFormat="1" applyFont="1" applyFill="1" applyBorder="1" applyAlignment="1">
      <alignment horizontal="right" vertical="top"/>
    </xf>
    <xf numFmtId="173" fontId="15" fillId="0" borderId="0" xfId="4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vertical="center"/>
    </xf>
    <xf numFmtId="168" fontId="15" fillId="0" borderId="3" xfId="4" applyNumberFormat="1" applyFont="1" applyFill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0" fontId="17" fillId="0" borderId="0" xfId="20" applyFont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26" applyNumberFormat="1" applyFont="1" applyAlignment="1">
      <alignment vertical="center"/>
    </xf>
    <xf numFmtId="168" fontId="15" fillId="0" borderId="0" xfId="20" applyNumberFormat="1" applyFont="1" applyAlignment="1">
      <alignment vertical="center"/>
    </xf>
    <xf numFmtId="173" fontId="15" fillId="4" borderId="0" xfId="1" applyNumberFormat="1" applyFont="1" applyFill="1" applyBorder="1" applyAlignment="1">
      <alignment horizontal="right" vertical="center"/>
    </xf>
    <xf numFmtId="173" fontId="15" fillId="0" borderId="0" xfId="1" applyNumberFormat="1" applyFont="1" applyFill="1" applyBorder="1" applyAlignment="1">
      <alignment horizontal="right" vertical="center"/>
    </xf>
    <xf numFmtId="173" fontId="15" fillId="0" borderId="0" xfId="4" applyNumberFormat="1" applyFont="1" applyFill="1" applyAlignment="1">
      <alignment vertical="center"/>
    </xf>
    <xf numFmtId="167" fontId="14" fillId="0" borderId="0" xfId="26" applyNumberFormat="1" applyFont="1" applyAlignment="1">
      <alignment vertical="center"/>
    </xf>
    <xf numFmtId="167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5" fillId="0" borderId="0" xfId="26" applyNumberFormat="1" applyFont="1" applyAlignment="1">
      <alignment horizontal="right" vertical="center"/>
    </xf>
    <xf numFmtId="168" fontId="14" fillId="0" borderId="0" xfId="6" applyNumberFormat="1" applyFont="1" applyFill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Alignment="1">
      <alignment horizontal="right" vertical="center"/>
    </xf>
    <xf numFmtId="0" fontId="17" fillId="0" borderId="0" xfId="20" applyFont="1" applyAlignment="1">
      <alignment horizontal="center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center" vertical="center"/>
    </xf>
    <xf numFmtId="168" fontId="18" fillId="0" borderId="0" xfId="6" applyNumberFormat="1" applyFont="1" applyFill="1" applyBorder="1" applyAlignment="1">
      <alignment horizontal="center" vertical="center"/>
    </xf>
    <xf numFmtId="168" fontId="18" fillId="0" borderId="0" xfId="6" applyNumberFormat="1" applyFont="1" applyFill="1" applyBorder="1" applyAlignment="1">
      <alignment horizontal="right" vertical="center"/>
    </xf>
    <xf numFmtId="167" fontId="18" fillId="0" borderId="0" xfId="2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7" fontId="18" fillId="0" borderId="3" xfId="26" applyNumberFormat="1" applyFont="1" applyBorder="1" applyAlignment="1">
      <alignment horizontal="center" vertical="center"/>
    </xf>
    <xf numFmtId="168" fontId="14" fillId="0" borderId="3" xfId="26" applyNumberFormat="1" applyFont="1" applyBorder="1" applyAlignment="1">
      <alignment horizontal="right" vertical="center"/>
    </xf>
    <xf numFmtId="167" fontId="18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72" fontId="15" fillId="0" borderId="0" xfId="1" applyNumberFormat="1" applyFont="1" applyFill="1" applyAlignment="1">
      <alignment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4" borderId="0" xfId="6" applyNumberFormat="1" applyFont="1" applyFill="1" applyBorder="1" applyAlignment="1">
      <alignment horizontal="right" vertical="center"/>
    </xf>
    <xf numFmtId="172" fontId="15" fillId="4" borderId="0" xfId="26" applyNumberFormat="1" applyFont="1" applyFill="1" applyAlignment="1">
      <alignment horizontal="right" vertical="center"/>
    </xf>
    <xf numFmtId="168" fontId="15" fillId="4" borderId="0" xfId="26" applyNumberFormat="1" applyFont="1" applyFill="1" applyAlignment="1">
      <alignment horizontal="right" vertical="center"/>
    </xf>
    <xf numFmtId="172" fontId="15" fillId="0" borderId="0" xfId="1" applyNumberFormat="1" applyFont="1" applyFill="1"/>
    <xf numFmtId="167" fontId="14" fillId="0" borderId="0" xfId="26" quotePrefix="1" applyNumberFormat="1" applyFont="1" applyAlignment="1">
      <alignment horizontal="left" vertical="center"/>
    </xf>
    <xf numFmtId="168" fontId="15" fillId="4" borderId="0" xfId="6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67" fontId="19" fillId="0" borderId="0" xfId="26" quotePrefix="1" applyNumberFormat="1" applyFont="1" applyAlignment="1">
      <alignment horizontal="left" vertical="center"/>
    </xf>
    <xf numFmtId="172" fontId="19" fillId="0" borderId="0" xfId="1" applyNumberFormat="1" applyFont="1" applyFill="1" applyAlignment="1">
      <alignment horizontal="left" vertical="center"/>
    </xf>
    <xf numFmtId="167" fontId="15" fillId="0" borderId="0" xfId="20" applyNumberFormat="1" applyFont="1" applyAlignment="1">
      <alignment horizontal="center" vertical="center"/>
    </xf>
    <xf numFmtId="168" fontId="15" fillId="4" borderId="3" xfId="6" applyNumberFormat="1" applyFont="1" applyFill="1" applyBorder="1" applyAlignment="1">
      <alignment horizontal="right" vertical="center"/>
    </xf>
    <xf numFmtId="167" fontId="14" fillId="0" borderId="0" xfId="26" quotePrefix="1" applyNumberFormat="1" applyFont="1" applyAlignment="1">
      <alignment horizontal="left" vertical="top"/>
    </xf>
    <xf numFmtId="172" fontId="14" fillId="0" borderId="0" xfId="1" quotePrefix="1" applyNumberFormat="1" applyFont="1" applyFill="1" applyAlignment="1">
      <alignment horizontal="left" vertical="center"/>
    </xf>
    <xf numFmtId="168" fontId="15" fillId="4" borderId="5" xfId="6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horizontal="left" vertical="top"/>
    </xf>
    <xf numFmtId="168" fontId="15" fillId="0" borderId="5" xfId="6" applyNumberFormat="1" applyFont="1" applyFill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7" fontId="14" fillId="0" borderId="0" xfId="20" applyNumberFormat="1" applyFont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4" fillId="0" borderId="3" xfId="20" applyNumberFormat="1" applyFont="1" applyBorder="1" applyAlignment="1">
      <alignment horizontal="left" vertical="center"/>
    </xf>
    <xf numFmtId="167" fontId="15" fillId="0" borderId="3" xfId="20" applyNumberFormat="1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0" fontId="14" fillId="0" borderId="0" xfId="37" applyFont="1" applyAlignment="1">
      <alignment horizontal="justify" vertical="center"/>
    </xf>
    <xf numFmtId="168" fontId="15" fillId="4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7" fontId="15" fillId="0" borderId="0" xfId="20" applyNumberFormat="1" applyFont="1" applyAlignment="1">
      <alignment vertical="center"/>
    </xf>
    <xf numFmtId="168" fontId="15" fillId="0" borderId="0" xfId="1" applyNumberFormat="1" applyFont="1" applyFill="1" applyAlignment="1">
      <alignment horizontal="center" vertical="center"/>
    </xf>
    <xf numFmtId="167" fontId="15" fillId="0" borderId="0" xfId="20" applyNumberFormat="1" applyFont="1" applyAlignment="1">
      <alignment horizontal="left" vertical="center" indent="1"/>
    </xf>
    <xf numFmtId="167" fontId="15" fillId="0" borderId="0" xfId="20" quotePrefix="1" applyNumberFormat="1" applyFont="1" applyAlignment="1">
      <alignment vertical="center"/>
    </xf>
    <xf numFmtId="167" fontId="15" fillId="0" borderId="3" xfId="20" applyNumberFormat="1" applyFont="1" applyBorder="1" applyAlignment="1">
      <alignment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49" fontId="15" fillId="0" borderId="0" xfId="20" quotePrefix="1" applyNumberFormat="1" applyFont="1" applyAlignment="1">
      <alignment horizontal="center" vertical="center"/>
    </xf>
    <xf numFmtId="0" fontId="15" fillId="0" borderId="0" xfId="20" applyFont="1" applyAlignment="1">
      <alignment horizontal="right"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8" fontId="15" fillId="4" borderId="0" xfId="20" applyNumberFormat="1" applyFont="1" applyFill="1" applyAlignment="1">
      <alignment vertical="center"/>
    </xf>
    <xf numFmtId="176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8" fontId="15" fillId="4" borderId="3" xfId="1" quotePrefix="1" applyNumberFormat="1" applyFont="1" applyFill="1" applyBorder="1" applyAlignment="1">
      <alignment horizontal="right" vertical="center"/>
    </xf>
    <xf numFmtId="167" fontId="15" fillId="0" borderId="0" xfId="20" quotePrefix="1" applyNumberFormat="1" applyFont="1" applyAlignment="1">
      <alignment horizontal="left" vertical="center"/>
    </xf>
    <xf numFmtId="168" fontId="15" fillId="4" borderId="0" xfId="20" applyNumberFormat="1" applyFont="1" applyFill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8" fontId="15" fillId="0" borderId="0" xfId="20" applyNumberFormat="1" applyFont="1" applyAlignment="1">
      <alignment horizontal="right" vertical="center"/>
    </xf>
    <xf numFmtId="168" fontId="14" fillId="0" borderId="3" xfId="1" quotePrefix="1" applyNumberFormat="1" applyFont="1" applyFill="1" applyBorder="1" applyAlignment="1">
      <alignment horizontal="center" vertical="center"/>
    </xf>
    <xf numFmtId="168" fontId="14" fillId="0" borderId="0" xfId="1" quotePrefix="1" applyNumberFormat="1" applyFont="1" applyFill="1" applyBorder="1" applyAlignment="1">
      <alignment horizontal="center" vertical="center"/>
    </xf>
    <xf numFmtId="168" fontId="15" fillId="0" borderId="0" xfId="6" applyNumberFormat="1" applyFont="1" applyFill="1" applyBorder="1" applyAlignment="1">
      <alignment horizontal="center" vertical="center"/>
    </xf>
    <xf numFmtId="3" fontId="15" fillId="0" borderId="0" xfId="0" applyNumberFormat="1" applyFont="1"/>
    <xf numFmtId="167" fontId="15" fillId="0" borderId="3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vertical="center"/>
    </xf>
    <xf numFmtId="0" fontId="20" fillId="0" borderId="0" xfId="20" applyFont="1" applyAlignment="1">
      <alignment horizontal="left" vertical="center"/>
    </xf>
    <xf numFmtId="167" fontId="21" fillId="0" borderId="0" xfId="26" quotePrefix="1" applyNumberFormat="1" applyFont="1" applyAlignment="1">
      <alignment horizontal="left" vertical="center"/>
    </xf>
    <xf numFmtId="167" fontId="22" fillId="0" borderId="0" xfId="26" applyNumberFormat="1" applyFont="1" applyAlignment="1">
      <alignment vertical="center"/>
    </xf>
    <xf numFmtId="167" fontId="21" fillId="0" borderId="0" xfId="26" applyNumberFormat="1" applyFont="1" applyAlignment="1">
      <alignment horizontal="center" vertical="center"/>
    </xf>
    <xf numFmtId="0" fontId="22" fillId="0" borderId="0" xfId="20" applyFont="1" applyAlignment="1">
      <alignment horizontal="center" vertical="center"/>
    </xf>
    <xf numFmtId="168" fontId="22" fillId="0" borderId="0" xfId="6" applyNumberFormat="1" applyFont="1" applyFill="1" applyBorder="1" applyAlignment="1">
      <alignment horizontal="right" vertical="center"/>
    </xf>
    <xf numFmtId="167" fontId="21" fillId="0" borderId="0" xfId="26" applyNumberFormat="1" applyFont="1" applyAlignment="1">
      <alignment vertical="center"/>
    </xf>
    <xf numFmtId="165" fontId="23" fillId="0" borderId="0" xfId="1" applyFont="1" applyFill="1" applyAlignment="1">
      <alignment vertical="center"/>
    </xf>
    <xf numFmtId="168" fontId="14" fillId="0" borderId="3" xfId="6" applyNumberFormat="1" applyFont="1" applyFill="1" applyBorder="1" applyAlignment="1">
      <alignment horizontal="center" vertical="center"/>
    </xf>
    <xf numFmtId="167" fontId="19" fillId="0" borderId="0" xfId="26" applyNumberFormat="1" applyFont="1" applyAlignment="1">
      <alignment vertical="center"/>
    </xf>
    <xf numFmtId="167" fontId="14" fillId="0" borderId="0" xfId="26" applyNumberFormat="1" applyFont="1" applyAlignment="1">
      <alignment horizontal="right" vertical="center"/>
    </xf>
    <xf numFmtId="168" fontId="14" fillId="0" borderId="4" xfId="26" applyNumberFormat="1" applyFont="1" applyBorder="1" applyAlignment="1">
      <alignment vertical="center"/>
    </xf>
    <xf numFmtId="168" fontId="18" fillId="0" borderId="3" xfId="6" applyNumberFormat="1" applyFont="1" applyFill="1" applyBorder="1" applyAlignment="1">
      <alignment horizontal="right" vertical="center"/>
    </xf>
    <xf numFmtId="174" fontId="15" fillId="0" borderId="0" xfId="6" applyNumberFormat="1" applyFont="1" applyFill="1" applyBorder="1" applyAlignment="1">
      <alignment horizontal="right" vertical="center"/>
    </xf>
    <xf numFmtId="174" fontId="15" fillId="0" borderId="0" xfId="26" applyNumberFormat="1" applyFont="1" applyAlignment="1">
      <alignment horizontal="right" vertical="center"/>
    </xf>
    <xf numFmtId="167" fontId="15" fillId="0" borderId="0" xfId="26" applyNumberFormat="1" applyFont="1" applyAlignment="1">
      <alignment horizontal="left" vertical="center"/>
    </xf>
    <xf numFmtId="167" fontId="19" fillId="0" borderId="0" xfId="26" applyNumberFormat="1" applyFont="1" applyAlignment="1">
      <alignment horizontal="left" vertical="center"/>
    </xf>
    <xf numFmtId="167" fontId="15" fillId="0" borderId="0" xfId="26" applyNumberFormat="1" applyFont="1" applyAlignment="1">
      <alignment horizontal="center" vertical="center"/>
    </xf>
    <xf numFmtId="174" fontId="15" fillId="0" borderId="0" xfId="26" applyNumberFormat="1" applyFont="1" applyAlignment="1">
      <alignment vertical="center"/>
    </xf>
    <xf numFmtId="172" fontId="15" fillId="0" borderId="0" xfId="26" applyNumberFormat="1" applyFont="1" applyAlignment="1">
      <alignment vertical="center"/>
    </xf>
    <xf numFmtId="174" fontId="15" fillId="0" borderId="3" xfId="6" applyNumberFormat="1" applyFont="1" applyFill="1" applyBorder="1" applyAlignment="1">
      <alignment horizontal="right" vertical="center"/>
    </xf>
    <xf numFmtId="174" fontId="15" fillId="0" borderId="3" xfId="26" applyNumberFormat="1" applyFont="1" applyBorder="1" applyAlignment="1">
      <alignment horizontal="right" vertical="center"/>
    </xf>
    <xf numFmtId="172" fontId="15" fillId="0" borderId="0" xfId="6" applyNumberFormat="1" applyFont="1" applyFill="1" applyAlignment="1">
      <alignment vertical="center"/>
    </xf>
    <xf numFmtId="174" fontId="15" fillId="4" borderId="0" xfId="6" applyNumberFormat="1" applyFont="1" applyFill="1" applyBorder="1" applyAlignment="1">
      <alignment horizontal="right" vertical="center"/>
    </xf>
    <xf numFmtId="174" fontId="15" fillId="4" borderId="0" xfId="26" applyNumberFormat="1" applyFont="1" applyFill="1" applyAlignment="1">
      <alignment horizontal="right" vertical="center"/>
    </xf>
    <xf numFmtId="167" fontId="14" fillId="4" borderId="0" xfId="26" applyNumberFormat="1" applyFont="1" applyFill="1" applyAlignment="1">
      <alignment vertical="center"/>
    </xf>
    <xf numFmtId="174" fontId="15" fillId="4" borderId="3" xfId="6" applyNumberFormat="1" applyFont="1" applyFill="1" applyBorder="1" applyAlignment="1">
      <alignment horizontal="right" vertical="center"/>
    </xf>
    <xf numFmtId="174" fontId="15" fillId="4" borderId="3" xfId="26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3" xfId="26" applyFont="1" applyBorder="1" applyAlignment="1">
      <alignment horizontal="left" vertical="center"/>
    </xf>
    <xf numFmtId="168" fontId="14" fillId="0" borderId="3" xfId="6" applyNumberFormat="1" applyFont="1" applyFill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8" fontId="14" fillId="0" borderId="6" xfId="26" applyNumberFormat="1" applyFont="1" applyBorder="1" applyAlignment="1">
      <alignment horizontal="center" vertical="center"/>
    </xf>
    <xf numFmtId="167" fontId="14" fillId="0" borderId="6" xfId="26" applyNumberFormat="1" applyFont="1" applyBorder="1" applyAlignment="1">
      <alignment horizontal="center" vertical="center"/>
    </xf>
    <xf numFmtId="168" fontId="14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5" fillId="0" borderId="3" xfId="20" applyNumberFormat="1" applyFont="1" applyBorder="1" applyAlignment="1">
      <alignment horizontal="justify" vertical="center"/>
    </xf>
  </cellXfs>
  <cellStyles count="123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10 4 3" xfId="122" xr:uid="{00000000-0005-0000-0000-000005000000}"/>
    <cellStyle name="Comma 2 2" xfId="52" xr:uid="{00000000-0005-0000-0000-000006000000}"/>
    <cellStyle name="Comma 2 2 2" xfId="82" xr:uid="{00000000-0005-0000-0000-000007000000}"/>
    <cellStyle name="Comma 2 2 2 2" xfId="118" xr:uid="{00000000-0005-0000-0000-000008000000}"/>
    <cellStyle name="Comma 2 2 3" xfId="105" xr:uid="{00000000-0005-0000-0000-000009000000}"/>
    <cellStyle name="Comma 2 3" xfId="3" xr:uid="{00000000-0005-0000-0000-00000A000000}"/>
    <cellStyle name="Comma 2 3 2" xfId="73" xr:uid="{00000000-0005-0000-0000-00000B000000}"/>
    <cellStyle name="Comma 2 3 2 2" xfId="115" xr:uid="{00000000-0005-0000-0000-00000C000000}"/>
    <cellStyle name="Comma 2 4" xfId="84" xr:uid="{00000000-0005-0000-0000-00000D000000}"/>
    <cellStyle name="Comma 2 4 2" xfId="119" xr:uid="{00000000-0005-0000-0000-00000E000000}"/>
    <cellStyle name="Comma 2 5" xfId="39" xr:uid="{00000000-0005-0000-0000-00000F000000}"/>
    <cellStyle name="Comma 2 7" xfId="4" xr:uid="{00000000-0005-0000-0000-000010000000}"/>
    <cellStyle name="Comma 2 7 2" xfId="53" xr:uid="{00000000-0005-0000-0000-000011000000}"/>
    <cellStyle name="Comma 2 7 2 2" xfId="74" xr:uid="{00000000-0005-0000-0000-000012000000}"/>
    <cellStyle name="Comma 2 7 2 2 2" xfId="116" xr:uid="{00000000-0005-0000-0000-000013000000}"/>
    <cellStyle name="Comma 2 7 2 3" xfId="106" xr:uid="{00000000-0005-0000-0000-000014000000}"/>
    <cellStyle name="Comma 2 7 3" xfId="40" xr:uid="{00000000-0005-0000-0000-000015000000}"/>
    <cellStyle name="Comma 3" xfId="5" xr:uid="{00000000-0005-0000-0000-000016000000}"/>
    <cellStyle name="Comma 3 2" xfId="6" xr:uid="{00000000-0005-0000-0000-000017000000}"/>
    <cellStyle name="Comma 3 2 2" xfId="55" xr:uid="{00000000-0005-0000-0000-000018000000}"/>
    <cellStyle name="Comma 3 2 2 2" xfId="76" xr:uid="{00000000-0005-0000-0000-000019000000}"/>
    <cellStyle name="Comma 3 2 2 2 2" xfId="117" xr:uid="{00000000-0005-0000-0000-00001A000000}"/>
    <cellStyle name="Comma 3 2 2 3" xfId="108" xr:uid="{00000000-0005-0000-0000-00001B000000}"/>
    <cellStyle name="Comma 3 2 2 4" xfId="121" xr:uid="{00000000-0005-0000-0000-00001C000000}"/>
    <cellStyle name="Comma 3 2 3" xfId="85" xr:uid="{00000000-0005-0000-0000-00001D000000}"/>
    <cellStyle name="Comma 3 2 3 2" xfId="120" xr:uid="{00000000-0005-0000-0000-00001E000000}"/>
    <cellStyle name="Comma 3 2 4" xfId="42" xr:uid="{00000000-0005-0000-0000-00001F000000}"/>
    <cellStyle name="Comma 3 3" xfId="54" xr:uid="{00000000-0005-0000-0000-000020000000}"/>
    <cellStyle name="Comma 3 3 2" xfId="75" xr:uid="{00000000-0005-0000-0000-000021000000}"/>
    <cellStyle name="Comma 3 3 3" xfId="107" xr:uid="{00000000-0005-0000-0000-000022000000}"/>
    <cellStyle name="Comma 3 4" xfId="66" xr:uid="{00000000-0005-0000-0000-000023000000}"/>
    <cellStyle name="Comma 3 5" xfId="41" xr:uid="{00000000-0005-0000-0000-000024000000}"/>
    <cellStyle name="Comma 4" xfId="7" xr:uid="{00000000-0005-0000-0000-000025000000}"/>
    <cellStyle name="Comma 4 2" xfId="56" xr:uid="{00000000-0005-0000-0000-000026000000}"/>
    <cellStyle name="Comma 4 2 2" xfId="109" xr:uid="{00000000-0005-0000-0000-000027000000}"/>
    <cellStyle name="Comma 4 3" xfId="72" xr:uid="{00000000-0005-0000-0000-000028000000}"/>
    <cellStyle name="Comma 4 3 2" xfId="114" xr:uid="{00000000-0005-0000-0000-000029000000}"/>
    <cellStyle name="Comma 4 4" xfId="43" xr:uid="{00000000-0005-0000-0000-00002A000000}"/>
    <cellStyle name="Comma 4 5" xfId="101" xr:uid="{00000000-0005-0000-0000-00002B000000}"/>
    <cellStyle name="Comma 5" xfId="8" xr:uid="{00000000-0005-0000-0000-00002C000000}"/>
    <cellStyle name="Comma 5 2" xfId="57" xr:uid="{00000000-0005-0000-0000-00002D000000}"/>
    <cellStyle name="Comma 5 2 2" xfId="110" xr:uid="{00000000-0005-0000-0000-00002E000000}"/>
    <cellStyle name="Comma 5 3" xfId="44" xr:uid="{00000000-0005-0000-0000-00002F000000}"/>
    <cellStyle name="Comma 5 4" xfId="102" xr:uid="{00000000-0005-0000-0000-000030000000}"/>
    <cellStyle name="Comma 6" xfId="9" xr:uid="{00000000-0005-0000-0000-000031000000}"/>
    <cellStyle name="Comma 6 2" xfId="58" xr:uid="{00000000-0005-0000-0000-000032000000}"/>
    <cellStyle name="Comma 6 2 2" xfId="111" xr:uid="{00000000-0005-0000-0000-000033000000}"/>
    <cellStyle name="Comma 6 3" xfId="45" xr:uid="{00000000-0005-0000-0000-000034000000}"/>
    <cellStyle name="Comma 6 4" xfId="103" xr:uid="{00000000-0005-0000-0000-000035000000}"/>
    <cellStyle name="Comma 7" xfId="10" xr:uid="{00000000-0005-0000-0000-000036000000}"/>
    <cellStyle name="Comma 7 2" xfId="59" xr:uid="{00000000-0005-0000-0000-000037000000}"/>
    <cellStyle name="Comma 7 2 2" xfId="112" xr:uid="{00000000-0005-0000-0000-000038000000}"/>
    <cellStyle name="Comma 7 3" xfId="46" xr:uid="{00000000-0005-0000-0000-000039000000}"/>
    <cellStyle name="Comma 8" xfId="51" xr:uid="{00000000-0005-0000-0000-00003A000000}"/>
    <cellStyle name="Comma 8 2" xfId="104" xr:uid="{00000000-0005-0000-0000-00003B000000}"/>
    <cellStyle name="Comma 9" xfId="38" xr:uid="{00000000-0005-0000-0000-00003C000000}"/>
    <cellStyle name="comma zerodec" xfId="11" xr:uid="{00000000-0005-0000-0000-00003D000000}"/>
    <cellStyle name="Comma0" xfId="12" xr:uid="{00000000-0005-0000-0000-00003E000000}"/>
    <cellStyle name="Currency1" xfId="13" xr:uid="{00000000-0005-0000-0000-00003F000000}"/>
    <cellStyle name="Dollar (zero dec)" xfId="14" xr:uid="{00000000-0005-0000-0000-000040000000}"/>
    <cellStyle name="Grey" xfId="15" xr:uid="{00000000-0005-0000-0000-000041000000}"/>
    <cellStyle name="Input [yellow]" xfId="16" xr:uid="{00000000-0005-0000-0000-000042000000}"/>
    <cellStyle name="no dec" xfId="17" xr:uid="{00000000-0005-0000-0000-000043000000}"/>
    <cellStyle name="Normal" xfId="0" builtinId="0"/>
    <cellStyle name="Normal - Style1" xfId="18" xr:uid="{00000000-0005-0000-0000-000045000000}"/>
    <cellStyle name="Normal 10" xfId="37" xr:uid="{00000000-0005-0000-0000-000046000000}"/>
    <cellStyle name="Normal 11" xfId="50" xr:uid="{00000000-0005-0000-0000-000047000000}"/>
    <cellStyle name="Normal 12" xfId="61" xr:uid="{00000000-0005-0000-0000-000048000000}"/>
    <cellStyle name="Normal 13" xfId="64" xr:uid="{00000000-0005-0000-0000-000049000000}"/>
    <cellStyle name="Normal 14" xfId="70" xr:uid="{00000000-0005-0000-0000-00004A000000}"/>
    <cellStyle name="Normal 15" xfId="92" xr:uid="{00000000-0005-0000-0000-00004B000000}"/>
    <cellStyle name="Normal 16" xfId="68" xr:uid="{00000000-0005-0000-0000-00004C000000}"/>
    <cellStyle name="Normal 17" xfId="91" xr:uid="{00000000-0005-0000-0000-00004D000000}"/>
    <cellStyle name="Normal 18" xfId="87" xr:uid="{00000000-0005-0000-0000-00004E000000}"/>
    <cellStyle name="Normal 19" xfId="86" xr:uid="{00000000-0005-0000-0000-00004F000000}"/>
    <cellStyle name="Normal 2" xfId="19" xr:uid="{00000000-0005-0000-0000-000050000000}"/>
    <cellStyle name="Normal 2 2" xfId="83" xr:uid="{00000000-0005-0000-0000-000051000000}"/>
    <cellStyle name="Normal 2 3" xfId="20" xr:uid="{00000000-0005-0000-0000-000052000000}"/>
    <cellStyle name="Normal 2 3 2" xfId="78" xr:uid="{00000000-0005-0000-0000-000053000000}"/>
    <cellStyle name="Normal 2 4" xfId="77" xr:uid="{00000000-0005-0000-0000-000054000000}"/>
    <cellStyle name="Normal 20" xfId="90" xr:uid="{00000000-0005-0000-0000-000055000000}"/>
    <cellStyle name="Normal 21" xfId="67" xr:uid="{00000000-0005-0000-0000-000056000000}"/>
    <cellStyle name="Normal 22" xfId="65" xr:uid="{00000000-0005-0000-0000-000057000000}"/>
    <cellStyle name="Normal 23" xfId="69" xr:uid="{00000000-0005-0000-0000-000058000000}"/>
    <cellStyle name="Normal 24" xfId="95" xr:uid="{00000000-0005-0000-0000-000059000000}"/>
    <cellStyle name="Normal 25" xfId="89" xr:uid="{00000000-0005-0000-0000-00005A000000}"/>
    <cellStyle name="Normal 26" xfId="98" xr:uid="{00000000-0005-0000-0000-00005B000000}"/>
    <cellStyle name="Normal 27" xfId="94" xr:uid="{00000000-0005-0000-0000-00005C000000}"/>
    <cellStyle name="Normal 28" xfId="96" xr:uid="{00000000-0005-0000-0000-00005D000000}"/>
    <cellStyle name="Normal 29" xfId="97" xr:uid="{00000000-0005-0000-0000-00005E000000}"/>
    <cellStyle name="Normal 3" xfId="21" xr:uid="{00000000-0005-0000-0000-00005F000000}"/>
    <cellStyle name="Normal 3 2" xfId="71" xr:uid="{00000000-0005-0000-0000-000060000000}"/>
    <cellStyle name="Normal 30" xfId="100" xr:uid="{00000000-0005-0000-0000-000061000000}"/>
    <cellStyle name="Normal 31" xfId="99" xr:uid="{00000000-0005-0000-0000-000062000000}"/>
    <cellStyle name="Normal 32" xfId="88" xr:uid="{00000000-0005-0000-0000-000063000000}"/>
    <cellStyle name="Normal 33" xfId="93" xr:uid="{00000000-0005-0000-0000-000064000000}"/>
    <cellStyle name="Normal 4" xfId="22" xr:uid="{00000000-0005-0000-0000-000065000000}"/>
    <cellStyle name="Normal 5" xfId="23" xr:uid="{00000000-0005-0000-0000-000066000000}"/>
    <cellStyle name="Normal 6" xfId="24" xr:uid="{00000000-0005-0000-0000-000067000000}"/>
    <cellStyle name="Normal 7" xfId="25" xr:uid="{00000000-0005-0000-0000-000068000000}"/>
    <cellStyle name="Normal 7 2" xfId="26" xr:uid="{00000000-0005-0000-0000-000069000000}"/>
    <cellStyle name="Normal 7 2 2" xfId="36" xr:uid="{00000000-0005-0000-0000-00006A000000}"/>
    <cellStyle name="Normal 7 3" xfId="79" xr:uid="{00000000-0005-0000-0000-00006B000000}"/>
    <cellStyle name="Normal 8" xfId="27" xr:uid="{00000000-0005-0000-0000-00006C000000}"/>
    <cellStyle name="Normal 9" xfId="28" xr:uid="{00000000-0005-0000-0000-00006D000000}"/>
    <cellStyle name="Normal 9 2" xfId="80" xr:uid="{00000000-0005-0000-0000-00006E000000}"/>
    <cellStyle name="Percent [2]" xfId="29" xr:uid="{00000000-0005-0000-0000-000070000000}"/>
    <cellStyle name="Percent 2" xfId="30" xr:uid="{00000000-0005-0000-0000-000071000000}"/>
    <cellStyle name="Percent 2 2" xfId="60" xr:uid="{00000000-0005-0000-0000-000072000000}"/>
    <cellStyle name="Percent 2 3" xfId="47" xr:uid="{00000000-0005-0000-0000-000073000000}"/>
    <cellStyle name="Percent 3" xfId="31" xr:uid="{00000000-0005-0000-0000-000074000000}"/>
    <cellStyle name="Percent 3 2" xfId="81" xr:uid="{00000000-0005-0000-0000-000075000000}"/>
    <cellStyle name="Quantity" xfId="32" xr:uid="{00000000-0005-0000-0000-000076000000}"/>
    <cellStyle name="เชื่อมโยงหลายมิติ" xfId="33" xr:uid="{00000000-0005-0000-0000-000077000000}"/>
    <cellStyle name="ตามการเชื่อมโยงหลายมิติ" xfId="34" xr:uid="{00000000-0005-0000-0000-000078000000}"/>
    <cellStyle name="ปกติ 2" xfId="35" xr:uid="{00000000-0005-0000-0000-000079000000}"/>
    <cellStyle name="ปกติ 2 2" xfId="62" xr:uid="{00000000-0005-0000-0000-00007A000000}"/>
    <cellStyle name="ปกติ 2 3" xfId="48" xr:uid="{00000000-0005-0000-0000-00007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topLeftCell="A115" zoomScale="115" zoomScaleNormal="115" zoomScaleSheetLayoutView="115" zoomScalePageLayoutView="55" workbookViewId="0">
      <selection activeCell="I127" sqref="I127"/>
    </sheetView>
  </sheetViews>
  <sheetFormatPr defaultColWidth="9.140625" defaultRowHeight="20.100000000000001" customHeight="1" x14ac:dyDescent="0.5"/>
  <cols>
    <col min="1" max="1" width="1.7109375" style="32" customWidth="1"/>
    <col min="2" max="2" width="41.42578125" style="32" customWidth="1"/>
    <col min="3" max="3" width="8.140625" style="32" customWidth="1"/>
    <col min="4" max="4" width="0.7109375" style="32" customWidth="1"/>
    <col min="5" max="5" width="14.85546875" style="2" customWidth="1"/>
    <col min="6" max="6" width="0.7109375" style="3" customWidth="1"/>
    <col min="7" max="7" width="12.5703125" style="2" customWidth="1"/>
    <col min="8" max="8" width="0.7109375" style="2" customWidth="1"/>
    <col min="9" max="9" width="14.85546875" style="2" customWidth="1"/>
    <col min="10" max="10" width="0.7109375" style="3" customWidth="1"/>
    <col min="11" max="11" width="12.5703125" style="2" customWidth="1"/>
    <col min="12" max="12" width="10.140625" style="32" customWidth="1"/>
    <col min="13" max="13" width="16.42578125" style="32" customWidth="1"/>
    <col min="14" max="16384" width="9.140625" style="32"/>
  </cols>
  <sheetData>
    <row r="1" spans="1:13" ht="20.100000000000001" customHeight="1" x14ac:dyDescent="0.5">
      <c r="A1" s="1" t="s">
        <v>30</v>
      </c>
      <c r="K1" s="4"/>
    </row>
    <row r="2" spans="1:13" ht="20.100000000000001" customHeight="1" x14ac:dyDescent="0.5">
      <c r="A2" s="5" t="s">
        <v>161</v>
      </c>
      <c r="B2" s="5"/>
      <c r="C2" s="6"/>
      <c r="D2" s="6"/>
      <c r="F2" s="7"/>
      <c r="G2" s="8"/>
      <c r="H2" s="8"/>
    </row>
    <row r="3" spans="1:13" ht="20.100000000000001" customHeight="1" x14ac:dyDescent="0.5">
      <c r="A3" s="25" t="s">
        <v>205</v>
      </c>
      <c r="B3" s="25"/>
      <c r="C3" s="9"/>
      <c r="D3" s="9"/>
      <c r="E3" s="10"/>
      <c r="F3" s="11"/>
      <c r="G3" s="10"/>
      <c r="H3" s="10"/>
      <c r="I3" s="10"/>
      <c r="J3" s="11"/>
      <c r="K3" s="10"/>
    </row>
    <row r="4" spans="1:13" ht="18.95" customHeight="1" x14ac:dyDescent="0.5">
      <c r="A4" s="5"/>
      <c r="B4" s="5"/>
      <c r="C4" s="6"/>
      <c r="D4" s="6"/>
      <c r="E4" s="12"/>
      <c r="F4" s="13"/>
      <c r="G4" s="12"/>
      <c r="H4" s="12"/>
      <c r="I4" s="12"/>
      <c r="J4" s="13"/>
      <c r="K4" s="8"/>
    </row>
    <row r="5" spans="1:13" s="1" customFormat="1" ht="18.95" customHeight="1" x14ac:dyDescent="0.5">
      <c r="C5" s="14"/>
      <c r="D5" s="14"/>
      <c r="E5" s="238" t="s">
        <v>59</v>
      </c>
      <c r="F5" s="238"/>
      <c r="G5" s="238"/>
      <c r="H5" s="15"/>
      <c r="I5" s="238" t="s">
        <v>78</v>
      </c>
      <c r="J5" s="238"/>
      <c r="K5" s="238"/>
    </row>
    <row r="6" spans="1:13" s="1" customFormat="1" ht="18.95" customHeight="1" x14ac:dyDescent="0.5">
      <c r="C6" s="14"/>
      <c r="D6" s="14"/>
      <c r="E6" s="16" t="s">
        <v>120</v>
      </c>
      <c r="F6" s="16"/>
      <c r="G6" s="16" t="s">
        <v>121</v>
      </c>
      <c r="H6" s="16"/>
      <c r="I6" s="16" t="s">
        <v>120</v>
      </c>
      <c r="J6" s="16"/>
      <c r="K6" s="16" t="s">
        <v>121</v>
      </c>
    </row>
    <row r="7" spans="1:13" s="1" customFormat="1" ht="18.95" customHeight="1" x14ac:dyDescent="0.5">
      <c r="C7" s="14"/>
      <c r="D7" s="14"/>
      <c r="E7" s="17" t="s">
        <v>206</v>
      </c>
      <c r="F7" s="17"/>
      <c r="G7" s="17" t="s">
        <v>19</v>
      </c>
      <c r="H7" s="17"/>
      <c r="I7" s="17" t="s">
        <v>206</v>
      </c>
      <c r="J7" s="17"/>
      <c r="K7" s="17" t="s">
        <v>19</v>
      </c>
    </row>
    <row r="8" spans="1:13" s="1" customFormat="1" ht="18.95" customHeight="1" x14ac:dyDescent="0.5">
      <c r="D8" s="24"/>
      <c r="E8" s="18" t="s">
        <v>157</v>
      </c>
      <c r="F8" s="16"/>
      <c r="G8" s="18" t="s">
        <v>145</v>
      </c>
      <c r="H8" s="18"/>
      <c r="I8" s="18" t="s">
        <v>157</v>
      </c>
      <c r="J8" s="16"/>
      <c r="K8" s="18" t="s">
        <v>145</v>
      </c>
    </row>
    <row r="9" spans="1:13" s="1" customFormat="1" ht="18.95" customHeight="1" x14ac:dyDescent="0.5">
      <c r="C9" s="19" t="s">
        <v>0</v>
      </c>
      <c r="D9" s="24"/>
      <c r="E9" s="20" t="s">
        <v>77</v>
      </c>
      <c r="F9" s="16"/>
      <c r="G9" s="20" t="s">
        <v>77</v>
      </c>
      <c r="H9" s="18"/>
      <c r="I9" s="20" t="s">
        <v>77</v>
      </c>
      <c r="J9" s="16"/>
      <c r="K9" s="20" t="s">
        <v>77</v>
      </c>
    </row>
    <row r="10" spans="1:13" s="33" customFormat="1" ht="18.95" customHeight="1" x14ac:dyDescent="0.5">
      <c r="A10" s="33" t="s">
        <v>7</v>
      </c>
      <c r="C10" s="34"/>
      <c r="D10" s="34"/>
      <c r="E10" s="30"/>
      <c r="F10" s="2"/>
      <c r="G10" s="2"/>
      <c r="H10" s="16"/>
      <c r="I10" s="30"/>
      <c r="J10" s="2"/>
      <c r="K10" s="2"/>
    </row>
    <row r="11" spans="1:13" s="35" customFormat="1" ht="6" customHeight="1" x14ac:dyDescent="0.5">
      <c r="B11" s="33"/>
      <c r="C11" s="36"/>
      <c r="D11" s="36"/>
      <c r="E11" s="30"/>
      <c r="F11" s="2"/>
      <c r="G11" s="2"/>
      <c r="H11" s="7"/>
      <c r="I11" s="30"/>
      <c r="J11" s="2"/>
      <c r="K11" s="2"/>
    </row>
    <row r="12" spans="1:13" s="35" customFormat="1" ht="18.95" customHeight="1" x14ac:dyDescent="0.5">
      <c r="A12" s="33" t="s">
        <v>1</v>
      </c>
      <c r="B12" s="33"/>
      <c r="C12" s="36"/>
      <c r="D12" s="36"/>
      <c r="E12" s="30"/>
      <c r="F12" s="2"/>
      <c r="G12" s="2"/>
      <c r="H12" s="3"/>
      <c r="I12" s="30"/>
      <c r="J12" s="2"/>
      <c r="K12" s="2"/>
    </row>
    <row r="13" spans="1:13" s="35" customFormat="1" ht="6" customHeight="1" x14ac:dyDescent="0.5">
      <c r="A13" s="33"/>
      <c r="B13" s="33"/>
      <c r="C13" s="36"/>
      <c r="D13" s="36"/>
      <c r="E13" s="30"/>
      <c r="F13" s="2"/>
      <c r="G13" s="2"/>
      <c r="H13" s="3"/>
      <c r="I13" s="30"/>
      <c r="J13" s="2"/>
      <c r="K13" s="2"/>
    </row>
    <row r="14" spans="1:13" s="35" customFormat="1" ht="18.95" customHeight="1" x14ac:dyDescent="0.4">
      <c r="A14" s="37" t="s">
        <v>34</v>
      </c>
      <c r="B14" s="37"/>
      <c r="C14" s="38"/>
      <c r="D14" s="36"/>
      <c r="E14" s="39">
        <v>426129</v>
      </c>
      <c r="F14" s="40"/>
      <c r="G14" s="40">
        <v>811772</v>
      </c>
      <c r="H14" s="40"/>
      <c r="I14" s="39">
        <v>162652</v>
      </c>
      <c r="J14" s="3"/>
      <c r="K14" s="40">
        <v>479950</v>
      </c>
      <c r="M14" s="56"/>
    </row>
    <row r="15" spans="1:13" s="35" customFormat="1" ht="18.95" customHeight="1" x14ac:dyDescent="0.4">
      <c r="A15" s="37" t="s">
        <v>130</v>
      </c>
      <c r="B15" s="37"/>
      <c r="C15" s="38"/>
      <c r="D15" s="36"/>
      <c r="E15" s="39"/>
      <c r="F15" s="40"/>
      <c r="G15" s="40"/>
      <c r="H15" s="40"/>
      <c r="I15" s="39"/>
      <c r="J15" s="3"/>
      <c r="K15" s="40"/>
      <c r="M15" s="55"/>
    </row>
    <row r="16" spans="1:13" s="35" customFormat="1" ht="18.95" customHeight="1" x14ac:dyDescent="0.4">
      <c r="A16" s="37"/>
      <c r="B16" s="37" t="s">
        <v>131</v>
      </c>
      <c r="C16" s="38">
        <v>6</v>
      </c>
      <c r="D16" s="36"/>
      <c r="E16" s="39">
        <v>92779</v>
      </c>
      <c r="F16" s="40"/>
      <c r="G16" s="40">
        <v>43598</v>
      </c>
      <c r="H16" s="40"/>
      <c r="I16" s="39">
        <v>92779</v>
      </c>
      <c r="J16" s="3"/>
      <c r="K16" s="40">
        <v>43598</v>
      </c>
      <c r="M16" s="56"/>
    </row>
    <row r="17" spans="1:13" s="35" customFormat="1" ht="18.95" customHeight="1" x14ac:dyDescent="0.4">
      <c r="A17" s="37" t="s">
        <v>130</v>
      </c>
      <c r="B17" s="37"/>
      <c r="C17" s="38"/>
      <c r="D17" s="36"/>
      <c r="E17" s="39"/>
      <c r="F17" s="40"/>
      <c r="G17" s="40"/>
      <c r="H17" s="40"/>
      <c r="I17" s="39"/>
      <c r="J17" s="3"/>
      <c r="K17" s="40"/>
      <c r="M17" s="55"/>
    </row>
    <row r="18" spans="1:13" s="35" customFormat="1" ht="18.95" customHeight="1" x14ac:dyDescent="0.4">
      <c r="A18" s="37"/>
      <c r="B18" s="37" t="s">
        <v>132</v>
      </c>
      <c r="C18" s="38">
        <v>7</v>
      </c>
      <c r="D18" s="36"/>
      <c r="E18" s="39">
        <v>2001581</v>
      </c>
      <c r="F18" s="40"/>
      <c r="G18" s="40">
        <v>1868567</v>
      </c>
      <c r="H18" s="40"/>
      <c r="I18" s="39">
        <v>2001581</v>
      </c>
      <c r="J18" s="3"/>
      <c r="K18" s="40">
        <v>1868567</v>
      </c>
      <c r="M18" s="56"/>
    </row>
    <row r="19" spans="1:13" s="35" customFormat="1" ht="18.95" customHeight="1" x14ac:dyDescent="0.4">
      <c r="A19" s="37" t="s">
        <v>163</v>
      </c>
      <c r="B19" s="37"/>
      <c r="C19" s="38"/>
      <c r="D19" s="36"/>
      <c r="E19" s="39">
        <v>567545</v>
      </c>
      <c r="F19" s="40"/>
      <c r="G19" s="40">
        <v>621557</v>
      </c>
      <c r="H19" s="40"/>
      <c r="I19" s="39">
        <v>340226</v>
      </c>
      <c r="J19" s="3"/>
      <c r="K19" s="40">
        <v>463014</v>
      </c>
      <c r="M19" s="56"/>
    </row>
    <row r="20" spans="1:13" s="35" customFormat="1" ht="18.95" customHeight="1" x14ac:dyDescent="0.4">
      <c r="A20" s="35" t="s">
        <v>55</v>
      </c>
      <c r="C20" s="41">
        <v>19.399999999999999</v>
      </c>
      <c r="D20" s="36"/>
      <c r="E20" s="39" t="s">
        <v>261</v>
      </c>
      <c r="F20" s="40"/>
      <c r="G20" s="40">
        <v>725</v>
      </c>
      <c r="H20" s="40"/>
      <c r="I20" s="39">
        <v>757526</v>
      </c>
      <c r="J20" s="3"/>
      <c r="K20" s="40">
        <v>478392</v>
      </c>
      <c r="M20" s="56"/>
    </row>
    <row r="21" spans="1:13" s="35" customFormat="1" ht="18.95" customHeight="1" x14ac:dyDescent="0.4">
      <c r="A21" s="37" t="s">
        <v>69</v>
      </c>
      <c r="B21" s="37"/>
      <c r="C21" s="38"/>
      <c r="D21" s="36"/>
      <c r="E21" s="39">
        <v>113787</v>
      </c>
      <c r="F21" s="40"/>
      <c r="G21" s="40">
        <v>189429</v>
      </c>
      <c r="H21" s="40"/>
      <c r="I21" s="39">
        <v>69444</v>
      </c>
      <c r="J21" s="3"/>
      <c r="K21" s="40">
        <v>129253</v>
      </c>
      <c r="M21" s="56"/>
    </row>
    <row r="22" spans="1:13" s="35" customFormat="1" ht="18.95" customHeight="1" x14ac:dyDescent="0.4">
      <c r="A22" s="37" t="s">
        <v>45</v>
      </c>
      <c r="B22" s="37"/>
      <c r="C22" s="38"/>
      <c r="D22" s="36"/>
      <c r="E22" s="39">
        <v>64661</v>
      </c>
      <c r="F22" s="40"/>
      <c r="G22" s="40">
        <v>21298</v>
      </c>
      <c r="H22" s="40"/>
      <c r="I22" s="39">
        <v>0</v>
      </c>
      <c r="J22" s="3"/>
      <c r="K22" s="40">
        <v>0</v>
      </c>
      <c r="M22" s="56"/>
    </row>
    <row r="23" spans="1:13" s="35" customFormat="1" ht="18.95" customHeight="1" x14ac:dyDescent="0.4">
      <c r="A23" s="37" t="s">
        <v>146</v>
      </c>
      <c r="B23" s="37"/>
      <c r="C23" s="38"/>
      <c r="D23" s="36"/>
      <c r="E23" s="39">
        <v>10970</v>
      </c>
      <c r="F23" s="40"/>
      <c r="G23" s="40">
        <v>10984</v>
      </c>
      <c r="H23" s="40"/>
      <c r="I23" s="39">
        <v>8122</v>
      </c>
      <c r="J23" s="3"/>
      <c r="K23" s="40">
        <v>8136</v>
      </c>
      <c r="M23" s="56"/>
    </row>
    <row r="24" spans="1:13" s="35" customFormat="1" ht="18.95" customHeight="1" x14ac:dyDescent="0.4">
      <c r="A24" s="37" t="s">
        <v>8</v>
      </c>
      <c r="B24" s="37"/>
      <c r="C24" s="38"/>
      <c r="D24" s="36"/>
      <c r="E24" s="42">
        <v>167669</v>
      </c>
      <c r="F24" s="40"/>
      <c r="G24" s="43">
        <v>174319</v>
      </c>
      <c r="H24" s="40"/>
      <c r="I24" s="42">
        <v>71353</v>
      </c>
      <c r="J24" s="3"/>
      <c r="K24" s="43">
        <v>86644</v>
      </c>
      <c r="M24" s="56"/>
    </row>
    <row r="25" spans="1:13" s="35" customFormat="1" ht="6" customHeight="1" x14ac:dyDescent="0.5">
      <c r="A25" s="37"/>
      <c r="B25" s="37"/>
      <c r="C25" s="36"/>
      <c r="D25" s="36"/>
      <c r="E25" s="26"/>
      <c r="F25" s="8"/>
      <c r="G25" s="8"/>
      <c r="H25" s="8"/>
      <c r="I25" s="26"/>
      <c r="J25" s="7"/>
      <c r="K25" s="8"/>
    </row>
    <row r="26" spans="1:13" s="35" customFormat="1" ht="18.95" customHeight="1" x14ac:dyDescent="0.5">
      <c r="A26" s="44" t="s">
        <v>22</v>
      </c>
      <c r="C26" s="36"/>
      <c r="D26" s="36"/>
      <c r="E26" s="27">
        <f>SUM(E14:E24)</f>
        <v>3445121</v>
      </c>
      <c r="F26" s="8"/>
      <c r="G26" s="10">
        <f>SUM(G14:G24)</f>
        <v>3742249</v>
      </c>
      <c r="H26" s="8"/>
      <c r="I26" s="27">
        <f>SUM(I14:I24)</f>
        <v>3503683</v>
      </c>
      <c r="J26" s="3"/>
      <c r="K26" s="10">
        <f>SUM(K14:K24)</f>
        <v>3557554</v>
      </c>
    </row>
    <row r="27" spans="1:13" s="35" customFormat="1" ht="18.95" customHeight="1" x14ac:dyDescent="0.5">
      <c r="A27" s="37"/>
      <c r="B27" s="37"/>
      <c r="C27" s="36"/>
      <c r="D27" s="36"/>
      <c r="E27" s="26"/>
      <c r="F27" s="8"/>
      <c r="G27" s="8"/>
      <c r="H27" s="8"/>
      <c r="I27" s="26"/>
      <c r="J27" s="3"/>
      <c r="K27" s="8"/>
    </row>
    <row r="28" spans="1:13" s="35" customFormat="1" ht="18.95" customHeight="1" x14ac:dyDescent="0.5">
      <c r="A28" s="44" t="s">
        <v>9</v>
      </c>
      <c r="B28" s="44"/>
      <c r="C28" s="36"/>
      <c r="D28" s="36"/>
      <c r="E28" s="30"/>
      <c r="F28" s="2"/>
      <c r="G28" s="2"/>
      <c r="H28" s="2"/>
      <c r="I28" s="30"/>
      <c r="J28" s="3"/>
      <c r="K28" s="2"/>
    </row>
    <row r="29" spans="1:13" s="35" customFormat="1" ht="6" customHeight="1" x14ac:dyDescent="0.5">
      <c r="A29" s="44"/>
      <c r="B29" s="44"/>
      <c r="C29" s="36"/>
      <c r="D29" s="36"/>
      <c r="E29" s="30"/>
      <c r="F29" s="2"/>
      <c r="G29" s="2"/>
      <c r="H29" s="2"/>
      <c r="I29" s="30"/>
      <c r="J29" s="3"/>
      <c r="K29" s="2"/>
    </row>
    <row r="30" spans="1:13" s="35" customFormat="1" ht="18.95" customHeight="1" x14ac:dyDescent="0.4">
      <c r="A30" s="37" t="s">
        <v>268</v>
      </c>
      <c r="B30" s="37"/>
      <c r="C30" s="41"/>
      <c r="D30" s="36"/>
      <c r="E30" s="39">
        <v>5860</v>
      </c>
      <c r="F30" s="40"/>
      <c r="G30" s="40">
        <v>6782</v>
      </c>
      <c r="H30" s="40"/>
      <c r="I30" s="39">
        <v>0</v>
      </c>
      <c r="J30" s="3"/>
      <c r="K30" s="40">
        <v>0</v>
      </c>
      <c r="M30" s="55"/>
    </row>
    <row r="31" spans="1:13" s="35" customFormat="1" ht="18.95" customHeight="1" x14ac:dyDescent="0.4">
      <c r="A31" s="37" t="s">
        <v>70</v>
      </c>
      <c r="B31" s="44"/>
      <c r="C31" s="38">
        <v>9</v>
      </c>
      <c r="D31" s="36"/>
      <c r="E31" s="39">
        <v>0</v>
      </c>
      <c r="F31" s="40"/>
      <c r="G31" s="40">
        <v>0</v>
      </c>
      <c r="H31" s="40"/>
      <c r="I31" s="39">
        <v>2647754</v>
      </c>
      <c r="J31" s="3"/>
      <c r="K31" s="40">
        <v>2173441</v>
      </c>
      <c r="M31" s="55"/>
    </row>
    <row r="32" spans="1:13" s="35" customFormat="1" ht="18.95" customHeight="1" x14ac:dyDescent="0.4">
      <c r="A32" s="37" t="s">
        <v>62</v>
      </c>
      <c r="B32" s="44"/>
      <c r="C32" s="38">
        <v>10</v>
      </c>
      <c r="D32" s="36"/>
      <c r="E32" s="39">
        <v>1925094</v>
      </c>
      <c r="F32" s="40"/>
      <c r="G32" s="40">
        <v>1891743</v>
      </c>
      <c r="H32" s="40"/>
      <c r="I32" s="39">
        <v>1924277</v>
      </c>
      <c r="J32" s="3"/>
      <c r="K32" s="40">
        <v>1881589</v>
      </c>
      <c r="M32" s="55"/>
    </row>
    <row r="33" spans="1:13" s="35" customFormat="1" ht="18.95" customHeight="1" x14ac:dyDescent="0.4">
      <c r="A33" s="37" t="s">
        <v>165</v>
      </c>
      <c r="B33" s="44"/>
      <c r="C33" s="38">
        <v>11</v>
      </c>
      <c r="D33" s="36"/>
      <c r="E33" s="39">
        <v>50600</v>
      </c>
      <c r="F33" s="40"/>
      <c r="G33" s="40">
        <v>0</v>
      </c>
      <c r="H33" s="40"/>
      <c r="I33" s="39">
        <v>50600</v>
      </c>
      <c r="J33" s="3"/>
      <c r="K33" s="40">
        <v>0</v>
      </c>
      <c r="M33" s="55"/>
    </row>
    <row r="34" spans="1:13" s="35" customFormat="1" ht="18.95" customHeight="1" x14ac:dyDescent="0.4">
      <c r="A34" s="35" t="s">
        <v>262</v>
      </c>
      <c r="C34" s="41">
        <v>19.5</v>
      </c>
      <c r="D34" s="36"/>
      <c r="E34" s="39">
        <v>0</v>
      </c>
      <c r="F34" s="40"/>
      <c r="G34" s="40">
        <v>0</v>
      </c>
      <c r="H34" s="40"/>
      <c r="I34" s="39">
        <v>0</v>
      </c>
      <c r="J34" s="3"/>
      <c r="K34" s="40">
        <v>143550</v>
      </c>
      <c r="M34" s="55"/>
    </row>
    <row r="35" spans="1:13" s="35" customFormat="1" ht="18.95" customHeight="1" x14ac:dyDescent="0.4">
      <c r="A35" s="35" t="s">
        <v>100</v>
      </c>
      <c r="C35" s="38">
        <v>12</v>
      </c>
      <c r="D35" s="36"/>
      <c r="E35" s="39">
        <v>428569</v>
      </c>
      <c r="F35" s="40"/>
      <c r="G35" s="40">
        <v>462104</v>
      </c>
      <c r="H35" s="40"/>
      <c r="I35" s="39">
        <v>0</v>
      </c>
      <c r="J35" s="3"/>
      <c r="K35" s="40">
        <v>0</v>
      </c>
      <c r="M35" s="55"/>
    </row>
    <row r="36" spans="1:13" s="35" customFormat="1" ht="18.95" customHeight="1" x14ac:dyDescent="0.4">
      <c r="A36" s="37" t="s">
        <v>81</v>
      </c>
      <c r="B36" s="45"/>
      <c r="C36" s="38">
        <v>13</v>
      </c>
      <c r="D36" s="36"/>
      <c r="E36" s="39">
        <v>4364511</v>
      </c>
      <c r="F36" s="40"/>
      <c r="G36" s="40">
        <v>4462743</v>
      </c>
      <c r="H36" s="40"/>
      <c r="I36" s="39">
        <v>2794856</v>
      </c>
      <c r="J36" s="3"/>
      <c r="K36" s="40">
        <v>2887943</v>
      </c>
      <c r="M36" s="55"/>
    </row>
    <row r="37" spans="1:13" s="35" customFormat="1" ht="18.95" customHeight="1" x14ac:dyDescent="0.4">
      <c r="A37" s="37" t="s">
        <v>101</v>
      </c>
      <c r="B37" s="45"/>
      <c r="C37" s="38"/>
      <c r="D37" s="36"/>
      <c r="E37" s="39">
        <v>2742871</v>
      </c>
      <c r="F37" s="40"/>
      <c r="G37" s="40">
        <v>2979903</v>
      </c>
      <c r="H37" s="40"/>
      <c r="I37" s="39">
        <v>1680392</v>
      </c>
      <c r="J37" s="3"/>
      <c r="K37" s="40">
        <v>1852847</v>
      </c>
      <c r="M37" s="55"/>
    </row>
    <row r="38" spans="1:13" s="35" customFormat="1" ht="18.95" customHeight="1" x14ac:dyDescent="0.4">
      <c r="A38" s="35" t="s">
        <v>71</v>
      </c>
      <c r="C38" s="38">
        <v>13</v>
      </c>
      <c r="D38" s="36"/>
      <c r="E38" s="39">
        <v>192371</v>
      </c>
      <c r="F38" s="40"/>
      <c r="G38" s="40">
        <v>200276</v>
      </c>
      <c r="H38" s="40"/>
      <c r="I38" s="39">
        <v>135299</v>
      </c>
      <c r="J38" s="3"/>
      <c r="K38" s="40">
        <v>144462</v>
      </c>
      <c r="M38" s="55"/>
    </row>
    <row r="39" spans="1:13" s="35" customFormat="1" ht="18.95" customHeight="1" x14ac:dyDescent="0.4">
      <c r="A39" s="35" t="s">
        <v>61</v>
      </c>
      <c r="C39" s="38"/>
      <c r="D39" s="36"/>
      <c r="E39" s="39">
        <v>536338</v>
      </c>
      <c r="F39" s="40"/>
      <c r="G39" s="40">
        <v>379831</v>
      </c>
      <c r="H39" s="40"/>
      <c r="I39" s="39">
        <v>454973</v>
      </c>
      <c r="J39" s="3"/>
      <c r="K39" s="40">
        <v>291150</v>
      </c>
      <c r="M39" s="55"/>
    </row>
    <row r="40" spans="1:13" s="35" customFormat="1" ht="18.95" customHeight="1" x14ac:dyDescent="0.4">
      <c r="A40" s="35" t="s">
        <v>119</v>
      </c>
      <c r="C40" s="38"/>
      <c r="D40" s="36"/>
      <c r="E40" s="39">
        <v>125709</v>
      </c>
      <c r="F40" s="40"/>
      <c r="G40" s="40">
        <v>121057</v>
      </c>
      <c r="H40" s="40"/>
      <c r="I40" s="39">
        <v>80618</v>
      </c>
      <c r="J40" s="3"/>
      <c r="K40" s="40">
        <v>86811</v>
      </c>
      <c r="M40" s="55"/>
    </row>
    <row r="41" spans="1:13" s="35" customFormat="1" ht="18.95" customHeight="1" x14ac:dyDescent="0.4">
      <c r="A41" s="35" t="s">
        <v>49</v>
      </c>
      <c r="C41" s="38"/>
      <c r="D41" s="36"/>
      <c r="E41" s="42">
        <v>202104</v>
      </c>
      <c r="F41" s="8"/>
      <c r="G41" s="43">
        <v>179266</v>
      </c>
      <c r="H41" s="8"/>
      <c r="I41" s="42">
        <v>140698</v>
      </c>
      <c r="J41" s="7"/>
      <c r="K41" s="43">
        <v>120533</v>
      </c>
      <c r="M41" s="55"/>
    </row>
    <row r="42" spans="1:13" s="35" customFormat="1" ht="6" customHeight="1" x14ac:dyDescent="0.5">
      <c r="C42" s="36"/>
      <c r="D42" s="36"/>
      <c r="E42" s="26"/>
      <c r="F42" s="8"/>
      <c r="G42" s="8"/>
      <c r="H42" s="7"/>
      <c r="I42" s="26"/>
      <c r="J42" s="8"/>
      <c r="K42" s="8"/>
    </row>
    <row r="43" spans="1:13" s="35" customFormat="1" ht="18.95" customHeight="1" x14ac:dyDescent="0.5">
      <c r="A43" s="33" t="s">
        <v>23</v>
      </c>
      <c r="C43" s="36"/>
      <c r="D43" s="36"/>
      <c r="E43" s="27">
        <f>SUM(E30:E41)</f>
        <v>10574027</v>
      </c>
      <c r="F43" s="8"/>
      <c r="G43" s="10">
        <f>SUM(G30:G41)</f>
        <v>10683705</v>
      </c>
      <c r="H43" s="7"/>
      <c r="I43" s="27">
        <f>SUM(I30:I41)</f>
        <v>9909467</v>
      </c>
      <c r="J43" s="8"/>
      <c r="K43" s="10">
        <f>SUM(K30:K41)</f>
        <v>9582326</v>
      </c>
    </row>
    <row r="44" spans="1:13" s="35" customFormat="1" ht="6" customHeight="1" x14ac:dyDescent="0.5">
      <c r="C44" s="36"/>
      <c r="D44" s="36"/>
      <c r="E44" s="26"/>
      <c r="F44" s="8"/>
      <c r="G44" s="8"/>
      <c r="H44" s="7"/>
      <c r="I44" s="26"/>
      <c r="J44" s="8"/>
      <c r="K44" s="8"/>
    </row>
    <row r="45" spans="1:13" s="35" customFormat="1" ht="18.95" customHeight="1" thickBot="1" x14ac:dyDescent="0.55000000000000004">
      <c r="A45" s="33" t="s">
        <v>2</v>
      </c>
      <c r="B45" s="33"/>
      <c r="C45" s="36"/>
      <c r="D45" s="36"/>
      <c r="E45" s="28">
        <f>SUM(E26,E43)</f>
        <v>14019148</v>
      </c>
      <c r="F45" s="8"/>
      <c r="G45" s="21">
        <f>SUM(G26,G43)</f>
        <v>14425954</v>
      </c>
      <c r="H45" s="7"/>
      <c r="I45" s="28">
        <f>SUM(I26,I43)</f>
        <v>13413150</v>
      </c>
      <c r="J45" s="8"/>
      <c r="K45" s="21">
        <f>SUM(K26,K43)</f>
        <v>13139880</v>
      </c>
    </row>
    <row r="46" spans="1:13" s="35" customFormat="1" ht="18.95" customHeight="1" thickTop="1" x14ac:dyDescent="0.5">
      <c r="A46" s="33"/>
      <c r="B46" s="33"/>
      <c r="C46" s="36"/>
      <c r="D46" s="36"/>
      <c r="E46" s="8"/>
      <c r="F46" s="8"/>
      <c r="G46" s="8"/>
      <c r="H46" s="7"/>
      <c r="I46" s="8"/>
      <c r="J46" s="8"/>
      <c r="K46" s="8"/>
    </row>
    <row r="47" spans="1:13" s="35" customFormat="1" ht="18.95" customHeight="1" x14ac:dyDescent="0.5">
      <c r="A47" s="33"/>
      <c r="B47" s="33"/>
      <c r="C47" s="36"/>
      <c r="D47" s="36"/>
      <c r="E47" s="8"/>
      <c r="F47" s="8"/>
      <c r="G47" s="8"/>
      <c r="H47" s="7"/>
      <c r="I47" s="8"/>
      <c r="J47" s="8"/>
      <c r="K47" s="8"/>
    </row>
    <row r="48" spans="1:13" s="35" customFormat="1" ht="18.95" customHeight="1" x14ac:dyDescent="0.5">
      <c r="A48" s="33"/>
      <c r="B48" s="33"/>
      <c r="C48" s="36"/>
      <c r="D48" s="36"/>
      <c r="E48" s="8"/>
      <c r="F48" s="8"/>
      <c r="G48" s="8"/>
      <c r="H48" s="7"/>
      <c r="I48" s="8"/>
      <c r="J48" s="8"/>
      <c r="K48" s="8"/>
    </row>
    <row r="49" spans="1:11" ht="18.95" customHeight="1" x14ac:dyDescent="0.5">
      <c r="A49" s="239" t="s">
        <v>32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</row>
    <row r="50" spans="1:11" ht="18.95" customHeight="1" x14ac:dyDescent="0.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 ht="6.95" customHeight="1" x14ac:dyDescent="0.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ht="22.35" customHeight="1" x14ac:dyDescent="0.5">
      <c r="A52" s="237" t="s">
        <v>98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</row>
    <row r="53" spans="1:11" ht="20.100000000000001" customHeight="1" x14ac:dyDescent="0.5">
      <c r="A53" s="1" t="s">
        <v>30</v>
      </c>
      <c r="C53" s="6"/>
      <c r="D53" s="6"/>
      <c r="E53" s="23"/>
      <c r="F53" s="7"/>
      <c r="G53" s="8"/>
      <c r="H53" s="8"/>
      <c r="I53" s="23"/>
      <c r="K53" s="4"/>
    </row>
    <row r="54" spans="1:11" ht="20.100000000000001" customHeight="1" x14ac:dyDescent="0.5">
      <c r="A54" s="5" t="s">
        <v>162</v>
      </c>
      <c r="B54" s="5"/>
      <c r="C54" s="6"/>
      <c r="D54" s="6"/>
      <c r="F54" s="7"/>
      <c r="G54" s="8"/>
      <c r="H54" s="8"/>
    </row>
    <row r="55" spans="1:11" ht="20.100000000000001" customHeight="1" x14ac:dyDescent="0.5">
      <c r="A55" s="25" t="s">
        <v>205</v>
      </c>
      <c r="B55" s="25"/>
      <c r="C55" s="9"/>
      <c r="D55" s="9"/>
      <c r="E55" s="10"/>
      <c r="F55" s="11"/>
      <c r="G55" s="10"/>
      <c r="H55" s="10"/>
      <c r="I55" s="10"/>
      <c r="J55" s="11"/>
      <c r="K55" s="10"/>
    </row>
    <row r="56" spans="1:11" ht="20.100000000000001" customHeight="1" x14ac:dyDescent="0.5">
      <c r="A56" s="5"/>
      <c r="B56" s="5"/>
      <c r="C56" s="6"/>
      <c r="D56" s="6"/>
      <c r="E56" s="12"/>
      <c r="F56" s="13"/>
      <c r="G56" s="12"/>
      <c r="H56" s="12"/>
      <c r="I56" s="12"/>
      <c r="J56" s="13"/>
      <c r="K56" s="8"/>
    </row>
    <row r="57" spans="1:11" s="1" customFormat="1" ht="20.100000000000001" customHeight="1" x14ac:dyDescent="0.5">
      <c r="C57" s="14"/>
      <c r="D57" s="14"/>
      <c r="E57" s="238" t="s">
        <v>59</v>
      </c>
      <c r="F57" s="238"/>
      <c r="G57" s="238"/>
      <c r="H57" s="15"/>
      <c r="I57" s="238" t="s">
        <v>78</v>
      </c>
      <c r="J57" s="238"/>
      <c r="K57" s="238"/>
    </row>
    <row r="58" spans="1:11" s="1" customFormat="1" ht="20.100000000000001" customHeight="1" x14ac:dyDescent="0.5">
      <c r="C58" s="14"/>
      <c r="D58" s="14"/>
      <c r="E58" s="16" t="s">
        <v>120</v>
      </c>
      <c r="F58" s="16"/>
      <c r="G58" s="16" t="s">
        <v>121</v>
      </c>
      <c r="H58" s="16"/>
      <c r="I58" s="16" t="s">
        <v>120</v>
      </c>
      <c r="J58" s="16"/>
      <c r="K58" s="16" t="s">
        <v>121</v>
      </c>
    </row>
    <row r="59" spans="1:11" s="1" customFormat="1" ht="20.100000000000001" customHeight="1" x14ac:dyDescent="0.5">
      <c r="C59" s="14"/>
      <c r="D59" s="14"/>
      <c r="E59" s="17" t="s">
        <v>206</v>
      </c>
      <c r="F59" s="17"/>
      <c r="G59" s="17" t="s">
        <v>19</v>
      </c>
      <c r="H59" s="17"/>
      <c r="I59" s="17" t="s">
        <v>206</v>
      </c>
      <c r="J59" s="17"/>
      <c r="K59" s="17" t="s">
        <v>19</v>
      </c>
    </row>
    <row r="60" spans="1:11" s="1" customFormat="1" ht="20.100000000000001" customHeight="1" x14ac:dyDescent="0.5">
      <c r="D60" s="24"/>
      <c r="E60" s="18" t="s">
        <v>157</v>
      </c>
      <c r="F60" s="16"/>
      <c r="G60" s="18" t="s">
        <v>145</v>
      </c>
      <c r="H60" s="18"/>
      <c r="I60" s="18" t="s">
        <v>157</v>
      </c>
      <c r="J60" s="16"/>
      <c r="K60" s="18" t="s">
        <v>145</v>
      </c>
    </row>
    <row r="61" spans="1:11" s="1" customFormat="1" ht="20.100000000000001" customHeight="1" x14ac:dyDescent="0.5">
      <c r="C61" s="19" t="s">
        <v>0</v>
      </c>
      <c r="D61" s="24"/>
      <c r="E61" s="20" t="s">
        <v>77</v>
      </c>
      <c r="F61" s="16"/>
      <c r="G61" s="20" t="s">
        <v>77</v>
      </c>
      <c r="H61" s="18"/>
      <c r="I61" s="20" t="s">
        <v>77</v>
      </c>
      <c r="J61" s="16"/>
      <c r="K61" s="20" t="s">
        <v>77</v>
      </c>
    </row>
    <row r="62" spans="1:11" s="1" customFormat="1" ht="8.1" customHeight="1" x14ac:dyDescent="0.5">
      <c r="C62" s="14"/>
      <c r="D62" s="24"/>
      <c r="E62" s="31"/>
      <c r="F62" s="16"/>
      <c r="G62" s="18"/>
      <c r="H62" s="18"/>
      <c r="I62" s="31"/>
      <c r="J62" s="16"/>
      <c r="K62" s="18"/>
    </row>
    <row r="63" spans="1:11" s="35" customFormat="1" ht="20.100000000000001" customHeight="1" x14ac:dyDescent="0.5">
      <c r="A63" s="44" t="s">
        <v>74</v>
      </c>
      <c r="B63" s="33"/>
      <c r="C63" s="34"/>
      <c r="D63" s="34"/>
      <c r="E63" s="30"/>
      <c r="F63" s="2"/>
      <c r="G63" s="2"/>
      <c r="H63" s="16"/>
      <c r="I63" s="30"/>
      <c r="J63" s="2"/>
      <c r="K63" s="2"/>
    </row>
    <row r="64" spans="1:11" s="35" customFormat="1" ht="8.1" customHeight="1" x14ac:dyDescent="0.5">
      <c r="B64" s="44"/>
      <c r="C64" s="36"/>
      <c r="D64" s="36"/>
      <c r="E64" s="30"/>
      <c r="F64" s="2"/>
      <c r="G64" s="2"/>
      <c r="H64" s="7"/>
      <c r="I64" s="30"/>
      <c r="J64" s="2"/>
      <c r="K64" s="2"/>
    </row>
    <row r="65" spans="1:13" s="35" customFormat="1" ht="20.100000000000001" customHeight="1" x14ac:dyDescent="0.5">
      <c r="A65" s="33" t="s">
        <v>3</v>
      </c>
      <c r="B65" s="33"/>
      <c r="C65" s="46"/>
      <c r="D65" s="46"/>
      <c r="E65" s="30"/>
      <c r="F65" s="2"/>
      <c r="G65" s="2"/>
      <c r="H65" s="7"/>
      <c r="I65" s="30"/>
      <c r="J65" s="2"/>
      <c r="K65" s="2"/>
    </row>
    <row r="66" spans="1:13" s="35" customFormat="1" ht="8.1" customHeight="1" x14ac:dyDescent="0.5">
      <c r="A66" s="33"/>
      <c r="B66" s="33"/>
      <c r="C66" s="46"/>
      <c r="D66" s="46"/>
      <c r="E66" s="30"/>
      <c r="F66" s="2"/>
      <c r="G66" s="2"/>
      <c r="H66" s="7"/>
      <c r="I66" s="30"/>
      <c r="J66" s="2"/>
      <c r="K66" s="2"/>
    </row>
    <row r="67" spans="1:13" s="35" customFormat="1" ht="20.100000000000001" customHeight="1" x14ac:dyDescent="0.5">
      <c r="A67" s="37" t="s">
        <v>147</v>
      </c>
      <c r="B67" s="37"/>
      <c r="C67" s="46"/>
      <c r="D67" s="46"/>
      <c r="E67" s="30"/>
      <c r="F67" s="2"/>
      <c r="G67" s="2"/>
      <c r="H67" s="7"/>
      <c r="I67" s="30"/>
      <c r="J67" s="2"/>
      <c r="K67" s="2"/>
    </row>
    <row r="68" spans="1:13" s="35" customFormat="1" ht="20.100000000000001" customHeight="1" x14ac:dyDescent="0.4">
      <c r="B68" s="37" t="s">
        <v>148</v>
      </c>
      <c r="C68" s="46">
        <v>14</v>
      </c>
      <c r="D68" s="46"/>
      <c r="E68" s="39">
        <v>950296</v>
      </c>
      <c r="F68" s="40"/>
      <c r="G68" s="40">
        <v>700313</v>
      </c>
      <c r="H68" s="40"/>
      <c r="I68" s="39">
        <v>950000</v>
      </c>
      <c r="J68" s="7"/>
      <c r="K68" s="40">
        <v>700000</v>
      </c>
      <c r="M68" s="55"/>
    </row>
    <row r="69" spans="1:13" s="35" customFormat="1" ht="20.100000000000001" customHeight="1" x14ac:dyDescent="0.4">
      <c r="A69" s="35" t="s">
        <v>164</v>
      </c>
      <c r="C69" s="46"/>
      <c r="D69" s="46"/>
      <c r="E69" s="39">
        <v>1203117</v>
      </c>
      <c r="F69" s="40"/>
      <c r="G69" s="40">
        <v>1917004</v>
      </c>
      <c r="H69" s="40"/>
      <c r="I69" s="39">
        <v>787308</v>
      </c>
      <c r="J69" s="7"/>
      <c r="K69" s="40">
        <v>1439454</v>
      </c>
      <c r="M69" s="55"/>
    </row>
    <row r="70" spans="1:13" s="35" customFormat="1" ht="20.100000000000001" customHeight="1" x14ac:dyDescent="0.4">
      <c r="A70" s="35" t="s">
        <v>149</v>
      </c>
      <c r="C70" s="46"/>
      <c r="D70" s="46"/>
      <c r="E70" s="39">
        <v>509506</v>
      </c>
      <c r="F70" s="40"/>
      <c r="G70" s="40">
        <v>484325</v>
      </c>
      <c r="H70" s="40"/>
      <c r="I70" s="39">
        <v>415310</v>
      </c>
      <c r="J70" s="7"/>
      <c r="K70" s="40">
        <v>412568</v>
      </c>
      <c r="M70" s="55"/>
    </row>
    <row r="71" spans="1:13" s="35" customFormat="1" ht="20.100000000000001" customHeight="1" x14ac:dyDescent="0.4">
      <c r="A71" s="47" t="s">
        <v>150</v>
      </c>
      <c r="B71" s="47"/>
      <c r="C71" s="46">
        <v>14</v>
      </c>
      <c r="D71" s="46"/>
      <c r="E71" s="39">
        <v>0</v>
      </c>
      <c r="F71" s="40"/>
      <c r="G71" s="40">
        <v>295000</v>
      </c>
      <c r="H71" s="40"/>
      <c r="I71" s="39">
        <v>0</v>
      </c>
      <c r="J71" s="7"/>
      <c r="K71" s="40">
        <v>295000</v>
      </c>
      <c r="M71" s="55"/>
    </row>
    <row r="72" spans="1:13" s="35" customFormat="1" ht="20.100000000000001" customHeight="1" x14ac:dyDescent="0.4">
      <c r="A72" s="35" t="s">
        <v>151</v>
      </c>
      <c r="B72" s="47"/>
      <c r="C72" s="46"/>
      <c r="D72" s="46"/>
      <c r="E72" s="39">
        <v>265701</v>
      </c>
      <c r="F72" s="40"/>
      <c r="G72" s="40">
        <v>452593</v>
      </c>
      <c r="H72" s="40"/>
      <c r="I72" s="39">
        <v>201385</v>
      </c>
      <c r="J72" s="7"/>
      <c r="K72" s="40">
        <v>206478</v>
      </c>
      <c r="M72" s="55"/>
    </row>
    <row r="73" spans="1:13" s="35" customFormat="1" ht="20.100000000000001" customHeight="1" x14ac:dyDescent="0.4">
      <c r="A73" s="35" t="s">
        <v>152</v>
      </c>
      <c r="C73" s="41">
        <v>19.600000000000001</v>
      </c>
      <c r="D73" s="46"/>
      <c r="E73" s="39">
        <v>0</v>
      </c>
      <c r="F73" s="40"/>
      <c r="G73" s="40">
        <v>0</v>
      </c>
      <c r="H73" s="40"/>
      <c r="I73" s="39">
        <v>1397545</v>
      </c>
      <c r="J73" s="7"/>
      <c r="K73" s="40">
        <v>954433</v>
      </c>
      <c r="M73" s="55"/>
    </row>
    <row r="74" spans="1:13" s="35" customFormat="1" ht="20.100000000000001" customHeight="1" x14ac:dyDescent="0.4">
      <c r="A74" s="37" t="s">
        <v>168</v>
      </c>
      <c r="B74" s="37"/>
      <c r="C74" s="46"/>
      <c r="D74" s="46"/>
      <c r="E74" s="39">
        <v>33788</v>
      </c>
      <c r="F74" s="40"/>
      <c r="G74" s="40">
        <v>56589</v>
      </c>
      <c r="H74" s="40"/>
      <c r="I74" s="39">
        <v>0</v>
      </c>
      <c r="J74" s="7"/>
      <c r="K74" s="40">
        <v>0</v>
      </c>
      <c r="M74" s="55"/>
    </row>
    <row r="75" spans="1:13" s="35" customFormat="1" ht="20.100000000000001" customHeight="1" x14ac:dyDescent="0.4">
      <c r="A75" s="37" t="s">
        <v>10</v>
      </c>
      <c r="B75" s="37"/>
      <c r="C75" s="46"/>
      <c r="D75" s="46"/>
      <c r="E75" s="42">
        <v>39565</v>
      </c>
      <c r="F75" s="40"/>
      <c r="G75" s="43">
        <v>58157</v>
      </c>
      <c r="H75" s="40"/>
      <c r="I75" s="42">
        <v>12536</v>
      </c>
      <c r="J75" s="7"/>
      <c r="K75" s="43">
        <v>23493</v>
      </c>
      <c r="M75" s="55"/>
    </row>
    <row r="76" spans="1:13" s="35" customFormat="1" ht="8.1" customHeight="1" x14ac:dyDescent="0.5">
      <c r="A76" s="37"/>
      <c r="B76" s="37"/>
      <c r="C76" s="46"/>
      <c r="D76" s="46"/>
      <c r="E76" s="26"/>
      <c r="F76" s="8"/>
      <c r="G76" s="8"/>
      <c r="H76" s="8"/>
      <c r="I76" s="26"/>
      <c r="J76" s="7"/>
      <c r="K76" s="8"/>
    </row>
    <row r="77" spans="1:13" s="35" customFormat="1" ht="20.100000000000001" customHeight="1" x14ac:dyDescent="0.5">
      <c r="A77" s="33" t="s">
        <v>24</v>
      </c>
      <c r="C77" s="46"/>
      <c r="D77" s="46"/>
      <c r="E77" s="27">
        <f>SUM(E68:E75)</f>
        <v>3001973</v>
      </c>
      <c r="F77" s="8"/>
      <c r="G77" s="10">
        <f>SUM(G68:G75)</f>
        <v>3963981</v>
      </c>
      <c r="H77" s="8"/>
      <c r="I77" s="27">
        <f>SUM(I68:I75)</f>
        <v>3764084</v>
      </c>
      <c r="J77" s="7"/>
      <c r="K77" s="10">
        <f>SUM(K68:K75)</f>
        <v>4031426</v>
      </c>
    </row>
    <row r="78" spans="1:13" s="35" customFormat="1" ht="20.100000000000001" customHeight="1" x14ac:dyDescent="0.5">
      <c r="C78" s="46"/>
      <c r="D78" s="46"/>
      <c r="E78" s="26"/>
      <c r="F78" s="8"/>
      <c r="G78" s="8"/>
      <c r="H78" s="8"/>
      <c r="I78" s="26"/>
      <c r="J78" s="7"/>
      <c r="K78" s="8"/>
    </row>
    <row r="79" spans="1:13" s="35" customFormat="1" ht="20.100000000000001" customHeight="1" x14ac:dyDescent="0.5">
      <c r="A79" s="44" t="s">
        <v>11</v>
      </c>
      <c r="B79" s="44"/>
      <c r="C79" s="46"/>
      <c r="D79" s="46"/>
      <c r="E79" s="26"/>
      <c r="F79" s="8"/>
      <c r="G79" s="8"/>
      <c r="H79" s="8"/>
      <c r="I79" s="26"/>
      <c r="J79" s="48"/>
      <c r="K79" s="8"/>
    </row>
    <row r="80" spans="1:13" s="35" customFormat="1" ht="8.1" customHeight="1" x14ac:dyDescent="0.5">
      <c r="A80" s="44"/>
      <c r="B80" s="44"/>
      <c r="C80" s="46"/>
      <c r="D80" s="46"/>
      <c r="E80" s="26"/>
      <c r="F80" s="8"/>
      <c r="G80" s="8"/>
      <c r="H80" s="8"/>
      <c r="I80" s="26"/>
      <c r="J80" s="48"/>
      <c r="K80" s="8"/>
    </row>
    <row r="81" spans="1:13" s="35" customFormat="1" ht="20.100000000000001" customHeight="1" x14ac:dyDescent="0.4">
      <c r="A81" s="37" t="s">
        <v>153</v>
      </c>
      <c r="B81" s="45"/>
      <c r="C81" s="36">
        <v>14</v>
      </c>
      <c r="D81" s="36"/>
      <c r="E81" s="39">
        <v>1994168</v>
      </c>
      <c r="F81" s="40"/>
      <c r="G81" s="40">
        <v>992796</v>
      </c>
      <c r="H81" s="40"/>
      <c r="I81" s="39">
        <v>1994168</v>
      </c>
      <c r="J81" s="7"/>
      <c r="K81" s="40">
        <v>992796</v>
      </c>
      <c r="M81" s="55"/>
    </row>
    <row r="82" spans="1:13" s="35" customFormat="1" ht="20.100000000000001" customHeight="1" x14ac:dyDescent="0.4">
      <c r="A82" s="37" t="s">
        <v>103</v>
      </c>
      <c r="B82" s="45"/>
      <c r="C82" s="36"/>
      <c r="D82" s="36"/>
      <c r="E82" s="39">
        <v>2539520</v>
      </c>
      <c r="F82" s="40"/>
      <c r="G82" s="40">
        <v>2714726</v>
      </c>
      <c r="H82" s="40"/>
      <c r="I82" s="39">
        <v>1619217</v>
      </c>
      <c r="J82" s="7"/>
      <c r="K82" s="40">
        <v>1764936</v>
      </c>
      <c r="M82" s="55"/>
    </row>
    <row r="83" spans="1:13" s="35" customFormat="1" ht="20.100000000000001" customHeight="1" x14ac:dyDescent="0.4">
      <c r="A83" s="37" t="s">
        <v>242</v>
      </c>
      <c r="B83" s="45"/>
      <c r="C83" s="36">
        <v>5</v>
      </c>
      <c r="D83" s="36"/>
      <c r="E83" s="39">
        <v>5062</v>
      </c>
      <c r="F83" s="40"/>
      <c r="G83" s="40">
        <v>0</v>
      </c>
      <c r="H83" s="40"/>
      <c r="I83" s="39">
        <v>5062</v>
      </c>
      <c r="J83" s="7"/>
      <c r="K83" s="40">
        <v>0</v>
      </c>
      <c r="M83" s="55"/>
    </row>
    <row r="84" spans="1:13" s="35" customFormat="1" ht="20.100000000000001" customHeight="1" x14ac:dyDescent="0.4">
      <c r="A84" s="37" t="s">
        <v>93</v>
      </c>
      <c r="B84" s="45"/>
      <c r="C84" s="36"/>
      <c r="D84" s="36"/>
      <c r="E84" s="39">
        <v>110206</v>
      </c>
      <c r="F84" s="40"/>
      <c r="G84" s="40">
        <v>125556</v>
      </c>
      <c r="H84" s="40"/>
      <c r="I84" s="39">
        <v>0</v>
      </c>
      <c r="J84" s="7"/>
      <c r="K84" s="40">
        <v>0</v>
      </c>
      <c r="M84" s="55"/>
    </row>
    <row r="85" spans="1:13" s="35" customFormat="1" ht="20.100000000000001" customHeight="1" x14ac:dyDescent="0.4">
      <c r="A85" s="37" t="s">
        <v>54</v>
      </c>
      <c r="B85" s="37"/>
      <c r="C85" s="36"/>
      <c r="D85" s="36"/>
      <c r="E85" s="39">
        <v>96816</v>
      </c>
      <c r="F85" s="40"/>
      <c r="G85" s="40">
        <v>90473</v>
      </c>
      <c r="H85" s="40"/>
      <c r="I85" s="39">
        <v>70169</v>
      </c>
      <c r="J85" s="7"/>
      <c r="K85" s="40">
        <v>65966</v>
      </c>
      <c r="M85" s="55"/>
    </row>
    <row r="86" spans="1:13" s="35" customFormat="1" ht="20.100000000000001" customHeight="1" x14ac:dyDescent="0.4">
      <c r="A86" s="35" t="s">
        <v>102</v>
      </c>
      <c r="C86" s="46"/>
      <c r="D86" s="46"/>
      <c r="E86" s="39">
        <v>1478</v>
      </c>
      <c r="F86" s="40"/>
      <c r="G86" s="40">
        <v>1610</v>
      </c>
      <c r="H86" s="40"/>
      <c r="I86" s="39">
        <v>0</v>
      </c>
      <c r="J86" s="7"/>
      <c r="K86" s="40">
        <v>0</v>
      </c>
      <c r="M86" s="55"/>
    </row>
    <row r="87" spans="1:13" s="35" customFormat="1" ht="20.100000000000001" customHeight="1" x14ac:dyDescent="0.4">
      <c r="A87" s="35" t="s">
        <v>18</v>
      </c>
      <c r="C87" s="36"/>
      <c r="D87" s="36"/>
      <c r="E87" s="42">
        <v>421335</v>
      </c>
      <c r="F87" s="40"/>
      <c r="G87" s="43">
        <v>424657</v>
      </c>
      <c r="H87" s="40"/>
      <c r="I87" s="42">
        <v>159471</v>
      </c>
      <c r="J87" s="7"/>
      <c r="K87" s="43">
        <v>167901</v>
      </c>
      <c r="M87" s="55"/>
    </row>
    <row r="88" spans="1:13" s="35" customFormat="1" ht="8.1" customHeight="1" x14ac:dyDescent="0.5">
      <c r="C88" s="36"/>
      <c r="D88" s="36"/>
      <c r="E88" s="26"/>
      <c r="F88" s="8"/>
      <c r="G88" s="8"/>
      <c r="H88" s="7"/>
      <c r="I88" s="26"/>
      <c r="J88" s="8"/>
      <c r="K88" s="8"/>
    </row>
    <row r="89" spans="1:13" s="35" customFormat="1" ht="20.100000000000001" customHeight="1" x14ac:dyDescent="0.5">
      <c r="A89" s="33" t="s">
        <v>21</v>
      </c>
      <c r="C89" s="46"/>
      <c r="D89" s="46"/>
      <c r="E89" s="27">
        <f>SUM(E81:E87)</f>
        <v>5168585</v>
      </c>
      <c r="F89" s="8"/>
      <c r="G89" s="10">
        <f>SUM(G81:G87)</f>
        <v>4349818</v>
      </c>
      <c r="H89" s="7"/>
      <c r="I89" s="27">
        <f>SUM(I81:I87)</f>
        <v>3848087</v>
      </c>
      <c r="J89" s="8"/>
      <c r="K89" s="10">
        <f>SUM(K81:K87)</f>
        <v>2991599</v>
      </c>
    </row>
    <row r="90" spans="1:13" s="35" customFormat="1" ht="8.1" customHeight="1" x14ac:dyDescent="0.5">
      <c r="C90" s="46"/>
      <c r="D90" s="46"/>
      <c r="E90" s="26"/>
      <c r="F90" s="8"/>
      <c r="G90" s="8"/>
      <c r="H90" s="7"/>
      <c r="I90" s="26"/>
      <c r="J90" s="8"/>
      <c r="K90" s="8"/>
    </row>
    <row r="91" spans="1:13" s="35" customFormat="1" ht="20.100000000000001" customHeight="1" x14ac:dyDescent="0.5">
      <c r="A91" s="33" t="s">
        <v>13</v>
      </c>
      <c r="C91" s="49"/>
      <c r="D91" s="49"/>
      <c r="E91" s="27">
        <f>E77+E89</f>
        <v>8170558</v>
      </c>
      <c r="F91" s="8"/>
      <c r="G91" s="10">
        <f>+G77+G89</f>
        <v>8313799</v>
      </c>
      <c r="H91" s="7"/>
      <c r="I91" s="27">
        <f>I77+I89</f>
        <v>7612171</v>
      </c>
      <c r="J91" s="8"/>
      <c r="K91" s="10">
        <f>+K77+K89</f>
        <v>7023025</v>
      </c>
    </row>
    <row r="92" spans="1:13" ht="20.100000000000001" customHeight="1" x14ac:dyDescent="0.5">
      <c r="A92" s="1"/>
      <c r="B92" s="1"/>
      <c r="C92" s="29"/>
      <c r="D92" s="29"/>
      <c r="E92" s="8"/>
      <c r="F92" s="7"/>
      <c r="G92" s="8"/>
      <c r="H92" s="8"/>
      <c r="I92" s="8"/>
      <c r="J92" s="7"/>
      <c r="K92" s="8"/>
    </row>
    <row r="93" spans="1:13" ht="20.100000000000001" customHeight="1" x14ac:dyDescent="0.5">
      <c r="A93" s="1"/>
      <c r="B93" s="1"/>
      <c r="C93" s="29"/>
      <c r="D93" s="29"/>
      <c r="E93" s="8"/>
      <c r="F93" s="7"/>
      <c r="G93" s="8"/>
      <c r="H93" s="8"/>
      <c r="I93" s="8"/>
      <c r="J93" s="7"/>
      <c r="K93" s="8"/>
    </row>
    <row r="94" spans="1:13" ht="20.100000000000001" customHeight="1" x14ac:dyDescent="0.5">
      <c r="A94" s="1"/>
      <c r="B94" s="1"/>
      <c r="C94" s="29"/>
      <c r="D94" s="29"/>
      <c r="E94" s="8"/>
      <c r="F94" s="7"/>
      <c r="G94" s="8"/>
      <c r="H94" s="8"/>
      <c r="I94" s="8"/>
      <c r="J94" s="7"/>
      <c r="K94" s="8"/>
    </row>
    <row r="95" spans="1:13" ht="20.100000000000001" customHeight="1" x14ac:dyDescent="0.5">
      <c r="A95" s="1"/>
      <c r="B95" s="1"/>
      <c r="C95" s="29"/>
      <c r="D95" s="29"/>
      <c r="E95" s="8"/>
      <c r="F95" s="7"/>
      <c r="G95" s="8"/>
      <c r="H95" s="8"/>
      <c r="I95" s="8"/>
      <c r="J95" s="7"/>
      <c r="K95" s="8"/>
    </row>
    <row r="96" spans="1:13" ht="20.100000000000001" customHeight="1" x14ac:dyDescent="0.5">
      <c r="A96" s="1"/>
      <c r="B96" s="1"/>
      <c r="C96" s="29"/>
      <c r="D96" s="29"/>
      <c r="E96" s="8"/>
      <c r="F96" s="7"/>
      <c r="G96" s="8"/>
      <c r="H96" s="8"/>
      <c r="I96" s="8"/>
      <c r="J96" s="7"/>
      <c r="K96" s="8"/>
    </row>
    <row r="97" spans="1:11" ht="20.100000000000001" customHeight="1" x14ac:dyDescent="0.5">
      <c r="A97" s="1"/>
      <c r="B97" s="1"/>
      <c r="C97" s="29"/>
      <c r="D97" s="29"/>
      <c r="E97" s="8"/>
      <c r="F97" s="7"/>
      <c r="G97" s="8"/>
      <c r="H97" s="8"/>
      <c r="I97" s="8"/>
      <c r="J97" s="7"/>
      <c r="K97" s="8"/>
    </row>
    <row r="98" spans="1:11" ht="16.5" customHeight="1" x14ac:dyDescent="0.5">
      <c r="A98" s="1"/>
      <c r="B98" s="1"/>
      <c r="C98" s="29"/>
      <c r="D98" s="29"/>
      <c r="E98" s="8"/>
      <c r="F98" s="7"/>
      <c r="G98" s="8"/>
      <c r="H98" s="8"/>
      <c r="I98" s="8"/>
      <c r="J98" s="7"/>
      <c r="K98" s="8"/>
    </row>
    <row r="99" spans="1:11" ht="16.5" customHeight="1" x14ac:dyDescent="0.5">
      <c r="A99" s="1"/>
      <c r="B99" s="1"/>
      <c r="C99" s="29"/>
      <c r="D99" s="29"/>
      <c r="E99" s="8"/>
      <c r="F99" s="7"/>
      <c r="G99" s="8"/>
      <c r="H99" s="8"/>
      <c r="I99" s="8"/>
      <c r="J99" s="7"/>
      <c r="K99" s="8"/>
    </row>
    <row r="100" spans="1:11" ht="16.5" customHeight="1" x14ac:dyDescent="0.5">
      <c r="A100" s="1"/>
      <c r="B100" s="1"/>
      <c r="C100" s="29"/>
      <c r="D100" s="29"/>
      <c r="E100" s="8"/>
      <c r="F100" s="7"/>
      <c r="G100" s="8"/>
      <c r="H100" s="8"/>
      <c r="I100" s="8"/>
      <c r="J100" s="7"/>
      <c r="K100" s="8"/>
    </row>
    <row r="101" spans="1:11" ht="12.75" customHeight="1" x14ac:dyDescent="0.5">
      <c r="A101" s="1"/>
      <c r="B101" s="1"/>
      <c r="C101" s="29"/>
      <c r="D101" s="29"/>
      <c r="E101" s="8"/>
      <c r="F101" s="7"/>
      <c r="G101" s="8"/>
      <c r="H101" s="8"/>
      <c r="I101" s="8"/>
      <c r="J101" s="7"/>
      <c r="K101" s="8"/>
    </row>
    <row r="102" spans="1:11" ht="22.35" customHeight="1" x14ac:dyDescent="0.5">
      <c r="A102" s="237" t="s">
        <v>98</v>
      </c>
      <c r="B102" s="237"/>
      <c r="C102" s="237"/>
      <c r="D102" s="237"/>
      <c r="E102" s="237"/>
      <c r="F102" s="237"/>
      <c r="G102" s="237"/>
      <c r="H102" s="237"/>
      <c r="I102" s="237"/>
      <c r="J102" s="237"/>
      <c r="K102" s="237"/>
    </row>
    <row r="103" spans="1:11" ht="20.100000000000001" customHeight="1" x14ac:dyDescent="0.5">
      <c r="A103" s="1" t="s">
        <v>30</v>
      </c>
      <c r="B103" s="22"/>
      <c r="C103" s="6"/>
      <c r="D103" s="6"/>
      <c r="E103" s="23"/>
      <c r="F103" s="7"/>
      <c r="G103" s="8"/>
      <c r="H103" s="8"/>
      <c r="I103" s="23"/>
      <c r="K103" s="4"/>
    </row>
    <row r="104" spans="1:11" ht="20.100000000000001" customHeight="1" x14ac:dyDescent="0.5">
      <c r="A104" s="5" t="s">
        <v>162</v>
      </c>
      <c r="B104" s="5"/>
      <c r="C104" s="6"/>
      <c r="D104" s="6"/>
      <c r="F104" s="7"/>
      <c r="G104" s="8"/>
      <c r="H104" s="8"/>
    </row>
    <row r="105" spans="1:11" s="1" customFormat="1" ht="20.100000000000001" customHeight="1" x14ac:dyDescent="0.5">
      <c r="A105" s="25" t="s">
        <v>205</v>
      </c>
      <c r="B105" s="25"/>
      <c r="C105" s="9"/>
      <c r="D105" s="9"/>
      <c r="E105" s="10"/>
      <c r="F105" s="11"/>
      <c r="G105" s="10"/>
      <c r="H105" s="10"/>
      <c r="I105" s="10"/>
      <c r="J105" s="11"/>
      <c r="K105" s="10"/>
    </row>
    <row r="106" spans="1:11" s="1" customFormat="1" ht="20.100000000000001" customHeight="1" x14ac:dyDescent="0.5">
      <c r="A106" s="5"/>
      <c r="B106" s="5"/>
      <c r="C106" s="6"/>
      <c r="D106" s="6"/>
      <c r="E106" s="8"/>
      <c r="F106" s="7"/>
      <c r="G106" s="8"/>
      <c r="H106" s="8"/>
      <c r="I106" s="8"/>
      <c r="J106" s="7"/>
      <c r="K106" s="8"/>
    </row>
    <row r="107" spans="1:11" s="1" customFormat="1" ht="20.100000000000001" customHeight="1" x14ac:dyDescent="0.5">
      <c r="C107" s="14"/>
      <c r="D107" s="14"/>
      <c r="E107" s="238" t="s">
        <v>59</v>
      </c>
      <c r="F107" s="238"/>
      <c r="G107" s="238"/>
      <c r="H107" s="15"/>
      <c r="I107" s="238" t="s">
        <v>78</v>
      </c>
      <c r="J107" s="238"/>
      <c r="K107" s="238"/>
    </row>
    <row r="108" spans="1:11" s="1" customFormat="1" ht="20.100000000000001" customHeight="1" x14ac:dyDescent="0.5">
      <c r="C108" s="14"/>
      <c r="D108" s="14"/>
      <c r="E108" s="16" t="s">
        <v>120</v>
      </c>
      <c r="F108" s="16"/>
      <c r="G108" s="16" t="s">
        <v>121</v>
      </c>
      <c r="H108" s="16"/>
      <c r="I108" s="16" t="s">
        <v>120</v>
      </c>
      <c r="J108" s="16"/>
      <c r="K108" s="16" t="s">
        <v>121</v>
      </c>
    </row>
    <row r="109" spans="1:11" s="1" customFormat="1" ht="20.100000000000001" customHeight="1" x14ac:dyDescent="0.5">
      <c r="C109" s="14"/>
      <c r="D109" s="14"/>
      <c r="E109" s="17" t="s">
        <v>206</v>
      </c>
      <c r="F109" s="17"/>
      <c r="G109" s="17" t="s">
        <v>19</v>
      </c>
      <c r="H109" s="17"/>
      <c r="I109" s="17" t="s">
        <v>206</v>
      </c>
      <c r="J109" s="17"/>
      <c r="K109" s="17" t="s">
        <v>19</v>
      </c>
    </row>
    <row r="110" spans="1:11" s="1" customFormat="1" ht="20.100000000000001" customHeight="1" x14ac:dyDescent="0.5">
      <c r="D110" s="24"/>
      <c r="E110" s="18" t="s">
        <v>157</v>
      </c>
      <c r="F110" s="16"/>
      <c r="G110" s="18" t="s">
        <v>145</v>
      </c>
      <c r="H110" s="18"/>
      <c r="I110" s="18" t="s">
        <v>157</v>
      </c>
      <c r="J110" s="16"/>
      <c r="K110" s="18" t="s">
        <v>145</v>
      </c>
    </row>
    <row r="111" spans="1:11" s="1" customFormat="1" ht="20.100000000000001" customHeight="1" x14ac:dyDescent="0.5">
      <c r="C111" s="19" t="s">
        <v>0</v>
      </c>
      <c r="D111" s="24"/>
      <c r="E111" s="20" t="s">
        <v>77</v>
      </c>
      <c r="F111" s="16"/>
      <c r="G111" s="20" t="s">
        <v>77</v>
      </c>
      <c r="H111" s="18"/>
      <c r="I111" s="20" t="s">
        <v>77</v>
      </c>
      <c r="J111" s="16"/>
      <c r="K111" s="20" t="s">
        <v>77</v>
      </c>
    </row>
    <row r="112" spans="1:11" s="1" customFormat="1" ht="8.1" customHeight="1" x14ac:dyDescent="0.5">
      <c r="C112" s="14"/>
      <c r="D112" s="24"/>
      <c r="E112" s="31"/>
      <c r="F112" s="16"/>
      <c r="G112" s="18"/>
      <c r="H112" s="18"/>
      <c r="I112" s="31"/>
      <c r="J112" s="16"/>
      <c r="K112" s="18"/>
    </row>
    <row r="113" spans="1:13" s="35" customFormat="1" ht="20.100000000000001" customHeight="1" x14ac:dyDescent="0.5">
      <c r="A113" s="44" t="s">
        <v>104</v>
      </c>
      <c r="C113" s="34"/>
      <c r="D113" s="34"/>
      <c r="E113" s="30"/>
      <c r="F113" s="2"/>
      <c r="G113" s="2"/>
      <c r="H113" s="16"/>
      <c r="I113" s="30"/>
      <c r="J113" s="2"/>
      <c r="K113" s="2"/>
    </row>
    <row r="114" spans="1:13" s="35" customFormat="1" ht="8.1" customHeight="1" x14ac:dyDescent="0.5">
      <c r="C114" s="34"/>
      <c r="D114" s="34"/>
      <c r="E114" s="30"/>
      <c r="F114" s="2"/>
      <c r="G114" s="2"/>
      <c r="H114" s="16"/>
      <c r="I114" s="30"/>
      <c r="J114" s="2"/>
      <c r="K114" s="2"/>
    </row>
    <row r="115" spans="1:13" s="35" customFormat="1" ht="20.100000000000001" customHeight="1" x14ac:dyDescent="0.5">
      <c r="A115" s="33" t="s">
        <v>79</v>
      </c>
      <c r="B115" s="33"/>
      <c r="C115" s="50"/>
      <c r="D115" s="50"/>
      <c r="E115" s="26"/>
      <c r="F115" s="8"/>
      <c r="G115" s="8"/>
      <c r="H115" s="7"/>
      <c r="I115" s="26"/>
      <c r="J115" s="8"/>
      <c r="K115" s="8"/>
    </row>
    <row r="116" spans="1:13" s="35" customFormat="1" ht="8.1" customHeight="1" x14ac:dyDescent="0.5">
      <c r="A116" s="33"/>
      <c r="B116" s="33"/>
      <c r="C116" s="50"/>
      <c r="D116" s="50"/>
      <c r="E116" s="26"/>
      <c r="F116" s="8"/>
      <c r="G116" s="8"/>
      <c r="H116" s="7"/>
      <c r="I116" s="26"/>
      <c r="J116" s="8"/>
      <c r="K116" s="8"/>
    </row>
    <row r="117" spans="1:13" s="35" customFormat="1" ht="20.100000000000001" customHeight="1" x14ac:dyDescent="0.5">
      <c r="A117" s="35" t="s">
        <v>4</v>
      </c>
      <c r="C117" s="36"/>
      <c r="D117" s="36"/>
      <c r="E117" s="26"/>
      <c r="F117" s="8"/>
      <c r="G117" s="8"/>
      <c r="H117" s="7"/>
      <c r="I117" s="26"/>
      <c r="J117" s="8"/>
      <c r="K117" s="8"/>
    </row>
    <row r="118" spans="1:13" s="35" customFormat="1" ht="20.100000000000001" customHeight="1" x14ac:dyDescent="0.5">
      <c r="B118" s="35" t="s">
        <v>31</v>
      </c>
      <c r="C118" s="36"/>
      <c r="D118" s="36"/>
      <c r="E118" s="51"/>
      <c r="I118" s="51"/>
    </row>
    <row r="119" spans="1:13" s="35" customFormat="1" ht="20.100000000000001" customHeight="1" x14ac:dyDescent="0.5">
      <c r="B119" s="35" t="s">
        <v>243</v>
      </c>
      <c r="C119" s="36"/>
      <c r="D119" s="36"/>
      <c r="E119" s="51"/>
      <c r="I119" s="51"/>
    </row>
    <row r="120" spans="1:13" s="35" customFormat="1" ht="20.100000000000001" customHeight="1" x14ac:dyDescent="0.5">
      <c r="B120" s="35" t="s">
        <v>201</v>
      </c>
      <c r="C120" s="36"/>
      <c r="D120" s="36"/>
      <c r="E120" s="51"/>
      <c r="I120" s="51"/>
    </row>
    <row r="121" spans="1:13" s="35" customFormat="1" ht="20.100000000000001" customHeight="1" thickBot="1" x14ac:dyDescent="0.55000000000000004">
      <c r="B121" s="35" t="s">
        <v>202</v>
      </c>
      <c r="C121" s="36"/>
      <c r="D121" s="36"/>
      <c r="E121" s="52">
        <v>829138</v>
      </c>
      <c r="F121" s="40"/>
      <c r="G121" s="53">
        <v>894668</v>
      </c>
      <c r="H121" s="40"/>
      <c r="I121" s="52">
        <v>829138</v>
      </c>
      <c r="J121" s="7"/>
      <c r="K121" s="53">
        <v>894668</v>
      </c>
    </row>
    <row r="122" spans="1:13" s="35" customFormat="1" ht="8.1" customHeight="1" thickTop="1" x14ac:dyDescent="0.5">
      <c r="C122" s="36"/>
      <c r="D122" s="36"/>
      <c r="E122" s="26"/>
      <c r="F122" s="8"/>
      <c r="G122" s="8"/>
      <c r="H122" s="8"/>
      <c r="I122" s="26"/>
      <c r="J122" s="7"/>
      <c r="K122" s="8"/>
    </row>
    <row r="123" spans="1:13" s="35" customFormat="1" ht="20.100000000000001" customHeight="1" x14ac:dyDescent="0.5">
      <c r="B123" s="35" t="s">
        <v>47</v>
      </c>
      <c r="C123" s="36"/>
      <c r="D123" s="36"/>
      <c r="E123" s="26"/>
      <c r="F123" s="8"/>
      <c r="G123" s="8"/>
      <c r="H123" s="8"/>
      <c r="I123" s="26"/>
      <c r="J123" s="7"/>
      <c r="K123" s="8"/>
    </row>
    <row r="124" spans="1:13" s="35" customFormat="1" ht="20.100000000000001" customHeight="1" x14ac:dyDescent="0.5">
      <c r="B124" s="35" t="s">
        <v>244</v>
      </c>
      <c r="C124" s="36"/>
      <c r="D124" s="36"/>
      <c r="E124" s="26"/>
      <c r="F124" s="8"/>
      <c r="G124" s="8"/>
      <c r="H124" s="8"/>
      <c r="I124" s="26"/>
      <c r="J124" s="7"/>
      <c r="K124" s="8"/>
    </row>
    <row r="125" spans="1:13" s="35" customFormat="1" ht="20.100000000000001" customHeight="1" x14ac:dyDescent="0.5">
      <c r="B125" s="35" t="s">
        <v>204</v>
      </c>
      <c r="C125" s="36"/>
      <c r="D125" s="36"/>
      <c r="E125" s="26"/>
      <c r="F125" s="8"/>
      <c r="G125" s="8"/>
      <c r="H125" s="8"/>
      <c r="I125" s="26"/>
      <c r="J125" s="7"/>
      <c r="K125" s="8"/>
    </row>
    <row r="126" spans="1:13" s="35" customFormat="1" ht="20.100000000000001" customHeight="1" x14ac:dyDescent="0.4">
      <c r="B126" s="35" t="s">
        <v>203</v>
      </c>
      <c r="C126" s="36"/>
      <c r="D126" s="36"/>
      <c r="E126" s="39">
        <v>829138</v>
      </c>
      <c r="F126" s="40"/>
      <c r="G126" s="40">
        <v>894668</v>
      </c>
      <c r="H126" s="40"/>
      <c r="I126" s="39">
        <v>829138</v>
      </c>
      <c r="J126" s="7"/>
      <c r="K126" s="40">
        <v>894668</v>
      </c>
      <c r="M126" s="55"/>
    </row>
    <row r="127" spans="1:13" s="35" customFormat="1" ht="20.100000000000001" customHeight="1" x14ac:dyDescent="0.4">
      <c r="A127" s="37" t="s">
        <v>5</v>
      </c>
      <c r="B127" s="37"/>
      <c r="C127" s="36"/>
      <c r="D127" s="36"/>
      <c r="E127" s="39">
        <v>4055609</v>
      </c>
      <c r="F127" s="40"/>
      <c r="G127" s="40">
        <v>4055609</v>
      </c>
      <c r="H127" s="40"/>
      <c r="I127" s="39">
        <v>4055609</v>
      </c>
      <c r="J127" s="7"/>
      <c r="K127" s="40">
        <v>4055609</v>
      </c>
      <c r="M127" s="55"/>
    </row>
    <row r="128" spans="1:13" s="35" customFormat="1" ht="20.100000000000001" customHeight="1" x14ac:dyDescent="0.4">
      <c r="A128" s="37" t="s">
        <v>73</v>
      </c>
      <c r="B128" s="37"/>
      <c r="C128" s="36">
        <v>17</v>
      </c>
      <c r="D128" s="36"/>
      <c r="E128" s="39">
        <v>0</v>
      </c>
      <c r="F128" s="40"/>
      <c r="G128" s="40">
        <v>288425</v>
      </c>
      <c r="H128" s="40"/>
      <c r="I128" s="39">
        <v>0</v>
      </c>
      <c r="J128" s="7"/>
      <c r="K128" s="40">
        <v>288425</v>
      </c>
      <c r="M128" s="55"/>
    </row>
    <row r="129" spans="1:13" s="35" customFormat="1" ht="20.100000000000001" customHeight="1" x14ac:dyDescent="0.4">
      <c r="A129" s="37" t="s">
        <v>44</v>
      </c>
      <c r="B129" s="37"/>
      <c r="C129" s="36">
        <v>17</v>
      </c>
      <c r="D129" s="36"/>
      <c r="E129" s="39">
        <v>-534566</v>
      </c>
      <c r="F129" s="40"/>
      <c r="G129" s="40">
        <v>-951711</v>
      </c>
      <c r="H129" s="40"/>
      <c r="I129" s="39">
        <v>-534566</v>
      </c>
      <c r="J129" s="7"/>
      <c r="K129" s="40">
        <v>-951711</v>
      </c>
      <c r="M129" s="55"/>
    </row>
    <row r="130" spans="1:13" s="35" customFormat="1" ht="20.100000000000001" customHeight="1" x14ac:dyDescent="0.4">
      <c r="A130" s="35" t="s">
        <v>6</v>
      </c>
      <c r="E130" s="39"/>
      <c r="F130" s="40"/>
      <c r="G130" s="40"/>
      <c r="H130" s="40"/>
      <c r="I130" s="39"/>
      <c r="J130" s="7"/>
      <c r="K130" s="40"/>
      <c r="M130" s="55"/>
    </row>
    <row r="131" spans="1:13" s="35" customFormat="1" ht="20.100000000000001" customHeight="1" x14ac:dyDescent="0.4">
      <c r="B131" s="35" t="s">
        <v>158</v>
      </c>
      <c r="C131" s="36"/>
      <c r="D131" s="50"/>
      <c r="E131" s="39"/>
      <c r="F131" s="40"/>
      <c r="G131" s="40"/>
      <c r="H131" s="40"/>
      <c r="I131" s="39"/>
      <c r="J131" s="7"/>
      <c r="K131" s="40"/>
      <c r="M131" s="55"/>
    </row>
    <row r="132" spans="1:13" s="35" customFormat="1" ht="20.100000000000001" customHeight="1" x14ac:dyDescent="0.4">
      <c r="B132" s="35" t="s">
        <v>159</v>
      </c>
      <c r="C132" s="36"/>
      <c r="D132" s="50"/>
      <c r="E132" s="39">
        <v>90600</v>
      </c>
      <c r="F132" s="40"/>
      <c r="G132" s="40">
        <v>90600</v>
      </c>
      <c r="H132" s="40"/>
      <c r="I132" s="39">
        <v>90600</v>
      </c>
      <c r="J132" s="7"/>
      <c r="K132" s="40">
        <v>90600</v>
      </c>
      <c r="M132" s="55"/>
    </row>
    <row r="133" spans="1:13" s="35" customFormat="1" ht="20.100000000000001" customHeight="1" x14ac:dyDescent="0.4">
      <c r="B133" s="35" t="s">
        <v>160</v>
      </c>
      <c r="C133" s="36"/>
      <c r="D133" s="50"/>
      <c r="E133" s="39">
        <v>534566</v>
      </c>
      <c r="F133" s="40"/>
      <c r="G133" s="40">
        <v>951711</v>
      </c>
      <c r="H133" s="40"/>
      <c r="I133" s="39">
        <v>534566</v>
      </c>
      <c r="J133" s="7"/>
      <c r="K133" s="40">
        <v>951711</v>
      </c>
      <c r="M133" s="55"/>
    </row>
    <row r="134" spans="1:13" s="35" customFormat="1" ht="20.100000000000001" customHeight="1" x14ac:dyDescent="0.4">
      <c r="B134" s="35" t="s">
        <v>25</v>
      </c>
      <c r="C134" s="36"/>
      <c r="D134" s="36"/>
      <c r="E134" s="39">
        <v>1056323</v>
      </c>
      <c r="F134" s="40"/>
      <c r="G134" s="40">
        <v>978910</v>
      </c>
      <c r="H134" s="40"/>
      <c r="I134" s="39">
        <v>1137097</v>
      </c>
      <c r="J134" s="7"/>
      <c r="K134" s="40">
        <v>1102984</v>
      </c>
      <c r="M134" s="55"/>
    </row>
    <row r="135" spans="1:13" s="35" customFormat="1" ht="20.100000000000001" customHeight="1" x14ac:dyDescent="0.4">
      <c r="A135" s="35" t="s">
        <v>80</v>
      </c>
      <c r="E135" s="42">
        <v>-313362</v>
      </c>
      <c r="F135" s="40"/>
      <c r="G135" s="43">
        <v>-317328</v>
      </c>
      <c r="H135" s="40"/>
      <c r="I135" s="42">
        <v>-311465</v>
      </c>
      <c r="K135" s="43">
        <v>-315431</v>
      </c>
      <c r="M135" s="55"/>
    </row>
    <row r="136" spans="1:13" s="35" customFormat="1" ht="8.1" customHeight="1" x14ac:dyDescent="0.5">
      <c r="C136" s="36"/>
      <c r="D136" s="36"/>
      <c r="E136" s="26"/>
      <c r="F136" s="8"/>
      <c r="G136" s="8"/>
      <c r="H136" s="8"/>
      <c r="I136" s="26"/>
      <c r="J136" s="7"/>
      <c r="K136" s="8"/>
    </row>
    <row r="137" spans="1:13" s="35" customFormat="1" ht="20.100000000000001" customHeight="1" x14ac:dyDescent="0.5">
      <c r="A137" s="45" t="s">
        <v>154</v>
      </c>
      <c r="B137" s="45"/>
      <c r="C137" s="50"/>
      <c r="D137" s="50"/>
      <c r="E137" s="26">
        <f>SUM(E126:E135)</f>
        <v>5718308</v>
      </c>
      <c r="F137" s="8"/>
      <c r="G137" s="8">
        <f>SUM(G126:G135)</f>
        <v>5990884</v>
      </c>
      <c r="H137" s="8"/>
      <c r="I137" s="26">
        <f>SUM(I126:I135)</f>
        <v>5800979</v>
      </c>
      <c r="J137" s="7"/>
      <c r="K137" s="8">
        <f>SUM(K126:K135)</f>
        <v>6116855</v>
      </c>
    </row>
    <row r="138" spans="1:13" s="35" customFormat="1" ht="20.100000000000001" customHeight="1" x14ac:dyDescent="0.5">
      <c r="A138" s="37" t="s">
        <v>53</v>
      </c>
      <c r="B138" s="37"/>
      <c r="C138" s="36"/>
      <c r="D138" s="50"/>
      <c r="E138" s="42">
        <v>130282</v>
      </c>
      <c r="F138" s="40"/>
      <c r="G138" s="43">
        <v>121271</v>
      </c>
      <c r="H138" s="40"/>
      <c r="I138" s="42">
        <v>0</v>
      </c>
      <c r="J138" s="7"/>
      <c r="K138" s="43">
        <v>0</v>
      </c>
    </row>
    <row r="139" spans="1:13" s="35" customFormat="1" ht="8.1" customHeight="1" x14ac:dyDescent="0.5">
      <c r="A139" s="37"/>
      <c r="B139" s="37"/>
      <c r="C139" s="36"/>
      <c r="D139" s="50"/>
      <c r="E139" s="26"/>
      <c r="F139" s="8"/>
      <c r="G139" s="8"/>
      <c r="H139" s="7"/>
      <c r="I139" s="26"/>
      <c r="J139" s="8"/>
      <c r="K139" s="8"/>
    </row>
    <row r="140" spans="1:13" s="35" customFormat="1" ht="20.100000000000001" customHeight="1" x14ac:dyDescent="0.5">
      <c r="A140" s="44" t="s">
        <v>75</v>
      </c>
      <c r="C140" s="36"/>
      <c r="D140" s="50"/>
      <c r="E140" s="27">
        <f>SUM(E137:E138)</f>
        <v>5848590</v>
      </c>
      <c r="F140" s="8"/>
      <c r="G140" s="10">
        <f>SUM(G137:G138)</f>
        <v>6112155</v>
      </c>
      <c r="H140" s="7"/>
      <c r="I140" s="27">
        <f>SUM(I137:I138)</f>
        <v>5800979</v>
      </c>
      <c r="J140" s="8"/>
      <c r="K140" s="10">
        <f>SUM(K137:K138)</f>
        <v>6116855</v>
      </c>
    </row>
    <row r="141" spans="1:13" s="35" customFormat="1" ht="8.1" customHeight="1" x14ac:dyDescent="0.5">
      <c r="A141" s="44"/>
      <c r="B141" s="44"/>
      <c r="C141" s="36"/>
      <c r="D141" s="50"/>
      <c r="E141" s="26"/>
      <c r="F141" s="8"/>
      <c r="G141" s="8"/>
      <c r="H141" s="7"/>
      <c r="I141" s="26"/>
      <c r="J141" s="8"/>
      <c r="K141" s="8"/>
    </row>
    <row r="142" spans="1:13" s="35" customFormat="1" ht="20.100000000000001" customHeight="1" thickBot="1" x14ac:dyDescent="0.55000000000000004">
      <c r="A142" s="44" t="s">
        <v>76</v>
      </c>
      <c r="B142" s="44"/>
      <c r="C142" s="36"/>
      <c r="D142" s="36"/>
      <c r="E142" s="28">
        <f>SUM(E91,E140)</f>
        <v>14019148</v>
      </c>
      <c r="F142" s="8"/>
      <c r="G142" s="21">
        <f>SUM(G91,G140)</f>
        <v>14425954</v>
      </c>
      <c r="H142" s="7"/>
      <c r="I142" s="28">
        <f>SUM(I91,I140)</f>
        <v>13413150</v>
      </c>
      <c r="J142" s="8"/>
      <c r="K142" s="21">
        <f>SUM(K91,K140)</f>
        <v>13139880</v>
      </c>
    </row>
    <row r="143" spans="1:13" ht="20.100000000000001" customHeight="1" thickTop="1" x14ac:dyDescent="0.5">
      <c r="A143" s="5"/>
      <c r="B143" s="5"/>
      <c r="C143" s="54"/>
      <c r="D143" s="54"/>
      <c r="E143" s="8"/>
      <c r="F143" s="7"/>
      <c r="G143" s="8"/>
      <c r="H143" s="8"/>
      <c r="I143" s="8"/>
      <c r="J143" s="7"/>
      <c r="K143" s="8"/>
    </row>
    <row r="144" spans="1:13" ht="20.100000000000001" customHeight="1" x14ac:dyDescent="0.5">
      <c r="A144" s="5"/>
      <c r="B144" s="5"/>
      <c r="C144" s="54"/>
      <c r="D144" s="54"/>
      <c r="E144" s="8"/>
      <c r="F144" s="7"/>
      <c r="G144" s="8"/>
      <c r="H144" s="8"/>
      <c r="I144" s="8"/>
      <c r="J144" s="7"/>
      <c r="K144" s="8"/>
    </row>
    <row r="145" spans="1:11" ht="20.100000000000001" customHeight="1" x14ac:dyDescent="0.5">
      <c r="A145" s="5"/>
      <c r="B145" s="5"/>
      <c r="C145" s="54"/>
      <c r="D145" s="54"/>
      <c r="E145" s="8"/>
      <c r="F145" s="7"/>
      <c r="G145" s="8"/>
      <c r="H145" s="8"/>
      <c r="I145" s="8"/>
      <c r="J145" s="7"/>
      <c r="K145" s="8"/>
    </row>
    <row r="146" spans="1:11" ht="20.100000000000001" customHeight="1" x14ac:dyDescent="0.5">
      <c r="A146" s="5"/>
      <c r="B146" s="5"/>
      <c r="C146" s="54"/>
      <c r="D146" s="54"/>
      <c r="E146" s="8"/>
      <c r="F146" s="7"/>
      <c r="G146" s="8"/>
      <c r="H146" s="8"/>
      <c r="I146" s="8"/>
      <c r="J146" s="7"/>
      <c r="K146" s="8"/>
    </row>
    <row r="147" spans="1:11" ht="20.100000000000001" customHeight="1" x14ac:dyDescent="0.5">
      <c r="A147" s="5"/>
      <c r="B147" s="5"/>
      <c r="C147" s="54"/>
      <c r="D147" s="54"/>
      <c r="E147" s="8"/>
      <c r="F147" s="7"/>
      <c r="G147" s="8"/>
      <c r="H147" s="8"/>
      <c r="I147" s="8"/>
      <c r="J147" s="7"/>
      <c r="K147" s="8"/>
    </row>
    <row r="148" spans="1:11" ht="20.100000000000001" customHeight="1" x14ac:dyDescent="0.5">
      <c r="A148" s="5"/>
      <c r="B148" s="5"/>
      <c r="C148" s="54"/>
      <c r="D148" s="54"/>
      <c r="E148" s="8"/>
      <c r="F148" s="7"/>
      <c r="G148" s="8"/>
      <c r="H148" s="8"/>
      <c r="I148" s="8"/>
      <c r="J148" s="7"/>
      <c r="K148" s="8"/>
    </row>
    <row r="149" spans="1:11" ht="20.100000000000001" customHeight="1" x14ac:dyDescent="0.5">
      <c r="A149" s="5"/>
      <c r="B149" s="5"/>
      <c r="C149" s="54"/>
      <c r="D149" s="54"/>
      <c r="E149" s="8"/>
      <c r="F149" s="7"/>
      <c r="G149" s="8"/>
      <c r="H149" s="8"/>
      <c r="I149" s="8"/>
      <c r="J149" s="7"/>
      <c r="K149" s="8"/>
    </row>
    <row r="150" spans="1:11" ht="20.100000000000001" customHeight="1" x14ac:dyDescent="0.5">
      <c r="A150" s="5"/>
      <c r="B150" s="5"/>
      <c r="C150" s="54"/>
      <c r="D150" s="54"/>
      <c r="E150" s="8"/>
      <c r="F150" s="7"/>
      <c r="G150" s="8"/>
      <c r="H150" s="8"/>
      <c r="I150" s="8"/>
      <c r="J150" s="7"/>
      <c r="K150" s="8"/>
    </row>
    <row r="151" spans="1:11" ht="3" customHeight="1" x14ac:dyDescent="0.5">
      <c r="A151" s="5"/>
      <c r="B151" s="5"/>
      <c r="C151" s="54"/>
      <c r="D151" s="54"/>
      <c r="E151" s="8"/>
      <c r="F151" s="7"/>
      <c r="G151" s="8"/>
      <c r="H151" s="8"/>
      <c r="I151" s="8"/>
      <c r="J151" s="7"/>
      <c r="K151" s="8"/>
    </row>
    <row r="152" spans="1:11" ht="22.35" customHeight="1" x14ac:dyDescent="0.5">
      <c r="A152" s="237" t="s">
        <v>98</v>
      </c>
      <c r="B152" s="237"/>
      <c r="C152" s="237"/>
      <c r="D152" s="237"/>
      <c r="E152" s="237"/>
      <c r="F152" s="237"/>
      <c r="G152" s="237"/>
      <c r="H152" s="237"/>
      <c r="I152" s="237"/>
      <c r="J152" s="237"/>
      <c r="K152" s="237"/>
    </row>
  </sheetData>
  <mergeCells count="10">
    <mergeCell ref="A102:K102"/>
    <mergeCell ref="E107:G107"/>
    <mergeCell ref="I107:K107"/>
    <mergeCell ref="A152:K152"/>
    <mergeCell ref="E5:G5"/>
    <mergeCell ref="I5:K5"/>
    <mergeCell ref="A49:K49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topLeftCell="A86" zoomScale="115" zoomScaleNormal="115" zoomScaleSheetLayoutView="102" zoomScalePageLayoutView="55" workbookViewId="0">
      <selection activeCell="D92" sqref="D92"/>
    </sheetView>
  </sheetViews>
  <sheetFormatPr defaultColWidth="9.140625" defaultRowHeight="20.100000000000001" customHeight="1" x14ac:dyDescent="0.5"/>
  <cols>
    <col min="1" max="2" width="1.42578125" style="32" customWidth="1"/>
    <col min="3" max="3" width="41.5703125" style="32" customWidth="1"/>
    <col min="4" max="4" width="11.85546875" style="32" customWidth="1"/>
    <col min="5" max="5" width="1.5703125" style="32" customWidth="1"/>
    <col min="6" max="6" width="12.140625" style="77" customWidth="1"/>
    <col min="7" max="7" width="0.85546875" style="77" customWidth="1"/>
    <col min="8" max="8" width="12.140625" style="77" customWidth="1"/>
    <col min="9" max="9" width="0.85546875" style="96" customWidth="1"/>
    <col min="10" max="10" width="12.140625" style="77" customWidth="1"/>
    <col min="11" max="11" width="0.85546875" style="77" customWidth="1"/>
    <col min="12" max="12" width="12.140625" style="77" customWidth="1"/>
    <col min="13" max="13" width="9.140625" style="32" customWidth="1"/>
    <col min="14" max="16384" width="9.140625" style="32"/>
  </cols>
  <sheetData>
    <row r="1" spans="1:12" ht="21" customHeight="1" x14ac:dyDescent="0.5">
      <c r="A1" s="1" t="s">
        <v>30</v>
      </c>
      <c r="B1" s="1"/>
      <c r="C1" s="22"/>
      <c r="D1" s="6"/>
      <c r="E1" s="6"/>
      <c r="F1" s="57"/>
      <c r="G1" s="57"/>
      <c r="H1" s="57"/>
      <c r="I1" s="58"/>
      <c r="J1" s="59"/>
      <c r="K1" s="60"/>
      <c r="L1" s="59"/>
    </row>
    <row r="2" spans="1:12" ht="21" customHeight="1" x14ac:dyDescent="0.5">
      <c r="A2" s="61" t="s">
        <v>88</v>
      </c>
      <c r="B2" s="5"/>
      <c r="C2" s="5"/>
      <c r="D2" s="6"/>
      <c r="E2" s="6"/>
      <c r="F2" s="57"/>
      <c r="G2" s="57"/>
      <c r="H2" s="57"/>
      <c r="I2" s="58"/>
      <c r="J2" s="60"/>
      <c r="K2" s="60"/>
      <c r="L2" s="60"/>
    </row>
    <row r="3" spans="1:12" ht="21" customHeight="1" x14ac:dyDescent="0.5">
      <c r="A3" s="62" t="s">
        <v>207</v>
      </c>
      <c r="B3" s="62"/>
      <c r="C3" s="62"/>
      <c r="D3" s="9"/>
      <c r="E3" s="9"/>
      <c r="F3" s="63"/>
      <c r="G3" s="63"/>
      <c r="H3" s="63"/>
      <c r="I3" s="64"/>
      <c r="J3" s="63"/>
      <c r="K3" s="63"/>
      <c r="L3" s="63"/>
    </row>
    <row r="4" spans="1:12" ht="21" customHeight="1" x14ac:dyDescent="0.5">
      <c r="A4" s="5"/>
      <c r="B4" s="5"/>
      <c r="C4" s="5"/>
      <c r="D4" s="6"/>
      <c r="E4" s="6"/>
      <c r="F4" s="57"/>
      <c r="G4" s="57"/>
      <c r="H4" s="57"/>
      <c r="I4" s="58"/>
      <c r="J4" s="57"/>
      <c r="K4" s="57"/>
      <c r="L4" s="57"/>
    </row>
    <row r="5" spans="1:12" ht="21" customHeight="1" x14ac:dyDescent="0.5">
      <c r="A5" s="5"/>
      <c r="B5" s="5"/>
      <c r="C5" s="5"/>
      <c r="D5" s="6"/>
      <c r="E5" s="6"/>
      <c r="F5" s="238" t="s">
        <v>59</v>
      </c>
      <c r="G5" s="238"/>
      <c r="H5" s="238"/>
      <c r="I5" s="15"/>
      <c r="J5" s="238" t="s">
        <v>78</v>
      </c>
      <c r="K5" s="238"/>
      <c r="L5" s="238"/>
    </row>
    <row r="6" spans="1:12" ht="21" customHeight="1" x14ac:dyDescent="0.5">
      <c r="A6" s="5"/>
      <c r="B6" s="5"/>
      <c r="C6" s="5"/>
      <c r="D6" s="6"/>
      <c r="E6" s="6"/>
      <c r="F6" s="18" t="s">
        <v>157</v>
      </c>
      <c r="G6" s="16"/>
      <c r="H6" s="18" t="s">
        <v>145</v>
      </c>
      <c r="I6" s="16"/>
      <c r="J6" s="18" t="s">
        <v>157</v>
      </c>
      <c r="K6" s="16"/>
      <c r="L6" s="18" t="s">
        <v>145</v>
      </c>
    </row>
    <row r="7" spans="1:12" ht="21" customHeight="1" x14ac:dyDescent="0.5">
      <c r="A7" s="5"/>
      <c r="B7" s="5"/>
      <c r="C7" s="5"/>
      <c r="D7" s="204"/>
      <c r="E7" s="6"/>
      <c r="F7" s="20" t="s">
        <v>77</v>
      </c>
      <c r="G7" s="16"/>
      <c r="H7" s="20" t="s">
        <v>77</v>
      </c>
      <c r="I7" s="16"/>
      <c r="J7" s="20" t="s">
        <v>77</v>
      </c>
      <c r="K7" s="16"/>
      <c r="L7" s="20" t="s">
        <v>77</v>
      </c>
    </row>
    <row r="8" spans="1:12" ht="6" customHeight="1" x14ac:dyDescent="0.5">
      <c r="D8" s="6"/>
      <c r="E8" s="24"/>
      <c r="F8" s="65"/>
      <c r="G8" s="66"/>
      <c r="H8" s="67"/>
      <c r="I8" s="66"/>
      <c r="J8" s="65"/>
      <c r="K8" s="66"/>
      <c r="L8" s="67"/>
    </row>
    <row r="9" spans="1:12" ht="21" customHeight="1" x14ac:dyDescent="0.5">
      <c r="A9" s="5" t="s">
        <v>29</v>
      </c>
      <c r="B9" s="5"/>
      <c r="C9" s="68"/>
      <c r="D9" s="6"/>
      <c r="E9" s="54"/>
      <c r="F9" s="69"/>
      <c r="G9" s="58"/>
      <c r="H9" s="58"/>
      <c r="I9" s="58"/>
      <c r="J9" s="69"/>
      <c r="K9" s="58"/>
      <c r="L9" s="58"/>
    </row>
    <row r="10" spans="1:12" ht="6" customHeight="1" x14ac:dyDescent="0.5">
      <c r="A10" s="5"/>
      <c r="B10" s="5"/>
      <c r="C10" s="68"/>
      <c r="D10" s="6"/>
      <c r="E10" s="54"/>
      <c r="F10" s="69"/>
      <c r="G10" s="58"/>
      <c r="H10" s="58"/>
      <c r="I10" s="58"/>
      <c r="J10" s="69"/>
      <c r="K10" s="58"/>
      <c r="L10" s="58"/>
    </row>
    <row r="11" spans="1:12" ht="21" customHeight="1" x14ac:dyDescent="0.5">
      <c r="A11" s="68" t="s">
        <v>35</v>
      </c>
      <c r="B11" s="68"/>
      <c r="D11" s="54"/>
      <c r="E11" s="54"/>
      <c r="F11" s="70">
        <v>1238147</v>
      </c>
      <c r="G11" s="71"/>
      <c r="H11" s="71">
        <v>1265478</v>
      </c>
      <c r="I11" s="58"/>
      <c r="J11" s="70">
        <v>628162</v>
      </c>
      <c r="K11" s="58"/>
      <c r="L11" s="71">
        <v>689938</v>
      </c>
    </row>
    <row r="12" spans="1:12" ht="21" customHeight="1" x14ac:dyDescent="0.5">
      <c r="A12" s="68" t="s">
        <v>36</v>
      </c>
      <c r="B12" s="68"/>
      <c r="D12" s="54"/>
      <c r="E12" s="54"/>
      <c r="F12" s="72">
        <v>421541</v>
      </c>
      <c r="G12" s="71"/>
      <c r="H12" s="73">
        <v>475307</v>
      </c>
      <c r="I12" s="58"/>
      <c r="J12" s="72">
        <v>284429</v>
      </c>
      <c r="K12" s="58"/>
      <c r="L12" s="73">
        <v>322173</v>
      </c>
    </row>
    <row r="13" spans="1:12" ht="6" customHeight="1" x14ac:dyDescent="0.5">
      <c r="A13" s="68"/>
      <c r="B13" s="68"/>
      <c r="C13" s="68"/>
      <c r="D13" s="54"/>
      <c r="E13" s="54"/>
      <c r="F13" s="70"/>
      <c r="G13" s="58"/>
      <c r="H13" s="71"/>
      <c r="I13" s="58"/>
      <c r="J13" s="70"/>
      <c r="K13" s="58"/>
      <c r="L13" s="71"/>
    </row>
    <row r="14" spans="1:12" ht="21" customHeight="1" x14ac:dyDescent="0.5">
      <c r="A14" s="5" t="s">
        <v>28</v>
      </c>
      <c r="B14" s="5"/>
      <c r="D14" s="54"/>
      <c r="E14" s="54"/>
      <c r="F14" s="72">
        <f>SUM(F11:F12)</f>
        <v>1659688</v>
      </c>
      <c r="G14" s="58"/>
      <c r="H14" s="73">
        <f>SUM(H11:H12)</f>
        <v>1740785</v>
      </c>
      <c r="I14" s="58"/>
      <c r="J14" s="72">
        <f>SUM(J11:J12)</f>
        <v>912591</v>
      </c>
      <c r="K14" s="58"/>
      <c r="L14" s="73">
        <f>SUM(L11:L12)</f>
        <v>1012111</v>
      </c>
    </row>
    <row r="15" spans="1:12" ht="21" customHeight="1" x14ac:dyDescent="0.5">
      <c r="A15" s="68"/>
      <c r="B15" s="68"/>
      <c r="C15" s="5"/>
      <c r="D15" s="54"/>
      <c r="E15" s="54"/>
      <c r="F15" s="69"/>
      <c r="G15" s="58"/>
      <c r="H15" s="58"/>
      <c r="I15" s="58"/>
      <c r="J15" s="69"/>
      <c r="K15" s="58"/>
      <c r="L15" s="58"/>
    </row>
    <row r="16" spans="1:12" ht="21" customHeight="1" x14ac:dyDescent="0.5">
      <c r="A16" s="5" t="s">
        <v>48</v>
      </c>
      <c r="B16" s="5"/>
      <c r="C16" s="5"/>
      <c r="D16" s="54"/>
      <c r="E16" s="54"/>
      <c r="F16" s="69"/>
      <c r="G16" s="58"/>
      <c r="H16" s="58"/>
      <c r="I16" s="58"/>
      <c r="J16" s="69"/>
      <c r="K16" s="58"/>
      <c r="L16" s="58"/>
    </row>
    <row r="17" spans="1:12" ht="21" customHeight="1" x14ac:dyDescent="0.5">
      <c r="A17" s="68" t="s">
        <v>37</v>
      </c>
      <c r="B17" s="68"/>
      <c r="C17" s="68"/>
      <c r="D17" s="54"/>
      <c r="E17" s="54"/>
      <c r="F17" s="70">
        <v>-891004</v>
      </c>
      <c r="G17" s="71"/>
      <c r="H17" s="71">
        <v>-1007293</v>
      </c>
      <c r="I17" s="58"/>
      <c r="J17" s="70">
        <v>-512420</v>
      </c>
      <c r="K17" s="58"/>
      <c r="L17" s="71">
        <v>-610571</v>
      </c>
    </row>
    <row r="18" spans="1:12" ht="21" customHeight="1" x14ac:dyDescent="0.5">
      <c r="A18" s="68" t="s">
        <v>38</v>
      </c>
      <c r="B18" s="68"/>
      <c r="C18" s="68"/>
      <c r="D18" s="54"/>
      <c r="E18" s="54"/>
      <c r="F18" s="72">
        <v>-190288</v>
      </c>
      <c r="G18" s="71"/>
      <c r="H18" s="73">
        <v>-228565</v>
      </c>
      <c r="I18" s="58"/>
      <c r="J18" s="72">
        <v>-126266</v>
      </c>
      <c r="K18" s="58"/>
      <c r="L18" s="73">
        <v>-143950</v>
      </c>
    </row>
    <row r="19" spans="1:12" ht="6" customHeight="1" x14ac:dyDescent="0.5">
      <c r="C19" s="68"/>
      <c r="D19" s="54"/>
      <c r="E19" s="54"/>
      <c r="F19" s="70"/>
      <c r="G19" s="71"/>
      <c r="H19" s="71"/>
      <c r="I19" s="71"/>
      <c r="J19" s="70"/>
      <c r="K19" s="71"/>
      <c r="L19" s="71"/>
    </row>
    <row r="20" spans="1:12" s="1" customFormat="1" ht="21" customHeight="1" x14ac:dyDescent="0.5">
      <c r="A20" s="5" t="s">
        <v>87</v>
      </c>
      <c r="B20" s="5"/>
      <c r="D20" s="14"/>
      <c r="E20" s="14"/>
      <c r="F20" s="72">
        <f>SUM(F17:F18)</f>
        <v>-1081292</v>
      </c>
      <c r="G20" s="71"/>
      <c r="H20" s="73">
        <f>SUM(H17:H18)</f>
        <v>-1235858</v>
      </c>
      <c r="I20" s="71"/>
      <c r="J20" s="72">
        <f>SUM(J17:J18)</f>
        <v>-638686</v>
      </c>
      <c r="K20" s="71"/>
      <c r="L20" s="73">
        <f>SUM(L17:L18)</f>
        <v>-754521</v>
      </c>
    </row>
    <row r="21" spans="1:12" ht="21" customHeight="1" x14ac:dyDescent="0.5">
      <c r="C21" s="68"/>
      <c r="D21" s="54"/>
      <c r="E21" s="54"/>
      <c r="F21" s="69"/>
      <c r="G21" s="58"/>
      <c r="H21" s="58"/>
      <c r="I21" s="58"/>
      <c r="J21" s="69"/>
      <c r="K21" s="58"/>
      <c r="L21" s="58"/>
    </row>
    <row r="22" spans="1:12" s="1" customFormat="1" ht="21" customHeight="1" x14ac:dyDescent="0.5">
      <c r="A22" s="5" t="s">
        <v>155</v>
      </c>
      <c r="B22" s="5"/>
      <c r="C22" s="5"/>
      <c r="D22" s="14"/>
      <c r="E22" s="14"/>
      <c r="F22" s="69">
        <f>SUM(F14,F20)</f>
        <v>578396</v>
      </c>
      <c r="G22" s="58"/>
      <c r="H22" s="58">
        <f>SUM(H14,H20)</f>
        <v>504927</v>
      </c>
      <c r="I22" s="74"/>
      <c r="J22" s="69">
        <f>SUM(J14,J20)</f>
        <v>273905</v>
      </c>
      <c r="K22" s="74"/>
      <c r="L22" s="58">
        <f>SUM(L14,L20)</f>
        <v>257590</v>
      </c>
    </row>
    <row r="23" spans="1:12" ht="21" customHeight="1" x14ac:dyDescent="0.5">
      <c r="A23" s="32" t="s">
        <v>12</v>
      </c>
      <c r="C23" s="68"/>
      <c r="D23" s="54"/>
      <c r="E23" s="54"/>
      <c r="F23" s="70">
        <v>55053</v>
      </c>
      <c r="G23" s="71"/>
      <c r="H23" s="71">
        <v>48371</v>
      </c>
      <c r="I23" s="58"/>
      <c r="J23" s="70">
        <v>59658</v>
      </c>
      <c r="K23" s="58"/>
      <c r="L23" s="71">
        <v>54639</v>
      </c>
    </row>
    <row r="24" spans="1:12" ht="21" customHeight="1" x14ac:dyDescent="0.5">
      <c r="A24" s="32" t="s">
        <v>39</v>
      </c>
      <c r="C24" s="68"/>
      <c r="D24" s="54"/>
      <c r="E24" s="54"/>
      <c r="F24" s="70">
        <v>-127547</v>
      </c>
      <c r="G24" s="71"/>
      <c r="H24" s="71">
        <v>-137453</v>
      </c>
      <c r="I24" s="58"/>
      <c r="J24" s="70">
        <v>-78614</v>
      </c>
      <c r="K24" s="58"/>
      <c r="L24" s="71">
        <v>-92277</v>
      </c>
    </row>
    <row r="25" spans="1:12" ht="21" customHeight="1" x14ac:dyDescent="0.5">
      <c r="A25" s="32" t="s">
        <v>40</v>
      </c>
      <c r="C25" s="68"/>
      <c r="D25" s="54"/>
      <c r="E25" s="54"/>
      <c r="F25" s="70">
        <v>-415201</v>
      </c>
      <c r="G25" s="71"/>
      <c r="H25" s="71">
        <v>-383478</v>
      </c>
      <c r="I25" s="58"/>
      <c r="J25" s="70">
        <v>-297548</v>
      </c>
      <c r="K25" s="58"/>
      <c r="L25" s="71">
        <v>-269648</v>
      </c>
    </row>
    <row r="26" spans="1:12" ht="21" customHeight="1" x14ac:dyDescent="0.5">
      <c r="A26" s="32" t="s">
        <v>245</v>
      </c>
      <c r="C26" s="68"/>
      <c r="D26" s="54"/>
      <c r="E26" s="54"/>
      <c r="F26" s="70">
        <v>-1503</v>
      </c>
      <c r="G26" s="71"/>
      <c r="H26" s="71">
        <v>17712</v>
      </c>
      <c r="I26" s="58"/>
      <c r="J26" s="70">
        <v>0</v>
      </c>
      <c r="K26" s="58"/>
      <c r="L26" s="71">
        <v>0</v>
      </c>
    </row>
    <row r="27" spans="1:12" ht="21" customHeight="1" x14ac:dyDescent="0.5">
      <c r="A27" s="32" t="s">
        <v>169</v>
      </c>
      <c r="C27" s="68"/>
      <c r="D27" s="54"/>
      <c r="E27" s="54"/>
      <c r="F27" s="70">
        <v>-3417</v>
      </c>
      <c r="G27" s="71"/>
      <c r="H27" s="71">
        <v>-6515</v>
      </c>
      <c r="I27" s="58"/>
      <c r="J27" s="70">
        <v>4019</v>
      </c>
      <c r="K27" s="58"/>
      <c r="L27" s="71">
        <v>5047</v>
      </c>
    </row>
    <row r="28" spans="1:12" ht="21" customHeight="1" x14ac:dyDescent="0.5">
      <c r="A28" s="32" t="s">
        <v>246</v>
      </c>
      <c r="C28" s="68"/>
      <c r="D28" s="54"/>
      <c r="E28" s="54"/>
      <c r="F28" s="70">
        <v>-5062</v>
      </c>
      <c r="G28" s="71"/>
      <c r="H28" s="71">
        <v>0</v>
      </c>
      <c r="I28" s="58"/>
      <c r="J28" s="70">
        <v>-5062</v>
      </c>
      <c r="K28" s="58"/>
      <c r="L28" s="71">
        <v>0</v>
      </c>
    </row>
    <row r="29" spans="1:12" ht="21" customHeight="1" x14ac:dyDescent="0.5">
      <c r="A29" s="32" t="s">
        <v>41</v>
      </c>
      <c r="C29" s="68"/>
      <c r="D29" s="54"/>
      <c r="E29" s="54"/>
      <c r="F29" s="70">
        <v>-55359</v>
      </c>
      <c r="G29" s="71"/>
      <c r="H29" s="71">
        <v>-50308</v>
      </c>
      <c r="I29" s="58"/>
      <c r="J29" s="70">
        <v>-57457</v>
      </c>
      <c r="K29" s="58"/>
      <c r="L29" s="71">
        <v>-49254</v>
      </c>
    </row>
    <row r="30" spans="1:12" ht="21" customHeight="1" x14ac:dyDescent="0.4">
      <c r="A30" s="75" t="s">
        <v>231</v>
      </c>
      <c r="B30" s="75"/>
      <c r="C30" s="75"/>
      <c r="D30" s="54"/>
      <c r="E30" s="54"/>
      <c r="F30" s="72">
        <v>30671</v>
      </c>
      <c r="G30" s="71"/>
      <c r="H30" s="73">
        <v>39163</v>
      </c>
      <c r="I30" s="58"/>
      <c r="J30" s="72">
        <v>107500</v>
      </c>
      <c r="K30" s="58"/>
      <c r="L30" s="73">
        <v>90056</v>
      </c>
    </row>
    <row r="31" spans="1:12" ht="6" customHeight="1" x14ac:dyDescent="0.5">
      <c r="C31" s="68"/>
      <c r="D31" s="54"/>
      <c r="E31" s="54"/>
      <c r="F31" s="69"/>
      <c r="G31" s="58"/>
      <c r="H31" s="58"/>
      <c r="I31" s="58"/>
      <c r="J31" s="69"/>
      <c r="K31" s="58"/>
      <c r="L31" s="58"/>
    </row>
    <row r="32" spans="1:12" ht="21" customHeight="1" x14ac:dyDescent="0.5">
      <c r="A32" s="1" t="s">
        <v>208</v>
      </c>
      <c r="B32" s="1"/>
      <c r="D32" s="54"/>
      <c r="E32" s="54"/>
      <c r="F32" s="70">
        <f>SUM(F22:F30)</f>
        <v>56031</v>
      </c>
      <c r="G32" s="58"/>
      <c r="H32" s="71">
        <f>SUM(H22:H30)</f>
        <v>32419</v>
      </c>
      <c r="I32" s="71"/>
      <c r="J32" s="70">
        <f>SUM(J22:J30)</f>
        <v>6401</v>
      </c>
      <c r="K32" s="71"/>
      <c r="L32" s="71">
        <f>SUM(L22:L30)</f>
        <v>-3847</v>
      </c>
    </row>
    <row r="33" spans="1:12" ht="21" customHeight="1" x14ac:dyDescent="0.5">
      <c r="A33" s="68" t="s">
        <v>276</v>
      </c>
      <c r="B33" s="68"/>
      <c r="C33" s="68"/>
      <c r="D33" s="54"/>
      <c r="E33" s="54"/>
      <c r="F33" s="72">
        <v>-2448</v>
      </c>
      <c r="G33" s="71"/>
      <c r="H33" s="73">
        <v>77089</v>
      </c>
      <c r="I33" s="58"/>
      <c r="J33" s="72">
        <v>17921</v>
      </c>
      <c r="K33" s="58"/>
      <c r="L33" s="73">
        <v>92485</v>
      </c>
    </row>
    <row r="34" spans="1:12" ht="6" customHeight="1" x14ac:dyDescent="0.5">
      <c r="A34" s="68"/>
      <c r="B34" s="68"/>
      <c r="C34" s="68"/>
      <c r="D34" s="54"/>
      <c r="E34" s="54"/>
      <c r="F34" s="69"/>
      <c r="G34" s="58"/>
      <c r="H34" s="58"/>
      <c r="I34" s="58"/>
      <c r="J34" s="69"/>
      <c r="K34" s="58"/>
      <c r="L34" s="58"/>
    </row>
    <row r="35" spans="1:12" ht="21" customHeight="1" x14ac:dyDescent="0.5">
      <c r="A35" s="5" t="s">
        <v>193</v>
      </c>
      <c r="B35" s="5"/>
      <c r="C35" s="1"/>
      <c r="D35" s="54"/>
      <c r="F35" s="76">
        <f>SUM(F32:F33)</f>
        <v>53583</v>
      </c>
      <c r="G35" s="58"/>
      <c r="H35" s="64">
        <f>SUM(H32:H33)</f>
        <v>109508</v>
      </c>
      <c r="I35" s="58"/>
      <c r="J35" s="76">
        <f>SUM(J32:J33)</f>
        <v>24322</v>
      </c>
      <c r="K35" s="58"/>
      <c r="L35" s="64">
        <f>SUM(L32:L33)</f>
        <v>88638</v>
      </c>
    </row>
    <row r="36" spans="1:12" ht="21" customHeight="1" x14ac:dyDescent="0.5">
      <c r="A36" s="5"/>
      <c r="B36" s="5"/>
      <c r="C36" s="5"/>
      <c r="D36" s="54"/>
      <c r="E36" s="54"/>
      <c r="F36" s="58"/>
      <c r="H36" s="58"/>
      <c r="I36" s="58"/>
      <c r="J36" s="58"/>
      <c r="K36" s="58"/>
      <c r="L36" s="58"/>
    </row>
    <row r="37" spans="1:12" ht="21" customHeight="1" x14ac:dyDescent="0.5">
      <c r="A37" s="5"/>
      <c r="B37" s="5"/>
      <c r="C37" s="5"/>
      <c r="D37" s="54"/>
      <c r="E37" s="54"/>
      <c r="F37" s="58"/>
      <c r="H37" s="58"/>
      <c r="I37" s="58"/>
      <c r="J37" s="58"/>
      <c r="K37" s="58"/>
      <c r="L37" s="58"/>
    </row>
    <row r="38" spans="1:12" ht="21" customHeight="1" x14ac:dyDescent="0.5">
      <c r="A38" s="5"/>
      <c r="B38" s="5"/>
      <c r="C38" s="5"/>
      <c r="D38" s="54"/>
      <c r="E38" s="54"/>
      <c r="F38" s="58"/>
      <c r="H38" s="58"/>
      <c r="I38" s="58"/>
      <c r="J38" s="58"/>
      <c r="K38" s="58"/>
      <c r="L38" s="58"/>
    </row>
    <row r="39" spans="1:12" ht="21" customHeight="1" x14ac:dyDescent="0.5">
      <c r="A39" s="5"/>
      <c r="B39" s="5"/>
      <c r="C39" s="5"/>
      <c r="D39" s="54"/>
      <c r="E39" s="54"/>
      <c r="F39" s="58"/>
      <c r="H39" s="58"/>
      <c r="I39" s="58"/>
      <c r="J39" s="58"/>
      <c r="K39" s="58"/>
      <c r="L39" s="58"/>
    </row>
    <row r="40" spans="1:12" ht="21" customHeight="1" x14ac:dyDescent="0.5">
      <c r="A40" s="5"/>
      <c r="B40" s="5"/>
      <c r="C40" s="5"/>
      <c r="D40" s="54"/>
      <c r="E40" s="54"/>
      <c r="F40" s="58"/>
      <c r="H40" s="58"/>
      <c r="I40" s="58"/>
      <c r="J40" s="58"/>
      <c r="K40" s="58"/>
      <c r="L40" s="58"/>
    </row>
    <row r="41" spans="1:12" ht="21" customHeight="1" x14ac:dyDescent="0.5">
      <c r="A41" s="5"/>
      <c r="B41" s="5"/>
      <c r="C41" s="5"/>
      <c r="D41" s="54"/>
      <c r="E41" s="54"/>
      <c r="F41" s="58"/>
      <c r="H41" s="58"/>
      <c r="I41" s="58"/>
      <c r="J41" s="58"/>
      <c r="K41" s="58"/>
      <c r="L41" s="58"/>
    </row>
    <row r="42" spans="1:12" ht="21" customHeight="1" x14ac:dyDescent="0.5">
      <c r="A42" s="5"/>
      <c r="B42" s="5"/>
      <c r="C42" s="5"/>
      <c r="D42" s="54"/>
      <c r="E42" s="54"/>
      <c r="F42" s="58"/>
      <c r="H42" s="58"/>
      <c r="I42" s="58"/>
      <c r="J42" s="58"/>
      <c r="K42" s="58"/>
      <c r="L42" s="58"/>
    </row>
    <row r="43" spans="1:12" ht="21" customHeight="1" x14ac:dyDescent="0.5">
      <c r="A43" s="5"/>
      <c r="B43" s="5"/>
      <c r="C43" s="5"/>
      <c r="D43" s="54"/>
      <c r="E43" s="54"/>
      <c r="F43" s="58"/>
      <c r="H43" s="58"/>
      <c r="I43" s="58"/>
      <c r="J43" s="58"/>
      <c r="K43" s="58"/>
      <c r="L43" s="58"/>
    </row>
    <row r="44" spans="1:12" ht="21" customHeight="1" x14ac:dyDescent="0.5">
      <c r="A44" s="5"/>
      <c r="B44" s="5"/>
      <c r="C44" s="5"/>
      <c r="D44" s="54"/>
      <c r="E44" s="54"/>
      <c r="F44" s="58"/>
      <c r="H44" s="58"/>
      <c r="I44" s="58"/>
      <c r="J44" s="58"/>
      <c r="K44" s="58"/>
      <c r="L44" s="58"/>
    </row>
    <row r="45" spans="1:12" ht="21" customHeight="1" x14ac:dyDescent="0.5">
      <c r="A45" s="5"/>
      <c r="B45" s="5"/>
      <c r="C45" s="5"/>
      <c r="D45" s="54"/>
      <c r="E45" s="54"/>
      <c r="F45" s="58"/>
      <c r="H45" s="58"/>
      <c r="I45" s="58"/>
      <c r="J45" s="58"/>
      <c r="K45" s="58"/>
      <c r="L45" s="58"/>
    </row>
    <row r="46" spans="1:12" ht="12.75" customHeight="1" x14ac:dyDescent="0.5">
      <c r="A46" s="5"/>
      <c r="B46" s="5"/>
      <c r="C46" s="5"/>
      <c r="D46" s="54"/>
      <c r="E46" s="54"/>
      <c r="F46" s="58"/>
      <c r="H46" s="58"/>
      <c r="I46" s="58"/>
      <c r="J46" s="58"/>
      <c r="K46" s="58"/>
      <c r="L46" s="58"/>
    </row>
    <row r="47" spans="1:12" ht="13.5" customHeight="1" x14ac:dyDescent="0.5">
      <c r="A47" s="5"/>
      <c r="B47" s="5"/>
      <c r="C47" s="5"/>
      <c r="D47" s="54"/>
      <c r="E47" s="54"/>
      <c r="F47" s="58"/>
      <c r="H47" s="58"/>
      <c r="I47" s="58"/>
      <c r="J47" s="58"/>
      <c r="K47" s="58"/>
      <c r="L47" s="58"/>
    </row>
    <row r="48" spans="1:12" ht="21.95" customHeight="1" x14ac:dyDescent="0.5">
      <c r="A48" s="237" t="s">
        <v>98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</row>
    <row r="49" spans="1:12" s="78" customFormat="1" ht="21" customHeight="1" x14ac:dyDescent="0.5">
      <c r="A49" s="1" t="s">
        <v>30</v>
      </c>
      <c r="B49" s="1"/>
      <c r="C49" s="22"/>
      <c r="D49" s="6"/>
      <c r="E49" s="6"/>
      <c r="F49" s="57"/>
      <c r="G49" s="57"/>
      <c r="H49" s="57"/>
      <c r="I49" s="58"/>
      <c r="J49" s="59"/>
      <c r="K49" s="60"/>
      <c r="L49" s="59"/>
    </row>
    <row r="50" spans="1:12" s="78" customFormat="1" ht="21" customHeight="1" x14ac:dyDescent="0.5">
      <c r="A50" s="5" t="s">
        <v>209</v>
      </c>
      <c r="B50" s="5"/>
      <c r="C50" s="5"/>
      <c r="D50" s="6"/>
      <c r="E50" s="6"/>
      <c r="F50" s="57"/>
      <c r="G50" s="57"/>
      <c r="H50" s="57"/>
      <c r="I50" s="58"/>
      <c r="J50" s="60"/>
      <c r="K50" s="60"/>
      <c r="L50" s="60"/>
    </row>
    <row r="51" spans="1:12" s="78" customFormat="1" ht="21" customHeight="1" x14ac:dyDescent="0.5">
      <c r="A51" s="62" t="s">
        <v>207</v>
      </c>
      <c r="B51" s="62"/>
      <c r="C51" s="62"/>
      <c r="D51" s="9"/>
      <c r="E51" s="9"/>
      <c r="F51" s="63"/>
      <c r="G51" s="63"/>
      <c r="H51" s="63"/>
      <c r="I51" s="64"/>
      <c r="J51" s="63"/>
      <c r="K51" s="63"/>
      <c r="L51" s="63"/>
    </row>
    <row r="52" spans="1:12" s="78" customFormat="1" ht="21" customHeight="1" x14ac:dyDescent="0.5">
      <c r="A52" s="5"/>
      <c r="B52" s="5"/>
      <c r="C52" s="5"/>
      <c r="D52" s="6"/>
      <c r="E52" s="6"/>
      <c r="F52" s="79"/>
      <c r="G52" s="79"/>
      <c r="H52" s="79"/>
      <c r="I52" s="80"/>
      <c r="J52" s="79"/>
      <c r="K52" s="79"/>
      <c r="L52" s="79"/>
    </row>
    <row r="53" spans="1:12" ht="21" customHeight="1" x14ac:dyDescent="0.5">
      <c r="A53" s="5"/>
      <c r="B53" s="5"/>
      <c r="C53" s="5"/>
      <c r="D53" s="6"/>
      <c r="E53" s="6"/>
      <c r="F53" s="238" t="s">
        <v>59</v>
      </c>
      <c r="G53" s="238"/>
      <c r="H53" s="238"/>
      <c r="I53" s="15"/>
      <c r="J53" s="238" t="s">
        <v>78</v>
      </c>
      <c r="K53" s="238"/>
      <c r="L53" s="238"/>
    </row>
    <row r="54" spans="1:12" ht="21" customHeight="1" x14ac:dyDescent="0.5">
      <c r="A54" s="5"/>
      <c r="B54" s="5"/>
      <c r="C54" s="5"/>
      <c r="D54" s="6"/>
      <c r="E54" s="6"/>
      <c r="F54" s="18" t="s">
        <v>157</v>
      </c>
      <c r="G54" s="16"/>
      <c r="H54" s="18" t="s">
        <v>145</v>
      </c>
      <c r="I54" s="16"/>
      <c r="J54" s="18" t="s">
        <v>157</v>
      </c>
      <c r="K54" s="16"/>
      <c r="L54" s="18" t="s">
        <v>145</v>
      </c>
    </row>
    <row r="55" spans="1:12" ht="21" customHeight="1" x14ac:dyDescent="0.5">
      <c r="A55" s="5"/>
      <c r="B55" s="5"/>
      <c r="C55" s="5"/>
      <c r="D55" s="14"/>
      <c r="E55" s="6"/>
      <c r="F55" s="20" t="s">
        <v>77</v>
      </c>
      <c r="G55" s="16"/>
      <c r="H55" s="20" t="s">
        <v>77</v>
      </c>
      <c r="I55" s="16"/>
      <c r="J55" s="20" t="s">
        <v>77</v>
      </c>
      <c r="K55" s="16"/>
      <c r="L55" s="20" t="s">
        <v>77</v>
      </c>
    </row>
    <row r="56" spans="1:12" ht="6" customHeight="1" x14ac:dyDescent="0.5">
      <c r="A56" s="5"/>
      <c r="B56" s="5"/>
      <c r="C56" s="5"/>
      <c r="D56" s="14"/>
      <c r="E56" s="6"/>
      <c r="F56" s="31"/>
      <c r="G56" s="16"/>
      <c r="H56" s="18"/>
      <c r="I56" s="16"/>
      <c r="J56" s="31"/>
      <c r="K56" s="16"/>
      <c r="L56" s="18"/>
    </row>
    <row r="57" spans="1:12" s="78" customFormat="1" ht="21" customHeight="1" x14ac:dyDescent="0.5">
      <c r="A57" s="5" t="s">
        <v>272</v>
      </c>
      <c r="B57" s="5"/>
      <c r="C57" s="1"/>
      <c r="D57" s="54"/>
      <c r="E57" s="32"/>
      <c r="F57" s="81"/>
      <c r="J57" s="81"/>
    </row>
    <row r="58" spans="1:12" s="78" customFormat="1" ht="21" customHeight="1" x14ac:dyDescent="0.5">
      <c r="A58" s="82" t="s">
        <v>210</v>
      </c>
      <c r="B58" s="5"/>
      <c r="C58" s="1"/>
      <c r="D58" s="54"/>
      <c r="E58" s="32"/>
      <c r="F58" s="81"/>
      <c r="J58" s="81"/>
    </row>
    <row r="59" spans="1:12" s="78" customFormat="1" ht="21" customHeight="1" x14ac:dyDescent="0.5">
      <c r="B59" s="78" t="s">
        <v>211</v>
      </c>
      <c r="C59" s="1"/>
      <c r="D59" s="54"/>
      <c r="E59" s="32"/>
      <c r="F59" s="81"/>
      <c r="J59" s="81"/>
    </row>
    <row r="60" spans="1:12" s="78" customFormat="1" ht="21" customHeight="1" x14ac:dyDescent="0.5">
      <c r="A60" s="32"/>
      <c r="B60" s="32"/>
      <c r="C60" s="83" t="s">
        <v>199</v>
      </c>
      <c r="D60" s="54"/>
      <c r="E60" s="32"/>
      <c r="F60" s="81"/>
      <c r="J60" s="81"/>
    </row>
    <row r="61" spans="1:12" s="78" customFormat="1" ht="21" customHeight="1" x14ac:dyDescent="0.5">
      <c r="A61" s="32"/>
      <c r="B61" s="32"/>
      <c r="C61" s="83" t="s">
        <v>200</v>
      </c>
      <c r="D61" s="54"/>
      <c r="E61" s="32"/>
      <c r="F61" s="70">
        <v>43424</v>
      </c>
      <c r="G61" s="58"/>
      <c r="H61" s="71">
        <v>335106</v>
      </c>
      <c r="I61" s="58"/>
      <c r="J61" s="70">
        <v>43424</v>
      </c>
      <c r="K61" s="58"/>
      <c r="L61" s="71">
        <v>335106</v>
      </c>
    </row>
    <row r="62" spans="1:12" s="78" customFormat="1" ht="21" customHeight="1" x14ac:dyDescent="0.5">
      <c r="A62" s="32"/>
      <c r="B62" s="32"/>
      <c r="C62" s="32" t="s">
        <v>133</v>
      </c>
      <c r="D62" s="54"/>
      <c r="E62" s="32"/>
      <c r="F62" s="72">
        <v>-7671</v>
      </c>
      <c r="G62" s="83"/>
      <c r="H62" s="73">
        <v>-67021</v>
      </c>
      <c r="I62" s="83"/>
      <c r="J62" s="72">
        <v>-7671</v>
      </c>
      <c r="K62" s="83"/>
      <c r="L62" s="73">
        <v>-67021</v>
      </c>
    </row>
    <row r="63" spans="1:12" s="78" customFormat="1" ht="6" customHeight="1" x14ac:dyDescent="0.5">
      <c r="A63" s="32"/>
      <c r="B63" s="32"/>
      <c r="C63" s="32"/>
      <c r="D63" s="54"/>
      <c r="E63" s="32"/>
      <c r="F63" s="85"/>
      <c r="G63" s="58"/>
      <c r="H63" s="80"/>
      <c r="I63" s="58"/>
      <c r="J63" s="85"/>
      <c r="K63" s="58"/>
      <c r="L63" s="80"/>
    </row>
    <row r="64" spans="1:12" s="78" customFormat="1" ht="21" customHeight="1" x14ac:dyDescent="0.5">
      <c r="A64" s="5"/>
      <c r="B64" s="5"/>
      <c r="C64" s="1"/>
      <c r="D64" s="54"/>
      <c r="E64" s="32"/>
      <c r="F64" s="76">
        <f>SUM(F61:F62)</f>
        <v>35753</v>
      </c>
      <c r="G64" s="77"/>
      <c r="H64" s="64">
        <f>SUM(H61:H62)</f>
        <v>268085</v>
      </c>
      <c r="I64" s="58"/>
      <c r="J64" s="76">
        <f>SUM(J61:J62)</f>
        <v>35753</v>
      </c>
      <c r="K64" s="58"/>
      <c r="L64" s="64">
        <f>SUM(L61:L62)</f>
        <v>268085</v>
      </c>
    </row>
    <row r="65" spans="1:12" s="78" customFormat="1" ht="21" customHeight="1" x14ac:dyDescent="0.5">
      <c r="A65" s="5"/>
      <c r="B65" s="5"/>
      <c r="C65" s="1"/>
      <c r="D65" s="54"/>
      <c r="E65" s="32"/>
      <c r="F65" s="86"/>
      <c r="G65" s="87"/>
      <c r="H65" s="88"/>
      <c r="I65" s="88"/>
      <c r="J65" s="86"/>
      <c r="K65" s="88"/>
      <c r="L65" s="88"/>
    </row>
    <row r="66" spans="1:12" s="78" customFormat="1" ht="21" customHeight="1" x14ac:dyDescent="0.5">
      <c r="A66" s="82" t="s">
        <v>134</v>
      </c>
      <c r="B66" s="5"/>
      <c r="C66" s="1"/>
      <c r="D66" s="54"/>
      <c r="E66" s="32"/>
      <c r="F66" s="86"/>
      <c r="G66" s="87"/>
      <c r="H66" s="88"/>
      <c r="I66" s="88"/>
      <c r="J66" s="86"/>
      <c r="K66" s="88"/>
      <c r="L66" s="88"/>
    </row>
    <row r="67" spans="1:12" s="78" customFormat="1" ht="21" customHeight="1" x14ac:dyDescent="0.5">
      <c r="A67" s="32"/>
      <c r="B67" s="32"/>
      <c r="C67" s="78" t="s">
        <v>135</v>
      </c>
      <c r="D67" s="54"/>
      <c r="E67" s="32"/>
      <c r="F67" s="70">
        <v>-56991</v>
      </c>
      <c r="G67" s="58"/>
      <c r="H67" s="71">
        <v>10095</v>
      </c>
      <c r="I67" s="58"/>
      <c r="J67" s="70">
        <v>0</v>
      </c>
      <c r="L67" s="71">
        <v>0</v>
      </c>
    </row>
    <row r="68" spans="1:12" s="78" customFormat="1" ht="21" customHeight="1" x14ac:dyDescent="0.5">
      <c r="A68" s="32"/>
      <c r="B68" s="32"/>
      <c r="C68" s="78" t="s">
        <v>170</v>
      </c>
      <c r="D68" s="54"/>
      <c r="E68" s="32"/>
      <c r="F68" s="72">
        <v>0</v>
      </c>
      <c r="G68" s="58"/>
      <c r="H68" s="73">
        <v>0</v>
      </c>
      <c r="I68" s="58"/>
      <c r="J68" s="72">
        <v>-39566</v>
      </c>
      <c r="K68" s="58"/>
      <c r="L68" s="73">
        <v>6905</v>
      </c>
    </row>
    <row r="69" spans="1:12" ht="6" customHeight="1" x14ac:dyDescent="0.5">
      <c r="A69" s="68"/>
      <c r="B69" s="68"/>
      <c r="C69" s="68"/>
      <c r="D69" s="54"/>
      <c r="E69" s="54"/>
      <c r="F69" s="69"/>
      <c r="G69" s="58"/>
      <c r="H69" s="58"/>
      <c r="I69" s="58"/>
      <c r="J69" s="69"/>
      <c r="K69" s="58"/>
      <c r="L69" s="58"/>
    </row>
    <row r="70" spans="1:12" ht="21" customHeight="1" x14ac:dyDescent="0.5">
      <c r="A70" s="68"/>
      <c r="B70" s="68"/>
      <c r="C70" s="68"/>
      <c r="D70" s="54"/>
      <c r="E70" s="54"/>
      <c r="F70" s="76">
        <f>SUM(F67:F68)</f>
        <v>-56991</v>
      </c>
      <c r="H70" s="64">
        <f>SUM(H67:H68)</f>
        <v>10095</v>
      </c>
      <c r="I70" s="58"/>
      <c r="J70" s="76">
        <f>SUM(J67:J68)</f>
        <v>-39566</v>
      </c>
      <c r="K70" s="58"/>
      <c r="L70" s="64">
        <f>SUM(L67:L68)</f>
        <v>6905</v>
      </c>
    </row>
    <row r="71" spans="1:12" ht="6" customHeight="1" x14ac:dyDescent="0.5">
      <c r="A71" s="68"/>
      <c r="B71" s="68"/>
      <c r="C71" s="68"/>
      <c r="D71" s="54"/>
      <c r="E71" s="54"/>
      <c r="F71" s="69"/>
      <c r="G71" s="58"/>
      <c r="H71" s="58"/>
      <c r="I71" s="58"/>
      <c r="J71" s="69"/>
      <c r="K71" s="58"/>
      <c r="L71" s="58"/>
    </row>
    <row r="72" spans="1:12" ht="21" customHeight="1" x14ac:dyDescent="0.5">
      <c r="A72" s="5" t="s">
        <v>255</v>
      </c>
      <c r="B72" s="5"/>
      <c r="C72" s="5"/>
      <c r="D72" s="54"/>
      <c r="E72" s="54"/>
      <c r="F72" s="76">
        <f>F64+F70</f>
        <v>-21238</v>
      </c>
      <c r="H72" s="64">
        <f>H64+H70</f>
        <v>278180</v>
      </c>
      <c r="I72" s="58"/>
      <c r="J72" s="76">
        <f>J64+J70</f>
        <v>-3813</v>
      </c>
      <c r="K72" s="58"/>
      <c r="L72" s="64">
        <f>L64+L70</f>
        <v>274990</v>
      </c>
    </row>
    <row r="73" spans="1:12" ht="6" customHeight="1" x14ac:dyDescent="0.5">
      <c r="A73" s="68"/>
      <c r="B73" s="68"/>
      <c r="C73" s="68"/>
      <c r="D73" s="54"/>
      <c r="E73" s="54"/>
      <c r="F73" s="69"/>
      <c r="G73" s="58"/>
      <c r="H73" s="58"/>
      <c r="I73" s="58"/>
      <c r="J73" s="69"/>
      <c r="K73" s="58"/>
      <c r="L73" s="58"/>
    </row>
    <row r="74" spans="1:12" ht="21" customHeight="1" thickBot="1" x14ac:dyDescent="0.55000000000000004">
      <c r="A74" s="5" t="s">
        <v>232</v>
      </c>
      <c r="B74" s="5"/>
      <c r="C74" s="5"/>
      <c r="D74" s="54"/>
      <c r="E74" s="54"/>
      <c r="F74" s="89">
        <f>F35+F72</f>
        <v>32345</v>
      </c>
      <c r="H74" s="90">
        <f>H35+H72</f>
        <v>387688</v>
      </c>
      <c r="I74" s="58"/>
      <c r="J74" s="89">
        <f>J35+J72</f>
        <v>20509</v>
      </c>
      <c r="K74" s="58"/>
      <c r="L74" s="90">
        <f>L35+L72</f>
        <v>363628</v>
      </c>
    </row>
    <row r="75" spans="1:12" ht="21" customHeight="1" thickTop="1" x14ac:dyDescent="0.5">
      <c r="A75" s="5"/>
      <c r="B75" s="5"/>
      <c r="C75" s="5"/>
      <c r="D75" s="54"/>
      <c r="E75" s="54"/>
      <c r="F75" s="69"/>
      <c r="H75" s="58"/>
      <c r="I75" s="58"/>
      <c r="J75" s="69"/>
      <c r="K75" s="58"/>
      <c r="L75" s="58"/>
    </row>
    <row r="76" spans="1:12" s="78" customFormat="1" ht="21" customHeight="1" x14ac:dyDescent="0.5">
      <c r="A76" s="5" t="s">
        <v>156</v>
      </c>
      <c r="B76" s="5"/>
      <c r="C76" s="5"/>
      <c r="D76" s="54"/>
      <c r="E76" s="54"/>
      <c r="F76" s="69"/>
      <c r="G76" s="77"/>
      <c r="H76" s="58"/>
      <c r="I76" s="58"/>
      <c r="J76" s="69"/>
      <c r="K76" s="58"/>
      <c r="L76" s="58"/>
    </row>
    <row r="77" spans="1:12" s="78" customFormat="1" ht="21" customHeight="1" x14ac:dyDescent="0.5">
      <c r="A77" s="32" t="s">
        <v>89</v>
      </c>
      <c r="B77" s="32"/>
      <c r="C77" s="32"/>
      <c r="D77" s="54"/>
      <c r="E77" s="54"/>
      <c r="F77" s="70">
        <v>50332</v>
      </c>
      <c r="G77" s="71"/>
      <c r="H77" s="71">
        <v>104376</v>
      </c>
      <c r="I77" s="58"/>
      <c r="J77" s="70">
        <v>24322</v>
      </c>
      <c r="K77" s="58"/>
      <c r="L77" s="71">
        <v>88638</v>
      </c>
    </row>
    <row r="78" spans="1:12" s="78" customFormat="1" ht="21" customHeight="1" x14ac:dyDescent="0.5">
      <c r="A78" s="32" t="s">
        <v>56</v>
      </c>
      <c r="B78" s="32"/>
      <c r="C78" s="32"/>
      <c r="D78" s="54"/>
      <c r="E78" s="54"/>
      <c r="F78" s="72">
        <v>3251</v>
      </c>
      <c r="G78" s="91"/>
      <c r="H78" s="73">
        <v>5132</v>
      </c>
      <c r="I78" s="58"/>
      <c r="J78" s="72">
        <v>0</v>
      </c>
      <c r="K78" s="58"/>
      <c r="L78" s="73">
        <v>0</v>
      </c>
    </row>
    <row r="79" spans="1:12" s="78" customFormat="1" ht="6" customHeight="1" x14ac:dyDescent="0.5">
      <c r="A79" s="32"/>
      <c r="B79" s="32"/>
      <c r="C79" s="32"/>
      <c r="D79" s="54"/>
      <c r="E79" s="54"/>
      <c r="F79" s="70"/>
      <c r="G79" s="71"/>
      <c r="H79" s="71"/>
      <c r="I79" s="71"/>
      <c r="J79" s="70"/>
      <c r="K79" s="71"/>
      <c r="L79" s="71"/>
    </row>
    <row r="80" spans="1:12" s="78" customFormat="1" ht="21" customHeight="1" thickBot="1" x14ac:dyDescent="0.55000000000000004">
      <c r="A80" s="5"/>
      <c r="B80" s="5"/>
      <c r="C80" s="32"/>
      <c r="D80" s="54"/>
      <c r="E80" s="54"/>
      <c r="F80" s="92">
        <f>SUM(F77:F78)</f>
        <v>53583</v>
      </c>
      <c r="G80" s="93"/>
      <c r="H80" s="94">
        <f>SUM(H77:H78)</f>
        <v>109508</v>
      </c>
      <c r="I80" s="71"/>
      <c r="J80" s="92">
        <f>SUM(J77:J78)</f>
        <v>24322</v>
      </c>
      <c r="K80" s="71"/>
      <c r="L80" s="94">
        <f>SUM(L77:L78)</f>
        <v>88638</v>
      </c>
    </row>
    <row r="81" spans="1:12" s="78" customFormat="1" ht="21" customHeight="1" thickTop="1" x14ac:dyDescent="0.5">
      <c r="A81" s="32"/>
      <c r="B81" s="32"/>
      <c r="D81" s="54"/>
      <c r="E81" s="32"/>
      <c r="F81" s="95"/>
      <c r="G81" s="58"/>
      <c r="H81" s="84"/>
      <c r="I81" s="58"/>
      <c r="J81" s="95"/>
      <c r="K81" s="58"/>
      <c r="L81" s="84"/>
    </row>
    <row r="82" spans="1:12" s="78" customFormat="1" ht="21" customHeight="1" x14ac:dyDescent="0.5">
      <c r="A82" s="5" t="s">
        <v>273</v>
      </c>
      <c r="B82" s="5"/>
      <c r="C82" s="32"/>
      <c r="D82" s="54"/>
      <c r="E82" s="54"/>
      <c r="F82" s="95"/>
      <c r="G82" s="84"/>
      <c r="H82" s="84"/>
      <c r="I82" s="84"/>
      <c r="J82" s="95"/>
      <c r="K82" s="84"/>
      <c r="L82" s="84"/>
    </row>
    <row r="83" spans="1:12" s="78" customFormat="1" ht="21" customHeight="1" x14ac:dyDescent="0.5">
      <c r="A83" s="32" t="s">
        <v>89</v>
      </c>
      <c r="B83" s="32"/>
      <c r="D83" s="54"/>
      <c r="E83" s="54"/>
      <c r="F83" s="70">
        <v>46519</v>
      </c>
      <c r="G83" s="58"/>
      <c r="H83" s="71">
        <v>379367</v>
      </c>
      <c r="I83" s="58"/>
      <c r="J83" s="70">
        <v>20509</v>
      </c>
      <c r="K83" s="58"/>
      <c r="L83" s="71">
        <v>363628</v>
      </c>
    </row>
    <row r="84" spans="1:12" s="78" customFormat="1" ht="21" customHeight="1" x14ac:dyDescent="0.5">
      <c r="A84" s="32" t="s">
        <v>56</v>
      </c>
      <c r="B84" s="32"/>
      <c r="D84" s="54"/>
      <c r="E84" s="54"/>
      <c r="F84" s="72">
        <v>-14174</v>
      </c>
      <c r="G84" s="58"/>
      <c r="H84" s="73">
        <v>8321</v>
      </c>
      <c r="I84" s="58"/>
      <c r="J84" s="72">
        <v>0</v>
      </c>
      <c r="K84" s="58"/>
      <c r="L84" s="73">
        <v>0</v>
      </c>
    </row>
    <row r="85" spans="1:12" s="78" customFormat="1" ht="6" customHeight="1" x14ac:dyDescent="0.5">
      <c r="A85" s="32"/>
      <c r="B85" s="32"/>
      <c r="C85" s="32"/>
      <c r="D85" s="54"/>
      <c r="E85" s="54"/>
      <c r="F85" s="81"/>
      <c r="J85" s="81"/>
    </row>
    <row r="86" spans="1:12" s="78" customFormat="1" ht="21" customHeight="1" thickBot="1" x14ac:dyDescent="0.55000000000000004">
      <c r="F86" s="89">
        <f>SUM(F83:F84)</f>
        <v>32345</v>
      </c>
      <c r="G86" s="58"/>
      <c r="H86" s="90">
        <f>SUM(H83:H84)</f>
        <v>387688</v>
      </c>
      <c r="I86" s="58"/>
      <c r="J86" s="89">
        <f>SUM(J83:J84)</f>
        <v>20509</v>
      </c>
      <c r="K86" s="58"/>
      <c r="L86" s="90">
        <f>SUM(L83:L84)</f>
        <v>363628</v>
      </c>
    </row>
    <row r="87" spans="1:12" ht="21" customHeight="1" thickTop="1" x14ac:dyDescent="0.5"/>
    <row r="88" spans="1:12" s="78" customFormat="1" ht="21" customHeight="1" x14ac:dyDescent="0.5">
      <c r="A88" s="5"/>
      <c r="B88" s="5"/>
      <c r="C88" s="5"/>
      <c r="D88" s="32"/>
      <c r="E88" s="32"/>
      <c r="F88" s="97" t="s">
        <v>20</v>
      </c>
      <c r="G88" s="98"/>
      <c r="H88" s="97" t="s">
        <v>20</v>
      </c>
      <c r="I88" s="58"/>
      <c r="J88" s="97" t="s">
        <v>20</v>
      </c>
      <c r="K88" s="98"/>
      <c r="L88" s="97" t="s">
        <v>20</v>
      </c>
    </row>
    <row r="89" spans="1:12" s="78" customFormat="1" ht="6" customHeight="1" x14ac:dyDescent="0.5">
      <c r="A89" s="5"/>
      <c r="B89" s="5"/>
      <c r="C89" s="5"/>
      <c r="D89" s="32"/>
      <c r="E89" s="32"/>
      <c r="F89" s="99"/>
      <c r="G89" s="98"/>
      <c r="H89" s="66"/>
      <c r="I89" s="58"/>
      <c r="J89" s="99"/>
      <c r="K89" s="98"/>
      <c r="L89" s="66"/>
    </row>
    <row r="90" spans="1:12" s="78" customFormat="1" ht="21" customHeight="1" x14ac:dyDescent="0.5">
      <c r="A90" s="5" t="s">
        <v>138</v>
      </c>
      <c r="B90" s="5"/>
      <c r="C90" s="5"/>
      <c r="D90" s="32"/>
      <c r="E90" s="32"/>
      <c r="F90" s="99"/>
      <c r="G90" s="98"/>
      <c r="H90" s="66"/>
      <c r="I90" s="58"/>
      <c r="J90" s="99"/>
      <c r="K90" s="98"/>
      <c r="L90" s="66"/>
    </row>
    <row r="91" spans="1:12" s="78" customFormat="1" ht="21" customHeight="1" x14ac:dyDescent="0.5">
      <c r="A91" s="32" t="s">
        <v>139</v>
      </c>
      <c r="B91" s="32"/>
      <c r="C91" s="32"/>
      <c r="D91" s="54"/>
      <c r="E91" s="54"/>
      <c r="F91" s="100">
        <v>0.06</v>
      </c>
      <c r="G91" s="101"/>
      <c r="H91" s="101">
        <v>0.11666509616367703</v>
      </c>
      <c r="I91" s="102"/>
      <c r="J91" s="100">
        <v>0.03</v>
      </c>
      <c r="K91" s="102"/>
      <c r="L91" s="101">
        <v>9.9073578689125322E-2</v>
      </c>
    </row>
    <row r="92" spans="1:12" s="78" customFormat="1" ht="20.25" customHeight="1" x14ac:dyDescent="0.5">
      <c r="A92" s="32"/>
      <c r="B92" s="32"/>
      <c r="C92" s="32"/>
      <c r="D92" s="54"/>
      <c r="E92" s="54"/>
      <c r="F92" s="101"/>
      <c r="G92" s="101"/>
      <c r="H92" s="101"/>
      <c r="I92" s="102"/>
      <c r="J92" s="101"/>
      <c r="K92" s="102"/>
      <c r="L92" s="101"/>
    </row>
    <row r="93" spans="1:12" s="78" customFormat="1" ht="20.25" customHeight="1" x14ac:dyDescent="0.5">
      <c r="A93" s="32"/>
      <c r="B93" s="32"/>
      <c r="C93" s="32"/>
      <c r="D93" s="54"/>
      <c r="E93" s="54"/>
      <c r="F93" s="101"/>
      <c r="G93" s="101"/>
      <c r="H93" s="101"/>
      <c r="I93" s="102"/>
      <c r="J93" s="101"/>
      <c r="K93" s="102"/>
      <c r="L93" s="101"/>
    </row>
    <row r="94" spans="1:12" s="78" customFormat="1" ht="20.25" customHeight="1" x14ac:dyDescent="0.5">
      <c r="A94" s="32"/>
      <c r="B94" s="32"/>
      <c r="C94" s="32"/>
      <c r="D94" s="54"/>
      <c r="E94" s="54"/>
      <c r="F94" s="101"/>
      <c r="G94" s="101"/>
      <c r="H94" s="101"/>
      <c r="I94" s="102"/>
      <c r="J94" s="101"/>
      <c r="K94" s="102"/>
      <c r="L94" s="101"/>
    </row>
    <row r="95" spans="1:12" s="78" customFormat="1" ht="20.25" customHeight="1" x14ac:dyDescent="0.5">
      <c r="A95" s="32"/>
      <c r="B95" s="32"/>
      <c r="C95" s="32"/>
      <c r="D95" s="54"/>
      <c r="E95" s="54"/>
      <c r="F95" s="101"/>
      <c r="G95" s="101"/>
      <c r="H95" s="101"/>
      <c r="I95" s="102"/>
      <c r="J95" s="101"/>
      <c r="K95" s="102"/>
      <c r="L95" s="101"/>
    </row>
    <row r="96" spans="1:12" s="78" customFormat="1" ht="18" customHeight="1" x14ac:dyDescent="0.5">
      <c r="F96" s="93"/>
      <c r="H96" s="93"/>
      <c r="J96" s="93"/>
      <c r="L96" s="93"/>
    </row>
    <row r="97" spans="1:12" ht="21.95" customHeight="1" x14ac:dyDescent="0.5">
      <c r="A97" s="103" t="s">
        <v>98</v>
      </c>
      <c r="B97" s="103"/>
      <c r="C97" s="103"/>
      <c r="D97" s="103"/>
      <c r="E97" s="103"/>
      <c r="F97" s="104"/>
      <c r="G97" s="104"/>
      <c r="H97" s="104"/>
      <c r="I97" s="64"/>
      <c r="J97" s="104"/>
      <c r="K97" s="104"/>
      <c r="L97" s="104"/>
    </row>
  </sheetData>
  <mergeCells count="5"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5"/>
  <sheetViews>
    <sheetView topLeftCell="A95" zoomScale="115" zoomScaleNormal="115" zoomScaleSheetLayoutView="78" zoomScalePageLayoutView="40" workbookViewId="0">
      <selection activeCell="C103" sqref="C103"/>
    </sheetView>
  </sheetViews>
  <sheetFormatPr defaultColWidth="9.140625" defaultRowHeight="20.100000000000001" customHeight="1" x14ac:dyDescent="0.5"/>
  <cols>
    <col min="1" max="2" width="1.42578125" style="32" customWidth="1"/>
    <col min="3" max="3" width="46.5703125" style="32" customWidth="1"/>
    <col min="4" max="4" width="8" style="54" customWidth="1"/>
    <col min="5" max="5" width="0.85546875" style="32" customWidth="1"/>
    <col min="6" max="6" width="12.140625" style="77" customWidth="1"/>
    <col min="7" max="7" width="0.7109375" style="77" customWidth="1"/>
    <col min="8" max="8" width="12.140625" style="77" customWidth="1"/>
    <col min="9" max="9" width="0.7109375" style="96" customWidth="1"/>
    <col min="10" max="10" width="12.140625" style="77" customWidth="1"/>
    <col min="11" max="11" width="0.7109375" style="77" customWidth="1"/>
    <col min="12" max="12" width="12.140625" style="77" customWidth="1"/>
    <col min="13" max="13" width="9.140625" style="32" customWidth="1"/>
    <col min="14" max="16384" width="9.140625" style="32"/>
  </cols>
  <sheetData>
    <row r="1" spans="1:12" ht="20.100000000000001" customHeight="1" x14ac:dyDescent="0.5">
      <c r="A1" s="1" t="s">
        <v>30</v>
      </c>
      <c r="B1" s="1"/>
      <c r="C1" s="22"/>
      <c r="E1" s="6"/>
      <c r="F1" s="57"/>
      <c r="G1" s="57"/>
      <c r="H1" s="57"/>
      <c r="I1" s="58"/>
      <c r="J1" s="59"/>
      <c r="K1" s="60"/>
      <c r="L1" s="59"/>
    </row>
    <row r="2" spans="1:12" ht="20.100000000000001" customHeight="1" x14ac:dyDescent="0.5">
      <c r="A2" s="61" t="s">
        <v>88</v>
      </c>
      <c r="B2" s="5"/>
      <c r="C2" s="5"/>
      <c r="E2" s="6"/>
      <c r="F2" s="57"/>
      <c r="G2" s="57"/>
      <c r="H2" s="57"/>
      <c r="I2" s="58"/>
      <c r="J2" s="60"/>
      <c r="K2" s="60"/>
      <c r="L2" s="60"/>
    </row>
    <row r="3" spans="1:12" ht="20.100000000000001" customHeight="1" x14ac:dyDescent="0.5">
      <c r="A3" s="62" t="s">
        <v>226</v>
      </c>
      <c r="B3" s="62"/>
      <c r="C3" s="62"/>
      <c r="D3" s="105"/>
      <c r="E3" s="9"/>
      <c r="F3" s="63"/>
      <c r="G3" s="63"/>
      <c r="H3" s="63"/>
      <c r="I3" s="64"/>
      <c r="J3" s="63"/>
      <c r="K3" s="63"/>
      <c r="L3" s="63"/>
    </row>
    <row r="4" spans="1:12" ht="20.100000000000001" customHeight="1" x14ac:dyDescent="0.5">
      <c r="A4" s="5"/>
      <c r="B4" s="5"/>
      <c r="C4" s="5"/>
      <c r="E4" s="6"/>
      <c r="F4" s="57"/>
      <c r="G4" s="57"/>
      <c r="H4" s="57"/>
      <c r="I4" s="58"/>
      <c r="J4" s="57"/>
      <c r="K4" s="57"/>
      <c r="L4" s="57"/>
    </row>
    <row r="5" spans="1:12" ht="20.100000000000001" customHeight="1" x14ac:dyDescent="0.5">
      <c r="A5" s="5"/>
      <c r="B5" s="5"/>
      <c r="C5" s="5"/>
      <c r="E5" s="6"/>
      <c r="F5" s="238" t="s">
        <v>59</v>
      </c>
      <c r="G5" s="238"/>
      <c r="H5" s="238"/>
      <c r="I5" s="15"/>
      <c r="J5" s="238" t="s">
        <v>78</v>
      </c>
      <c r="K5" s="238"/>
      <c r="L5" s="238"/>
    </row>
    <row r="6" spans="1:12" ht="20.100000000000001" customHeight="1" x14ac:dyDescent="0.5">
      <c r="A6" s="5"/>
      <c r="B6" s="5"/>
      <c r="C6" s="5"/>
      <c r="E6" s="6"/>
      <c r="F6" s="18" t="s">
        <v>157</v>
      </c>
      <c r="G6" s="16"/>
      <c r="H6" s="18" t="s">
        <v>145</v>
      </c>
      <c r="I6" s="16"/>
      <c r="J6" s="18" t="s">
        <v>157</v>
      </c>
      <c r="K6" s="16"/>
      <c r="L6" s="18" t="s">
        <v>145</v>
      </c>
    </row>
    <row r="7" spans="1:12" ht="20.100000000000001" customHeight="1" x14ac:dyDescent="0.5">
      <c r="A7" s="5"/>
      <c r="B7" s="5"/>
      <c r="C7" s="5"/>
      <c r="D7" s="203" t="s">
        <v>0</v>
      </c>
      <c r="E7" s="6"/>
      <c r="F7" s="20" t="s">
        <v>77</v>
      </c>
      <c r="G7" s="16"/>
      <c r="H7" s="20" t="s">
        <v>77</v>
      </c>
      <c r="I7" s="16"/>
      <c r="J7" s="20" t="s">
        <v>77</v>
      </c>
      <c r="K7" s="16"/>
      <c r="L7" s="20" t="s">
        <v>77</v>
      </c>
    </row>
    <row r="8" spans="1:12" ht="6" customHeight="1" x14ac:dyDescent="0.5">
      <c r="D8" s="14"/>
      <c r="E8" s="24"/>
      <c r="F8" s="65"/>
      <c r="G8" s="66"/>
      <c r="H8" s="67"/>
      <c r="I8" s="66"/>
      <c r="J8" s="65"/>
      <c r="K8" s="66"/>
      <c r="L8" s="67"/>
    </row>
    <row r="9" spans="1:12" ht="20.100000000000001" customHeight="1" x14ac:dyDescent="0.5">
      <c r="A9" s="5" t="s">
        <v>29</v>
      </c>
      <c r="B9" s="5"/>
      <c r="C9" s="68"/>
      <c r="E9" s="54"/>
      <c r="F9" s="69"/>
      <c r="G9" s="58"/>
      <c r="H9" s="58"/>
      <c r="I9" s="58"/>
      <c r="J9" s="69"/>
      <c r="K9" s="58"/>
      <c r="L9" s="58"/>
    </row>
    <row r="10" spans="1:12" ht="6" customHeight="1" x14ac:dyDescent="0.5">
      <c r="A10" s="5"/>
      <c r="B10" s="5"/>
      <c r="C10" s="68"/>
      <c r="E10" s="54"/>
      <c r="F10" s="69"/>
      <c r="G10" s="58"/>
      <c r="H10" s="58"/>
      <c r="I10" s="58"/>
      <c r="J10" s="69"/>
      <c r="K10" s="58"/>
      <c r="L10" s="58"/>
    </row>
    <row r="11" spans="1:12" ht="20.100000000000001" customHeight="1" x14ac:dyDescent="0.5">
      <c r="A11" s="68" t="s">
        <v>35</v>
      </c>
      <c r="B11" s="68"/>
      <c r="E11" s="54"/>
      <c r="F11" s="26">
        <v>3928237</v>
      </c>
      <c r="G11" s="8"/>
      <c r="H11" s="8">
        <v>3963306</v>
      </c>
      <c r="I11" s="58"/>
      <c r="J11" s="26">
        <v>2180643</v>
      </c>
      <c r="K11" s="58"/>
      <c r="L11" s="8">
        <v>2279115</v>
      </c>
    </row>
    <row r="12" spans="1:12" ht="20.100000000000001" customHeight="1" x14ac:dyDescent="0.5">
      <c r="A12" s="68" t="s">
        <v>36</v>
      </c>
      <c r="B12" s="68"/>
      <c r="E12" s="54"/>
      <c r="F12" s="27">
        <v>1483423</v>
      </c>
      <c r="G12" s="8"/>
      <c r="H12" s="10">
        <v>1650857</v>
      </c>
      <c r="I12" s="58"/>
      <c r="J12" s="27">
        <v>1002518</v>
      </c>
      <c r="K12" s="58"/>
      <c r="L12" s="10">
        <v>1128549</v>
      </c>
    </row>
    <row r="13" spans="1:12" ht="6" customHeight="1" x14ac:dyDescent="0.5">
      <c r="A13" s="68"/>
      <c r="B13" s="68"/>
      <c r="C13" s="68"/>
      <c r="E13" s="54"/>
      <c r="F13" s="26"/>
      <c r="G13" s="8"/>
      <c r="H13" s="8"/>
      <c r="I13" s="8"/>
      <c r="J13" s="26"/>
      <c r="K13" s="8"/>
      <c r="L13" s="8"/>
    </row>
    <row r="14" spans="1:12" ht="20.100000000000001" customHeight="1" x14ac:dyDescent="0.5">
      <c r="A14" s="5" t="s">
        <v>28</v>
      </c>
      <c r="B14" s="5"/>
      <c r="E14" s="54"/>
      <c r="F14" s="27">
        <f>SUM(F11:F12)</f>
        <v>5411660</v>
      </c>
      <c r="G14" s="8"/>
      <c r="H14" s="10">
        <f>SUM(H11:H12)</f>
        <v>5614163</v>
      </c>
      <c r="I14" s="8"/>
      <c r="J14" s="27">
        <f>SUM(J11:J12)</f>
        <v>3183161</v>
      </c>
      <c r="K14" s="8"/>
      <c r="L14" s="10">
        <f>SUM(L11:L12)</f>
        <v>3407664</v>
      </c>
    </row>
    <row r="15" spans="1:12" ht="8.1" customHeight="1" x14ac:dyDescent="0.5">
      <c r="A15" s="68"/>
      <c r="B15" s="68"/>
      <c r="C15" s="5"/>
      <c r="E15" s="54"/>
      <c r="F15" s="69"/>
      <c r="G15" s="58"/>
      <c r="H15" s="58"/>
      <c r="I15" s="58"/>
      <c r="J15" s="69"/>
      <c r="K15" s="58"/>
      <c r="L15" s="58"/>
    </row>
    <row r="16" spans="1:12" ht="20.100000000000001" customHeight="1" x14ac:dyDescent="0.5">
      <c r="A16" s="5" t="s">
        <v>48</v>
      </c>
      <c r="B16" s="5"/>
      <c r="C16" s="5"/>
      <c r="E16" s="54"/>
      <c r="F16" s="69"/>
      <c r="G16" s="58"/>
      <c r="H16" s="58"/>
      <c r="I16" s="58"/>
      <c r="J16" s="69"/>
      <c r="K16" s="58"/>
      <c r="L16" s="58"/>
    </row>
    <row r="17" spans="1:12" ht="20.100000000000001" customHeight="1" x14ac:dyDescent="0.5">
      <c r="A17" s="68" t="s">
        <v>37</v>
      </c>
      <c r="B17" s="68"/>
      <c r="C17" s="68"/>
      <c r="E17" s="54"/>
      <c r="F17" s="26">
        <v>-2983024</v>
      </c>
      <c r="G17" s="8"/>
      <c r="H17" s="8">
        <v>-3129293</v>
      </c>
      <c r="I17" s="58"/>
      <c r="J17" s="26">
        <v>-1785886</v>
      </c>
      <c r="K17" s="58"/>
      <c r="L17" s="8">
        <v>-1966379</v>
      </c>
    </row>
    <row r="18" spans="1:12" ht="20.100000000000001" customHeight="1" x14ac:dyDescent="0.5">
      <c r="A18" s="68" t="s">
        <v>38</v>
      </c>
      <c r="B18" s="68"/>
      <c r="C18" s="68"/>
      <c r="E18" s="54"/>
      <c r="F18" s="27">
        <v>-591138</v>
      </c>
      <c r="G18" s="8"/>
      <c r="H18" s="10">
        <v>-765064</v>
      </c>
      <c r="I18" s="58"/>
      <c r="J18" s="27">
        <v>-402335</v>
      </c>
      <c r="K18" s="58"/>
      <c r="L18" s="10">
        <v>-503618</v>
      </c>
    </row>
    <row r="19" spans="1:12" ht="6" customHeight="1" x14ac:dyDescent="0.5">
      <c r="C19" s="68"/>
      <c r="E19" s="54"/>
      <c r="F19" s="26"/>
      <c r="G19" s="8"/>
      <c r="H19" s="8"/>
      <c r="I19" s="8"/>
      <c r="J19" s="26"/>
      <c r="K19" s="8"/>
      <c r="L19" s="8"/>
    </row>
    <row r="20" spans="1:12" s="1" customFormat="1" ht="20.100000000000001" customHeight="1" x14ac:dyDescent="0.5">
      <c r="A20" s="5" t="s">
        <v>87</v>
      </c>
      <c r="B20" s="5"/>
      <c r="D20" s="14"/>
      <c r="E20" s="14"/>
      <c r="F20" s="27">
        <f>SUM(F17:F18)</f>
        <v>-3574162</v>
      </c>
      <c r="G20" s="8"/>
      <c r="H20" s="10">
        <f>SUM(H17:H18)</f>
        <v>-3894357</v>
      </c>
      <c r="I20" s="8"/>
      <c r="J20" s="27">
        <f>SUM(J17:J18)</f>
        <v>-2188221</v>
      </c>
      <c r="K20" s="8"/>
      <c r="L20" s="10">
        <f>SUM(L17:L18)</f>
        <v>-2469997</v>
      </c>
    </row>
    <row r="21" spans="1:12" ht="8.1" customHeight="1" x14ac:dyDescent="0.5">
      <c r="C21" s="68"/>
      <c r="E21" s="54"/>
      <c r="F21" s="69"/>
      <c r="G21" s="58"/>
      <c r="H21" s="58"/>
      <c r="I21" s="58"/>
      <c r="J21" s="69"/>
      <c r="K21" s="58"/>
      <c r="L21" s="58"/>
    </row>
    <row r="22" spans="1:12" s="1" customFormat="1" ht="20.100000000000001" customHeight="1" x14ac:dyDescent="0.5">
      <c r="A22" s="5" t="s">
        <v>155</v>
      </c>
      <c r="B22" s="5"/>
      <c r="C22" s="5"/>
      <c r="D22" s="14"/>
      <c r="E22" s="14"/>
      <c r="F22" s="69">
        <f>F14+F20</f>
        <v>1837498</v>
      </c>
      <c r="G22" s="58"/>
      <c r="H22" s="58">
        <f>H14+H20</f>
        <v>1719806</v>
      </c>
      <c r="I22" s="74"/>
      <c r="J22" s="69">
        <f>J14+J20</f>
        <v>994940</v>
      </c>
      <c r="K22" s="74"/>
      <c r="L22" s="58">
        <f>L14+L20</f>
        <v>937667</v>
      </c>
    </row>
    <row r="23" spans="1:12" ht="20.100000000000001" customHeight="1" x14ac:dyDescent="0.5">
      <c r="A23" s="32" t="s">
        <v>12</v>
      </c>
      <c r="C23" s="68"/>
      <c r="E23" s="54"/>
      <c r="F23" s="26">
        <v>131063</v>
      </c>
      <c r="G23" s="8"/>
      <c r="H23" s="8">
        <v>139944</v>
      </c>
      <c r="I23" s="58"/>
      <c r="J23" s="26">
        <v>143588</v>
      </c>
      <c r="K23" s="58"/>
      <c r="L23" s="8">
        <v>146401</v>
      </c>
    </row>
    <row r="24" spans="1:12" ht="20.100000000000001" customHeight="1" x14ac:dyDescent="0.5">
      <c r="A24" s="32" t="s">
        <v>39</v>
      </c>
      <c r="C24" s="68"/>
      <c r="E24" s="54"/>
      <c r="F24" s="26">
        <v>-380286</v>
      </c>
      <c r="G24" s="8"/>
      <c r="H24" s="8">
        <v>-376864</v>
      </c>
      <c r="I24" s="58"/>
      <c r="J24" s="26">
        <v>-252421</v>
      </c>
      <c r="K24" s="58"/>
      <c r="L24" s="8">
        <v>-250307</v>
      </c>
    </row>
    <row r="25" spans="1:12" ht="20.100000000000001" customHeight="1" x14ac:dyDescent="0.5">
      <c r="A25" s="32" t="s">
        <v>40</v>
      </c>
      <c r="C25" s="68"/>
      <c r="E25" s="54"/>
      <c r="F25" s="26">
        <v>-1182889</v>
      </c>
      <c r="G25" s="8"/>
      <c r="H25" s="8">
        <v>-1061644</v>
      </c>
      <c r="I25" s="58"/>
      <c r="J25" s="26">
        <v>-832890</v>
      </c>
      <c r="K25" s="58"/>
      <c r="L25" s="8">
        <v>-729702</v>
      </c>
    </row>
    <row r="26" spans="1:12" ht="20.100000000000001" customHeight="1" x14ac:dyDescent="0.5">
      <c r="A26" s="32" t="s">
        <v>245</v>
      </c>
      <c r="C26" s="68"/>
      <c r="D26" s="54">
        <v>12</v>
      </c>
      <c r="E26" s="54"/>
      <c r="F26" s="26">
        <v>-37852</v>
      </c>
      <c r="G26" s="8"/>
      <c r="H26" s="8">
        <v>5484</v>
      </c>
      <c r="I26" s="58"/>
      <c r="J26" s="26">
        <v>0</v>
      </c>
      <c r="K26" s="58"/>
      <c r="L26" s="8">
        <v>0</v>
      </c>
    </row>
    <row r="27" spans="1:12" ht="20.100000000000001" customHeight="1" x14ac:dyDescent="0.5">
      <c r="A27" s="32" t="s">
        <v>169</v>
      </c>
      <c r="C27" s="68"/>
      <c r="E27" s="54"/>
      <c r="F27" s="26">
        <v>-5773</v>
      </c>
      <c r="G27" s="8"/>
      <c r="H27" s="8">
        <v>-7609</v>
      </c>
      <c r="I27" s="58"/>
      <c r="J27" s="26">
        <v>11561</v>
      </c>
      <c r="K27" s="58"/>
      <c r="L27" s="8">
        <v>5740</v>
      </c>
    </row>
    <row r="28" spans="1:12" ht="20.100000000000001" customHeight="1" x14ac:dyDescent="0.5">
      <c r="A28" s="32" t="s">
        <v>246</v>
      </c>
      <c r="C28" s="68"/>
      <c r="D28" s="54">
        <v>5</v>
      </c>
      <c r="E28" s="54"/>
      <c r="F28" s="26">
        <v>-5062</v>
      </c>
      <c r="G28" s="8"/>
      <c r="H28" s="8">
        <v>0</v>
      </c>
      <c r="I28" s="58"/>
      <c r="J28" s="26">
        <v>-5062</v>
      </c>
      <c r="K28" s="58"/>
      <c r="L28" s="8">
        <v>0</v>
      </c>
    </row>
    <row r="29" spans="1:12" ht="20.100000000000001" customHeight="1" x14ac:dyDescent="0.5">
      <c r="A29" s="32" t="s">
        <v>41</v>
      </c>
      <c r="C29" s="68"/>
      <c r="E29" s="54"/>
      <c r="F29" s="26">
        <v>-165836</v>
      </c>
      <c r="G29" s="8"/>
      <c r="H29" s="8">
        <v>-152466</v>
      </c>
      <c r="I29" s="58"/>
      <c r="J29" s="26">
        <v>-163578</v>
      </c>
      <c r="K29" s="58"/>
      <c r="L29" s="8">
        <v>-145488</v>
      </c>
    </row>
    <row r="30" spans="1:12" ht="20.100000000000001" customHeight="1" x14ac:dyDescent="0.5">
      <c r="A30" s="32" t="s">
        <v>212</v>
      </c>
      <c r="C30" s="68"/>
      <c r="E30" s="54"/>
      <c r="F30" s="26">
        <v>0</v>
      </c>
      <c r="G30" s="8"/>
      <c r="H30" s="8">
        <v>346280</v>
      </c>
      <c r="I30" s="58"/>
      <c r="J30" s="26">
        <v>0</v>
      </c>
      <c r="K30" s="58"/>
      <c r="L30" s="8">
        <v>215567</v>
      </c>
    </row>
    <row r="31" spans="1:12" ht="20.100000000000001" customHeight="1" x14ac:dyDescent="0.4">
      <c r="A31" s="75" t="s">
        <v>231</v>
      </c>
      <c r="B31" s="68"/>
      <c r="E31" s="54"/>
      <c r="F31" s="27">
        <v>140776</v>
      </c>
      <c r="G31" s="8"/>
      <c r="H31" s="10">
        <v>85705</v>
      </c>
      <c r="I31" s="58"/>
      <c r="J31" s="27">
        <v>314017</v>
      </c>
      <c r="K31" s="58"/>
      <c r="L31" s="10">
        <v>276874</v>
      </c>
    </row>
    <row r="32" spans="1:12" ht="6" customHeight="1" x14ac:dyDescent="0.5">
      <c r="C32" s="68"/>
      <c r="E32" s="54"/>
      <c r="F32" s="69"/>
      <c r="G32" s="58"/>
      <c r="H32" s="58"/>
      <c r="I32" s="58"/>
      <c r="J32" s="69"/>
      <c r="K32" s="58"/>
      <c r="L32" s="58"/>
    </row>
    <row r="33" spans="1:12" ht="20.100000000000001" customHeight="1" x14ac:dyDescent="0.5">
      <c r="A33" s="1" t="s">
        <v>166</v>
      </c>
      <c r="B33" s="1"/>
      <c r="E33" s="54"/>
      <c r="F33" s="26">
        <f>SUM(F22:F31)</f>
        <v>331639</v>
      </c>
      <c r="G33" s="58"/>
      <c r="H33" s="8">
        <f>SUM(H22:H31)</f>
        <v>698636</v>
      </c>
      <c r="I33" s="8"/>
      <c r="J33" s="26">
        <f>SUM(J22:J31)</f>
        <v>210155</v>
      </c>
      <c r="K33" s="8"/>
      <c r="L33" s="8">
        <f>SUM(L22:L31)</f>
        <v>456752</v>
      </c>
    </row>
    <row r="34" spans="1:12" ht="20.100000000000001" customHeight="1" x14ac:dyDescent="0.5">
      <c r="A34" s="68" t="s">
        <v>275</v>
      </c>
      <c r="B34" s="68"/>
      <c r="C34" s="68"/>
      <c r="D34" s="54">
        <v>15</v>
      </c>
      <c r="E34" s="54"/>
      <c r="F34" s="27">
        <v>108584</v>
      </c>
      <c r="G34" s="8"/>
      <c r="H34" s="10">
        <v>24914</v>
      </c>
      <c r="I34" s="58"/>
      <c r="J34" s="27">
        <v>169412</v>
      </c>
      <c r="K34" s="58"/>
      <c r="L34" s="10">
        <v>109328</v>
      </c>
    </row>
    <row r="35" spans="1:12" ht="6" customHeight="1" x14ac:dyDescent="0.5">
      <c r="A35" s="68"/>
      <c r="B35" s="68"/>
      <c r="C35" s="68"/>
      <c r="E35" s="54"/>
      <c r="F35" s="69"/>
      <c r="G35" s="58"/>
      <c r="H35" s="58"/>
      <c r="I35" s="58"/>
      <c r="J35" s="69"/>
      <c r="K35" s="58"/>
      <c r="L35" s="58"/>
    </row>
    <row r="36" spans="1:12" ht="20.100000000000001" customHeight="1" x14ac:dyDescent="0.5">
      <c r="A36" s="5" t="s">
        <v>193</v>
      </c>
      <c r="B36" s="5"/>
      <c r="C36" s="1"/>
      <c r="F36" s="76">
        <f>SUM(F33:F34)</f>
        <v>440223</v>
      </c>
      <c r="G36" s="58"/>
      <c r="H36" s="64">
        <f>SUM(H33:H34)</f>
        <v>723550</v>
      </c>
      <c r="I36" s="58"/>
      <c r="J36" s="76">
        <f>SUM(J33:J34)</f>
        <v>379567</v>
      </c>
      <c r="K36" s="58"/>
      <c r="L36" s="64">
        <f>SUM(L33:L34)</f>
        <v>566080</v>
      </c>
    </row>
    <row r="37" spans="1:12" ht="18" customHeight="1" x14ac:dyDescent="0.5">
      <c r="A37" s="5"/>
      <c r="B37" s="5"/>
      <c r="C37" s="5"/>
      <c r="E37" s="54"/>
      <c r="F37" s="58"/>
      <c r="H37" s="58"/>
      <c r="I37" s="58"/>
      <c r="J37" s="58"/>
      <c r="K37" s="58"/>
      <c r="L37" s="58"/>
    </row>
    <row r="38" spans="1:12" ht="18" customHeight="1" x14ac:dyDescent="0.5">
      <c r="A38" s="5"/>
      <c r="B38" s="5"/>
      <c r="C38" s="5"/>
      <c r="E38" s="54"/>
      <c r="F38" s="58"/>
      <c r="H38" s="58"/>
      <c r="I38" s="58"/>
      <c r="J38" s="58"/>
      <c r="K38" s="58"/>
      <c r="L38" s="58"/>
    </row>
    <row r="39" spans="1:12" ht="18" customHeight="1" x14ac:dyDescent="0.5">
      <c r="A39" s="5"/>
      <c r="B39" s="5"/>
      <c r="C39" s="5"/>
      <c r="E39" s="54"/>
      <c r="F39" s="58"/>
      <c r="H39" s="58"/>
      <c r="I39" s="58"/>
      <c r="J39" s="58"/>
      <c r="K39" s="58"/>
      <c r="L39" s="58"/>
    </row>
    <row r="40" spans="1:12" ht="18" customHeight="1" x14ac:dyDescent="0.5">
      <c r="A40" s="5"/>
      <c r="B40" s="5"/>
      <c r="C40" s="5"/>
      <c r="E40" s="54"/>
      <c r="F40" s="58"/>
      <c r="H40" s="58"/>
      <c r="I40" s="58"/>
      <c r="J40" s="58"/>
      <c r="K40" s="58"/>
      <c r="L40" s="58"/>
    </row>
    <row r="41" spans="1:12" ht="18" customHeight="1" x14ac:dyDescent="0.5">
      <c r="A41" s="5"/>
      <c r="B41" s="5"/>
      <c r="C41" s="5"/>
      <c r="E41" s="54"/>
      <c r="F41" s="58"/>
      <c r="H41" s="58"/>
      <c r="I41" s="58"/>
      <c r="J41" s="58"/>
      <c r="K41" s="58"/>
      <c r="L41" s="58"/>
    </row>
    <row r="42" spans="1:12" ht="18" customHeight="1" x14ac:dyDescent="0.5">
      <c r="A42" s="5"/>
      <c r="B42" s="5"/>
      <c r="C42" s="5"/>
      <c r="E42" s="54"/>
      <c r="F42" s="58"/>
      <c r="H42" s="58"/>
      <c r="I42" s="58"/>
      <c r="J42" s="58"/>
      <c r="K42" s="58"/>
      <c r="L42" s="58"/>
    </row>
    <row r="43" spans="1:12" ht="18" customHeight="1" x14ac:dyDescent="0.5">
      <c r="A43" s="5"/>
      <c r="B43" s="5"/>
      <c r="C43" s="5"/>
      <c r="E43" s="54"/>
      <c r="F43" s="58"/>
      <c r="H43" s="58"/>
      <c r="I43" s="58"/>
      <c r="J43" s="58"/>
      <c r="K43" s="58"/>
      <c r="L43" s="58"/>
    </row>
    <row r="44" spans="1:12" ht="18" customHeight="1" x14ac:dyDescent="0.5">
      <c r="A44" s="5"/>
      <c r="B44" s="5"/>
      <c r="C44" s="5"/>
      <c r="E44" s="54"/>
      <c r="F44" s="58"/>
      <c r="H44" s="58"/>
      <c r="I44" s="58"/>
      <c r="J44" s="58"/>
      <c r="K44" s="58"/>
      <c r="L44" s="58"/>
    </row>
    <row r="45" spans="1:12" ht="18" customHeight="1" x14ac:dyDescent="0.5">
      <c r="A45" s="5"/>
      <c r="B45" s="5"/>
      <c r="C45" s="209"/>
      <c r="E45" s="54"/>
      <c r="F45" s="58"/>
      <c r="H45" s="58"/>
      <c r="I45" s="58"/>
      <c r="J45" s="58"/>
      <c r="K45" s="58"/>
      <c r="L45" s="58"/>
    </row>
    <row r="46" spans="1:12" ht="18" customHeight="1" x14ac:dyDescent="0.5">
      <c r="A46" s="5"/>
      <c r="B46" s="5"/>
      <c r="C46" s="5"/>
      <c r="E46" s="54"/>
      <c r="F46" s="58"/>
      <c r="H46" s="58"/>
      <c r="I46" s="58"/>
      <c r="J46" s="58"/>
      <c r="K46" s="58"/>
      <c r="L46" s="58"/>
    </row>
    <row r="47" spans="1:12" ht="18" customHeight="1" x14ac:dyDescent="0.5">
      <c r="A47" s="5"/>
      <c r="B47" s="5"/>
      <c r="C47" s="5"/>
      <c r="E47" s="54"/>
      <c r="F47" s="58"/>
      <c r="H47" s="58"/>
      <c r="I47" s="58"/>
      <c r="J47" s="58"/>
      <c r="K47" s="58"/>
      <c r="L47" s="58"/>
    </row>
    <row r="48" spans="1:12" ht="18" customHeight="1" x14ac:dyDescent="0.5">
      <c r="A48" s="5"/>
      <c r="B48" s="5"/>
      <c r="C48" s="5"/>
      <c r="E48" s="54"/>
      <c r="F48" s="58"/>
      <c r="H48" s="58"/>
      <c r="I48" s="58"/>
      <c r="J48" s="58"/>
      <c r="K48" s="58"/>
      <c r="L48" s="58"/>
    </row>
    <row r="49" spans="1:12" ht="18.75" x14ac:dyDescent="0.5">
      <c r="A49" s="5"/>
      <c r="B49" s="5"/>
      <c r="C49" s="5"/>
      <c r="E49" s="54"/>
      <c r="F49" s="58"/>
      <c r="H49" s="58"/>
      <c r="I49" s="58"/>
      <c r="J49" s="58"/>
      <c r="K49" s="58"/>
      <c r="L49" s="58"/>
    </row>
    <row r="50" spans="1:12" ht="18.75" x14ac:dyDescent="0.5">
      <c r="A50" s="5"/>
      <c r="B50" s="5"/>
      <c r="C50" s="5"/>
      <c r="E50" s="54"/>
      <c r="F50" s="58"/>
      <c r="H50" s="58"/>
      <c r="I50" s="58"/>
      <c r="J50" s="58"/>
      <c r="K50" s="58"/>
      <c r="L50" s="58"/>
    </row>
    <row r="51" spans="1:12" ht="13.5" customHeight="1" x14ac:dyDescent="0.5">
      <c r="A51" s="5"/>
      <c r="B51" s="5"/>
      <c r="C51" s="5"/>
      <c r="E51" s="54"/>
      <c r="F51" s="58"/>
      <c r="H51" s="58"/>
      <c r="I51" s="58"/>
      <c r="J51" s="58"/>
      <c r="K51" s="58"/>
      <c r="L51" s="58"/>
    </row>
    <row r="52" spans="1:12" ht="21.95" customHeight="1" x14ac:dyDescent="0.5">
      <c r="A52" s="237" t="s">
        <v>98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</row>
    <row r="53" spans="1:12" s="83" customFormat="1" ht="20.100000000000001" customHeight="1" x14ac:dyDescent="0.5">
      <c r="A53" s="1" t="s">
        <v>30</v>
      </c>
      <c r="B53" s="1"/>
      <c r="C53" s="22"/>
      <c r="D53" s="54"/>
      <c r="E53" s="6"/>
      <c r="F53" s="57"/>
      <c r="G53" s="57"/>
      <c r="H53" s="57"/>
      <c r="I53" s="58"/>
      <c r="J53" s="59"/>
      <c r="K53" s="60"/>
      <c r="L53" s="59"/>
    </row>
    <row r="54" spans="1:12" s="83" customFormat="1" ht="20.100000000000001" customHeight="1" x14ac:dyDescent="0.5">
      <c r="A54" s="5" t="s">
        <v>209</v>
      </c>
      <c r="B54" s="5"/>
      <c r="C54" s="5"/>
      <c r="D54" s="54"/>
      <c r="E54" s="6"/>
      <c r="F54" s="57"/>
      <c r="G54" s="57"/>
      <c r="H54" s="57"/>
      <c r="I54" s="58"/>
      <c r="J54" s="60"/>
      <c r="K54" s="60"/>
      <c r="L54" s="60"/>
    </row>
    <row r="55" spans="1:12" s="83" customFormat="1" ht="20.100000000000001" customHeight="1" x14ac:dyDescent="0.5">
      <c r="A55" s="62" t="s">
        <v>226</v>
      </c>
      <c r="B55" s="62"/>
      <c r="C55" s="62"/>
      <c r="D55" s="105"/>
      <c r="E55" s="9"/>
      <c r="F55" s="63"/>
      <c r="G55" s="63"/>
      <c r="H55" s="63"/>
      <c r="I55" s="64"/>
      <c r="J55" s="63"/>
      <c r="K55" s="63"/>
      <c r="L55" s="63"/>
    </row>
    <row r="56" spans="1:12" s="83" customFormat="1" ht="20.100000000000001" customHeight="1" x14ac:dyDescent="0.5">
      <c r="A56" s="5"/>
      <c r="B56" s="5"/>
      <c r="C56" s="5"/>
      <c r="D56" s="54"/>
      <c r="E56" s="6"/>
      <c r="F56" s="79"/>
      <c r="G56" s="79"/>
      <c r="H56" s="79"/>
      <c r="I56" s="80"/>
      <c r="J56" s="79"/>
      <c r="K56" s="79"/>
      <c r="L56" s="79"/>
    </row>
    <row r="57" spans="1:12" ht="20.100000000000001" customHeight="1" x14ac:dyDescent="0.5">
      <c r="A57" s="5"/>
      <c r="B57" s="5"/>
      <c r="C57" s="5"/>
      <c r="E57" s="6"/>
      <c r="F57" s="238" t="s">
        <v>59</v>
      </c>
      <c r="G57" s="238"/>
      <c r="H57" s="238"/>
      <c r="I57" s="15"/>
      <c r="J57" s="238" t="s">
        <v>78</v>
      </c>
      <c r="K57" s="238"/>
      <c r="L57" s="238"/>
    </row>
    <row r="58" spans="1:12" ht="20.100000000000001" customHeight="1" x14ac:dyDescent="0.5">
      <c r="A58" s="5"/>
      <c r="B58" s="5"/>
      <c r="C58" s="5"/>
      <c r="E58" s="6"/>
      <c r="F58" s="18" t="s">
        <v>157</v>
      </c>
      <c r="G58" s="16"/>
      <c r="H58" s="18" t="s">
        <v>145</v>
      </c>
      <c r="I58" s="16"/>
      <c r="J58" s="18" t="s">
        <v>157</v>
      </c>
      <c r="K58" s="16"/>
      <c r="L58" s="18" t="s">
        <v>145</v>
      </c>
    </row>
    <row r="59" spans="1:12" ht="20.100000000000001" customHeight="1" x14ac:dyDescent="0.5">
      <c r="A59" s="5"/>
      <c r="B59" s="5"/>
      <c r="C59" s="5"/>
      <c r="D59" s="203" t="s">
        <v>0</v>
      </c>
      <c r="E59" s="6"/>
      <c r="F59" s="20" t="s">
        <v>77</v>
      </c>
      <c r="G59" s="16"/>
      <c r="H59" s="20" t="s">
        <v>77</v>
      </c>
      <c r="I59" s="16"/>
      <c r="J59" s="20" t="s">
        <v>77</v>
      </c>
      <c r="K59" s="16"/>
      <c r="L59" s="20" t="s">
        <v>77</v>
      </c>
    </row>
    <row r="60" spans="1:12" ht="6" customHeight="1" x14ac:dyDescent="0.5">
      <c r="A60" s="5"/>
      <c r="B60" s="5"/>
      <c r="C60" s="5"/>
      <c r="D60" s="14"/>
      <c r="E60" s="6"/>
      <c r="F60" s="31"/>
      <c r="G60" s="16"/>
      <c r="H60" s="18"/>
      <c r="I60" s="16"/>
      <c r="J60" s="31"/>
      <c r="K60" s="16"/>
      <c r="L60" s="18"/>
    </row>
    <row r="61" spans="1:12" s="78" customFormat="1" ht="20.100000000000001" customHeight="1" x14ac:dyDescent="0.5">
      <c r="A61" s="5" t="s">
        <v>272</v>
      </c>
      <c r="B61" s="5"/>
      <c r="C61" s="1"/>
      <c r="D61" s="54"/>
      <c r="E61" s="32"/>
      <c r="F61" s="81"/>
      <c r="J61" s="81"/>
    </row>
    <row r="62" spans="1:12" s="78" customFormat="1" ht="20.100000000000001" customHeight="1" x14ac:dyDescent="0.5">
      <c r="A62" s="82" t="s">
        <v>197</v>
      </c>
      <c r="B62" s="5"/>
      <c r="C62" s="1"/>
      <c r="D62" s="54"/>
      <c r="E62" s="32"/>
      <c r="F62" s="81"/>
      <c r="J62" s="81"/>
    </row>
    <row r="63" spans="1:12" s="78" customFormat="1" ht="20.100000000000001" customHeight="1" x14ac:dyDescent="0.5">
      <c r="A63" s="82"/>
      <c r="B63" s="82" t="s">
        <v>198</v>
      </c>
      <c r="C63" s="1"/>
      <c r="D63" s="54"/>
      <c r="E63" s="32"/>
      <c r="F63" s="81"/>
      <c r="J63" s="81"/>
    </row>
    <row r="64" spans="1:12" s="78" customFormat="1" ht="20.100000000000001" customHeight="1" x14ac:dyDescent="0.5">
      <c r="A64" s="32"/>
      <c r="B64" s="32"/>
      <c r="C64" s="83" t="s">
        <v>199</v>
      </c>
      <c r="D64" s="54"/>
      <c r="E64" s="32"/>
      <c r="F64" s="81"/>
      <c r="J64" s="81"/>
    </row>
    <row r="65" spans="1:12" s="78" customFormat="1" ht="20.100000000000001" customHeight="1" x14ac:dyDescent="0.5">
      <c r="A65" s="32"/>
      <c r="B65" s="32"/>
      <c r="C65" s="83" t="s">
        <v>213</v>
      </c>
      <c r="D65" s="54">
        <v>7</v>
      </c>
      <c r="E65" s="32"/>
      <c r="F65" s="26">
        <v>32182</v>
      </c>
      <c r="G65" s="58"/>
      <c r="H65" s="8">
        <v>24763</v>
      </c>
      <c r="I65" s="58"/>
      <c r="J65" s="26">
        <v>32182</v>
      </c>
      <c r="K65" s="58"/>
      <c r="L65" s="8">
        <v>24763</v>
      </c>
    </row>
    <row r="66" spans="1:12" s="78" customFormat="1" ht="20.100000000000001" customHeight="1" x14ac:dyDescent="0.5">
      <c r="A66" s="32"/>
      <c r="B66" s="32"/>
      <c r="C66" s="32" t="s">
        <v>133</v>
      </c>
      <c r="D66" s="54"/>
      <c r="E66" s="32"/>
      <c r="F66" s="27">
        <v>-5590</v>
      </c>
      <c r="G66" s="83"/>
      <c r="H66" s="10">
        <v>-4953</v>
      </c>
      <c r="I66" s="83"/>
      <c r="J66" s="27">
        <v>-5590</v>
      </c>
      <c r="K66" s="83"/>
      <c r="L66" s="10">
        <v>-4953</v>
      </c>
    </row>
    <row r="67" spans="1:12" s="78" customFormat="1" ht="7.5" customHeight="1" x14ac:dyDescent="0.5">
      <c r="A67" s="32"/>
      <c r="B67" s="32"/>
      <c r="C67" s="32"/>
      <c r="D67" s="54"/>
      <c r="E67" s="32"/>
      <c r="F67" s="85"/>
      <c r="G67" s="58"/>
      <c r="H67" s="80"/>
      <c r="I67" s="58"/>
      <c r="J67" s="85"/>
      <c r="K67" s="58"/>
      <c r="L67" s="80"/>
    </row>
    <row r="68" spans="1:12" s="78" customFormat="1" ht="20.100000000000001" customHeight="1" x14ac:dyDescent="0.5">
      <c r="A68" s="5"/>
      <c r="B68" s="5"/>
      <c r="C68" s="1"/>
      <c r="D68" s="54"/>
      <c r="E68" s="32"/>
      <c r="F68" s="76">
        <f>SUM(F65:F66)</f>
        <v>26592</v>
      </c>
      <c r="G68" s="77"/>
      <c r="H68" s="64">
        <f>SUM(H64:H66)</f>
        <v>19810</v>
      </c>
      <c r="I68" s="58"/>
      <c r="J68" s="76">
        <f>SUM(J65:J66)</f>
        <v>26592</v>
      </c>
      <c r="K68" s="58"/>
      <c r="L68" s="64">
        <f>SUM(L64:L66)</f>
        <v>19810</v>
      </c>
    </row>
    <row r="69" spans="1:12" s="78" customFormat="1" ht="12" customHeight="1" x14ac:dyDescent="0.5">
      <c r="A69" s="5"/>
      <c r="B69" s="5"/>
      <c r="C69" s="1"/>
      <c r="D69" s="54"/>
      <c r="E69" s="32"/>
      <c r="F69" s="86"/>
      <c r="G69" s="87"/>
      <c r="H69" s="88"/>
      <c r="I69" s="88"/>
      <c r="J69" s="86"/>
      <c r="K69" s="88"/>
      <c r="L69" s="88"/>
    </row>
    <row r="70" spans="1:12" s="78" customFormat="1" ht="12" customHeight="1" x14ac:dyDescent="0.5">
      <c r="A70" s="82" t="s">
        <v>214</v>
      </c>
      <c r="B70" s="5"/>
      <c r="C70" s="1"/>
      <c r="D70" s="54"/>
      <c r="E70" s="32"/>
      <c r="F70" s="86"/>
      <c r="G70" s="87"/>
      <c r="H70" s="88"/>
      <c r="I70" s="88"/>
      <c r="J70" s="86"/>
      <c r="K70" s="88"/>
      <c r="L70" s="88"/>
    </row>
    <row r="71" spans="1:12" s="78" customFormat="1" ht="20.100000000000001" customHeight="1" x14ac:dyDescent="0.5">
      <c r="B71" s="82" t="s">
        <v>215</v>
      </c>
      <c r="C71" s="106"/>
      <c r="D71" s="54"/>
      <c r="E71" s="32"/>
      <c r="F71" s="81"/>
      <c r="J71" s="81"/>
    </row>
    <row r="72" spans="1:12" s="78" customFormat="1" ht="20.100000000000001" customHeight="1" x14ac:dyDescent="0.5">
      <c r="A72" s="32"/>
      <c r="B72" s="32"/>
      <c r="C72" s="78" t="s">
        <v>135</v>
      </c>
      <c r="D72" s="54"/>
      <c r="E72" s="32"/>
      <c r="F72" s="26">
        <v>-26736</v>
      </c>
      <c r="G72" s="8"/>
      <c r="H72" s="8">
        <v>22676</v>
      </c>
      <c r="I72" s="58"/>
      <c r="J72" s="26">
        <v>0</v>
      </c>
      <c r="K72" s="58"/>
      <c r="L72" s="8">
        <v>0</v>
      </c>
    </row>
    <row r="73" spans="1:12" s="78" customFormat="1" ht="20.100000000000001" customHeight="1" x14ac:dyDescent="0.5">
      <c r="A73" s="32"/>
      <c r="B73" s="32"/>
      <c r="C73" s="78" t="s">
        <v>170</v>
      </c>
      <c r="D73" s="54"/>
      <c r="E73" s="32"/>
      <c r="F73" s="27">
        <v>0</v>
      </c>
      <c r="G73" s="58"/>
      <c r="H73" s="10">
        <v>2</v>
      </c>
      <c r="I73" s="58"/>
      <c r="J73" s="27">
        <v>-18391</v>
      </c>
      <c r="K73" s="58"/>
      <c r="L73" s="10">
        <v>16227</v>
      </c>
    </row>
    <row r="74" spans="1:12" ht="6" customHeight="1" x14ac:dyDescent="0.5">
      <c r="A74" s="68"/>
      <c r="B74" s="68"/>
      <c r="C74" s="68"/>
      <c r="E74" s="54"/>
      <c r="F74" s="69"/>
      <c r="G74" s="58"/>
      <c r="H74" s="58"/>
      <c r="I74" s="58"/>
      <c r="J74" s="69"/>
      <c r="K74" s="58"/>
      <c r="L74" s="58"/>
    </row>
    <row r="75" spans="1:12" ht="22.5" customHeight="1" x14ac:dyDescent="0.5">
      <c r="A75" s="68"/>
      <c r="B75" s="68"/>
      <c r="C75" s="68"/>
      <c r="E75" s="54"/>
      <c r="F75" s="76">
        <f>SUM(F72:F73)</f>
        <v>-26736</v>
      </c>
      <c r="H75" s="64">
        <f>SUM(H72:H73)</f>
        <v>22678</v>
      </c>
      <c r="I75" s="58"/>
      <c r="J75" s="76">
        <f>SUM(J72:J73)</f>
        <v>-18391</v>
      </c>
      <c r="K75" s="58"/>
      <c r="L75" s="64">
        <f>SUM(L72:L73)</f>
        <v>16227</v>
      </c>
    </row>
    <row r="76" spans="1:12" ht="6" customHeight="1" x14ac:dyDescent="0.5">
      <c r="A76" s="68"/>
      <c r="B76" s="68"/>
      <c r="C76" s="68"/>
      <c r="E76" s="54"/>
      <c r="F76" s="69"/>
      <c r="G76" s="58"/>
      <c r="H76" s="58"/>
      <c r="I76" s="58"/>
      <c r="J76" s="69"/>
      <c r="K76" s="58"/>
      <c r="L76" s="58"/>
    </row>
    <row r="77" spans="1:12" ht="20.100000000000001" customHeight="1" x14ac:dyDescent="0.5">
      <c r="A77" s="5" t="s">
        <v>255</v>
      </c>
      <c r="B77" s="5"/>
      <c r="C77" s="5"/>
      <c r="E77" s="54"/>
      <c r="F77" s="76">
        <f>F68+F75</f>
        <v>-144</v>
      </c>
      <c r="H77" s="64">
        <f>H68+H75</f>
        <v>42488</v>
      </c>
      <c r="I77" s="58"/>
      <c r="J77" s="76">
        <f>J68+J75</f>
        <v>8201</v>
      </c>
      <c r="K77" s="58"/>
      <c r="L77" s="64">
        <f>L68+L75</f>
        <v>36037</v>
      </c>
    </row>
    <row r="78" spans="1:12" ht="6" customHeight="1" x14ac:dyDescent="0.5">
      <c r="A78" s="68"/>
      <c r="B78" s="68"/>
      <c r="C78" s="68"/>
      <c r="E78" s="54"/>
      <c r="F78" s="69"/>
      <c r="G78" s="58"/>
      <c r="H78" s="58"/>
      <c r="I78" s="58"/>
      <c r="J78" s="69"/>
      <c r="K78" s="58"/>
      <c r="L78" s="58"/>
    </row>
    <row r="79" spans="1:12" ht="20.100000000000001" customHeight="1" thickBot="1" x14ac:dyDescent="0.55000000000000004">
      <c r="A79" s="5" t="s">
        <v>232</v>
      </c>
      <c r="B79" s="5"/>
      <c r="C79" s="5"/>
      <c r="E79" s="54"/>
      <c r="F79" s="89">
        <f>F36+F77</f>
        <v>440079</v>
      </c>
      <c r="H79" s="90">
        <f>H36+H77</f>
        <v>766038</v>
      </c>
      <c r="I79" s="58"/>
      <c r="J79" s="89">
        <f>J36+J77</f>
        <v>387768</v>
      </c>
      <c r="L79" s="90">
        <f>L36+L77</f>
        <v>602117</v>
      </c>
    </row>
    <row r="80" spans="1:12" ht="12" customHeight="1" thickTop="1" x14ac:dyDescent="0.5">
      <c r="A80" s="5"/>
      <c r="B80" s="5"/>
      <c r="C80" s="5"/>
      <c r="E80" s="54"/>
      <c r="F80" s="69"/>
      <c r="H80" s="58"/>
      <c r="I80" s="58"/>
      <c r="J80" s="69"/>
      <c r="K80" s="58"/>
      <c r="L80" s="58"/>
    </row>
    <row r="81" spans="1:13" s="83" customFormat="1" ht="20.100000000000001" customHeight="1" x14ac:dyDescent="0.5">
      <c r="A81" s="5" t="s">
        <v>156</v>
      </c>
      <c r="B81" s="5"/>
      <c r="C81" s="5"/>
      <c r="D81" s="54"/>
      <c r="E81" s="54"/>
      <c r="F81" s="69"/>
      <c r="G81" s="77"/>
      <c r="H81" s="58"/>
      <c r="I81" s="58"/>
      <c r="J81" s="69"/>
      <c r="K81" s="58"/>
      <c r="L81" s="58"/>
    </row>
    <row r="82" spans="1:13" s="83" customFormat="1" ht="20.100000000000001" customHeight="1" x14ac:dyDescent="0.5">
      <c r="A82" s="32" t="s">
        <v>89</v>
      </c>
      <c r="B82" s="32"/>
      <c r="C82" s="32"/>
      <c r="D82" s="54"/>
      <c r="E82" s="54"/>
      <c r="F82" s="26">
        <v>422867</v>
      </c>
      <c r="G82" s="8"/>
      <c r="H82" s="8">
        <v>706970</v>
      </c>
      <c r="I82" s="58"/>
      <c r="J82" s="26">
        <v>379567</v>
      </c>
      <c r="K82" s="58"/>
      <c r="L82" s="8">
        <v>566080</v>
      </c>
    </row>
    <row r="83" spans="1:13" s="83" customFormat="1" ht="20.100000000000001" customHeight="1" x14ac:dyDescent="0.5">
      <c r="A83" s="32" t="s">
        <v>56</v>
      </c>
      <c r="B83" s="32"/>
      <c r="C83" s="32"/>
      <c r="D83" s="54"/>
      <c r="E83" s="54"/>
      <c r="F83" s="27">
        <v>17356</v>
      </c>
      <c r="G83" s="107"/>
      <c r="H83" s="10">
        <v>16580</v>
      </c>
      <c r="I83" s="58"/>
      <c r="J83" s="27">
        <v>0</v>
      </c>
      <c r="K83" s="58"/>
      <c r="L83" s="10">
        <v>0</v>
      </c>
    </row>
    <row r="84" spans="1:13" s="83" customFormat="1" ht="6" customHeight="1" x14ac:dyDescent="0.5">
      <c r="A84" s="32"/>
      <c r="B84" s="32"/>
      <c r="C84" s="32"/>
      <c r="D84" s="54"/>
      <c r="E84" s="54"/>
      <c r="F84" s="26"/>
      <c r="G84" s="8"/>
      <c r="H84" s="8"/>
      <c r="I84" s="8"/>
      <c r="J84" s="26"/>
      <c r="K84" s="8"/>
      <c r="L84" s="8"/>
    </row>
    <row r="85" spans="1:13" s="83" customFormat="1" ht="20.100000000000001" customHeight="1" thickBot="1" x14ac:dyDescent="0.55000000000000004">
      <c r="A85" s="5"/>
      <c r="B85" s="5"/>
      <c r="C85" s="32"/>
      <c r="D85" s="54"/>
      <c r="E85" s="54"/>
      <c r="F85" s="28">
        <f>SUM(F82:F83)</f>
        <v>440223</v>
      </c>
      <c r="G85" s="108"/>
      <c r="H85" s="21">
        <f>SUM(H82:H83)</f>
        <v>723550</v>
      </c>
      <c r="I85" s="8"/>
      <c r="J85" s="28">
        <f>SUM(J82:J83)</f>
        <v>379567</v>
      </c>
      <c r="K85" s="8"/>
      <c r="L85" s="21">
        <f>SUM(L82:L83)</f>
        <v>566080</v>
      </c>
      <c r="M85" s="109"/>
    </row>
    <row r="86" spans="1:13" s="83" customFormat="1" ht="12" customHeight="1" thickTop="1" x14ac:dyDescent="0.5">
      <c r="A86" s="68"/>
      <c r="B86" s="68"/>
      <c r="C86" s="68"/>
      <c r="D86" s="54"/>
      <c r="E86" s="54"/>
      <c r="F86" s="95"/>
      <c r="G86" s="84"/>
      <c r="H86" s="84"/>
      <c r="I86" s="84"/>
      <c r="J86" s="95"/>
      <c r="K86" s="84"/>
      <c r="L86" s="84"/>
    </row>
    <row r="87" spans="1:13" s="83" customFormat="1" ht="20.100000000000001" customHeight="1" x14ac:dyDescent="0.5">
      <c r="A87" s="5" t="s">
        <v>233</v>
      </c>
      <c r="B87" s="5"/>
      <c r="C87" s="32"/>
      <c r="D87" s="54"/>
      <c r="E87" s="54"/>
      <c r="F87" s="95"/>
      <c r="G87" s="84"/>
      <c r="H87" s="84"/>
      <c r="I87" s="84"/>
      <c r="J87" s="95"/>
      <c r="K87" s="84"/>
      <c r="L87" s="84"/>
    </row>
    <row r="88" spans="1:13" s="83" customFormat="1" ht="20.100000000000001" customHeight="1" x14ac:dyDescent="0.5">
      <c r="A88" s="32" t="s">
        <v>89</v>
      </c>
      <c r="B88" s="32"/>
      <c r="D88" s="54"/>
      <c r="E88" s="54"/>
      <c r="F88" s="26">
        <v>431068</v>
      </c>
      <c r="G88" s="58"/>
      <c r="H88" s="8">
        <v>743007</v>
      </c>
      <c r="I88" s="58"/>
      <c r="J88" s="26">
        <v>387768</v>
      </c>
      <c r="K88" s="58"/>
      <c r="L88" s="8">
        <v>602117</v>
      </c>
    </row>
    <row r="89" spans="1:13" s="83" customFormat="1" ht="20.100000000000001" customHeight="1" x14ac:dyDescent="0.5">
      <c r="A89" s="32" t="s">
        <v>56</v>
      </c>
      <c r="B89" s="32"/>
      <c r="D89" s="54"/>
      <c r="E89" s="54"/>
      <c r="F89" s="27">
        <v>9011</v>
      </c>
      <c r="G89" s="58"/>
      <c r="H89" s="10">
        <v>23031</v>
      </c>
      <c r="I89" s="58"/>
      <c r="J89" s="27">
        <v>0</v>
      </c>
      <c r="K89" s="58"/>
      <c r="L89" s="10">
        <v>0</v>
      </c>
    </row>
    <row r="90" spans="1:13" s="83" customFormat="1" ht="6" customHeight="1" x14ac:dyDescent="0.5">
      <c r="A90" s="68"/>
      <c r="B90" s="68"/>
      <c r="C90" s="68"/>
      <c r="D90" s="54"/>
      <c r="E90" s="54"/>
      <c r="F90" s="69"/>
      <c r="G90" s="58"/>
      <c r="H90" s="58"/>
      <c r="I90" s="58"/>
      <c r="J90" s="69"/>
      <c r="K90" s="58"/>
      <c r="L90" s="58"/>
    </row>
    <row r="91" spans="1:13" s="83" customFormat="1" ht="20.100000000000001" customHeight="1" thickBot="1" x14ac:dyDescent="0.55000000000000004">
      <c r="A91" s="32"/>
      <c r="B91" s="32"/>
      <c r="C91" s="32"/>
      <c r="D91" s="54"/>
      <c r="E91" s="54"/>
      <c r="F91" s="89">
        <f>SUM(F88:F89)</f>
        <v>440079</v>
      </c>
      <c r="G91" s="58"/>
      <c r="H91" s="90">
        <f>SUM(H88:H89)</f>
        <v>766038</v>
      </c>
      <c r="I91" s="58"/>
      <c r="J91" s="89">
        <f>SUM(J88:J89)</f>
        <v>387768</v>
      </c>
      <c r="K91" s="58"/>
      <c r="L91" s="90">
        <f>SUM(L88:L89)</f>
        <v>602117</v>
      </c>
    </row>
    <row r="92" spans="1:13" ht="20.100000000000001" customHeight="1" thickTop="1" x14ac:dyDescent="0.5">
      <c r="A92" s="5"/>
      <c r="B92" s="5"/>
      <c r="C92" s="5"/>
      <c r="F92" s="66"/>
      <c r="G92" s="98"/>
      <c r="H92" s="66"/>
      <c r="I92" s="58"/>
      <c r="J92" s="66"/>
      <c r="K92" s="98"/>
      <c r="L92" s="66"/>
    </row>
    <row r="93" spans="1:13" ht="20.100000000000001" customHeight="1" x14ac:dyDescent="0.5">
      <c r="A93" s="5"/>
      <c r="B93" s="5"/>
      <c r="C93" s="5"/>
      <c r="F93" s="97" t="s">
        <v>20</v>
      </c>
      <c r="G93" s="98"/>
      <c r="H93" s="97" t="s">
        <v>20</v>
      </c>
      <c r="I93" s="58"/>
      <c r="J93" s="97" t="s">
        <v>20</v>
      </c>
      <c r="K93" s="98"/>
      <c r="L93" s="97" t="s">
        <v>20</v>
      </c>
    </row>
    <row r="94" spans="1:13" ht="6" customHeight="1" x14ac:dyDescent="0.5">
      <c r="A94" s="5"/>
      <c r="B94" s="5"/>
      <c r="C94" s="5"/>
      <c r="F94" s="99"/>
      <c r="G94" s="98"/>
      <c r="H94" s="66"/>
      <c r="I94" s="58"/>
      <c r="J94" s="99"/>
      <c r="K94" s="98"/>
      <c r="L94" s="66"/>
    </row>
    <row r="95" spans="1:13" ht="20.100000000000001" customHeight="1" x14ac:dyDescent="0.5">
      <c r="A95" s="5" t="s">
        <v>138</v>
      </c>
      <c r="B95" s="5"/>
      <c r="C95" s="5"/>
      <c r="F95" s="99"/>
      <c r="G95" s="98"/>
      <c r="H95" s="66"/>
      <c r="I95" s="58"/>
      <c r="J95" s="99"/>
      <c r="K95" s="98"/>
      <c r="L95" s="66"/>
    </row>
    <row r="96" spans="1:13" ht="20.100000000000001" customHeight="1" x14ac:dyDescent="0.5">
      <c r="A96" s="32" t="s">
        <v>139</v>
      </c>
      <c r="E96" s="54"/>
      <c r="F96" s="110">
        <v>0.51</v>
      </c>
      <c r="G96" s="111"/>
      <c r="H96" s="111">
        <v>0.79020363615311995</v>
      </c>
      <c r="I96" s="112"/>
      <c r="J96" s="110">
        <v>0.46</v>
      </c>
      <c r="K96" s="111"/>
      <c r="L96" s="111">
        <v>0.63272613950686474</v>
      </c>
      <c r="M96" s="109"/>
    </row>
    <row r="97" spans="1:12" ht="20.100000000000001" customHeight="1" x14ac:dyDescent="0.5">
      <c r="E97" s="54"/>
      <c r="F97" s="54"/>
      <c r="G97" s="111"/>
      <c r="H97" s="54"/>
      <c r="I97" s="112"/>
      <c r="J97" s="54"/>
      <c r="K97" s="111"/>
      <c r="L97" s="54"/>
    </row>
    <row r="98" spans="1:12" ht="20.100000000000001" customHeight="1" x14ac:dyDescent="0.5">
      <c r="F98" s="98"/>
      <c r="G98" s="98"/>
      <c r="H98" s="98"/>
      <c r="I98" s="58"/>
      <c r="J98" s="98"/>
      <c r="K98" s="98"/>
      <c r="L98" s="98"/>
    </row>
    <row r="99" spans="1:12" ht="20.100000000000001" customHeight="1" x14ac:dyDescent="0.5">
      <c r="F99" s="98"/>
      <c r="G99" s="98"/>
      <c r="H99" s="98"/>
      <c r="I99" s="58"/>
      <c r="J99" s="98"/>
      <c r="K99" s="98"/>
      <c r="L99" s="98"/>
    </row>
    <row r="100" spans="1:12" ht="20.100000000000001" customHeight="1" x14ac:dyDescent="0.5">
      <c r="F100" s="98"/>
      <c r="G100" s="98"/>
      <c r="H100" s="98"/>
      <c r="I100" s="58"/>
      <c r="J100" s="98"/>
      <c r="K100" s="98"/>
      <c r="L100" s="98"/>
    </row>
    <row r="101" spans="1:12" ht="15" customHeight="1" x14ac:dyDescent="0.5">
      <c r="F101" s="98"/>
      <c r="G101" s="98"/>
      <c r="H101" s="98"/>
      <c r="I101" s="58"/>
      <c r="J101" s="98"/>
      <c r="K101" s="98"/>
      <c r="L101" s="98"/>
    </row>
    <row r="102" spans="1:12" ht="20.100000000000001" customHeight="1" x14ac:dyDescent="0.5">
      <c r="F102" s="98"/>
      <c r="G102" s="98"/>
      <c r="H102" s="98"/>
      <c r="I102" s="58"/>
      <c r="J102" s="98"/>
      <c r="K102" s="98"/>
      <c r="L102" s="98"/>
    </row>
    <row r="103" spans="1:12" ht="20.100000000000001" customHeight="1" x14ac:dyDescent="0.5">
      <c r="F103" s="98"/>
      <c r="G103" s="98"/>
      <c r="H103" s="98"/>
      <c r="I103" s="58"/>
      <c r="J103" s="98"/>
      <c r="K103" s="98"/>
      <c r="L103" s="98"/>
    </row>
    <row r="104" spans="1:12" ht="4.5" customHeight="1" x14ac:dyDescent="0.5">
      <c r="F104" s="98"/>
      <c r="G104" s="98"/>
      <c r="H104" s="98"/>
      <c r="I104" s="58"/>
      <c r="J104" s="98"/>
      <c r="K104" s="98"/>
      <c r="L104" s="98"/>
    </row>
    <row r="105" spans="1:12" ht="21.95" customHeight="1" x14ac:dyDescent="0.5">
      <c r="A105" s="103" t="s">
        <v>98</v>
      </c>
      <c r="B105" s="103"/>
      <c r="C105" s="103"/>
      <c r="D105" s="105"/>
      <c r="E105" s="103"/>
      <c r="F105" s="104"/>
      <c r="G105" s="104"/>
      <c r="H105" s="104"/>
      <c r="I105" s="64"/>
      <c r="J105" s="104"/>
      <c r="K105" s="104"/>
      <c r="L105" s="104"/>
    </row>
  </sheetData>
  <mergeCells count="5">
    <mergeCell ref="F5:H5"/>
    <mergeCell ref="J5:L5"/>
    <mergeCell ref="A52:L52"/>
    <mergeCell ref="F57:H57"/>
    <mergeCell ref="J57:L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80"/>
  <sheetViews>
    <sheetView topLeftCell="C7" zoomScale="85" zoomScaleNormal="85" zoomScaleSheetLayoutView="120" zoomScalePageLayoutView="40" workbookViewId="0">
      <selection activeCell="M20" sqref="M20"/>
    </sheetView>
  </sheetViews>
  <sheetFormatPr defaultColWidth="9.140625" defaultRowHeight="21.75" customHeight="1" x14ac:dyDescent="0.5"/>
  <cols>
    <col min="1" max="1" width="1.42578125" style="114" customWidth="1"/>
    <col min="2" max="2" width="43.5703125" style="114" customWidth="1"/>
    <col min="3" max="3" width="8.5703125" style="114" customWidth="1"/>
    <col min="4" max="4" width="0.5703125" style="32" customWidth="1"/>
    <col min="5" max="5" width="11.85546875" style="114" customWidth="1"/>
    <col min="6" max="6" width="0.5703125" style="114" customWidth="1"/>
    <col min="7" max="7" width="9.5703125" style="114" customWidth="1"/>
    <col min="8" max="8" width="0.5703125" style="114" customWidth="1"/>
    <col min="9" max="9" width="13.140625" style="114" customWidth="1"/>
    <col min="10" max="10" width="0.5703125" style="114" customWidth="1"/>
    <col min="11" max="11" width="12.42578125" style="114" customWidth="1"/>
    <col min="12" max="12" width="0.5703125" style="114" customWidth="1"/>
    <col min="13" max="13" width="11.85546875" style="3" customWidth="1"/>
    <col min="14" max="14" width="0.5703125" style="3" customWidth="1"/>
    <col min="15" max="15" width="11.42578125" style="3" customWidth="1"/>
    <col min="16" max="16" width="0.5703125" style="3" customWidth="1"/>
    <col min="17" max="17" width="12.140625" style="127" customWidth="1"/>
    <col min="18" max="18" width="0.5703125" style="128" customWidth="1"/>
    <col min="19" max="19" width="14.7109375" style="128" customWidth="1"/>
    <col min="20" max="20" width="0.5703125" style="128" customWidth="1"/>
    <col min="21" max="21" width="14.42578125" style="128" customWidth="1"/>
    <col min="22" max="22" width="0.5703125" style="128" customWidth="1"/>
    <col min="23" max="23" width="15.42578125" style="128" customWidth="1"/>
    <col min="24" max="24" width="0.5703125" style="128" customWidth="1"/>
    <col min="25" max="25" width="13.5703125" style="128" customWidth="1"/>
    <col min="26" max="26" width="0.5703125" style="114" customWidth="1"/>
    <col min="27" max="27" width="12.28515625" style="128" customWidth="1"/>
    <col min="28" max="28" width="0.5703125" style="114" customWidth="1"/>
    <col min="29" max="29" width="13.5703125" style="114" customWidth="1"/>
    <col min="30" max="30" width="0.5703125" style="114" customWidth="1"/>
    <col min="31" max="31" width="10.85546875" style="114" customWidth="1"/>
    <col min="32" max="32" width="9.140625" style="114" customWidth="1"/>
    <col min="33" max="16384" width="9.140625" style="114"/>
  </cols>
  <sheetData>
    <row r="1" spans="1:31" ht="21.75" customHeight="1" x14ac:dyDescent="0.5">
      <c r="A1" s="113" t="s">
        <v>30</v>
      </c>
      <c r="E1" s="108"/>
      <c r="F1" s="108"/>
      <c r="G1" s="108"/>
      <c r="H1" s="108"/>
      <c r="I1" s="108"/>
      <c r="J1" s="108"/>
      <c r="K1" s="108"/>
      <c r="L1" s="108"/>
      <c r="M1" s="115"/>
      <c r="N1" s="115"/>
      <c r="O1" s="115"/>
      <c r="P1" s="115"/>
      <c r="Q1" s="116"/>
      <c r="R1" s="117"/>
      <c r="S1" s="117"/>
      <c r="T1" s="117"/>
      <c r="U1" s="117"/>
      <c r="V1" s="117"/>
      <c r="W1" s="117"/>
      <c r="X1" s="117"/>
      <c r="Y1" s="117"/>
      <c r="Z1" s="108"/>
      <c r="AA1" s="117"/>
      <c r="AB1" s="108"/>
      <c r="AC1" s="117"/>
      <c r="AD1" s="108"/>
      <c r="AE1" s="118"/>
    </row>
    <row r="2" spans="1:31" ht="21.75" customHeight="1" x14ac:dyDescent="0.5">
      <c r="A2" s="119" t="s">
        <v>258</v>
      </c>
      <c r="B2" s="119"/>
      <c r="C2" s="119"/>
      <c r="D2" s="6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1"/>
      <c r="R2" s="121"/>
      <c r="S2" s="121"/>
      <c r="T2" s="121"/>
      <c r="U2" s="121"/>
      <c r="V2" s="121"/>
      <c r="W2" s="121"/>
      <c r="X2" s="121"/>
      <c r="Y2" s="115"/>
      <c r="Z2" s="121"/>
      <c r="AA2" s="115"/>
      <c r="AB2" s="121"/>
      <c r="AC2" s="115"/>
      <c r="AD2" s="121"/>
      <c r="AE2" s="122"/>
    </row>
    <row r="3" spans="1:31" ht="21.75" customHeight="1" x14ac:dyDescent="0.5">
      <c r="A3" s="123" t="s">
        <v>226</v>
      </c>
      <c r="B3" s="123"/>
      <c r="C3" s="123"/>
      <c r="D3" s="9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6"/>
    </row>
    <row r="4" spans="1:31" ht="18" customHeight="1" x14ac:dyDescent="0.5">
      <c r="A4" s="119"/>
      <c r="B4" s="119"/>
      <c r="C4" s="119"/>
      <c r="D4" s="6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30"/>
    </row>
    <row r="5" spans="1:31" s="211" customFormat="1" ht="18" customHeight="1" x14ac:dyDescent="0.5">
      <c r="A5" s="153"/>
      <c r="B5" s="153"/>
      <c r="C5" s="153"/>
      <c r="D5" s="14"/>
      <c r="E5" s="241" t="s">
        <v>59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2" t="s">
        <v>85</v>
      </c>
      <c r="AD5" s="242"/>
      <c r="AE5" s="242"/>
    </row>
    <row r="6" spans="1:31" s="211" customFormat="1" ht="18" customHeight="1" x14ac:dyDescent="0.5">
      <c r="A6" s="132"/>
      <c r="B6" s="132"/>
      <c r="C6" s="132"/>
      <c r="D6" s="14"/>
      <c r="E6" s="243" t="s">
        <v>90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135"/>
      <c r="AC6" s="135"/>
      <c r="AD6" s="135"/>
      <c r="AE6" s="135"/>
    </row>
    <row r="7" spans="1:31" s="211" customFormat="1" ht="18" customHeight="1" x14ac:dyDescent="0.5">
      <c r="A7" s="132"/>
      <c r="B7" s="132"/>
      <c r="C7" s="132"/>
      <c r="D7" s="24"/>
      <c r="E7" s="134"/>
      <c r="F7" s="133"/>
      <c r="G7" s="134"/>
      <c r="H7" s="134"/>
      <c r="I7" s="114"/>
      <c r="J7" s="114"/>
      <c r="K7" s="114"/>
      <c r="L7" s="114"/>
      <c r="M7" s="114"/>
      <c r="N7" s="114"/>
      <c r="O7" s="114"/>
      <c r="P7" s="114"/>
      <c r="Q7" s="114"/>
      <c r="R7" s="132"/>
      <c r="S7" s="244" t="s">
        <v>80</v>
      </c>
      <c r="T7" s="244"/>
      <c r="U7" s="244"/>
      <c r="V7" s="244"/>
      <c r="W7" s="244"/>
      <c r="X7" s="244"/>
      <c r="Y7" s="244"/>
      <c r="Z7" s="136"/>
      <c r="AA7" s="132"/>
      <c r="AB7" s="136"/>
      <c r="AC7" s="136"/>
      <c r="AD7" s="136"/>
      <c r="AE7" s="136"/>
    </row>
    <row r="8" spans="1:31" s="211" customFormat="1" ht="18" customHeight="1" x14ac:dyDescent="0.5">
      <c r="A8" s="132"/>
      <c r="B8" s="132"/>
      <c r="C8" s="132"/>
      <c r="D8" s="24"/>
      <c r="E8" s="134"/>
      <c r="F8" s="133"/>
      <c r="G8" s="134"/>
      <c r="H8" s="134"/>
      <c r="I8" s="114"/>
      <c r="J8" s="114"/>
      <c r="K8" s="114"/>
      <c r="L8" s="114"/>
      <c r="M8" s="114"/>
      <c r="N8" s="114"/>
      <c r="O8" s="114"/>
      <c r="P8" s="114"/>
      <c r="Q8" s="114"/>
      <c r="R8" s="132"/>
      <c r="S8" s="132"/>
      <c r="T8" s="132"/>
      <c r="U8" s="245" t="s">
        <v>118</v>
      </c>
      <c r="V8" s="245"/>
      <c r="W8" s="245"/>
      <c r="X8" s="132"/>
      <c r="Y8" s="132"/>
      <c r="Z8" s="136"/>
      <c r="AA8" s="132"/>
      <c r="AB8" s="136"/>
      <c r="AC8" s="136"/>
      <c r="AD8" s="136"/>
      <c r="AE8" s="136"/>
    </row>
    <row r="9" spans="1:31" s="211" customFormat="1" ht="18" customHeight="1" x14ac:dyDescent="0.5">
      <c r="A9" s="132"/>
      <c r="B9" s="132"/>
      <c r="C9" s="132"/>
      <c r="D9" s="24"/>
      <c r="E9" s="134"/>
      <c r="F9" s="133"/>
      <c r="G9" s="134"/>
      <c r="H9" s="134"/>
      <c r="I9" s="114"/>
      <c r="J9" s="114"/>
      <c r="K9" s="114"/>
      <c r="L9" s="114"/>
      <c r="M9" s="114"/>
      <c r="N9" s="114"/>
      <c r="O9" s="114"/>
      <c r="P9" s="114"/>
      <c r="Q9" s="114"/>
      <c r="R9" s="132"/>
      <c r="S9" s="134" t="s">
        <v>63</v>
      </c>
      <c r="T9" s="132"/>
      <c r="U9" s="139" t="s">
        <v>72</v>
      </c>
      <c r="V9" s="138"/>
      <c r="W9" s="138"/>
      <c r="X9" s="132"/>
      <c r="Y9" s="132"/>
      <c r="Z9" s="136"/>
      <c r="AA9" s="132"/>
      <c r="AB9" s="136"/>
      <c r="AC9" s="136"/>
      <c r="AD9" s="136"/>
      <c r="AE9" s="136"/>
    </row>
    <row r="10" spans="1:31" s="211" customFormat="1" ht="18" customHeight="1" x14ac:dyDescent="0.5">
      <c r="A10" s="132"/>
      <c r="B10" s="132"/>
      <c r="C10" s="132"/>
      <c r="D10" s="24"/>
      <c r="E10" s="134"/>
      <c r="F10" s="133"/>
      <c r="G10" s="134"/>
      <c r="H10" s="134"/>
      <c r="I10" s="132"/>
      <c r="J10" s="132"/>
      <c r="K10" s="132"/>
      <c r="L10" s="134"/>
      <c r="M10" s="114"/>
      <c r="N10" s="114"/>
      <c r="O10" s="114"/>
      <c r="P10" s="114"/>
      <c r="Q10" s="114"/>
      <c r="R10" s="136"/>
      <c r="S10" s="134" t="s">
        <v>64</v>
      </c>
      <c r="T10" s="134"/>
      <c r="U10" s="139" t="s">
        <v>171</v>
      </c>
      <c r="V10" s="218"/>
      <c r="W10" s="114"/>
      <c r="X10" s="136"/>
      <c r="Y10" s="114"/>
      <c r="Z10" s="136"/>
      <c r="AA10" s="114"/>
      <c r="AB10" s="136"/>
      <c r="AC10" s="136"/>
      <c r="AD10" s="136"/>
      <c r="AE10" s="114"/>
    </row>
    <row r="11" spans="1:31" s="211" customFormat="1" ht="18" customHeight="1" x14ac:dyDescent="0.5">
      <c r="A11" s="132"/>
      <c r="B11" s="132"/>
      <c r="C11" s="132"/>
      <c r="D11" s="24"/>
      <c r="E11" s="134"/>
      <c r="F11" s="133"/>
      <c r="G11" s="134"/>
      <c r="H11" s="134"/>
      <c r="I11" s="114"/>
      <c r="J11" s="114"/>
      <c r="K11" s="114"/>
      <c r="L11" s="134"/>
      <c r="M11" s="246" t="s">
        <v>6</v>
      </c>
      <c r="N11" s="246"/>
      <c r="O11" s="246"/>
      <c r="P11" s="246"/>
      <c r="Q11" s="246"/>
      <c r="R11" s="136"/>
      <c r="S11" s="134" t="s">
        <v>65</v>
      </c>
      <c r="T11" s="134"/>
      <c r="U11" s="139" t="s">
        <v>172</v>
      </c>
      <c r="V11" s="139"/>
      <c r="W11" s="139" t="s">
        <v>63</v>
      </c>
      <c r="X11" s="136"/>
      <c r="Y11" s="219" t="s">
        <v>14</v>
      </c>
      <c r="Z11" s="136"/>
      <c r="AA11" s="114"/>
      <c r="AB11" s="136"/>
      <c r="AC11" s="136"/>
      <c r="AD11" s="136"/>
      <c r="AE11" s="114"/>
    </row>
    <row r="12" spans="1:31" s="211" customFormat="1" ht="18" customHeight="1" x14ac:dyDescent="0.5">
      <c r="A12" s="132"/>
      <c r="B12" s="132"/>
      <c r="C12" s="132"/>
      <c r="D12" s="24"/>
      <c r="E12" s="134"/>
      <c r="F12" s="133"/>
      <c r="G12" s="134"/>
      <c r="H12" s="134"/>
      <c r="I12" s="134" t="s">
        <v>173</v>
      </c>
      <c r="J12" s="134"/>
      <c r="K12" s="134"/>
      <c r="L12" s="134"/>
      <c r="M12" s="243" t="s">
        <v>158</v>
      </c>
      <c r="N12" s="243"/>
      <c r="O12" s="243"/>
      <c r="P12" s="220"/>
      <c r="Q12" s="136"/>
      <c r="R12" s="136"/>
      <c r="S12" s="134" t="s">
        <v>67</v>
      </c>
      <c r="T12" s="134"/>
      <c r="U12" s="139" t="s">
        <v>174</v>
      </c>
      <c r="V12" s="139"/>
      <c r="W12" s="139" t="s">
        <v>175</v>
      </c>
      <c r="X12" s="136"/>
      <c r="Y12" s="136" t="s">
        <v>57</v>
      </c>
      <c r="Z12" s="136"/>
      <c r="AA12" s="136" t="s">
        <v>58</v>
      </c>
      <c r="AB12" s="136"/>
      <c r="AC12" s="136"/>
      <c r="AD12" s="136"/>
      <c r="AE12" s="114"/>
    </row>
    <row r="13" spans="1:31" s="212" customFormat="1" ht="18" customHeight="1" x14ac:dyDescent="0.5">
      <c r="A13" s="132"/>
      <c r="B13" s="132"/>
      <c r="C13" s="132"/>
      <c r="D13" s="14"/>
      <c r="E13" s="134" t="s">
        <v>26</v>
      </c>
      <c r="F13" s="133"/>
      <c r="G13" s="134" t="s">
        <v>16</v>
      </c>
      <c r="H13" s="134"/>
      <c r="I13" s="134" t="s">
        <v>176</v>
      </c>
      <c r="J13" s="134"/>
      <c r="K13" s="134"/>
      <c r="L13" s="134"/>
      <c r="M13" s="136" t="s">
        <v>60</v>
      </c>
      <c r="N13" s="136"/>
      <c r="O13" s="136"/>
      <c r="P13" s="136"/>
      <c r="Q13" s="136"/>
      <c r="R13" s="136"/>
      <c r="S13" s="134" t="s">
        <v>191</v>
      </c>
      <c r="T13" s="134"/>
      <c r="U13" s="139" t="s">
        <v>92</v>
      </c>
      <c r="V13" s="139"/>
      <c r="W13" s="139" t="s">
        <v>136</v>
      </c>
      <c r="X13" s="136"/>
      <c r="Y13" s="136" t="s">
        <v>66</v>
      </c>
      <c r="Z13" s="136"/>
      <c r="AA13" s="136" t="s">
        <v>91</v>
      </c>
      <c r="AB13" s="136"/>
      <c r="AC13" s="136" t="s">
        <v>177</v>
      </c>
      <c r="AD13" s="136"/>
      <c r="AE13" s="136" t="s">
        <v>58</v>
      </c>
    </row>
    <row r="14" spans="1:31" s="212" customFormat="1" ht="18" customHeight="1" x14ac:dyDescent="0.5">
      <c r="A14" s="132"/>
      <c r="B14" s="132"/>
      <c r="C14" s="217" t="s">
        <v>0</v>
      </c>
      <c r="D14" s="54"/>
      <c r="E14" s="131" t="s">
        <v>50</v>
      </c>
      <c r="F14" s="133"/>
      <c r="G14" s="131" t="s">
        <v>17</v>
      </c>
      <c r="H14" s="134"/>
      <c r="I14" s="131" t="s">
        <v>44</v>
      </c>
      <c r="J14" s="134"/>
      <c r="K14" s="131" t="s">
        <v>44</v>
      </c>
      <c r="L14" s="134"/>
      <c r="M14" s="144" t="s">
        <v>51</v>
      </c>
      <c r="N14" s="136"/>
      <c r="O14" s="131" t="s">
        <v>44</v>
      </c>
      <c r="P14" s="136"/>
      <c r="Q14" s="144" t="s">
        <v>52</v>
      </c>
      <c r="R14" s="136"/>
      <c r="S14" s="131" t="s">
        <v>192</v>
      </c>
      <c r="T14" s="134"/>
      <c r="U14" s="221" t="s">
        <v>122</v>
      </c>
      <c r="V14" s="139"/>
      <c r="W14" s="221" t="s">
        <v>137</v>
      </c>
      <c r="X14" s="136"/>
      <c r="Y14" s="144" t="s">
        <v>84</v>
      </c>
      <c r="Z14" s="136"/>
      <c r="AA14" s="144" t="s">
        <v>178</v>
      </c>
      <c r="AB14" s="136"/>
      <c r="AC14" s="144" t="s">
        <v>179</v>
      </c>
      <c r="AD14" s="136"/>
      <c r="AE14" s="144" t="s">
        <v>84</v>
      </c>
    </row>
    <row r="15" spans="1:31" s="212" customFormat="1" ht="5.0999999999999996" customHeight="1" x14ac:dyDescent="0.5">
      <c r="A15" s="132"/>
      <c r="B15" s="132"/>
      <c r="C15" s="132"/>
      <c r="D15" s="54"/>
      <c r="E15" s="134"/>
      <c r="F15" s="133"/>
      <c r="G15" s="134"/>
      <c r="H15" s="134"/>
      <c r="I15" s="134"/>
      <c r="J15" s="134"/>
      <c r="K15" s="134"/>
      <c r="L15" s="134"/>
      <c r="M15" s="136"/>
      <c r="N15" s="136"/>
      <c r="O15" s="136"/>
      <c r="P15" s="136"/>
      <c r="Q15" s="136"/>
      <c r="R15" s="136"/>
      <c r="S15" s="134"/>
      <c r="T15" s="134"/>
      <c r="U15" s="134"/>
      <c r="V15" s="134"/>
      <c r="W15" s="219"/>
      <c r="X15" s="136"/>
      <c r="Y15" s="136"/>
      <c r="Z15" s="136"/>
      <c r="AA15" s="136"/>
      <c r="AB15" s="136"/>
      <c r="AC15" s="136"/>
      <c r="AD15" s="136"/>
      <c r="AE15" s="136"/>
    </row>
    <row r="16" spans="1:31" s="211" customFormat="1" ht="18" customHeight="1" x14ac:dyDescent="0.5">
      <c r="A16" s="119" t="s">
        <v>228</v>
      </c>
      <c r="B16" s="153"/>
      <c r="C16" s="153"/>
      <c r="D16" s="54"/>
      <c r="E16" s="121">
        <v>894668</v>
      </c>
      <c r="F16" s="121"/>
      <c r="G16" s="121">
        <v>4055609</v>
      </c>
      <c r="H16" s="121"/>
      <c r="I16" s="121">
        <v>288425</v>
      </c>
      <c r="J16" s="121"/>
      <c r="K16" s="121">
        <v>0</v>
      </c>
      <c r="L16" s="121"/>
      <c r="M16" s="121">
        <v>90600</v>
      </c>
      <c r="N16" s="121"/>
      <c r="O16" s="121">
        <v>0</v>
      </c>
      <c r="P16" s="121"/>
      <c r="Q16" s="121">
        <v>1931383</v>
      </c>
      <c r="R16" s="121"/>
      <c r="S16" s="121">
        <v>-372941</v>
      </c>
      <c r="T16" s="121"/>
      <c r="U16" s="121">
        <v>-316</v>
      </c>
      <c r="V16" s="121"/>
      <c r="W16" s="121">
        <v>204425</v>
      </c>
      <c r="X16" s="121"/>
      <c r="Y16" s="222">
        <f>SUM(W16:X16,U16,S16)</f>
        <v>-168832</v>
      </c>
      <c r="Z16" s="121"/>
      <c r="AA16" s="222">
        <f>SUM(Y16,Q16,M16,I16,G16,E16)</f>
        <v>7091853</v>
      </c>
      <c r="AB16" s="121"/>
      <c r="AC16" s="121">
        <v>129627</v>
      </c>
      <c r="AD16" s="121"/>
      <c r="AE16" s="223">
        <f>SUM(AC16:AD16,AA16)</f>
        <v>7221480</v>
      </c>
    </row>
    <row r="17" spans="1:31" s="211" customFormat="1" ht="5.0999999999999996" customHeight="1" x14ac:dyDescent="0.5">
      <c r="A17" s="119"/>
      <c r="B17" s="119"/>
      <c r="C17" s="119"/>
      <c r="D17" s="54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17"/>
    </row>
    <row r="18" spans="1:31" s="215" customFormat="1" ht="18" customHeight="1" x14ac:dyDescent="0.5">
      <c r="A18" s="119" t="s">
        <v>190</v>
      </c>
      <c r="B18" s="224"/>
      <c r="C18" s="224"/>
      <c r="D18" s="54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</row>
    <row r="19" spans="1:31" s="215" customFormat="1" ht="18" customHeight="1" x14ac:dyDescent="0.5">
      <c r="A19" s="224" t="s">
        <v>180</v>
      </c>
      <c r="B19" s="224"/>
      <c r="C19" s="224"/>
      <c r="D19" s="54"/>
      <c r="E19" s="222">
        <v>0</v>
      </c>
      <c r="F19" s="114"/>
      <c r="G19" s="222">
        <v>0</v>
      </c>
      <c r="H19" s="114"/>
      <c r="I19" s="222">
        <v>0</v>
      </c>
      <c r="J19" s="222"/>
      <c r="K19" s="222">
        <v>0</v>
      </c>
      <c r="L19" s="114"/>
      <c r="M19" s="222">
        <v>0</v>
      </c>
      <c r="N19" s="222"/>
      <c r="O19" s="222">
        <v>0</v>
      </c>
      <c r="P19" s="114"/>
      <c r="Q19" s="114">
        <v>-371575</v>
      </c>
      <c r="R19" s="114"/>
      <c r="S19" s="114">
        <v>371575</v>
      </c>
      <c r="T19" s="114"/>
      <c r="U19" s="114">
        <v>-579</v>
      </c>
      <c r="V19" s="114"/>
      <c r="W19" s="222">
        <v>0</v>
      </c>
      <c r="X19" s="113"/>
      <c r="Y19" s="222">
        <f>SUM(W19:X19,U19,S19)</f>
        <v>370996</v>
      </c>
      <c r="Z19" s="113"/>
      <c r="AA19" s="222">
        <f>SUM(Y19,Q19,M19,I19,G19,E19)</f>
        <v>-579</v>
      </c>
      <c r="AB19" s="113"/>
      <c r="AC19" s="114">
        <v>-28990</v>
      </c>
      <c r="AD19" s="113"/>
      <c r="AE19" s="223">
        <f>SUM(AC19:AD19,AA19)</f>
        <v>-29569</v>
      </c>
    </row>
    <row r="20" spans="1:31" s="215" customFormat="1" ht="18" customHeight="1" x14ac:dyDescent="0.5">
      <c r="A20" s="157" t="s">
        <v>216</v>
      </c>
      <c r="B20" s="225"/>
      <c r="C20" s="224"/>
      <c r="D20" s="54"/>
      <c r="E20" s="222"/>
      <c r="F20" s="114"/>
      <c r="G20" s="222"/>
      <c r="H20" s="114"/>
      <c r="I20" s="222"/>
      <c r="J20" s="222"/>
      <c r="K20" s="222"/>
      <c r="L20" s="114"/>
      <c r="M20" s="222"/>
      <c r="N20" s="222"/>
      <c r="O20" s="222"/>
      <c r="P20" s="114"/>
      <c r="Q20" s="114"/>
      <c r="R20" s="114"/>
      <c r="S20" s="114"/>
      <c r="T20" s="114"/>
      <c r="U20" s="114"/>
      <c r="V20" s="114"/>
      <c r="W20" s="222"/>
      <c r="X20" s="113"/>
      <c r="Y20" s="114"/>
      <c r="Z20" s="113"/>
      <c r="AA20" s="222"/>
      <c r="AB20" s="113"/>
      <c r="AC20" s="114"/>
      <c r="AD20" s="113"/>
      <c r="AE20" s="223"/>
    </row>
    <row r="21" spans="1:31" s="215" customFormat="1" ht="18" customHeight="1" x14ac:dyDescent="0.5">
      <c r="A21" s="157"/>
      <c r="B21" s="225" t="s">
        <v>217</v>
      </c>
      <c r="C21" s="224"/>
      <c r="D21" s="54"/>
      <c r="E21" s="222">
        <v>0</v>
      </c>
      <c r="F21" s="114"/>
      <c r="G21" s="222">
        <v>0</v>
      </c>
      <c r="H21" s="114"/>
      <c r="I21" s="222">
        <v>0</v>
      </c>
      <c r="J21" s="222"/>
      <c r="K21" s="222">
        <v>0</v>
      </c>
      <c r="L21" s="114"/>
      <c r="M21" s="222">
        <v>0</v>
      </c>
      <c r="N21" s="222"/>
      <c r="O21" s="222">
        <v>0</v>
      </c>
      <c r="P21" s="114"/>
      <c r="Q21" s="222">
        <v>0</v>
      </c>
      <c r="R21" s="114"/>
      <c r="S21" s="114">
        <v>-12</v>
      </c>
      <c r="T21" s="114"/>
      <c r="U21" s="222">
        <v>0</v>
      </c>
      <c r="V21" s="114"/>
      <c r="W21" s="222">
        <v>0</v>
      </c>
      <c r="X21" s="113"/>
      <c r="Y21" s="222">
        <f t="shared" ref="Y21:Y23" si="0">SUM(W21:X21,U21,S21)</f>
        <v>-12</v>
      </c>
      <c r="Z21" s="113"/>
      <c r="AA21" s="222">
        <f>SUM(Y21,Q21,M21,I21,G21,E21)</f>
        <v>-12</v>
      </c>
      <c r="AB21" s="113"/>
      <c r="AC21" s="222">
        <v>0</v>
      </c>
      <c r="AD21" s="113"/>
      <c r="AE21" s="223">
        <f t="shared" ref="AE21:AE23" si="1">SUM(AC21:AD21,AA21)</f>
        <v>-12</v>
      </c>
    </row>
    <row r="22" spans="1:31" s="215" customFormat="1" ht="18" customHeight="1" x14ac:dyDescent="0.5">
      <c r="A22" s="157" t="s">
        <v>181</v>
      </c>
      <c r="B22" s="225"/>
      <c r="C22" s="226">
        <v>16</v>
      </c>
      <c r="D22" s="54"/>
      <c r="E22" s="222">
        <v>0</v>
      </c>
      <c r="F22" s="227"/>
      <c r="G22" s="222">
        <v>0</v>
      </c>
      <c r="H22" s="114"/>
      <c r="I22" s="222">
        <v>0</v>
      </c>
      <c r="J22" s="222"/>
      <c r="K22" s="222">
        <v>0</v>
      </c>
      <c r="L22" s="114"/>
      <c r="M22" s="222">
        <v>0</v>
      </c>
      <c r="N22" s="222"/>
      <c r="O22" s="222">
        <v>0</v>
      </c>
      <c r="P22" s="227"/>
      <c r="Q22" s="121">
        <v>-671000</v>
      </c>
      <c r="R22" s="227"/>
      <c r="S22" s="222">
        <v>0</v>
      </c>
      <c r="T22" s="227"/>
      <c r="U22" s="222">
        <v>0</v>
      </c>
      <c r="V22" s="227"/>
      <c r="W22" s="222">
        <v>0</v>
      </c>
      <c r="X22" s="227"/>
      <c r="Y22" s="222">
        <f t="shared" si="0"/>
        <v>0</v>
      </c>
      <c r="Z22" s="227"/>
      <c r="AA22" s="222">
        <f>SUM(Y22,Q22,M22,I22,G22,E22)</f>
        <v>-671000</v>
      </c>
      <c r="AB22" s="227"/>
      <c r="AC22" s="222">
        <v>0</v>
      </c>
      <c r="AD22" s="227"/>
      <c r="AE22" s="223">
        <f t="shared" si="1"/>
        <v>-671000</v>
      </c>
    </row>
    <row r="23" spans="1:31" s="211" customFormat="1" ht="18" customHeight="1" x14ac:dyDescent="0.5">
      <c r="A23" s="224" t="s">
        <v>167</v>
      </c>
      <c r="B23" s="114"/>
      <c r="C23" s="114"/>
      <c r="D23" s="54"/>
      <c r="E23" s="125">
        <v>0</v>
      </c>
      <c r="F23" s="228"/>
      <c r="G23" s="125">
        <v>0</v>
      </c>
      <c r="H23" s="228"/>
      <c r="I23" s="125">
        <v>0</v>
      </c>
      <c r="J23" s="121"/>
      <c r="K23" s="125">
        <v>0</v>
      </c>
      <c r="L23" s="228"/>
      <c r="M23" s="125">
        <v>0</v>
      </c>
      <c r="N23" s="121"/>
      <c r="O23" s="125">
        <v>0</v>
      </c>
      <c r="P23" s="228"/>
      <c r="Q23" s="125">
        <v>706970</v>
      </c>
      <c r="R23" s="228"/>
      <c r="S23" s="125">
        <v>0</v>
      </c>
      <c r="T23" s="121"/>
      <c r="U23" s="125">
        <v>16227</v>
      </c>
      <c r="V23" s="121"/>
      <c r="W23" s="125">
        <v>19810</v>
      </c>
      <c r="X23" s="228"/>
      <c r="Y23" s="229">
        <f t="shared" si="0"/>
        <v>36037</v>
      </c>
      <c r="Z23" s="228"/>
      <c r="AA23" s="229">
        <f>SUM(Y23,Q23,M23,I23,G23,E23)</f>
        <v>743007</v>
      </c>
      <c r="AB23" s="228"/>
      <c r="AC23" s="125">
        <v>23031</v>
      </c>
      <c r="AD23" s="228"/>
      <c r="AE23" s="230">
        <f t="shared" si="1"/>
        <v>766038</v>
      </c>
    </row>
    <row r="24" spans="1:31" s="211" customFormat="1" ht="5.0999999999999996" customHeight="1" x14ac:dyDescent="0.5">
      <c r="A24" s="114"/>
      <c r="B24" s="114"/>
      <c r="C24" s="114"/>
      <c r="D24" s="54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201"/>
      <c r="R24" s="201"/>
      <c r="S24" s="201"/>
      <c r="T24" s="201"/>
      <c r="U24" s="201"/>
      <c r="V24" s="201"/>
      <c r="W24" s="201"/>
      <c r="X24" s="201"/>
      <c r="Y24" s="201"/>
      <c r="Z24" s="148"/>
      <c r="AA24" s="148"/>
      <c r="AB24" s="231"/>
      <c r="AC24" s="148"/>
      <c r="AD24" s="231"/>
      <c r="AE24" s="201"/>
    </row>
    <row r="25" spans="1:31" s="211" customFormat="1" ht="18" customHeight="1" thickBot="1" x14ac:dyDescent="0.55000000000000004">
      <c r="A25" s="153" t="s">
        <v>263</v>
      </c>
      <c r="B25" s="153"/>
      <c r="C25" s="153"/>
      <c r="D25" s="32"/>
      <c r="E25" s="165">
        <f>SUM(E16:E23)</f>
        <v>894668</v>
      </c>
      <c r="F25" s="121"/>
      <c r="G25" s="165">
        <f>SUM(G16:G23)</f>
        <v>4055609</v>
      </c>
      <c r="H25" s="121"/>
      <c r="I25" s="165">
        <f>SUM(I16:I23)</f>
        <v>288425</v>
      </c>
      <c r="J25" s="121"/>
      <c r="K25" s="165">
        <f>SUM(K16:K23)</f>
        <v>0</v>
      </c>
      <c r="L25" s="121"/>
      <c r="M25" s="165">
        <f>SUM(M16:M23)</f>
        <v>90600</v>
      </c>
      <c r="N25" s="121"/>
      <c r="O25" s="165">
        <f>SUM(O16:O23)</f>
        <v>0</v>
      </c>
      <c r="P25" s="121"/>
      <c r="Q25" s="165">
        <f>SUM(Q16:Q23)</f>
        <v>1595778</v>
      </c>
      <c r="R25" s="121"/>
      <c r="S25" s="165">
        <f>SUM(S16:S23)</f>
        <v>-1378</v>
      </c>
      <c r="T25" s="121"/>
      <c r="U25" s="165">
        <f>SUM(U16:U23)</f>
        <v>15332</v>
      </c>
      <c r="V25" s="121"/>
      <c r="W25" s="165">
        <f>SUM(W16:W23)</f>
        <v>224235</v>
      </c>
      <c r="X25" s="121"/>
      <c r="Y25" s="165">
        <f>SUM(Y16:Y23)</f>
        <v>238189</v>
      </c>
      <c r="Z25" s="121"/>
      <c r="AA25" s="165">
        <f>SUM(AA16:AA23)</f>
        <v>7163269</v>
      </c>
      <c r="AB25" s="121"/>
      <c r="AC25" s="165">
        <f>SUM(AC16:AC23)</f>
        <v>123668</v>
      </c>
      <c r="AD25" s="121"/>
      <c r="AE25" s="165">
        <f>SUM(AE16:AE23)</f>
        <v>7286937</v>
      </c>
    </row>
    <row r="26" spans="1:31" s="215" customFormat="1" ht="18" customHeight="1" thickTop="1" x14ac:dyDescent="0.5">
      <c r="A26" s="153"/>
      <c r="B26" s="153"/>
      <c r="C26" s="153"/>
      <c r="D26" s="54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</row>
    <row r="27" spans="1:31" s="211" customFormat="1" ht="18" customHeight="1" x14ac:dyDescent="0.5">
      <c r="A27" s="119" t="s">
        <v>227</v>
      </c>
      <c r="B27" s="153"/>
      <c r="C27" s="153"/>
      <c r="D27" s="54"/>
      <c r="E27" s="154">
        <v>894668</v>
      </c>
      <c r="F27" s="121"/>
      <c r="G27" s="154">
        <v>4055609</v>
      </c>
      <c r="H27" s="121"/>
      <c r="I27" s="154">
        <v>288425</v>
      </c>
      <c r="J27" s="121"/>
      <c r="K27" s="154">
        <v>-951711</v>
      </c>
      <c r="L27" s="121"/>
      <c r="M27" s="154">
        <v>90600</v>
      </c>
      <c r="N27" s="121"/>
      <c r="O27" s="154">
        <v>951711</v>
      </c>
      <c r="P27" s="121"/>
      <c r="Q27" s="154">
        <v>978910</v>
      </c>
      <c r="R27" s="121"/>
      <c r="S27" s="154">
        <v>-1377</v>
      </c>
      <c r="T27" s="121"/>
      <c r="U27" s="154">
        <v>-4036</v>
      </c>
      <c r="V27" s="121"/>
      <c r="W27" s="154">
        <v>-311915</v>
      </c>
      <c r="X27" s="121"/>
      <c r="Y27" s="232">
        <f>SUM(W27,U27,S27)</f>
        <v>-317328</v>
      </c>
      <c r="Z27" s="121"/>
      <c r="AA27" s="232">
        <f>SUM(Y27,Q27,M27,,I27,G27,E27)</f>
        <v>5990884</v>
      </c>
      <c r="AB27" s="121"/>
      <c r="AC27" s="154">
        <v>121271</v>
      </c>
      <c r="AD27" s="121"/>
      <c r="AE27" s="233">
        <f t="shared" ref="AE27" si="2">SUM(AC27,AA27)</f>
        <v>6112155</v>
      </c>
    </row>
    <row r="28" spans="1:31" s="211" customFormat="1" ht="5.0999999999999996" customHeight="1" x14ac:dyDescent="0.5">
      <c r="A28" s="119"/>
      <c r="B28" s="119"/>
      <c r="C28" s="119"/>
      <c r="D28" s="54"/>
      <c r="E28" s="154"/>
      <c r="F28" s="121"/>
      <c r="G28" s="154"/>
      <c r="H28" s="121"/>
      <c r="I28" s="154"/>
      <c r="J28" s="121"/>
      <c r="K28" s="154"/>
      <c r="L28" s="121"/>
      <c r="M28" s="154"/>
      <c r="N28" s="121"/>
      <c r="O28" s="154"/>
      <c r="P28" s="121"/>
      <c r="Q28" s="154"/>
      <c r="R28" s="121"/>
      <c r="S28" s="154"/>
      <c r="T28" s="121"/>
      <c r="U28" s="154"/>
      <c r="V28" s="121"/>
      <c r="W28" s="154"/>
      <c r="X28" s="121"/>
      <c r="Y28" s="154"/>
      <c r="Z28" s="121"/>
      <c r="AA28" s="154"/>
      <c r="AB28" s="121"/>
      <c r="AC28" s="154"/>
      <c r="AD28" s="121"/>
      <c r="AE28" s="151"/>
    </row>
    <row r="29" spans="1:31" s="215" customFormat="1" ht="18" customHeight="1" x14ac:dyDescent="0.5">
      <c r="A29" s="119" t="s">
        <v>190</v>
      </c>
      <c r="B29" s="224"/>
      <c r="C29" s="224"/>
      <c r="D29" s="54"/>
      <c r="E29" s="234"/>
      <c r="F29" s="113"/>
      <c r="G29" s="234"/>
      <c r="H29" s="113"/>
      <c r="I29" s="234"/>
      <c r="J29" s="113"/>
      <c r="K29" s="234"/>
      <c r="L29" s="113"/>
      <c r="M29" s="234"/>
      <c r="N29" s="113"/>
      <c r="O29" s="234"/>
      <c r="P29" s="113"/>
      <c r="Q29" s="234"/>
      <c r="R29" s="113"/>
      <c r="S29" s="234"/>
      <c r="T29" s="113"/>
      <c r="U29" s="234"/>
      <c r="V29" s="113"/>
      <c r="W29" s="234"/>
      <c r="X29" s="113"/>
      <c r="Y29" s="234"/>
      <c r="Z29" s="113"/>
      <c r="AA29" s="234"/>
      <c r="AB29" s="113"/>
      <c r="AC29" s="234"/>
      <c r="AD29" s="113"/>
      <c r="AE29" s="234"/>
    </row>
    <row r="30" spans="1:31" s="211" customFormat="1" ht="18" customHeight="1" x14ac:dyDescent="0.5">
      <c r="A30" s="224" t="s">
        <v>44</v>
      </c>
      <c r="B30" s="224"/>
      <c r="C30" s="226">
        <v>17</v>
      </c>
      <c r="D30" s="54"/>
      <c r="E30" s="232">
        <v>0</v>
      </c>
      <c r="F30" s="114"/>
      <c r="G30" s="232">
        <v>0</v>
      </c>
      <c r="H30" s="114"/>
      <c r="I30" s="232">
        <v>0</v>
      </c>
      <c r="J30" s="222"/>
      <c r="K30" s="232">
        <v>-579308</v>
      </c>
      <c r="L30" s="114"/>
      <c r="M30" s="232">
        <v>0</v>
      </c>
      <c r="N30" s="222"/>
      <c r="O30" s="232">
        <v>579308</v>
      </c>
      <c r="P30" s="114"/>
      <c r="Q30" s="232">
        <v>-579308</v>
      </c>
      <c r="R30" s="114"/>
      <c r="S30" s="232">
        <v>0</v>
      </c>
      <c r="T30" s="114"/>
      <c r="U30" s="232">
        <v>0</v>
      </c>
      <c r="V30" s="114"/>
      <c r="W30" s="232">
        <v>0</v>
      </c>
      <c r="X30" s="114"/>
      <c r="Y30" s="232">
        <f>SUM(W30,U30,S30)</f>
        <v>0</v>
      </c>
      <c r="Z30" s="114"/>
      <c r="AA30" s="232">
        <f>SUM(Y30,Q30,M30,,I30,G30,E30)</f>
        <v>-579308</v>
      </c>
      <c r="AB30" s="114"/>
      <c r="AC30" s="232">
        <v>0</v>
      </c>
      <c r="AD30" s="114"/>
      <c r="AE30" s="233">
        <f t="shared" ref="AE30:AE35" si="3">SUM(AC30,AA30)</f>
        <v>-579308</v>
      </c>
    </row>
    <row r="31" spans="1:31" s="211" customFormat="1" ht="18" customHeight="1" x14ac:dyDescent="0.5">
      <c r="A31" s="157" t="s">
        <v>234</v>
      </c>
      <c r="B31" s="225"/>
      <c r="C31" s="226">
        <v>17</v>
      </c>
      <c r="D31" s="54"/>
      <c r="E31" s="232">
        <v>-65530</v>
      </c>
      <c r="F31" s="114"/>
      <c r="G31" s="232">
        <v>0</v>
      </c>
      <c r="H31" s="114"/>
      <c r="I31" s="232">
        <v>-288425</v>
      </c>
      <c r="J31" s="222"/>
      <c r="K31" s="232">
        <v>996453</v>
      </c>
      <c r="L31" s="114"/>
      <c r="M31" s="232">
        <v>0</v>
      </c>
      <c r="N31" s="222"/>
      <c r="O31" s="232">
        <v>-996453</v>
      </c>
      <c r="P31" s="114"/>
      <c r="Q31" s="232">
        <v>353955</v>
      </c>
      <c r="R31" s="114"/>
      <c r="S31" s="232">
        <v>0</v>
      </c>
      <c r="T31" s="114"/>
      <c r="U31" s="232">
        <v>0</v>
      </c>
      <c r="V31" s="114"/>
      <c r="W31" s="232">
        <v>0</v>
      </c>
      <c r="X31" s="114"/>
      <c r="Y31" s="232">
        <f>SUM(W31,U31,S31)</f>
        <v>0</v>
      </c>
      <c r="Z31" s="114"/>
      <c r="AA31" s="232">
        <f>SUM(Y31,Q31,M31,,I31,G31,E31)</f>
        <v>0</v>
      </c>
      <c r="AB31" s="114"/>
      <c r="AC31" s="232">
        <v>0</v>
      </c>
      <c r="AD31" s="114"/>
      <c r="AE31" s="233">
        <f t="shared" si="3"/>
        <v>0</v>
      </c>
    </row>
    <row r="32" spans="1:31" s="215" customFormat="1" ht="18" customHeight="1" x14ac:dyDescent="0.5">
      <c r="A32" s="157" t="s">
        <v>181</v>
      </c>
      <c r="B32" s="225"/>
      <c r="C32" s="226">
        <v>16</v>
      </c>
      <c r="D32" s="54"/>
      <c r="E32" s="232">
        <v>0</v>
      </c>
      <c r="F32" s="227"/>
      <c r="G32" s="232">
        <v>0</v>
      </c>
      <c r="H32" s="114"/>
      <c r="I32" s="232">
        <v>0</v>
      </c>
      <c r="J32" s="222"/>
      <c r="K32" s="232">
        <v>0</v>
      </c>
      <c r="L32" s="114"/>
      <c r="M32" s="232">
        <v>0</v>
      </c>
      <c r="N32" s="222"/>
      <c r="O32" s="232">
        <v>0</v>
      </c>
      <c r="P32" s="227"/>
      <c r="Q32" s="232">
        <v>-124336</v>
      </c>
      <c r="R32" s="227"/>
      <c r="S32" s="232">
        <v>0</v>
      </c>
      <c r="T32" s="227"/>
      <c r="U32" s="232">
        <v>0</v>
      </c>
      <c r="V32" s="227"/>
      <c r="W32" s="232">
        <v>0</v>
      </c>
      <c r="X32" s="227"/>
      <c r="Y32" s="232">
        <f>SUM(W32,U32,S32)</f>
        <v>0</v>
      </c>
      <c r="Z32" s="227"/>
      <c r="AA32" s="232">
        <f>SUM(Y32,Q32,M32,,I32,G32,E32)</f>
        <v>-124336</v>
      </c>
      <c r="AB32" s="227"/>
      <c r="AC32" s="232">
        <v>0</v>
      </c>
      <c r="AD32" s="227"/>
      <c r="AE32" s="233">
        <f t="shared" si="3"/>
        <v>-124336</v>
      </c>
    </row>
    <row r="33" spans="1:32" s="211" customFormat="1" ht="18" customHeight="1" x14ac:dyDescent="0.5">
      <c r="A33" s="224" t="s">
        <v>167</v>
      </c>
      <c r="B33" s="114"/>
      <c r="C33" s="226"/>
      <c r="D33" s="54"/>
      <c r="E33" s="154">
        <v>0</v>
      </c>
      <c r="F33" s="228"/>
      <c r="G33" s="154">
        <v>0</v>
      </c>
      <c r="H33" s="228"/>
      <c r="I33" s="154">
        <v>0</v>
      </c>
      <c r="J33" s="121"/>
      <c r="K33" s="154">
        <v>0</v>
      </c>
      <c r="L33" s="228"/>
      <c r="M33" s="154">
        <v>0</v>
      </c>
      <c r="N33" s="121"/>
      <c r="O33" s="154">
        <v>0</v>
      </c>
      <c r="P33" s="228"/>
      <c r="Q33" s="154">
        <v>422867</v>
      </c>
      <c r="R33" s="228"/>
      <c r="S33" s="154">
        <v>0</v>
      </c>
      <c r="T33" s="121"/>
      <c r="U33" s="154">
        <v>-18391</v>
      </c>
      <c r="V33" s="121"/>
      <c r="W33" s="154">
        <v>26592</v>
      </c>
      <c r="X33" s="228"/>
      <c r="Y33" s="154">
        <f>SUM(W33,U33,S33)</f>
        <v>8201</v>
      </c>
      <c r="Z33" s="228"/>
      <c r="AA33" s="232">
        <f>SUM(Y33,Q33,M33,,I33,G33,E33)</f>
        <v>431068</v>
      </c>
      <c r="AB33" s="228"/>
      <c r="AC33" s="154">
        <v>9011</v>
      </c>
      <c r="AD33" s="228"/>
      <c r="AE33" s="233">
        <f t="shared" si="3"/>
        <v>440079</v>
      </c>
    </row>
    <row r="34" spans="1:32" s="211" customFormat="1" ht="18" customHeight="1" x14ac:dyDescent="0.5">
      <c r="A34" s="224" t="s">
        <v>259</v>
      </c>
      <c r="B34" s="114"/>
      <c r="C34" s="114"/>
      <c r="D34" s="54"/>
      <c r="E34" s="154"/>
      <c r="F34" s="228"/>
      <c r="G34" s="154"/>
      <c r="H34" s="228"/>
      <c r="I34" s="154"/>
      <c r="J34" s="121"/>
      <c r="K34" s="154"/>
      <c r="L34" s="228"/>
      <c r="M34" s="154"/>
      <c r="N34" s="121"/>
      <c r="O34" s="154"/>
      <c r="P34" s="228"/>
      <c r="Q34" s="154"/>
      <c r="R34" s="228"/>
      <c r="S34" s="154"/>
      <c r="T34" s="121"/>
      <c r="U34" s="154"/>
      <c r="V34" s="121"/>
      <c r="W34" s="154"/>
      <c r="X34" s="228"/>
      <c r="Y34" s="154"/>
      <c r="Z34" s="228"/>
      <c r="AA34" s="232"/>
      <c r="AB34" s="228"/>
      <c r="AC34" s="154"/>
      <c r="AD34" s="228"/>
      <c r="AE34" s="233"/>
    </row>
    <row r="35" spans="1:32" s="211" customFormat="1" ht="18" customHeight="1" x14ac:dyDescent="0.5">
      <c r="A35" s="224"/>
      <c r="B35" s="114" t="s">
        <v>260</v>
      </c>
      <c r="C35" s="226"/>
      <c r="D35" s="54"/>
      <c r="E35" s="160">
        <v>0</v>
      </c>
      <c r="F35" s="228"/>
      <c r="G35" s="160">
        <v>0</v>
      </c>
      <c r="H35" s="228"/>
      <c r="I35" s="160">
        <v>0</v>
      </c>
      <c r="J35" s="121"/>
      <c r="K35" s="160">
        <v>0</v>
      </c>
      <c r="L35" s="228"/>
      <c r="M35" s="160">
        <v>0</v>
      </c>
      <c r="N35" s="121"/>
      <c r="O35" s="160">
        <v>0</v>
      </c>
      <c r="P35" s="228"/>
      <c r="Q35" s="160">
        <v>4235</v>
      </c>
      <c r="R35" s="228"/>
      <c r="S35" s="160">
        <v>0</v>
      </c>
      <c r="T35" s="121"/>
      <c r="U35" s="160">
        <v>0</v>
      </c>
      <c r="V35" s="121"/>
      <c r="W35" s="160">
        <v>-4235</v>
      </c>
      <c r="X35" s="228"/>
      <c r="Y35" s="160">
        <f>SUM(W35,U35,S35)</f>
        <v>-4235</v>
      </c>
      <c r="Z35" s="228"/>
      <c r="AA35" s="235">
        <f>SUM(Y35,Q35,M35,,I35,G35,E35)</f>
        <v>0</v>
      </c>
      <c r="AB35" s="228"/>
      <c r="AC35" s="160">
        <v>0</v>
      </c>
      <c r="AD35" s="228"/>
      <c r="AE35" s="236">
        <f t="shared" si="3"/>
        <v>0</v>
      </c>
    </row>
    <row r="36" spans="1:32" s="211" customFormat="1" ht="5.0999999999999996" customHeight="1" x14ac:dyDescent="0.5">
      <c r="A36" s="114"/>
      <c r="B36" s="114"/>
      <c r="C36" s="114"/>
      <c r="D36" s="54"/>
      <c r="E36" s="149"/>
      <c r="F36" s="148"/>
      <c r="G36" s="149"/>
      <c r="H36" s="148"/>
      <c r="I36" s="149"/>
      <c r="J36" s="148"/>
      <c r="K36" s="149"/>
      <c r="L36" s="148"/>
      <c r="M36" s="149"/>
      <c r="N36" s="148"/>
      <c r="O36" s="149"/>
      <c r="P36" s="148"/>
      <c r="Q36" s="150"/>
      <c r="R36" s="201"/>
      <c r="S36" s="150"/>
      <c r="T36" s="201"/>
      <c r="U36" s="150"/>
      <c r="V36" s="201"/>
      <c r="W36" s="150"/>
      <c r="X36" s="201"/>
      <c r="Y36" s="150"/>
      <c r="Z36" s="148"/>
      <c r="AA36" s="149"/>
      <c r="AB36" s="231"/>
      <c r="AC36" s="149"/>
      <c r="AD36" s="231"/>
      <c r="AE36" s="150"/>
    </row>
    <row r="37" spans="1:32" s="211" customFormat="1" ht="18" customHeight="1" thickBot="1" x14ac:dyDescent="0.55000000000000004">
      <c r="A37" s="153" t="s">
        <v>264</v>
      </c>
      <c r="B37" s="153"/>
      <c r="C37" s="153"/>
      <c r="D37" s="32"/>
      <c r="E37" s="163">
        <f>SUM(E27:E35)</f>
        <v>829138</v>
      </c>
      <c r="F37" s="121"/>
      <c r="G37" s="163">
        <f>SUM(G27:G35)</f>
        <v>4055609</v>
      </c>
      <c r="H37" s="121"/>
      <c r="I37" s="163">
        <f>SUM(I27:I35)</f>
        <v>0</v>
      </c>
      <c r="J37" s="121"/>
      <c r="K37" s="163">
        <f>SUM(K27:K35)</f>
        <v>-534566</v>
      </c>
      <c r="L37" s="121"/>
      <c r="M37" s="163">
        <f>SUM(M27:M35)</f>
        <v>90600</v>
      </c>
      <c r="N37" s="121"/>
      <c r="O37" s="163">
        <f>SUM(O27:O35)</f>
        <v>534566</v>
      </c>
      <c r="P37" s="121"/>
      <c r="Q37" s="163">
        <f>SUM(Q27:Q35)</f>
        <v>1056323</v>
      </c>
      <c r="R37" s="121"/>
      <c r="S37" s="163">
        <f>SUM(S27:S35)</f>
        <v>-1377</v>
      </c>
      <c r="T37" s="121"/>
      <c r="U37" s="163">
        <f>SUM(U27:U35)</f>
        <v>-22427</v>
      </c>
      <c r="V37" s="121"/>
      <c r="W37" s="163">
        <f>SUM(W27:W35)</f>
        <v>-289558</v>
      </c>
      <c r="X37" s="121"/>
      <c r="Y37" s="163">
        <f>SUM(Y27:Y35)</f>
        <v>-313362</v>
      </c>
      <c r="Z37" s="121"/>
      <c r="AA37" s="163">
        <f>SUM(AA27:AA35)</f>
        <v>5718308</v>
      </c>
      <c r="AB37" s="121"/>
      <c r="AC37" s="163">
        <f>SUM(AC27:AC35)</f>
        <v>130282</v>
      </c>
      <c r="AD37" s="121"/>
      <c r="AE37" s="163">
        <f>SUM(AE27:AE35)</f>
        <v>5848590</v>
      </c>
      <c r="AF37" s="216"/>
    </row>
    <row r="38" spans="1:32" s="211" customFormat="1" ht="18" customHeight="1" thickTop="1" x14ac:dyDescent="0.5">
      <c r="A38" s="210"/>
      <c r="B38" s="210"/>
      <c r="C38" s="210"/>
      <c r="D38" s="213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X38" s="214"/>
      <c r="Y38" s="214"/>
      <c r="Z38" s="214"/>
      <c r="AA38" s="214"/>
      <c r="AB38" s="214"/>
      <c r="AC38" s="214"/>
      <c r="AD38" s="214"/>
      <c r="AE38" s="214"/>
    </row>
    <row r="39" spans="1:32" s="211" customFormat="1" ht="18" customHeight="1" x14ac:dyDescent="0.5">
      <c r="A39" s="210"/>
      <c r="B39" s="210"/>
      <c r="C39" s="210"/>
      <c r="D39" s="213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X39" s="214"/>
      <c r="Y39" s="214"/>
      <c r="Z39" s="214"/>
      <c r="AA39" s="214"/>
      <c r="AB39" s="214"/>
      <c r="AC39" s="214"/>
      <c r="AD39" s="214"/>
      <c r="AE39" s="214"/>
    </row>
    <row r="40" spans="1:32" s="211" customFormat="1" ht="18" customHeight="1" x14ac:dyDescent="0.5">
      <c r="A40" s="210"/>
      <c r="B40" s="210"/>
      <c r="C40" s="210"/>
      <c r="D40" s="213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X40" s="214"/>
      <c r="Y40" s="214"/>
      <c r="Z40" s="214"/>
      <c r="AA40" s="214"/>
      <c r="AB40" s="214"/>
      <c r="AC40" s="214"/>
      <c r="AD40" s="214"/>
      <c r="AE40" s="214"/>
    </row>
    <row r="41" spans="1:32" s="211" customFormat="1" ht="18" customHeight="1" x14ac:dyDescent="0.5">
      <c r="A41" s="210"/>
      <c r="B41" s="210"/>
      <c r="C41" s="210"/>
      <c r="D41" s="213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X41" s="214"/>
      <c r="Y41" s="214"/>
      <c r="Z41" s="214"/>
      <c r="AA41" s="214"/>
      <c r="AB41" s="214"/>
      <c r="AC41" s="214"/>
      <c r="AD41" s="214"/>
      <c r="AE41" s="214"/>
    </row>
    <row r="42" spans="1:32" s="211" customFormat="1" ht="18" customHeight="1" x14ac:dyDescent="0.5">
      <c r="A42" s="210"/>
      <c r="B42" s="210"/>
      <c r="C42" s="210"/>
      <c r="D42" s="213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X42" s="214"/>
      <c r="Y42" s="214"/>
      <c r="Z42" s="214"/>
      <c r="AA42" s="214"/>
      <c r="AB42" s="214"/>
      <c r="AC42" s="214"/>
      <c r="AD42" s="214"/>
      <c r="AE42" s="214"/>
    </row>
    <row r="43" spans="1:32" s="211" customFormat="1" ht="18" customHeight="1" x14ac:dyDescent="0.5">
      <c r="A43" s="210"/>
      <c r="B43" s="210"/>
      <c r="C43" s="210"/>
      <c r="D43" s="213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X43" s="214"/>
      <c r="Y43" s="214"/>
      <c r="Z43" s="214"/>
      <c r="AA43" s="214"/>
      <c r="AB43" s="214"/>
      <c r="AC43" s="214"/>
      <c r="AD43" s="214"/>
      <c r="AE43" s="214"/>
    </row>
    <row r="44" spans="1:32" s="211" customFormat="1" ht="18" customHeight="1" x14ac:dyDescent="0.5">
      <c r="A44" s="210"/>
      <c r="B44" s="210"/>
      <c r="C44" s="210"/>
      <c r="D44" s="213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X44" s="214"/>
      <c r="Y44" s="214"/>
      <c r="Z44" s="214"/>
      <c r="AA44" s="214"/>
      <c r="AB44" s="214"/>
      <c r="AC44" s="214"/>
      <c r="AD44" s="214"/>
      <c r="AE44" s="214"/>
    </row>
    <row r="45" spans="1:32" s="211" customFormat="1" ht="18" customHeight="1" x14ac:dyDescent="0.5">
      <c r="A45" s="210"/>
      <c r="B45" s="210"/>
      <c r="C45" s="210"/>
      <c r="D45" s="213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X45" s="214"/>
      <c r="Y45" s="214"/>
      <c r="Z45" s="214"/>
      <c r="AA45" s="214"/>
      <c r="AB45" s="214"/>
      <c r="AC45" s="214"/>
      <c r="AD45" s="214"/>
      <c r="AE45" s="214"/>
    </row>
    <row r="46" spans="1:32" s="211" customFormat="1" ht="18" customHeight="1" x14ac:dyDescent="0.5">
      <c r="A46" s="210"/>
      <c r="B46" s="210"/>
      <c r="C46" s="210"/>
      <c r="D46" s="213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X46" s="214"/>
      <c r="Y46" s="214"/>
      <c r="Z46" s="214"/>
      <c r="AA46" s="214"/>
      <c r="AB46" s="214"/>
      <c r="AC46" s="214"/>
      <c r="AD46" s="214"/>
      <c r="AE46" s="214"/>
    </row>
    <row r="47" spans="1:32" s="211" customFormat="1" ht="18" customHeight="1" x14ac:dyDescent="0.5">
      <c r="A47" s="210"/>
      <c r="B47" s="210"/>
      <c r="C47" s="210"/>
      <c r="D47" s="213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X47" s="214"/>
      <c r="Y47" s="214"/>
      <c r="Z47" s="214"/>
      <c r="AA47" s="214"/>
      <c r="AB47" s="214"/>
      <c r="AC47" s="214"/>
      <c r="AD47" s="214"/>
      <c r="AE47" s="214"/>
    </row>
    <row r="48" spans="1:32" ht="18" customHeight="1" x14ac:dyDescent="0.5">
      <c r="A48" s="153"/>
      <c r="B48" s="153"/>
      <c r="C48" s="153"/>
      <c r="D48" s="54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14"/>
      <c r="T48" s="114"/>
      <c r="U48" s="114"/>
      <c r="V48" s="114"/>
      <c r="W48" s="114"/>
      <c r="X48" s="121"/>
      <c r="Y48" s="121"/>
      <c r="Z48" s="121"/>
      <c r="AA48" s="121"/>
      <c r="AB48" s="121"/>
      <c r="AC48" s="121"/>
      <c r="AD48" s="121"/>
      <c r="AE48" s="121"/>
    </row>
    <row r="49" spans="1:32" ht="21.75" customHeight="1" x14ac:dyDescent="0.5">
      <c r="A49" s="153"/>
      <c r="B49" s="153"/>
      <c r="C49" s="153"/>
      <c r="D49" s="54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14"/>
      <c r="T49" s="114"/>
      <c r="U49" s="114"/>
      <c r="V49" s="114"/>
      <c r="W49" s="114"/>
      <c r="X49" s="121"/>
      <c r="Y49" s="121"/>
      <c r="Z49" s="121"/>
      <c r="AA49" s="121"/>
      <c r="AB49" s="121"/>
      <c r="AC49" s="121"/>
      <c r="AD49" s="121"/>
      <c r="AE49" s="121"/>
    </row>
    <row r="50" spans="1:32" s="113" customFormat="1" ht="21.95" customHeight="1" x14ac:dyDescent="0.5">
      <c r="A50" s="240" t="s">
        <v>98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07"/>
      <c r="S50" s="207"/>
      <c r="T50" s="207"/>
      <c r="U50" s="207"/>
      <c r="V50" s="207"/>
      <c r="W50" s="207"/>
      <c r="X50" s="207"/>
      <c r="Y50" s="207"/>
      <c r="Z50" s="208"/>
      <c r="AA50" s="207"/>
      <c r="AB50" s="208"/>
      <c r="AC50" s="208"/>
      <c r="AD50" s="208"/>
      <c r="AE50" s="208"/>
    </row>
    <row r="51" spans="1:32" s="113" customFormat="1" ht="18" customHeight="1" x14ac:dyDescent="0.5">
      <c r="A51" s="114"/>
      <c r="B51" s="114"/>
      <c r="C51" s="114"/>
      <c r="D51" s="54"/>
      <c r="E51" s="114"/>
      <c r="F51" s="114"/>
      <c r="G51" s="114"/>
      <c r="H51" s="114"/>
      <c r="I51" s="114"/>
      <c r="J51" s="114"/>
      <c r="K51" s="114"/>
      <c r="L51" s="114"/>
      <c r="M51" s="3"/>
      <c r="N51" s="3"/>
      <c r="O51" s="3"/>
      <c r="P51" s="3"/>
      <c r="Q51" s="127"/>
      <c r="R51" s="128"/>
      <c r="T51" s="128"/>
      <c r="U51" s="128"/>
      <c r="V51" s="128"/>
      <c r="W51" s="128"/>
      <c r="X51" s="128"/>
      <c r="Y51" s="128"/>
      <c r="Z51" s="114"/>
      <c r="AA51" s="128"/>
      <c r="AB51" s="114"/>
      <c r="AC51" s="114"/>
      <c r="AD51" s="114"/>
      <c r="AE51" s="114"/>
    </row>
    <row r="52" spans="1:32" s="113" customFormat="1" ht="18" customHeight="1" x14ac:dyDescent="0.5">
      <c r="A52" s="114"/>
      <c r="B52" s="114"/>
      <c r="C52" s="114"/>
      <c r="D52" s="5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3"/>
      <c r="Q52" s="114"/>
      <c r="R52" s="128"/>
      <c r="S52" s="128"/>
      <c r="T52" s="128"/>
      <c r="U52" s="128"/>
      <c r="V52" s="128"/>
      <c r="W52" s="128"/>
      <c r="X52" s="128"/>
      <c r="Y52" s="114"/>
      <c r="Z52" s="114"/>
      <c r="AA52" s="114"/>
      <c r="AB52" s="114"/>
      <c r="AC52" s="114"/>
      <c r="AD52" s="114"/>
      <c r="AE52" s="114"/>
    </row>
    <row r="53" spans="1:32" s="113" customFormat="1" ht="18" customHeight="1" x14ac:dyDescent="0.5">
      <c r="A53" s="114"/>
      <c r="B53" s="114"/>
      <c r="C53" s="114"/>
      <c r="D53" s="54"/>
      <c r="E53" s="114"/>
      <c r="F53" s="114"/>
      <c r="G53" s="114"/>
      <c r="H53" s="114"/>
      <c r="I53" s="114"/>
      <c r="J53" s="114"/>
      <c r="K53" s="114"/>
      <c r="L53" s="114"/>
      <c r="M53" s="3"/>
      <c r="N53" s="3"/>
      <c r="O53" s="3"/>
      <c r="P53" s="3"/>
      <c r="Q53" s="127"/>
      <c r="R53" s="128"/>
      <c r="S53" s="128"/>
      <c r="T53" s="128"/>
      <c r="U53" s="128"/>
      <c r="V53" s="128"/>
      <c r="W53" s="128"/>
      <c r="X53" s="128"/>
      <c r="Y53" s="128"/>
      <c r="Z53" s="114"/>
      <c r="AA53" s="128"/>
      <c r="AB53" s="114"/>
      <c r="AC53" s="114"/>
      <c r="AD53" s="114"/>
      <c r="AE53" s="114"/>
      <c r="AF53" s="114"/>
    </row>
    <row r="54" spans="1:32" ht="18" customHeight="1" x14ac:dyDescent="0.5">
      <c r="D54" s="54"/>
      <c r="Q54" s="114"/>
      <c r="AA54" s="114"/>
    </row>
    <row r="55" spans="1:32" ht="5.0999999999999996" customHeight="1" x14ac:dyDescent="0.5">
      <c r="D55" s="54"/>
    </row>
    <row r="56" spans="1:32" ht="18" customHeight="1" x14ac:dyDescent="0.5">
      <c r="D56" s="54"/>
    </row>
    <row r="57" spans="1:32" ht="12" customHeight="1" x14ac:dyDescent="0.5">
      <c r="D57" s="54"/>
    </row>
    <row r="58" spans="1:32" ht="21.75" customHeight="1" x14ac:dyDescent="0.5">
      <c r="D58" s="54"/>
    </row>
    <row r="60" spans="1:32" ht="21.75" customHeight="1" x14ac:dyDescent="0.5">
      <c r="D60" s="129"/>
    </row>
    <row r="61" spans="1:32" ht="21.75" customHeight="1" x14ac:dyDescent="0.5">
      <c r="D61" s="54"/>
    </row>
    <row r="63" spans="1:32" ht="21.75" customHeight="1" x14ac:dyDescent="0.5">
      <c r="D63" s="54"/>
    </row>
    <row r="64" spans="1:32" ht="21.75" customHeight="1" x14ac:dyDescent="0.5">
      <c r="D64" s="129"/>
    </row>
    <row r="65" spans="4:4" ht="21.75" customHeight="1" x14ac:dyDescent="0.5">
      <c r="D65" s="129"/>
    </row>
    <row r="66" spans="4:4" ht="21.75" customHeight="1" x14ac:dyDescent="0.5">
      <c r="D66" s="54"/>
    </row>
    <row r="67" spans="4:4" ht="21.75" customHeight="1" x14ac:dyDescent="0.5">
      <c r="D67" s="129"/>
    </row>
    <row r="68" spans="4:4" ht="21.75" customHeight="1" x14ac:dyDescent="0.5">
      <c r="D68" s="54"/>
    </row>
    <row r="69" spans="4:4" ht="21.75" customHeight="1" x14ac:dyDescent="0.5">
      <c r="D69" s="54"/>
    </row>
    <row r="70" spans="4:4" ht="21.75" customHeight="1" x14ac:dyDescent="0.5">
      <c r="D70" s="54"/>
    </row>
    <row r="71" spans="4:4" ht="21.75" customHeight="1" x14ac:dyDescent="0.5">
      <c r="D71" s="54"/>
    </row>
    <row r="72" spans="4:4" ht="21.75" customHeight="1" x14ac:dyDescent="0.5">
      <c r="D72" s="54"/>
    </row>
    <row r="73" spans="4:4" ht="21.75" customHeight="1" x14ac:dyDescent="0.5">
      <c r="D73" s="54"/>
    </row>
    <row r="74" spans="4:4" ht="21.75" customHeight="1" x14ac:dyDescent="0.5">
      <c r="D74" s="54"/>
    </row>
    <row r="75" spans="4:4" ht="21.75" customHeight="1" x14ac:dyDescent="0.5">
      <c r="D75" s="54"/>
    </row>
    <row r="76" spans="4:4" ht="21.75" customHeight="1" x14ac:dyDescent="0.5">
      <c r="D76" s="54"/>
    </row>
    <row r="77" spans="4:4" ht="21.75" customHeight="1" x14ac:dyDescent="0.5">
      <c r="D77" s="54"/>
    </row>
    <row r="78" spans="4:4" ht="21.75" customHeight="1" x14ac:dyDescent="0.5">
      <c r="D78" s="54"/>
    </row>
    <row r="79" spans="4:4" ht="21.75" customHeight="1" x14ac:dyDescent="0.5">
      <c r="D79" s="54"/>
    </row>
    <row r="80" spans="4:4" ht="21.75" customHeight="1" x14ac:dyDescent="0.5">
      <c r="D80" s="114"/>
    </row>
  </sheetData>
  <mergeCells count="8">
    <mergeCell ref="A50:Q50"/>
    <mergeCell ref="E5:AB5"/>
    <mergeCell ref="AC5:AE5"/>
    <mergeCell ref="E6:AA6"/>
    <mergeCell ref="S7:Y7"/>
    <mergeCell ref="U8:W8"/>
    <mergeCell ref="M11:Q11"/>
    <mergeCell ref="M12:O12"/>
  </mergeCells>
  <pageMargins left="0.3" right="0.3" top="0.5" bottom="0.6" header="0.49" footer="0.4"/>
  <pageSetup paperSize="9" scale="64" firstPageNumber="9" fitToWidth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1"/>
  <sheetViews>
    <sheetView topLeftCell="A5" zoomScale="85" zoomScaleNormal="85" zoomScaleSheetLayoutView="99" zoomScalePageLayoutView="55" workbookViewId="0">
      <selection activeCell="B30" sqref="B30"/>
    </sheetView>
  </sheetViews>
  <sheetFormatPr defaultColWidth="9.140625" defaultRowHeight="21.75" customHeight="1" x14ac:dyDescent="0.5"/>
  <cols>
    <col min="1" max="1" width="1.7109375" style="114" customWidth="1"/>
    <col min="2" max="2" width="45.5703125" style="114" customWidth="1"/>
    <col min="3" max="3" width="8.140625" style="108" customWidth="1"/>
    <col min="4" max="4" width="0.85546875" style="108" customWidth="1"/>
    <col min="5" max="5" width="12.140625" style="108" customWidth="1"/>
    <col min="6" max="6" width="0.85546875" style="108" customWidth="1"/>
    <col min="7" max="7" width="8.85546875" style="108" customWidth="1"/>
    <col min="8" max="8" width="0.85546875" style="108" customWidth="1"/>
    <col min="9" max="9" width="10.5703125" style="108" customWidth="1"/>
    <col min="10" max="10" width="0.7109375" style="108" customWidth="1"/>
    <col min="11" max="11" width="10.42578125" style="108" customWidth="1"/>
    <col min="12" max="12" width="0.85546875" style="108" customWidth="1"/>
    <col min="13" max="13" width="11.7109375" style="115" customWidth="1"/>
    <col min="14" max="14" width="0.85546875" style="115" customWidth="1"/>
    <col min="15" max="15" width="11.7109375" style="115" customWidth="1"/>
    <col min="16" max="16" width="0.85546875" style="115" customWidth="1"/>
    <col min="17" max="17" width="11.28515625" style="116" customWidth="1"/>
    <col min="18" max="18" width="0.85546875" style="108" customWidth="1"/>
    <col min="19" max="19" width="12.7109375" style="108" customWidth="1"/>
    <col min="20" max="20" width="0.85546875" style="108" customWidth="1"/>
    <col min="21" max="21" width="13.5703125" style="108" customWidth="1"/>
    <col min="22" max="22" width="0.85546875" style="108" customWidth="1"/>
    <col min="23" max="23" width="13" style="108" customWidth="1"/>
    <col min="24" max="24" width="0.85546875" style="108" customWidth="1"/>
    <col min="25" max="25" width="15.7109375" style="108" customWidth="1"/>
    <col min="26" max="26" width="0.85546875" style="108" customWidth="1"/>
    <col min="27" max="27" width="11" style="108" customWidth="1"/>
    <col min="28" max="28" width="9.140625" style="114" customWidth="1"/>
    <col min="29" max="16384" width="9.140625" style="114"/>
  </cols>
  <sheetData>
    <row r="1" spans="1:27" ht="21.75" customHeight="1" x14ac:dyDescent="0.5">
      <c r="A1" s="113" t="s">
        <v>30</v>
      </c>
      <c r="U1" s="118"/>
      <c r="V1" s="118"/>
      <c r="W1" s="118"/>
      <c r="Y1" s="118"/>
      <c r="AA1" s="118"/>
    </row>
    <row r="2" spans="1:27" ht="21.75" customHeight="1" x14ac:dyDescent="0.5">
      <c r="A2" s="119" t="s">
        <v>257</v>
      </c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1"/>
      <c r="R2" s="121"/>
      <c r="S2" s="121"/>
      <c r="T2" s="121"/>
      <c r="U2" s="122"/>
      <c r="V2" s="122"/>
      <c r="W2" s="122"/>
      <c r="X2" s="121"/>
      <c r="Y2" s="122"/>
      <c r="Z2" s="121"/>
      <c r="AA2" s="122"/>
    </row>
    <row r="3" spans="1:27" ht="21.75" customHeight="1" x14ac:dyDescent="0.5">
      <c r="A3" s="123" t="s">
        <v>226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5"/>
      <c r="R3" s="125"/>
      <c r="S3" s="125"/>
      <c r="T3" s="125"/>
      <c r="U3" s="126"/>
      <c r="V3" s="126"/>
      <c r="W3" s="126"/>
      <c r="X3" s="125"/>
      <c r="Y3" s="126"/>
      <c r="Z3" s="125"/>
      <c r="AA3" s="126"/>
    </row>
    <row r="4" spans="1:27" ht="21.75" customHeight="1" x14ac:dyDescent="0.5">
      <c r="A4" s="119"/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1"/>
      <c r="R4" s="121"/>
      <c r="S4" s="121"/>
      <c r="T4" s="121"/>
      <c r="U4" s="130"/>
      <c r="V4" s="130"/>
      <c r="W4" s="130"/>
      <c r="X4" s="121"/>
      <c r="Y4" s="130"/>
      <c r="Z4" s="121"/>
      <c r="AA4" s="130"/>
    </row>
    <row r="5" spans="1:27" ht="21.75" customHeight="1" x14ac:dyDescent="0.5">
      <c r="A5" s="119"/>
      <c r="B5" s="119"/>
      <c r="C5" s="119"/>
      <c r="D5" s="119"/>
      <c r="E5" s="246" t="s">
        <v>78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2" t="s">
        <v>85</v>
      </c>
      <c r="Z5" s="242"/>
      <c r="AA5" s="242"/>
    </row>
    <row r="6" spans="1:27" s="132" customFormat="1" ht="21.75" customHeight="1" x14ac:dyDescent="0.5">
      <c r="C6" s="133"/>
      <c r="D6" s="133"/>
      <c r="E6" s="134"/>
      <c r="F6" s="133"/>
      <c r="G6" s="134"/>
      <c r="H6" s="134"/>
      <c r="I6" s="134"/>
      <c r="J6" s="134"/>
      <c r="K6" s="134"/>
      <c r="L6" s="134"/>
      <c r="M6" s="247"/>
      <c r="N6" s="247"/>
      <c r="O6" s="247"/>
      <c r="P6" s="247"/>
      <c r="Q6" s="247"/>
      <c r="R6" s="136"/>
      <c r="S6" s="248" t="s">
        <v>80</v>
      </c>
      <c r="T6" s="248"/>
      <c r="U6" s="248"/>
      <c r="V6" s="248"/>
      <c r="W6" s="248"/>
      <c r="X6" s="248"/>
      <c r="Y6" s="248"/>
      <c r="Z6" s="136"/>
      <c r="AA6" s="136"/>
    </row>
    <row r="7" spans="1:27" s="132" customFormat="1" ht="21.75" customHeight="1" x14ac:dyDescent="0.5">
      <c r="C7" s="133"/>
      <c r="D7" s="133"/>
      <c r="R7" s="136"/>
      <c r="S7" s="136"/>
      <c r="T7" s="136"/>
      <c r="U7" s="249" t="s">
        <v>118</v>
      </c>
      <c r="V7" s="249"/>
      <c r="W7" s="249"/>
      <c r="X7" s="137"/>
      <c r="Y7" s="137"/>
      <c r="Z7" s="136"/>
      <c r="AA7" s="136"/>
    </row>
    <row r="8" spans="1:27" s="132" customFormat="1" ht="21.75" customHeight="1" x14ac:dyDescent="0.5">
      <c r="C8" s="133"/>
      <c r="D8" s="133"/>
      <c r="R8" s="136"/>
      <c r="S8" s="136" t="s">
        <v>63</v>
      </c>
      <c r="T8" s="136"/>
      <c r="U8" s="138"/>
      <c r="V8" s="138"/>
      <c r="W8" s="138"/>
      <c r="X8" s="137"/>
      <c r="Y8" s="137"/>
      <c r="Z8" s="136"/>
      <c r="AA8" s="136"/>
    </row>
    <row r="9" spans="1:27" s="132" customFormat="1" ht="21.75" customHeight="1" x14ac:dyDescent="0.5">
      <c r="C9" s="133"/>
      <c r="D9" s="133"/>
      <c r="R9" s="136"/>
      <c r="S9" s="136" t="s">
        <v>64</v>
      </c>
      <c r="T9" s="136"/>
      <c r="U9" s="138"/>
      <c r="V9" s="138"/>
      <c r="W9" s="138"/>
      <c r="X9" s="137"/>
      <c r="Y9" s="137"/>
      <c r="Z9" s="136"/>
      <c r="AA9" s="136"/>
    </row>
    <row r="10" spans="1:27" s="132" customFormat="1" ht="21.75" customHeight="1" x14ac:dyDescent="0.5">
      <c r="C10" s="133"/>
      <c r="D10" s="133"/>
      <c r="E10" s="134"/>
      <c r="F10" s="133"/>
      <c r="G10" s="134"/>
      <c r="H10" s="134"/>
      <c r="I10" s="134" t="s">
        <v>16</v>
      </c>
      <c r="J10" s="134"/>
      <c r="K10" s="134"/>
      <c r="L10" s="134"/>
      <c r="M10" s="246" t="s">
        <v>6</v>
      </c>
      <c r="N10" s="246"/>
      <c r="O10" s="246"/>
      <c r="P10" s="246"/>
      <c r="Q10" s="246"/>
      <c r="R10" s="136"/>
      <c r="S10" s="139" t="s">
        <v>65</v>
      </c>
      <c r="T10" s="136"/>
      <c r="U10" s="139"/>
      <c r="V10" s="138"/>
      <c r="W10" s="140" t="s">
        <v>63</v>
      </c>
      <c r="X10" s="137"/>
    </row>
    <row r="11" spans="1:27" s="132" customFormat="1" ht="21.75" customHeight="1" x14ac:dyDescent="0.5">
      <c r="C11" s="133"/>
      <c r="D11" s="133"/>
      <c r="E11" s="134"/>
      <c r="F11" s="133"/>
      <c r="G11" s="134"/>
      <c r="H11" s="134"/>
      <c r="I11" s="134" t="s">
        <v>17</v>
      </c>
      <c r="J11" s="134"/>
      <c r="K11" s="134"/>
      <c r="L11" s="134"/>
      <c r="M11" s="243" t="s">
        <v>158</v>
      </c>
      <c r="N11" s="243"/>
      <c r="O11" s="243"/>
      <c r="P11" s="135"/>
      <c r="Q11" s="136"/>
      <c r="R11" s="136"/>
      <c r="S11" s="140" t="s">
        <v>67</v>
      </c>
      <c r="T11" s="136"/>
      <c r="U11" s="140" t="s">
        <v>218</v>
      </c>
      <c r="V11" s="139"/>
      <c r="W11" s="139" t="s">
        <v>175</v>
      </c>
      <c r="X11" s="141"/>
      <c r="Y11" s="142" t="s">
        <v>182</v>
      </c>
      <c r="Z11" s="136"/>
      <c r="AA11" s="136"/>
    </row>
    <row r="12" spans="1:27" s="132" customFormat="1" ht="21.75" customHeight="1" x14ac:dyDescent="0.5">
      <c r="C12" s="133"/>
      <c r="D12" s="133"/>
      <c r="E12" s="134" t="s">
        <v>26</v>
      </c>
      <c r="F12" s="133"/>
      <c r="G12" s="134" t="s">
        <v>16</v>
      </c>
      <c r="H12" s="134"/>
      <c r="I12" s="134" t="s">
        <v>183</v>
      </c>
      <c r="J12" s="134"/>
      <c r="K12" s="134"/>
      <c r="L12" s="134"/>
      <c r="M12" s="136" t="s">
        <v>60</v>
      </c>
      <c r="N12" s="136"/>
      <c r="O12" s="136"/>
      <c r="P12" s="136"/>
      <c r="Q12" s="136"/>
      <c r="R12" s="136"/>
      <c r="S12" s="139" t="s">
        <v>191</v>
      </c>
      <c r="T12" s="136"/>
      <c r="U12" s="139" t="s">
        <v>92</v>
      </c>
      <c r="V12" s="139"/>
      <c r="W12" s="139" t="s">
        <v>136</v>
      </c>
      <c r="X12" s="141"/>
      <c r="Y12" s="142" t="s">
        <v>66</v>
      </c>
      <c r="Z12" s="136"/>
      <c r="AA12" s="136" t="s">
        <v>58</v>
      </c>
    </row>
    <row r="13" spans="1:27" s="132" customFormat="1" ht="21.75" customHeight="1" x14ac:dyDescent="0.5">
      <c r="C13" s="143" t="s">
        <v>0</v>
      </c>
      <c r="D13" s="133"/>
      <c r="E13" s="131" t="s">
        <v>50</v>
      </c>
      <c r="F13" s="133"/>
      <c r="G13" s="131" t="s">
        <v>17</v>
      </c>
      <c r="H13" s="134"/>
      <c r="I13" s="131" t="s">
        <v>44</v>
      </c>
      <c r="J13" s="134"/>
      <c r="K13" s="131" t="s">
        <v>44</v>
      </c>
      <c r="L13" s="134"/>
      <c r="M13" s="144" t="s">
        <v>51</v>
      </c>
      <c r="N13" s="136"/>
      <c r="O13" s="131" t="s">
        <v>44</v>
      </c>
      <c r="P13" s="136"/>
      <c r="Q13" s="144" t="s">
        <v>52</v>
      </c>
      <c r="R13" s="136"/>
      <c r="S13" s="145" t="s">
        <v>192</v>
      </c>
      <c r="T13" s="136"/>
      <c r="U13" s="145" t="s">
        <v>219</v>
      </c>
      <c r="V13" s="140"/>
      <c r="W13" s="145" t="s">
        <v>137</v>
      </c>
      <c r="X13" s="141"/>
      <c r="Y13" s="146" t="s">
        <v>84</v>
      </c>
      <c r="Z13" s="136"/>
      <c r="AA13" s="144" t="s">
        <v>84</v>
      </c>
    </row>
    <row r="14" spans="1:27" s="152" customFormat="1" ht="21.75" customHeight="1" x14ac:dyDescent="0.4">
      <c r="A14" s="147"/>
      <c r="B14" s="147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201"/>
      <c r="R14" s="201"/>
      <c r="S14" s="201"/>
      <c r="T14" s="201"/>
      <c r="U14" s="117"/>
      <c r="V14" s="117"/>
      <c r="W14" s="117"/>
      <c r="X14" s="201"/>
      <c r="Y14" s="117"/>
      <c r="Z14" s="201"/>
      <c r="AA14" s="117"/>
    </row>
    <row r="15" spans="1:27" s="152" customFormat="1" ht="21.75" customHeight="1" x14ac:dyDescent="0.4">
      <c r="A15" s="153" t="s">
        <v>228</v>
      </c>
      <c r="B15" s="153"/>
      <c r="C15" s="121"/>
      <c r="D15" s="121"/>
      <c r="E15" s="121">
        <v>894668</v>
      </c>
      <c r="F15" s="121"/>
      <c r="G15" s="121">
        <v>4055609</v>
      </c>
      <c r="H15" s="121"/>
      <c r="I15" s="121">
        <v>288425</v>
      </c>
      <c r="J15" s="121"/>
      <c r="K15" s="121">
        <v>0</v>
      </c>
      <c r="L15" s="121"/>
      <c r="M15" s="121">
        <v>90600</v>
      </c>
      <c r="N15" s="121"/>
      <c r="O15" s="121">
        <v>0</v>
      </c>
      <c r="P15" s="121"/>
      <c r="Q15" s="121">
        <v>1822206</v>
      </c>
      <c r="R15" s="121"/>
      <c r="S15" s="121">
        <v>0</v>
      </c>
      <c r="T15" s="121"/>
      <c r="U15" s="121">
        <v>-363</v>
      </c>
      <c r="V15" s="121"/>
      <c r="W15" s="121">
        <v>204425</v>
      </c>
      <c r="X15" s="121"/>
      <c r="Y15" s="121">
        <f>SUM(W15:X15,U15)</f>
        <v>204062</v>
      </c>
      <c r="Z15" s="121"/>
      <c r="AA15" s="121">
        <f>SUM(Y15,S15,Q15,M15,I15,G15,E15)</f>
        <v>7355570</v>
      </c>
    </row>
    <row r="16" spans="1:27" s="152" customFormat="1" ht="6" customHeight="1" x14ac:dyDescent="0.4">
      <c r="A16" s="153"/>
      <c r="B16" s="155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</row>
    <row r="17" spans="1:27" s="152" customFormat="1" ht="21.75" customHeight="1" x14ac:dyDescent="0.4">
      <c r="A17" s="153" t="s">
        <v>190</v>
      </c>
      <c r="B17" s="156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</row>
    <row r="18" spans="1:27" s="152" customFormat="1" ht="21.75" customHeight="1" x14ac:dyDescent="0.4">
      <c r="A18" s="157" t="s">
        <v>216</v>
      </c>
      <c r="B18" s="158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</row>
    <row r="19" spans="1:27" s="152" customFormat="1" ht="21.75" customHeight="1" x14ac:dyDescent="0.4">
      <c r="A19" s="157"/>
      <c r="B19" s="158" t="s">
        <v>217</v>
      </c>
      <c r="E19" s="121">
        <v>0</v>
      </c>
      <c r="F19" s="121"/>
      <c r="G19" s="121">
        <v>0</v>
      </c>
      <c r="H19" s="121"/>
      <c r="I19" s="121">
        <v>0</v>
      </c>
      <c r="J19" s="121"/>
      <c r="K19" s="121">
        <v>0</v>
      </c>
      <c r="L19" s="121"/>
      <c r="M19" s="121">
        <v>0</v>
      </c>
      <c r="N19" s="121"/>
      <c r="O19" s="121">
        <v>0</v>
      </c>
      <c r="P19" s="121"/>
      <c r="Q19" s="121">
        <v>0</v>
      </c>
      <c r="R19" s="121"/>
      <c r="S19" s="121">
        <v>-12</v>
      </c>
      <c r="T19" s="121"/>
      <c r="U19" s="121">
        <v>0</v>
      </c>
      <c r="V19" s="121"/>
      <c r="W19" s="121">
        <v>0</v>
      </c>
      <c r="X19" s="121"/>
      <c r="Y19" s="121">
        <f>SUM(W19:X19,U19,S19)</f>
        <v>-12</v>
      </c>
      <c r="Z19" s="121"/>
      <c r="AA19" s="121">
        <f>SUM(E19,G19,I19,M19,Q19,Y19)</f>
        <v>-12</v>
      </c>
    </row>
    <row r="20" spans="1:27" s="152" customFormat="1" ht="21.75" customHeight="1" x14ac:dyDescent="0.4">
      <c r="A20" s="157" t="s">
        <v>181</v>
      </c>
      <c r="B20" s="158"/>
      <c r="C20" s="159">
        <v>16</v>
      </c>
      <c r="E20" s="121">
        <v>0</v>
      </c>
      <c r="F20" s="121"/>
      <c r="G20" s="121">
        <v>0</v>
      </c>
      <c r="H20" s="121"/>
      <c r="I20" s="121">
        <v>0</v>
      </c>
      <c r="J20" s="121"/>
      <c r="K20" s="121">
        <v>0</v>
      </c>
      <c r="L20" s="121"/>
      <c r="M20" s="121">
        <v>0</v>
      </c>
      <c r="N20" s="121"/>
      <c r="O20" s="121">
        <v>0</v>
      </c>
      <c r="P20" s="121"/>
      <c r="Q20" s="121">
        <v>-671000</v>
      </c>
      <c r="R20" s="121"/>
      <c r="S20" s="121">
        <v>0</v>
      </c>
      <c r="T20" s="121"/>
      <c r="U20" s="121">
        <v>0</v>
      </c>
      <c r="V20" s="121"/>
      <c r="W20" s="121">
        <v>0</v>
      </c>
      <c r="X20" s="121"/>
      <c r="Y20" s="121">
        <f t="shared" ref="Y20:Y21" si="0">SUM(W20:X20,U20)</f>
        <v>0</v>
      </c>
      <c r="Z20" s="121"/>
      <c r="AA20" s="121">
        <f t="shared" ref="AA20:AA21" si="1">SUM(Y20,S20,Q20,M20,I20,G20,E20)</f>
        <v>-671000</v>
      </c>
    </row>
    <row r="21" spans="1:27" s="152" customFormat="1" ht="21.75" customHeight="1" x14ac:dyDescent="0.4">
      <c r="A21" s="157" t="s">
        <v>167</v>
      </c>
      <c r="B21" s="147"/>
      <c r="C21" s="121"/>
      <c r="D21" s="121"/>
      <c r="E21" s="125">
        <v>0</v>
      </c>
      <c r="F21" s="121"/>
      <c r="G21" s="125">
        <v>0</v>
      </c>
      <c r="H21" s="121"/>
      <c r="I21" s="125">
        <v>0</v>
      </c>
      <c r="J21" s="121"/>
      <c r="K21" s="125">
        <v>0</v>
      </c>
      <c r="L21" s="121"/>
      <c r="M21" s="125">
        <v>0</v>
      </c>
      <c r="N21" s="121"/>
      <c r="O21" s="125">
        <v>0</v>
      </c>
      <c r="P21" s="121"/>
      <c r="Q21" s="125">
        <v>566080</v>
      </c>
      <c r="R21" s="121"/>
      <c r="S21" s="125">
        <v>0</v>
      </c>
      <c r="T21" s="121"/>
      <c r="U21" s="125">
        <v>16227</v>
      </c>
      <c r="V21" s="121"/>
      <c r="W21" s="125">
        <v>19810</v>
      </c>
      <c r="X21" s="121"/>
      <c r="Y21" s="125">
        <f t="shared" si="0"/>
        <v>36037</v>
      </c>
      <c r="Z21" s="121"/>
      <c r="AA21" s="125">
        <f t="shared" si="1"/>
        <v>602117</v>
      </c>
    </row>
    <row r="22" spans="1:27" s="152" customFormat="1" ht="6" customHeight="1" x14ac:dyDescent="0.4">
      <c r="A22" s="147"/>
      <c r="B22" s="147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201"/>
      <c r="R22" s="201"/>
      <c r="S22" s="201"/>
      <c r="T22" s="201"/>
      <c r="U22" s="117"/>
      <c r="V22" s="117"/>
      <c r="W22" s="117"/>
      <c r="X22" s="201"/>
      <c r="Y22" s="117"/>
      <c r="Z22" s="201"/>
      <c r="AA22" s="117"/>
    </row>
    <row r="23" spans="1:27" s="152" customFormat="1" ht="21.75" customHeight="1" thickBot="1" x14ac:dyDescent="0.45">
      <c r="A23" s="161" t="s">
        <v>263</v>
      </c>
      <c r="B23" s="162"/>
      <c r="C23" s="121"/>
      <c r="D23" s="121"/>
      <c r="E23" s="165">
        <f>SUM(E15:E21)</f>
        <v>894668</v>
      </c>
      <c r="F23" s="121"/>
      <c r="G23" s="165">
        <f>SUM(G15:G21)</f>
        <v>4055609</v>
      </c>
      <c r="H23" s="121"/>
      <c r="I23" s="165">
        <f>SUM(I15:I21)</f>
        <v>288425</v>
      </c>
      <c r="J23" s="121"/>
      <c r="K23" s="165">
        <f>SUM(K15:K21)</f>
        <v>0</v>
      </c>
      <c r="L23" s="121"/>
      <c r="M23" s="165">
        <f>SUM(M15:M21)</f>
        <v>90600</v>
      </c>
      <c r="N23" s="121"/>
      <c r="O23" s="165">
        <f>SUM(O15:O21)</f>
        <v>0</v>
      </c>
      <c r="P23" s="121"/>
      <c r="Q23" s="165">
        <f>SUM(Q15:Q21)</f>
        <v>1717286</v>
      </c>
      <c r="R23" s="121"/>
      <c r="S23" s="165">
        <f>SUM(S15:S21)</f>
        <v>-12</v>
      </c>
      <c r="T23" s="121"/>
      <c r="U23" s="165">
        <f>SUM(U15:U21)</f>
        <v>15864</v>
      </c>
      <c r="V23" s="121"/>
      <c r="W23" s="165">
        <f>SUM(W15:W21)</f>
        <v>224235</v>
      </c>
      <c r="X23" s="121"/>
      <c r="Y23" s="165">
        <f>SUM(Y15:Y21)</f>
        <v>240087</v>
      </c>
      <c r="Z23" s="121"/>
      <c r="AA23" s="165">
        <f>SUM(AA15:AA21)</f>
        <v>7286675</v>
      </c>
    </row>
    <row r="24" spans="1:27" s="152" customFormat="1" ht="21.75" customHeight="1" thickTop="1" x14ac:dyDescent="0.4">
      <c r="A24" s="161"/>
      <c r="B24" s="162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</row>
    <row r="25" spans="1:27" s="152" customFormat="1" ht="21.75" customHeight="1" x14ac:dyDescent="0.4">
      <c r="A25" s="153" t="s">
        <v>227</v>
      </c>
      <c r="B25" s="153"/>
      <c r="C25" s="121"/>
      <c r="D25" s="121"/>
      <c r="E25" s="154">
        <v>894668</v>
      </c>
      <c r="F25" s="121"/>
      <c r="G25" s="154">
        <v>4055609</v>
      </c>
      <c r="H25" s="121"/>
      <c r="I25" s="154">
        <v>288425</v>
      </c>
      <c r="J25" s="121"/>
      <c r="K25" s="154">
        <v>-951711</v>
      </c>
      <c r="L25" s="121"/>
      <c r="M25" s="154">
        <v>90600</v>
      </c>
      <c r="N25" s="206"/>
      <c r="O25" s="154">
        <v>951711</v>
      </c>
      <c r="P25" s="121"/>
      <c r="Q25" s="154">
        <v>1102984</v>
      </c>
      <c r="R25" s="121"/>
      <c r="S25" s="154">
        <v>-12</v>
      </c>
      <c r="T25" s="121"/>
      <c r="U25" s="154">
        <v>-3504</v>
      </c>
      <c r="V25" s="121"/>
      <c r="W25" s="154">
        <v>-311915</v>
      </c>
      <c r="X25" s="121"/>
      <c r="Y25" s="154">
        <f>SUM(S25:X25)</f>
        <v>-315431</v>
      </c>
      <c r="Z25" s="121"/>
      <c r="AA25" s="154">
        <f>SUM(E25:Q25,Y25)</f>
        <v>6116855</v>
      </c>
    </row>
    <row r="26" spans="1:27" s="152" customFormat="1" ht="6" customHeight="1" x14ac:dyDescent="0.4">
      <c r="A26" s="153"/>
      <c r="B26" s="155"/>
      <c r="C26" s="121"/>
      <c r="D26" s="121"/>
      <c r="E26" s="154"/>
      <c r="F26" s="121"/>
      <c r="G26" s="154"/>
      <c r="H26" s="121"/>
      <c r="I26" s="154"/>
      <c r="J26" s="121"/>
      <c r="K26" s="154"/>
      <c r="L26" s="121"/>
      <c r="M26" s="154"/>
      <c r="N26" s="121"/>
      <c r="O26" s="154"/>
      <c r="P26" s="121"/>
      <c r="Q26" s="154"/>
      <c r="R26" s="121"/>
      <c r="S26" s="154"/>
      <c r="T26" s="121"/>
      <c r="U26" s="154"/>
      <c r="V26" s="121"/>
      <c r="W26" s="154"/>
      <c r="X26" s="121"/>
      <c r="Y26" s="154"/>
      <c r="Z26" s="121"/>
      <c r="AA26" s="154"/>
    </row>
    <row r="27" spans="1:27" s="152" customFormat="1" ht="21.75" customHeight="1" x14ac:dyDescent="0.4">
      <c r="A27" s="153" t="s">
        <v>190</v>
      </c>
      <c r="B27" s="156"/>
      <c r="E27" s="154"/>
      <c r="F27" s="121"/>
      <c r="G27" s="154"/>
      <c r="H27" s="121"/>
      <c r="I27" s="154"/>
      <c r="J27" s="121"/>
      <c r="K27" s="154"/>
      <c r="L27" s="121"/>
      <c r="M27" s="154"/>
      <c r="N27" s="121"/>
      <c r="O27" s="154"/>
      <c r="P27" s="121"/>
      <c r="Q27" s="154"/>
      <c r="R27" s="121"/>
      <c r="S27" s="154"/>
      <c r="T27" s="121"/>
      <c r="U27" s="154"/>
      <c r="V27" s="121"/>
      <c r="W27" s="154"/>
      <c r="X27" s="121"/>
      <c r="Y27" s="154"/>
      <c r="Z27" s="121"/>
      <c r="AA27" s="154"/>
    </row>
    <row r="28" spans="1:27" s="152" customFormat="1" ht="21.75" customHeight="1" x14ac:dyDescent="0.4">
      <c r="A28" s="157" t="s">
        <v>44</v>
      </c>
      <c r="B28" s="158"/>
      <c r="C28" s="159">
        <v>17</v>
      </c>
      <c r="E28" s="154">
        <v>0</v>
      </c>
      <c r="F28" s="121"/>
      <c r="G28" s="154">
        <v>0</v>
      </c>
      <c r="H28" s="121"/>
      <c r="I28" s="154">
        <v>0</v>
      </c>
      <c r="J28" s="121"/>
      <c r="K28" s="154">
        <v>-579308</v>
      </c>
      <c r="L28" s="121"/>
      <c r="M28" s="154">
        <v>0</v>
      </c>
      <c r="N28" s="121"/>
      <c r="O28" s="154">
        <v>579308</v>
      </c>
      <c r="P28" s="121"/>
      <c r="Q28" s="154">
        <v>-579308</v>
      </c>
      <c r="R28" s="121"/>
      <c r="S28" s="154">
        <v>0</v>
      </c>
      <c r="T28" s="121"/>
      <c r="U28" s="154">
        <v>0</v>
      </c>
      <c r="V28" s="121"/>
      <c r="W28" s="154">
        <v>0</v>
      </c>
      <c r="X28" s="121"/>
      <c r="Y28" s="154">
        <f>SUM(S28:W28)</f>
        <v>0</v>
      </c>
      <c r="Z28" s="121"/>
      <c r="AA28" s="154">
        <f>SUM(E28:Q28,Y28)</f>
        <v>-579308</v>
      </c>
    </row>
    <row r="29" spans="1:27" s="152" customFormat="1" ht="21.75" customHeight="1" x14ac:dyDescent="0.4">
      <c r="A29" s="157" t="s">
        <v>234</v>
      </c>
      <c r="B29" s="158"/>
      <c r="C29" s="159">
        <v>17</v>
      </c>
      <c r="E29" s="154">
        <v>-65530</v>
      </c>
      <c r="F29" s="121"/>
      <c r="G29" s="154">
        <v>0</v>
      </c>
      <c r="H29" s="121"/>
      <c r="I29" s="154">
        <v>-288425</v>
      </c>
      <c r="J29" s="121"/>
      <c r="K29" s="154">
        <v>996453</v>
      </c>
      <c r="L29" s="121"/>
      <c r="M29" s="154">
        <v>0</v>
      </c>
      <c r="N29" s="121"/>
      <c r="O29" s="154">
        <v>-996453</v>
      </c>
      <c r="P29" s="121"/>
      <c r="Q29" s="154">
        <v>353955</v>
      </c>
      <c r="R29" s="121"/>
      <c r="S29" s="154">
        <v>0</v>
      </c>
      <c r="T29" s="121"/>
      <c r="U29" s="154">
        <v>0</v>
      </c>
      <c r="V29" s="121"/>
      <c r="W29" s="154">
        <v>0</v>
      </c>
      <c r="X29" s="121"/>
      <c r="Y29" s="154">
        <f t="shared" ref="Y29:Y30" si="2">SUM(S29:W29)</f>
        <v>0</v>
      </c>
      <c r="Z29" s="121"/>
      <c r="AA29" s="154">
        <f>SUM(E29:Q29,Y29)</f>
        <v>0</v>
      </c>
    </row>
    <row r="30" spans="1:27" s="152" customFormat="1" ht="21.75" customHeight="1" x14ac:dyDescent="0.4">
      <c r="A30" s="157" t="s">
        <v>181</v>
      </c>
      <c r="B30" s="158"/>
      <c r="C30" s="159">
        <v>16</v>
      </c>
      <c r="E30" s="154">
        <v>0</v>
      </c>
      <c r="F30" s="121"/>
      <c r="G30" s="154">
        <v>0</v>
      </c>
      <c r="H30" s="121"/>
      <c r="I30" s="154">
        <v>0</v>
      </c>
      <c r="J30" s="121"/>
      <c r="K30" s="154">
        <v>0</v>
      </c>
      <c r="L30" s="121"/>
      <c r="M30" s="154">
        <v>0</v>
      </c>
      <c r="N30" s="121"/>
      <c r="O30" s="154">
        <v>0</v>
      </c>
      <c r="P30" s="121"/>
      <c r="Q30" s="154">
        <v>-124336</v>
      </c>
      <c r="R30" s="121"/>
      <c r="S30" s="154">
        <v>0</v>
      </c>
      <c r="T30" s="121"/>
      <c r="U30" s="154">
        <v>0</v>
      </c>
      <c r="V30" s="121"/>
      <c r="W30" s="154">
        <v>0</v>
      </c>
      <c r="X30" s="121"/>
      <c r="Y30" s="154">
        <f t="shared" si="2"/>
        <v>0</v>
      </c>
      <c r="Z30" s="121"/>
      <c r="AA30" s="154">
        <f>SUM(E30:Q30,Y30)</f>
        <v>-124336</v>
      </c>
    </row>
    <row r="31" spans="1:27" s="152" customFormat="1" ht="21.75" customHeight="1" x14ac:dyDescent="0.4">
      <c r="A31" s="157" t="s">
        <v>167</v>
      </c>
      <c r="B31" s="147"/>
      <c r="C31" s="121"/>
      <c r="D31" s="121"/>
      <c r="E31" s="154">
        <v>0</v>
      </c>
      <c r="F31" s="121"/>
      <c r="G31" s="154">
        <v>0</v>
      </c>
      <c r="H31" s="121"/>
      <c r="I31" s="154">
        <v>0</v>
      </c>
      <c r="J31" s="121"/>
      <c r="K31" s="154">
        <v>0</v>
      </c>
      <c r="L31" s="121"/>
      <c r="M31" s="154">
        <v>0</v>
      </c>
      <c r="N31" s="121"/>
      <c r="O31" s="154">
        <v>0</v>
      </c>
      <c r="P31" s="121"/>
      <c r="Q31" s="154">
        <v>379567</v>
      </c>
      <c r="R31" s="121"/>
      <c r="S31" s="154">
        <v>0</v>
      </c>
      <c r="T31" s="121"/>
      <c r="U31" s="154">
        <v>-18391</v>
      </c>
      <c r="V31" s="121"/>
      <c r="W31" s="154">
        <v>26592</v>
      </c>
      <c r="X31" s="121"/>
      <c r="Y31" s="154">
        <f>SUM(S31:X31)</f>
        <v>8201</v>
      </c>
      <c r="Z31" s="121"/>
      <c r="AA31" s="154">
        <f>SUM(E31:Q31,Y31)</f>
        <v>387768</v>
      </c>
    </row>
    <row r="32" spans="1:27" s="152" customFormat="1" ht="21.75" customHeight="1" x14ac:dyDescent="0.4">
      <c r="A32" s="157" t="s">
        <v>259</v>
      </c>
      <c r="B32" s="147"/>
      <c r="C32" s="121"/>
      <c r="D32" s="121"/>
      <c r="E32" s="154"/>
      <c r="F32" s="121"/>
      <c r="G32" s="154"/>
      <c r="H32" s="121"/>
      <c r="I32" s="154"/>
      <c r="J32" s="121"/>
      <c r="K32" s="154"/>
      <c r="L32" s="121"/>
      <c r="M32" s="154"/>
      <c r="N32" s="121"/>
      <c r="O32" s="154"/>
      <c r="P32" s="121"/>
      <c r="Q32" s="154"/>
      <c r="R32" s="121"/>
      <c r="S32" s="154"/>
      <c r="T32" s="121"/>
      <c r="U32" s="154"/>
      <c r="V32" s="121"/>
      <c r="W32" s="154"/>
      <c r="X32" s="121"/>
      <c r="Y32" s="154"/>
      <c r="Z32" s="121"/>
      <c r="AA32" s="154"/>
    </row>
    <row r="33" spans="1:27" s="152" customFormat="1" ht="21.75" customHeight="1" x14ac:dyDescent="0.4">
      <c r="A33" s="157"/>
      <c r="B33" s="114" t="s">
        <v>260</v>
      </c>
      <c r="C33" s="205"/>
      <c r="D33" s="121"/>
      <c r="E33" s="160">
        <v>0</v>
      </c>
      <c r="F33" s="121"/>
      <c r="G33" s="160">
        <v>0</v>
      </c>
      <c r="H33" s="121"/>
      <c r="I33" s="160">
        <v>0</v>
      </c>
      <c r="J33" s="121"/>
      <c r="K33" s="160">
        <v>0</v>
      </c>
      <c r="L33" s="121"/>
      <c r="M33" s="160">
        <v>0</v>
      </c>
      <c r="N33" s="121"/>
      <c r="O33" s="160">
        <v>0</v>
      </c>
      <c r="P33" s="121"/>
      <c r="Q33" s="160">
        <v>4235</v>
      </c>
      <c r="R33" s="121"/>
      <c r="S33" s="160">
        <v>0</v>
      </c>
      <c r="T33" s="121"/>
      <c r="U33" s="160">
        <v>0</v>
      </c>
      <c r="V33" s="121"/>
      <c r="W33" s="160">
        <v>-4235</v>
      </c>
      <c r="X33" s="121"/>
      <c r="Y33" s="160">
        <f>SUM(S33:X33)</f>
        <v>-4235</v>
      </c>
      <c r="Z33" s="121"/>
      <c r="AA33" s="160">
        <f>SUM(E33:Q33,Y33)</f>
        <v>0</v>
      </c>
    </row>
    <row r="34" spans="1:27" s="152" customFormat="1" ht="6" customHeight="1" x14ac:dyDescent="0.4">
      <c r="A34" s="147"/>
      <c r="B34" s="147"/>
      <c r="C34" s="148"/>
      <c r="D34" s="148"/>
      <c r="E34" s="149"/>
      <c r="F34" s="148"/>
      <c r="G34" s="149"/>
      <c r="H34" s="148"/>
      <c r="I34" s="149"/>
      <c r="J34" s="148"/>
      <c r="K34" s="149"/>
      <c r="L34" s="148"/>
      <c r="M34" s="149"/>
      <c r="N34" s="148"/>
      <c r="O34" s="149"/>
      <c r="P34" s="148"/>
      <c r="Q34" s="150"/>
      <c r="R34" s="201"/>
      <c r="S34" s="150"/>
      <c r="T34" s="201"/>
      <c r="U34" s="151"/>
      <c r="V34" s="117"/>
      <c r="W34" s="151"/>
      <c r="X34" s="201"/>
      <c r="Y34" s="151"/>
      <c r="Z34" s="201"/>
      <c r="AA34" s="151"/>
    </row>
    <row r="35" spans="1:27" s="152" customFormat="1" ht="21.75" customHeight="1" thickBot="1" x14ac:dyDescent="0.45">
      <c r="A35" s="161" t="s">
        <v>264</v>
      </c>
      <c r="B35" s="162"/>
      <c r="C35" s="121"/>
      <c r="D35" s="121"/>
      <c r="E35" s="163">
        <f>SUM(E25:E33)</f>
        <v>829138</v>
      </c>
      <c r="F35" s="121"/>
      <c r="G35" s="163">
        <f>SUM(G25:G33)</f>
        <v>4055609</v>
      </c>
      <c r="H35" s="121"/>
      <c r="I35" s="163">
        <f>SUM(I25:I33)</f>
        <v>0</v>
      </c>
      <c r="J35" s="121"/>
      <c r="K35" s="163">
        <f>SUM(K25:K33)</f>
        <v>-534566</v>
      </c>
      <c r="L35" s="121"/>
      <c r="M35" s="163">
        <f>SUM(M25:M33)</f>
        <v>90600</v>
      </c>
      <c r="N35" s="121"/>
      <c r="O35" s="163">
        <f>SUM(O25:O33)</f>
        <v>534566</v>
      </c>
      <c r="P35" s="121"/>
      <c r="Q35" s="163">
        <f>SUM(Q25:Q33)</f>
        <v>1137097</v>
      </c>
      <c r="R35" s="121"/>
      <c r="S35" s="163">
        <f>SUM(S25:S33)</f>
        <v>-12</v>
      </c>
      <c r="T35" s="121"/>
      <c r="U35" s="163">
        <f>SUM(U25:U33)</f>
        <v>-21895</v>
      </c>
      <c r="V35" s="121"/>
      <c r="W35" s="163">
        <f>SUM(W25:W33)</f>
        <v>-289558</v>
      </c>
      <c r="X35" s="121"/>
      <c r="Y35" s="163">
        <f>SUM(Y25:Y33)</f>
        <v>-311465</v>
      </c>
      <c r="Z35" s="121"/>
      <c r="AA35" s="163">
        <f>SUM(AA25:AA33)</f>
        <v>5800979</v>
      </c>
    </row>
    <row r="36" spans="1:27" s="152" customFormat="1" ht="12.75" customHeight="1" thickTop="1" x14ac:dyDescent="0.4">
      <c r="A36" s="164"/>
      <c r="B36" s="162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X36" s="148"/>
      <c r="Z36" s="148"/>
    </row>
    <row r="37" spans="1:27" ht="21.95" customHeight="1" x14ac:dyDescent="0.5">
      <c r="A37" s="166" t="s">
        <v>98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7"/>
      <c r="S37" s="167"/>
      <c r="T37" s="167"/>
      <c r="U37" s="167"/>
      <c r="V37" s="167"/>
      <c r="W37" s="167"/>
      <c r="X37" s="167"/>
      <c r="Y37" s="167"/>
      <c r="Z37" s="167"/>
      <c r="AA37" s="167"/>
    </row>
    <row r="39" spans="1:27" ht="21.75" customHeight="1" x14ac:dyDescent="0.5">
      <c r="M39" s="108"/>
      <c r="N39" s="108"/>
      <c r="O39" s="108"/>
      <c r="Q39" s="108"/>
    </row>
    <row r="41" spans="1:27" ht="21.75" customHeight="1" x14ac:dyDescent="0.5">
      <c r="Q41" s="108"/>
    </row>
  </sheetData>
  <mergeCells count="7">
    <mergeCell ref="M10:Q10"/>
    <mergeCell ref="M11:O11"/>
    <mergeCell ref="E5:X5"/>
    <mergeCell ref="Y5:AA5"/>
    <mergeCell ref="M6:Q6"/>
    <mergeCell ref="S6:Y6"/>
    <mergeCell ref="U7:W7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9"/>
  <sheetViews>
    <sheetView tabSelected="1" topLeftCell="A141" zoomScaleNormal="100" zoomScaleSheetLayoutView="99" zoomScalePageLayoutView="60" workbookViewId="0">
      <selection activeCell="A152" sqref="A152"/>
    </sheetView>
  </sheetViews>
  <sheetFormatPr defaultColWidth="9.140625" defaultRowHeight="18" customHeight="1" x14ac:dyDescent="0.5"/>
  <cols>
    <col min="1" max="1" width="53.5703125" style="32" customWidth="1"/>
    <col min="2" max="2" width="7.5703125" style="32" customWidth="1"/>
    <col min="3" max="3" width="0.5703125" style="32" customWidth="1"/>
    <col min="4" max="4" width="13" style="107" customWidth="1"/>
    <col min="5" max="5" width="0.5703125" style="107" customWidth="1"/>
    <col min="6" max="6" width="13" style="107" customWidth="1"/>
    <col min="7" max="7" width="0.5703125" style="2" customWidth="1"/>
    <col min="8" max="8" width="13" style="107" customWidth="1"/>
    <col min="9" max="9" width="0.5703125" style="107" customWidth="1"/>
    <col min="10" max="10" width="13" style="107" customWidth="1"/>
    <col min="11" max="11" width="9.140625" style="32" customWidth="1"/>
    <col min="12" max="16384" width="9.140625" style="32"/>
  </cols>
  <sheetData>
    <row r="1" spans="1:10" ht="18" customHeight="1" x14ac:dyDescent="0.5">
      <c r="A1" s="168" t="s">
        <v>30</v>
      </c>
    </row>
    <row r="2" spans="1:10" ht="18" customHeight="1" x14ac:dyDescent="0.5">
      <c r="A2" s="169" t="s">
        <v>82</v>
      </c>
      <c r="B2" s="170"/>
      <c r="C2" s="170"/>
      <c r="D2" s="171"/>
      <c r="E2" s="171"/>
      <c r="F2" s="171"/>
      <c r="G2" s="8"/>
      <c r="H2" s="172"/>
      <c r="I2" s="172"/>
      <c r="J2" s="172"/>
    </row>
    <row r="3" spans="1:10" ht="18" customHeight="1" x14ac:dyDescent="0.5">
      <c r="A3" s="173" t="s">
        <v>226</v>
      </c>
      <c r="B3" s="174"/>
      <c r="C3" s="174"/>
      <c r="D3" s="175"/>
      <c r="E3" s="175"/>
      <c r="F3" s="175"/>
      <c r="G3" s="10"/>
      <c r="H3" s="175"/>
      <c r="I3" s="175"/>
      <c r="J3" s="175"/>
    </row>
    <row r="4" spans="1:10" ht="17.45" customHeight="1" x14ac:dyDescent="0.5">
      <c r="A4" s="176"/>
      <c r="B4" s="170"/>
      <c r="C4" s="170"/>
      <c r="D4" s="171"/>
      <c r="E4" s="171"/>
      <c r="F4" s="171"/>
      <c r="G4" s="8"/>
      <c r="H4" s="171"/>
      <c r="I4" s="171"/>
      <c r="J4" s="171"/>
    </row>
    <row r="5" spans="1:10" ht="17.45" customHeight="1" x14ac:dyDescent="0.5">
      <c r="A5" s="176"/>
      <c r="B5" s="170"/>
      <c r="C5" s="170"/>
      <c r="D5" s="238" t="s">
        <v>59</v>
      </c>
      <c r="E5" s="238"/>
      <c r="F5" s="238"/>
      <c r="G5" s="15"/>
      <c r="H5" s="238" t="s">
        <v>78</v>
      </c>
      <c r="I5" s="238"/>
      <c r="J5" s="238"/>
    </row>
    <row r="6" spans="1:10" ht="17.45" customHeight="1" x14ac:dyDescent="0.5">
      <c r="A6" s="176"/>
      <c r="B6" s="6"/>
      <c r="C6" s="6"/>
      <c r="D6" s="18" t="s">
        <v>157</v>
      </c>
      <c r="E6" s="177"/>
      <c r="F6" s="18" t="s">
        <v>145</v>
      </c>
      <c r="G6" s="16"/>
      <c r="H6" s="18" t="s">
        <v>157</v>
      </c>
      <c r="I6" s="16"/>
      <c r="J6" s="18" t="s">
        <v>145</v>
      </c>
    </row>
    <row r="7" spans="1:10" ht="17.45" customHeight="1" x14ac:dyDescent="0.5">
      <c r="A7" s="176"/>
      <c r="B7" s="19" t="s">
        <v>0</v>
      </c>
      <c r="C7" s="6"/>
      <c r="D7" s="20" t="s">
        <v>77</v>
      </c>
      <c r="E7" s="16"/>
      <c r="F7" s="20" t="s">
        <v>77</v>
      </c>
      <c r="G7" s="16"/>
      <c r="H7" s="20" t="s">
        <v>77</v>
      </c>
      <c r="I7" s="16"/>
      <c r="J7" s="20" t="s">
        <v>77</v>
      </c>
    </row>
    <row r="8" spans="1:10" ht="8.1" customHeight="1" x14ac:dyDescent="0.5">
      <c r="A8" s="176"/>
      <c r="B8" s="170"/>
      <c r="C8" s="170"/>
      <c r="D8" s="178"/>
      <c r="E8" s="171"/>
      <c r="F8" s="171"/>
      <c r="G8" s="8"/>
      <c r="H8" s="178"/>
      <c r="I8" s="171"/>
      <c r="J8" s="171"/>
    </row>
    <row r="9" spans="1:10" ht="17.45" customHeight="1" x14ac:dyDescent="0.5">
      <c r="A9" s="179" t="s">
        <v>166</v>
      </c>
      <c r="B9" s="54"/>
      <c r="C9" s="54"/>
      <c r="D9" s="180">
        <f>'7-8(9mth)'!F33</f>
        <v>331639</v>
      </c>
      <c r="E9" s="8"/>
      <c r="F9" s="181">
        <f>'7-8(9mth)'!H33</f>
        <v>698636</v>
      </c>
      <c r="G9" s="8"/>
      <c r="H9" s="180">
        <f>'7-8(9mth)'!J33</f>
        <v>210155</v>
      </c>
      <c r="I9" s="8"/>
      <c r="J9" s="181">
        <f>'7-8(9mth)'!L33</f>
        <v>456752</v>
      </c>
    </row>
    <row r="10" spans="1:10" ht="17.45" customHeight="1" x14ac:dyDescent="0.5">
      <c r="A10" s="179" t="s">
        <v>105</v>
      </c>
      <c r="B10" s="54"/>
      <c r="C10" s="54"/>
      <c r="D10" s="180"/>
      <c r="E10" s="8"/>
      <c r="F10" s="181"/>
      <c r="G10" s="8"/>
      <c r="H10" s="26"/>
      <c r="I10" s="8"/>
      <c r="J10" s="8"/>
    </row>
    <row r="11" spans="1:10" ht="17.45" customHeight="1" x14ac:dyDescent="0.5">
      <c r="A11" s="182" t="s">
        <v>106</v>
      </c>
      <c r="B11" s="159"/>
      <c r="C11" s="159"/>
      <c r="D11" s="180">
        <v>922803</v>
      </c>
      <c r="E11" s="183"/>
      <c r="F11" s="181">
        <v>906208</v>
      </c>
      <c r="G11" s="183"/>
      <c r="H11" s="180">
        <v>586446</v>
      </c>
      <c r="I11" s="8"/>
      <c r="J11" s="181">
        <v>546205</v>
      </c>
    </row>
    <row r="12" spans="1:10" ht="17.45" customHeight="1" x14ac:dyDescent="0.5">
      <c r="A12" s="182" t="s">
        <v>252</v>
      </c>
      <c r="B12" s="159"/>
      <c r="C12" s="159"/>
      <c r="D12" s="180">
        <v>5773</v>
      </c>
      <c r="E12" s="183"/>
      <c r="F12" s="181">
        <v>7609</v>
      </c>
      <c r="G12" s="183"/>
      <c r="H12" s="180">
        <v>-11561</v>
      </c>
      <c r="I12" s="8"/>
      <c r="J12" s="181">
        <v>-5740</v>
      </c>
    </row>
    <row r="13" spans="1:10" ht="17.45" customHeight="1" x14ac:dyDescent="0.5">
      <c r="A13" s="182" t="s">
        <v>184</v>
      </c>
      <c r="B13" s="159"/>
      <c r="C13" s="159"/>
      <c r="D13" s="180">
        <v>-3113</v>
      </c>
      <c r="E13" s="183"/>
      <c r="F13" s="181">
        <v>0</v>
      </c>
      <c r="G13" s="183"/>
      <c r="H13" s="180">
        <v>0</v>
      </c>
      <c r="I13" s="8"/>
      <c r="J13" s="181">
        <v>0</v>
      </c>
    </row>
    <row r="14" spans="1:10" ht="17.45" customHeight="1" x14ac:dyDescent="0.5">
      <c r="A14" s="182" t="s">
        <v>144</v>
      </c>
      <c r="B14" s="159"/>
      <c r="C14" s="159"/>
      <c r="D14" s="180">
        <v>26965</v>
      </c>
      <c r="E14" s="183"/>
      <c r="F14" s="181">
        <v>16398</v>
      </c>
      <c r="G14" s="183"/>
      <c r="H14" s="180">
        <v>19773</v>
      </c>
      <c r="I14" s="8"/>
      <c r="J14" s="181">
        <v>6986</v>
      </c>
    </row>
    <row r="15" spans="1:10" ht="17.45" customHeight="1" x14ac:dyDescent="0.5">
      <c r="A15" s="182" t="s">
        <v>247</v>
      </c>
      <c r="B15" s="159"/>
      <c r="C15" s="159"/>
      <c r="D15" s="180">
        <v>-7619</v>
      </c>
      <c r="E15" s="183"/>
      <c r="F15" s="181">
        <v>2281</v>
      </c>
      <c r="G15" s="183"/>
      <c r="H15" s="180">
        <v>-5122</v>
      </c>
      <c r="I15" s="8"/>
      <c r="J15" s="181">
        <v>1899</v>
      </c>
    </row>
    <row r="16" spans="1:10" ht="17.45" customHeight="1" x14ac:dyDescent="0.5">
      <c r="A16" s="182" t="s">
        <v>266</v>
      </c>
      <c r="B16" s="159">
        <v>12</v>
      </c>
      <c r="C16" s="159"/>
      <c r="D16" s="180">
        <v>37852</v>
      </c>
      <c r="E16" s="183"/>
      <c r="F16" s="181">
        <v>-5484</v>
      </c>
      <c r="G16" s="183"/>
      <c r="H16" s="180">
        <v>0</v>
      </c>
      <c r="I16" s="8"/>
      <c r="J16" s="181">
        <v>0</v>
      </c>
    </row>
    <row r="17" spans="1:10" ht="17.45" customHeight="1" x14ac:dyDescent="0.5">
      <c r="A17" s="182" t="s">
        <v>248</v>
      </c>
      <c r="B17" s="159"/>
      <c r="C17" s="159"/>
      <c r="D17" s="180">
        <v>10953</v>
      </c>
      <c r="E17" s="183"/>
      <c r="F17" s="181">
        <v>-206</v>
      </c>
      <c r="G17" s="183"/>
      <c r="H17" s="180">
        <v>13788</v>
      </c>
      <c r="I17" s="8"/>
      <c r="J17" s="181">
        <v>590</v>
      </c>
    </row>
    <row r="18" spans="1:10" ht="17.45" customHeight="1" x14ac:dyDescent="0.5">
      <c r="A18" s="182" t="s">
        <v>115</v>
      </c>
      <c r="B18" s="159">
        <v>13</v>
      </c>
      <c r="C18" s="159"/>
      <c r="D18" s="180">
        <v>3194</v>
      </c>
      <c r="E18" s="183"/>
      <c r="F18" s="181">
        <v>3146</v>
      </c>
      <c r="G18" s="183"/>
      <c r="H18" s="180">
        <v>399</v>
      </c>
      <c r="I18" s="8"/>
      <c r="J18" s="181">
        <v>3108</v>
      </c>
    </row>
    <row r="19" spans="1:10" ht="17.45" customHeight="1" x14ac:dyDescent="0.5">
      <c r="A19" s="182" t="s">
        <v>249</v>
      </c>
      <c r="B19" s="159">
        <v>13</v>
      </c>
      <c r="C19" s="159"/>
      <c r="D19" s="180">
        <v>-15400</v>
      </c>
      <c r="E19" s="183"/>
      <c r="F19" s="181">
        <v>659</v>
      </c>
      <c r="G19" s="183"/>
      <c r="H19" s="180">
        <v>0</v>
      </c>
      <c r="I19" s="8"/>
      <c r="J19" s="181">
        <v>0</v>
      </c>
    </row>
    <row r="20" spans="1:10" ht="17.45" customHeight="1" x14ac:dyDescent="0.5">
      <c r="A20" s="182" t="s">
        <v>241</v>
      </c>
      <c r="B20" s="159"/>
      <c r="C20" s="159"/>
      <c r="D20" s="180">
        <v>1092</v>
      </c>
      <c r="E20" s="183"/>
      <c r="F20" s="181">
        <v>0</v>
      </c>
      <c r="G20" s="183"/>
      <c r="H20" s="180">
        <v>-4</v>
      </c>
      <c r="I20" s="8"/>
      <c r="J20" s="181">
        <v>0</v>
      </c>
    </row>
    <row r="21" spans="1:10" ht="17.45" customHeight="1" x14ac:dyDescent="0.5">
      <c r="A21" s="182" t="s">
        <v>125</v>
      </c>
      <c r="B21" s="159"/>
      <c r="C21" s="159"/>
      <c r="D21" s="26"/>
      <c r="E21" s="183"/>
      <c r="F21" s="8"/>
      <c r="G21" s="183"/>
      <c r="H21" s="26"/>
      <c r="I21" s="8"/>
      <c r="J21" s="181"/>
    </row>
    <row r="22" spans="1:10" ht="17.45" customHeight="1" x14ac:dyDescent="0.5">
      <c r="A22" s="182" t="s">
        <v>124</v>
      </c>
      <c r="B22" s="159"/>
      <c r="C22" s="159"/>
      <c r="D22" s="180">
        <v>0</v>
      </c>
      <c r="E22" s="183"/>
      <c r="F22" s="181">
        <v>-158</v>
      </c>
      <c r="G22" s="183"/>
      <c r="H22" s="180">
        <v>0</v>
      </c>
      <c r="I22" s="8"/>
      <c r="J22" s="181">
        <v>-158</v>
      </c>
    </row>
    <row r="23" spans="1:10" ht="17.45" customHeight="1" x14ac:dyDescent="0.5">
      <c r="A23" s="182" t="s">
        <v>274</v>
      </c>
      <c r="B23" s="159"/>
      <c r="C23" s="159"/>
      <c r="D23" s="26"/>
      <c r="E23" s="183"/>
      <c r="F23" s="8"/>
      <c r="G23" s="183"/>
      <c r="H23" s="26"/>
      <c r="I23" s="8"/>
      <c r="J23" s="181"/>
    </row>
    <row r="24" spans="1:10" ht="17.45" customHeight="1" x14ac:dyDescent="0.5">
      <c r="A24" s="182" t="s">
        <v>124</v>
      </c>
      <c r="B24" s="159">
        <v>6</v>
      </c>
      <c r="C24" s="159"/>
      <c r="D24" s="180">
        <v>-3917</v>
      </c>
      <c r="E24" s="183"/>
      <c r="F24" s="181">
        <v>3874</v>
      </c>
      <c r="G24" s="183"/>
      <c r="H24" s="180">
        <v>-3917</v>
      </c>
      <c r="I24" s="8"/>
      <c r="J24" s="181">
        <v>3874</v>
      </c>
    </row>
    <row r="25" spans="1:10" ht="17.45" customHeight="1" x14ac:dyDescent="0.5">
      <c r="A25" s="182" t="s">
        <v>270</v>
      </c>
      <c r="B25" s="159">
        <v>5</v>
      </c>
      <c r="C25" s="159"/>
      <c r="D25" s="180">
        <v>5062</v>
      </c>
      <c r="E25" s="183"/>
      <c r="F25" s="181">
        <v>0</v>
      </c>
      <c r="G25" s="183"/>
      <c r="H25" s="180">
        <v>5062</v>
      </c>
      <c r="I25" s="8"/>
      <c r="J25" s="181">
        <v>0</v>
      </c>
    </row>
    <row r="26" spans="1:10" ht="17.45" customHeight="1" x14ac:dyDescent="0.5">
      <c r="A26" s="182" t="s">
        <v>250</v>
      </c>
      <c r="B26" s="159" t="s">
        <v>279</v>
      </c>
      <c r="C26" s="159"/>
      <c r="D26" s="180">
        <v>-140776</v>
      </c>
      <c r="E26" s="183"/>
      <c r="F26" s="181">
        <v>-85705</v>
      </c>
      <c r="G26" s="183"/>
      <c r="H26" s="180">
        <v>-314017</v>
      </c>
      <c r="I26" s="8"/>
      <c r="J26" s="181">
        <v>-276874</v>
      </c>
    </row>
    <row r="27" spans="1:10" ht="17.45" customHeight="1" x14ac:dyDescent="0.5">
      <c r="A27" s="182" t="s">
        <v>185</v>
      </c>
      <c r="B27" s="159"/>
      <c r="C27" s="159"/>
      <c r="D27" s="180">
        <v>0</v>
      </c>
      <c r="E27" s="183"/>
      <c r="F27" s="181">
        <v>-346122</v>
      </c>
      <c r="G27" s="183"/>
      <c r="H27" s="180">
        <v>0</v>
      </c>
      <c r="I27" s="8"/>
      <c r="J27" s="181">
        <v>-215410</v>
      </c>
    </row>
    <row r="28" spans="1:10" ht="17.45" customHeight="1" x14ac:dyDescent="0.5">
      <c r="A28" s="182" t="s">
        <v>235</v>
      </c>
      <c r="B28" s="159"/>
      <c r="C28" s="159"/>
      <c r="D28" s="180"/>
      <c r="E28" s="183"/>
      <c r="F28" s="181"/>
      <c r="G28" s="183"/>
      <c r="H28" s="180"/>
      <c r="I28" s="8"/>
      <c r="J28" s="181"/>
    </row>
    <row r="29" spans="1:10" ht="17.45" customHeight="1" x14ac:dyDescent="0.5">
      <c r="A29" s="184" t="s">
        <v>236</v>
      </c>
      <c r="B29" s="159"/>
      <c r="C29" s="159"/>
      <c r="D29" s="180">
        <v>0</v>
      </c>
      <c r="E29" s="183"/>
      <c r="F29" s="181">
        <v>0</v>
      </c>
      <c r="G29" s="183"/>
      <c r="H29" s="180">
        <v>0</v>
      </c>
      <c r="I29" s="8"/>
      <c r="J29" s="181">
        <v>-917</v>
      </c>
    </row>
    <row r="30" spans="1:10" ht="17.45" customHeight="1" x14ac:dyDescent="0.5">
      <c r="A30" s="182" t="s">
        <v>107</v>
      </c>
      <c r="B30" s="159"/>
      <c r="C30" s="159"/>
      <c r="D30" s="180">
        <v>-914</v>
      </c>
      <c r="E30" s="183"/>
      <c r="F30" s="181">
        <v>-2179</v>
      </c>
      <c r="G30" s="183"/>
      <c r="H30" s="180">
        <v>-1340</v>
      </c>
      <c r="I30" s="8"/>
      <c r="J30" s="181">
        <v>-2632</v>
      </c>
    </row>
    <row r="31" spans="1:10" ht="17.45" customHeight="1" x14ac:dyDescent="0.5">
      <c r="A31" s="182" t="s">
        <v>54</v>
      </c>
      <c r="B31" s="159"/>
      <c r="C31" s="159"/>
      <c r="D31" s="180">
        <v>6343</v>
      </c>
      <c r="E31" s="183"/>
      <c r="F31" s="181">
        <v>7703</v>
      </c>
      <c r="G31" s="183"/>
      <c r="H31" s="180">
        <v>4204</v>
      </c>
      <c r="I31" s="8"/>
      <c r="J31" s="181">
        <v>4236</v>
      </c>
    </row>
    <row r="32" spans="1:10" ht="17.45" customHeight="1" x14ac:dyDescent="0.5">
      <c r="A32" s="182" t="s">
        <v>220</v>
      </c>
      <c r="B32" s="159"/>
      <c r="C32" s="159"/>
      <c r="D32" s="180">
        <v>0</v>
      </c>
      <c r="E32" s="183"/>
      <c r="F32" s="181">
        <v>-12</v>
      </c>
      <c r="G32" s="183"/>
      <c r="H32" s="180">
        <v>0</v>
      </c>
      <c r="I32" s="8"/>
      <c r="J32" s="181">
        <v>0</v>
      </c>
    </row>
    <row r="33" spans="1:10" ht="17.45" customHeight="1" x14ac:dyDescent="0.5">
      <c r="A33" s="182" t="s">
        <v>194</v>
      </c>
      <c r="B33" s="159"/>
      <c r="C33" s="159"/>
      <c r="D33" s="180">
        <v>10631</v>
      </c>
      <c r="E33" s="183"/>
      <c r="F33" s="181">
        <v>2086</v>
      </c>
      <c r="G33" s="183"/>
      <c r="H33" s="180">
        <v>7475</v>
      </c>
      <c r="I33" s="8"/>
      <c r="J33" s="181">
        <v>-451</v>
      </c>
    </row>
    <row r="34" spans="1:10" ht="17.45" customHeight="1" x14ac:dyDescent="0.5">
      <c r="A34" s="182" t="s">
        <v>46</v>
      </c>
      <c r="B34" s="159"/>
      <c r="C34" s="159"/>
      <c r="D34" s="180">
        <v>-10205</v>
      </c>
      <c r="E34" s="183"/>
      <c r="F34" s="181">
        <v>-9670</v>
      </c>
      <c r="G34" s="183"/>
      <c r="H34" s="180">
        <v>-22680</v>
      </c>
      <c r="I34" s="8"/>
      <c r="J34" s="181">
        <v>-21970</v>
      </c>
    </row>
    <row r="35" spans="1:10" ht="17.45" customHeight="1" x14ac:dyDescent="0.5">
      <c r="A35" s="182" t="s">
        <v>68</v>
      </c>
      <c r="B35" s="159"/>
      <c r="C35" s="159"/>
      <c r="D35" s="180">
        <v>-67454</v>
      </c>
      <c r="E35" s="183"/>
      <c r="F35" s="181">
        <v>-59678</v>
      </c>
      <c r="G35" s="183"/>
      <c r="H35" s="180">
        <v>-67454</v>
      </c>
      <c r="I35" s="8"/>
      <c r="J35" s="181">
        <v>-59678</v>
      </c>
    </row>
    <row r="36" spans="1:10" ht="17.45" customHeight="1" x14ac:dyDescent="0.5">
      <c r="A36" s="182" t="s">
        <v>41</v>
      </c>
      <c r="B36" s="159"/>
      <c r="C36" s="159"/>
      <c r="D36" s="180">
        <v>165836</v>
      </c>
      <c r="E36" s="183"/>
      <c r="F36" s="181">
        <v>152466</v>
      </c>
      <c r="G36" s="183"/>
      <c r="H36" s="180">
        <v>163578</v>
      </c>
      <c r="I36" s="8"/>
      <c r="J36" s="181">
        <v>145488</v>
      </c>
    </row>
    <row r="37" spans="1:10" ht="8.1" customHeight="1" x14ac:dyDescent="0.5">
      <c r="A37" s="182"/>
      <c r="B37" s="159"/>
      <c r="C37" s="159"/>
      <c r="D37" s="26"/>
      <c r="E37" s="183"/>
      <c r="F37" s="8"/>
      <c r="G37" s="183"/>
      <c r="H37" s="26"/>
      <c r="I37" s="8"/>
      <c r="J37" s="8"/>
    </row>
    <row r="38" spans="1:10" ht="17.45" customHeight="1" x14ac:dyDescent="0.5">
      <c r="A38" s="182" t="s">
        <v>140</v>
      </c>
      <c r="B38" s="159"/>
      <c r="C38" s="159"/>
      <c r="D38" s="26"/>
      <c r="E38" s="183"/>
      <c r="F38" s="8"/>
      <c r="G38" s="183"/>
      <c r="H38" s="26"/>
      <c r="I38" s="8"/>
      <c r="J38" s="8"/>
    </row>
    <row r="39" spans="1:10" ht="17.45" customHeight="1" x14ac:dyDescent="0.5">
      <c r="A39" s="185" t="s">
        <v>277</v>
      </c>
      <c r="B39" s="159"/>
      <c r="C39" s="159"/>
      <c r="D39" s="180">
        <v>51997</v>
      </c>
      <c r="E39" s="183"/>
      <c r="F39" s="181">
        <v>-154123</v>
      </c>
      <c r="G39" s="183"/>
      <c r="H39" s="180">
        <v>117247</v>
      </c>
      <c r="I39" s="8"/>
      <c r="J39" s="181">
        <v>-35756</v>
      </c>
    </row>
    <row r="40" spans="1:10" ht="17.45" customHeight="1" x14ac:dyDescent="0.5">
      <c r="A40" s="182" t="s">
        <v>108</v>
      </c>
      <c r="B40" s="159"/>
      <c r="C40" s="159"/>
      <c r="D40" s="180">
        <v>83261</v>
      </c>
      <c r="E40" s="183"/>
      <c r="F40" s="181">
        <v>-29413</v>
      </c>
      <c r="G40" s="183"/>
      <c r="H40" s="180">
        <v>64931</v>
      </c>
      <c r="I40" s="8"/>
      <c r="J40" s="181">
        <v>-21526</v>
      </c>
    </row>
    <row r="41" spans="1:10" ht="17.45" customHeight="1" x14ac:dyDescent="0.5">
      <c r="A41" s="182" t="s">
        <v>109</v>
      </c>
      <c r="B41" s="159"/>
      <c r="C41" s="159"/>
      <c r="D41" s="180">
        <v>-64363</v>
      </c>
      <c r="E41" s="183"/>
      <c r="F41" s="181">
        <v>-46986</v>
      </c>
      <c r="G41" s="183"/>
      <c r="H41" s="180">
        <v>0</v>
      </c>
      <c r="I41" s="8"/>
      <c r="J41" s="181">
        <v>0</v>
      </c>
    </row>
    <row r="42" spans="1:10" ht="17.45" customHeight="1" x14ac:dyDescent="0.5">
      <c r="A42" s="182" t="s">
        <v>110</v>
      </c>
      <c r="B42" s="159"/>
      <c r="C42" s="159"/>
      <c r="D42" s="180">
        <v>-6069</v>
      </c>
      <c r="E42" s="183"/>
      <c r="F42" s="181">
        <v>-38655</v>
      </c>
      <c r="G42" s="183"/>
      <c r="H42" s="180">
        <v>9059</v>
      </c>
      <c r="I42" s="8"/>
      <c r="J42" s="181">
        <v>-32913</v>
      </c>
    </row>
    <row r="43" spans="1:10" ht="17.45" customHeight="1" x14ac:dyDescent="0.5">
      <c r="A43" s="185" t="s">
        <v>269</v>
      </c>
      <c r="B43" s="159"/>
      <c r="C43" s="159"/>
      <c r="D43" s="180">
        <v>659</v>
      </c>
      <c r="E43" s="183"/>
      <c r="F43" s="181">
        <v>1372</v>
      </c>
      <c r="G43" s="183"/>
      <c r="H43" s="180">
        <v>0</v>
      </c>
      <c r="I43" s="8"/>
      <c r="J43" s="181">
        <v>0</v>
      </c>
    </row>
    <row r="44" spans="1:10" ht="17.45" customHeight="1" x14ac:dyDescent="0.5">
      <c r="A44" s="182" t="s">
        <v>111</v>
      </c>
      <c r="B44" s="159"/>
      <c r="C44" s="159"/>
      <c r="D44" s="180">
        <v>-18185</v>
      </c>
      <c r="E44" s="183"/>
      <c r="F44" s="181">
        <v>-140956</v>
      </c>
      <c r="G44" s="183"/>
      <c r="H44" s="180">
        <v>-5974</v>
      </c>
      <c r="I44" s="8"/>
      <c r="J44" s="181">
        <v>-96934</v>
      </c>
    </row>
    <row r="45" spans="1:10" ht="17.45" customHeight="1" x14ac:dyDescent="0.5">
      <c r="A45" s="185" t="s">
        <v>278</v>
      </c>
      <c r="B45" s="159"/>
      <c r="C45" s="159"/>
      <c r="D45" s="180">
        <v>-676399</v>
      </c>
      <c r="E45" s="183"/>
      <c r="F45" s="181">
        <v>-41465</v>
      </c>
      <c r="G45" s="183"/>
      <c r="H45" s="180">
        <v>-627445</v>
      </c>
      <c r="I45" s="8"/>
      <c r="J45" s="181">
        <v>-152158</v>
      </c>
    </row>
    <row r="46" spans="1:10" ht="17.45" customHeight="1" x14ac:dyDescent="0.5">
      <c r="A46" s="182" t="s">
        <v>112</v>
      </c>
      <c r="B46" s="159"/>
      <c r="C46" s="159"/>
      <c r="D46" s="180">
        <v>-18592</v>
      </c>
      <c r="E46" s="183"/>
      <c r="F46" s="181">
        <v>32561</v>
      </c>
      <c r="G46" s="183"/>
      <c r="H46" s="180">
        <v>-10959</v>
      </c>
      <c r="I46" s="8"/>
      <c r="J46" s="181">
        <v>34786</v>
      </c>
    </row>
    <row r="47" spans="1:10" ht="17.45" customHeight="1" x14ac:dyDescent="0.5">
      <c r="A47" s="185" t="s">
        <v>114</v>
      </c>
      <c r="B47" s="159"/>
      <c r="C47" s="159"/>
      <c r="D47" s="180">
        <v>26048</v>
      </c>
      <c r="E47" s="183"/>
      <c r="F47" s="181">
        <v>890</v>
      </c>
      <c r="G47" s="183"/>
      <c r="H47" s="180">
        <v>4082</v>
      </c>
      <c r="I47" s="8"/>
      <c r="J47" s="181">
        <v>-98588</v>
      </c>
    </row>
    <row r="48" spans="1:10" ht="17.45" customHeight="1" x14ac:dyDescent="0.5">
      <c r="A48" s="182" t="s">
        <v>113</v>
      </c>
      <c r="B48" s="159"/>
      <c r="C48" s="159"/>
      <c r="D48" s="27">
        <v>-3408</v>
      </c>
      <c r="E48" s="183"/>
      <c r="F48" s="10">
        <v>-9429</v>
      </c>
      <c r="G48" s="183"/>
      <c r="H48" s="27">
        <v>-8430</v>
      </c>
      <c r="I48" s="8"/>
      <c r="J48" s="10">
        <v>-7835</v>
      </c>
    </row>
    <row r="49" spans="1:10" ht="8.1" customHeight="1" x14ac:dyDescent="0.5">
      <c r="A49" s="182"/>
      <c r="B49" s="159"/>
      <c r="C49" s="159"/>
      <c r="D49" s="26"/>
      <c r="E49" s="183"/>
      <c r="F49" s="8"/>
      <c r="G49" s="8"/>
      <c r="H49" s="26"/>
      <c r="I49" s="8"/>
      <c r="J49" s="8"/>
    </row>
    <row r="50" spans="1:10" ht="17.45" customHeight="1" x14ac:dyDescent="0.5">
      <c r="A50" s="182" t="s">
        <v>221</v>
      </c>
      <c r="B50" s="159"/>
      <c r="C50" s="159"/>
      <c r="D50" s="27">
        <f>SUM(D9:D48)</f>
        <v>653694</v>
      </c>
      <c r="E50" s="183"/>
      <c r="F50" s="10">
        <f>SUM(F9:F48)</f>
        <v>865648</v>
      </c>
      <c r="G50" s="8"/>
      <c r="H50" s="27">
        <f>SUM(H9:H48)</f>
        <v>127296</v>
      </c>
      <c r="I50" s="8"/>
      <c r="J50" s="10">
        <f>SUM(J9:J48)</f>
        <v>174384</v>
      </c>
    </row>
    <row r="51" spans="1:10" ht="18.75" x14ac:dyDescent="0.5">
      <c r="B51" s="54"/>
      <c r="C51" s="54"/>
      <c r="D51" s="181"/>
      <c r="E51" s="8"/>
      <c r="F51" s="181"/>
      <c r="G51" s="8"/>
      <c r="H51" s="8"/>
      <c r="I51" s="8"/>
      <c r="J51" s="8"/>
    </row>
    <row r="52" spans="1:10" ht="18.75" x14ac:dyDescent="0.5">
      <c r="B52" s="54"/>
      <c r="C52" s="54"/>
      <c r="D52" s="181"/>
      <c r="E52" s="8"/>
      <c r="F52" s="181"/>
      <c r="G52" s="8"/>
      <c r="H52" s="8"/>
      <c r="I52" s="8"/>
      <c r="J52" s="8"/>
    </row>
    <row r="53" spans="1:10" ht="18.75" x14ac:dyDescent="0.5">
      <c r="B53" s="54"/>
      <c r="C53" s="54"/>
      <c r="D53" s="181"/>
      <c r="E53" s="8"/>
      <c r="F53" s="181"/>
      <c r="G53" s="8"/>
      <c r="H53" s="8"/>
      <c r="I53" s="8"/>
      <c r="J53" s="8"/>
    </row>
    <row r="54" spans="1:10" ht="18.75" x14ac:dyDescent="0.5">
      <c r="B54" s="54"/>
      <c r="C54" s="54"/>
      <c r="D54" s="181"/>
      <c r="E54" s="8"/>
      <c r="F54" s="181"/>
      <c r="G54" s="8"/>
      <c r="H54" s="8"/>
      <c r="I54" s="8"/>
      <c r="J54" s="8"/>
    </row>
    <row r="55" spans="1:10" ht="18" customHeight="1" x14ac:dyDescent="0.5">
      <c r="B55" s="54"/>
      <c r="C55" s="54"/>
      <c r="D55" s="181"/>
      <c r="E55" s="8"/>
      <c r="F55" s="181"/>
      <c r="G55" s="8"/>
      <c r="H55" s="8"/>
      <c r="I55" s="8"/>
      <c r="J55" s="8"/>
    </row>
    <row r="56" spans="1:10" ht="21.95" customHeight="1" x14ac:dyDescent="0.5">
      <c r="A56" s="186" t="s">
        <v>98</v>
      </c>
      <c r="B56" s="105"/>
      <c r="C56" s="105"/>
      <c r="D56" s="187"/>
      <c r="E56" s="10"/>
      <c r="F56" s="187"/>
      <c r="G56" s="10"/>
      <c r="H56" s="10"/>
      <c r="I56" s="10"/>
      <c r="J56" s="10"/>
    </row>
    <row r="57" spans="1:10" ht="18" customHeight="1" x14ac:dyDescent="0.5">
      <c r="A57" s="168" t="s">
        <v>30</v>
      </c>
    </row>
    <row r="58" spans="1:10" ht="18" customHeight="1" x14ac:dyDescent="0.5">
      <c r="A58" s="169" t="s">
        <v>222</v>
      </c>
      <c r="B58" s="170"/>
      <c r="C58" s="170"/>
      <c r="D58" s="171"/>
      <c r="E58" s="171"/>
      <c r="F58" s="171"/>
      <c r="G58" s="8"/>
      <c r="H58" s="172"/>
      <c r="I58" s="172"/>
      <c r="J58" s="172"/>
    </row>
    <row r="59" spans="1:10" ht="18" customHeight="1" x14ac:dyDescent="0.5">
      <c r="A59" s="173" t="s">
        <v>226</v>
      </c>
      <c r="B59" s="174"/>
      <c r="C59" s="174"/>
      <c r="D59" s="175"/>
      <c r="E59" s="175"/>
      <c r="F59" s="175"/>
      <c r="G59" s="10"/>
      <c r="H59" s="175"/>
      <c r="I59" s="175"/>
      <c r="J59" s="175"/>
    </row>
    <row r="60" spans="1:10" ht="18.95" customHeight="1" x14ac:dyDescent="0.5">
      <c r="B60" s="54"/>
      <c r="C60" s="54"/>
      <c r="D60" s="181"/>
      <c r="E60" s="8"/>
      <c r="F60" s="181"/>
      <c r="G60" s="8"/>
      <c r="H60" s="8"/>
      <c r="I60" s="8"/>
      <c r="J60" s="8"/>
    </row>
    <row r="61" spans="1:10" ht="18.95" customHeight="1" x14ac:dyDescent="0.5">
      <c r="A61" s="176"/>
      <c r="B61" s="170"/>
      <c r="C61" s="170"/>
      <c r="D61" s="238" t="s">
        <v>59</v>
      </c>
      <c r="E61" s="238"/>
      <c r="F61" s="238"/>
      <c r="G61" s="15"/>
      <c r="H61" s="238" t="s">
        <v>78</v>
      </c>
      <c r="I61" s="238"/>
      <c r="J61" s="238"/>
    </row>
    <row r="62" spans="1:10" ht="18.95" customHeight="1" x14ac:dyDescent="0.5">
      <c r="A62" s="176"/>
      <c r="B62" s="6"/>
      <c r="C62" s="6"/>
      <c r="D62" s="18" t="s">
        <v>157</v>
      </c>
      <c r="E62" s="177"/>
      <c r="F62" s="18" t="s">
        <v>145</v>
      </c>
      <c r="G62" s="16"/>
      <c r="H62" s="18" t="s">
        <v>157</v>
      </c>
      <c r="I62" s="16"/>
      <c r="J62" s="18" t="s">
        <v>145</v>
      </c>
    </row>
    <row r="63" spans="1:10" ht="18.95" customHeight="1" x14ac:dyDescent="0.5">
      <c r="A63" s="176"/>
      <c r="B63" s="19" t="s">
        <v>0</v>
      </c>
      <c r="C63" s="6"/>
      <c r="D63" s="20" t="s">
        <v>77</v>
      </c>
      <c r="E63" s="16"/>
      <c r="F63" s="20" t="s">
        <v>77</v>
      </c>
      <c r="G63" s="16"/>
      <c r="H63" s="20" t="s">
        <v>77</v>
      </c>
      <c r="I63" s="16"/>
      <c r="J63" s="20" t="s">
        <v>77</v>
      </c>
    </row>
    <row r="64" spans="1:10" ht="18.95" customHeight="1" x14ac:dyDescent="0.5">
      <c r="A64" s="182"/>
      <c r="B64" s="159"/>
      <c r="C64" s="159"/>
      <c r="D64" s="26"/>
      <c r="E64" s="183"/>
      <c r="F64" s="8"/>
      <c r="G64" s="8"/>
      <c r="H64" s="26"/>
      <c r="I64" s="8"/>
      <c r="J64" s="8"/>
    </row>
    <row r="65" spans="1:10" ht="18.95" customHeight="1" x14ac:dyDescent="0.5">
      <c r="A65" s="182" t="s">
        <v>186</v>
      </c>
      <c r="B65" s="159"/>
      <c r="C65" s="159"/>
      <c r="D65" s="180">
        <f>D50</f>
        <v>653694</v>
      </c>
      <c r="E65" s="183"/>
      <c r="F65" s="181">
        <f>F50</f>
        <v>865648</v>
      </c>
      <c r="G65" s="183"/>
      <c r="H65" s="180">
        <f>H50</f>
        <v>127296</v>
      </c>
      <c r="I65" s="8"/>
      <c r="J65" s="181">
        <f>J50</f>
        <v>174384</v>
      </c>
    </row>
    <row r="66" spans="1:10" ht="18.95" customHeight="1" x14ac:dyDescent="0.5">
      <c r="A66" s="182" t="s">
        <v>42</v>
      </c>
      <c r="B66" s="159"/>
      <c r="C66" s="159"/>
      <c r="D66" s="180">
        <v>-164563</v>
      </c>
      <c r="E66" s="183"/>
      <c r="F66" s="181">
        <v>-151177</v>
      </c>
      <c r="G66" s="183"/>
      <c r="H66" s="180">
        <v>-161649</v>
      </c>
      <c r="I66" s="8"/>
      <c r="J66" s="181">
        <v>-142912</v>
      </c>
    </row>
    <row r="67" spans="1:10" ht="18.95" customHeight="1" x14ac:dyDescent="0.5">
      <c r="A67" s="182" t="s">
        <v>43</v>
      </c>
      <c r="B67" s="159"/>
      <c r="C67" s="159"/>
      <c r="D67" s="27">
        <v>-123897</v>
      </c>
      <c r="E67" s="188"/>
      <c r="F67" s="10">
        <v>-68673</v>
      </c>
      <c r="G67" s="183"/>
      <c r="H67" s="27">
        <v>-23806</v>
      </c>
      <c r="I67" s="8"/>
      <c r="J67" s="10">
        <v>-21941</v>
      </c>
    </row>
    <row r="68" spans="1:10" ht="6" customHeight="1" x14ac:dyDescent="0.5">
      <c r="A68" s="182"/>
      <c r="B68" s="159"/>
      <c r="C68" s="159"/>
      <c r="D68" s="26"/>
      <c r="E68" s="183"/>
      <c r="F68" s="8"/>
      <c r="G68" s="8"/>
      <c r="H68" s="26"/>
      <c r="I68" s="8"/>
      <c r="J68" s="8"/>
    </row>
    <row r="69" spans="1:10" ht="18.95" customHeight="1" x14ac:dyDescent="0.5">
      <c r="A69" s="182" t="s">
        <v>223</v>
      </c>
      <c r="B69" s="159"/>
      <c r="C69" s="159"/>
      <c r="D69" s="27">
        <f>SUM(D65:D67)</f>
        <v>365234</v>
      </c>
      <c r="E69" s="183"/>
      <c r="F69" s="10">
        <f>SUM(F65:F67)</f>
        <v>645798</v>
      </c>
      <c r="G69" s="8"/>
      <c r="H69" s="27">
        <f>SUM(H65:H67)</f>
        <v>-58159</v>
      </c>
      <c r="I69" s="8"/>
      <c r="J69" s="10">
        <f>SUM(J65:J67)</f>
        <v>9531</v>
      </c>
    </row>
    <row r="70" spans="1:10" ht="18.95" customHeight="1" x14ac:dyDescent="0.5">
      <c r="A70" s="182"/>
      <c r="B70" s="159"/>
      <c r="C70" s="159"/>
      <c r="D70" s="26"/>
      <c r="E70" s="183"/>
      <c r="F70" s="8"/>
      <c r="G70" s="8"/>
      <c r="H70" s="26"/>
      <c r="I70" s="8"/>
      <c r="J70" s="8"/>
    </row>
    <row r="71" spans="1:10" ht="18.95" customHeight="1" x14ac:dyDescent="0.5">
      <c r="A71" s="168" t="s">
        <v>27</v>
      </c>
      <c r="B71" s="159"/>
      <c r="C71" s="159"/>
      <c r="D71" s="26"/>
      <c r="E71" s="188"/>
      <c r="F71" s="8"/>
      <c r="G71" s="8"/>
      <c r="H71" s="26"/>
      <c r="I71" s="189"/>
      <c r="J71" s="8"/>
    </row>
    <row r="72" spans="1:10" ht="18.95" customHeight="1" x14ac:dyDescent="0.5">
      <c r="A72" s="32" t="s">
        <v>55</v>
      </c>
      <c r="B72" s="54">
        <v>19.399999999999999</v>
      </c>
      <c r="C72" s="54"/>
      <c r="D72" s="180">
        <v>-292</v>
      </c>
      <c r="E72" s="8"/>
      <c r="F72" s="181">
        <v>-355</v>
      </c>
      <c r="G72" s="8"/>
      <c r="H72" s="180">
        <v>-751877</v>
      </c>
      <c r="I72" s="8"/>
      <c r="J72" s="181">
        <v>-579899</v>
      </c>
    </row>
    <row r="73" spans="1:10" ht="18.95" customHeight="1" x14ac:dyDescent="0.5">
      <c r="A73" s="32" t="s">
        <v>141</v>
      </c>
      <c r="B73" s="54">
        <v>19.399999999999999</v>
      </c>
      <c r="C73" s="54"/>
      <c r="D73" s="180">
        <v>952</v>
      </c>
      <c r="E73" s="8"/>
      <c r="F73" s="181">
        <v>4098</v>
      </c>
      <c r="G73" s="8"/>
      <c r="H73" s="180">
        <v>472678</v>
      </c>
      <c r="I73" s="8"/>
      <c r="J73" s="181">
        <v>528043</v>
      </c>
    </row>
    <row r="74" spans="1:10" ht="18.95" customHeight="1" x14ac:dyDescent="0.5">
      <c r="A74" s="68" t="s">
        <v>267</v>
      </c>
      <c r="B74" s="190" t="s">
        <v>240</v>
      </c>
      <c r="C74" s="159"/>
      <c r="D74" s="180">
        <v>0</v>
      </c>
      <c r="E74" s="8"/>
      <c r="F74" s="181">
        <v>0</v>
      </c>
      <c r="G74" s="8"/>
      <c r="H74" s="180">
        <v>149700</v>
      </c>
      <c r="I74" s="8"/>
      <c r="J74" s="181">
        <v>15000</v>
      </c>
    </row>
    <row r="75" spans="1:10" ht="18.95" customHeight="1" x14ac:dyDescent="0.5">
      <c r="A75" s="182" t="s">
        <v>127</v>
      </c>
      <c r="B75" s="190"/>
      <c r="C75" s="159"/>
      <c r="D75" s="180"/>
      <c r="E75" s="8"/>
      <c r="F75" s="181"/>
      <c r="G75" s="8"/>
      <c r="H75" s="180"/>
      <c r="I75" s="8"/>
      <c r="J75" s="181"/>
    </row>
    <row r="76" spans="1:10" ht="18.95" customHeight="1" x14ac:dyDescent="0.5">
      <c r="A76" s="68" t="s">
        <v>224</v>
      </c>
      <c r="B76" s="190"/>
      <c r="C76" s="159"/>
      <c r="D76" s="180">
        <v>0</v>
      </c>
      <c r="E76" s="8"/>
      <c r="F76" s="181">
        <v>25000</v>
      </c>
      <c r="G76" s="8"/>
      <c r="H76" s="180">
        <v>0</v>
      </c>
      <c r="I76" s="8"/>
      <c r="J76" s="181">
        <v>25000</v>
      </c>
    </row>
    <row r="77" spans="1:10" ht="18.95" customHeight="1" x14ac:dyDescent="0.5">
      <c r="A77" s="182" t="s">
        <v>126</v>
      </c>
      <c r="B77" s="159"/>
      <c r="C77" s="159"/>
      <c r="D77" s="180"/>
      <c r="E77" s="8"/>
      <c r="F77" s="181"/>
      <c r="G77" s="8"/>
      <c r="H77" s="180"/>
      <c r="I77" s="8"/>
      <c r="J77" s="181"/>
    </row>
    <row r="78" spans="1:10" ht="18.95" customHeight="1" x14ac:dyDescent="0.5">
      <c r="A78" s="182" t="s">
        <v>124</v>
      </c>
      <c r="B78" s="159">
        <v>6</v>
      </c>
      <c r="C78" s="159"/>
      <c r="D78" s="180">
        <v>-55125</v>
      </c>
      <c r="E78" s="8"/>
      <c r="F78" s="181">
        <v>-273806</v>
      </c>
      <c r="G78" s="8"/>
      <c r="H78" s="180">
        <v>-55125</v>
      </c>
      <c r="I78" s="8"/>
      <c r="J78" s="181">
        <v>-273806</v>
      </c>
    </row>
    <row r="79" spans="1:10" ht="18.95" customHeight="1" x14ac:dyDescent="0.5">
      <c r="A79" s="182" t="s">
        <v>127</v>
      </c>
      <c r="B79" s="159"/>
      <c r="C79" s="159"/>
      <c r="D79" s="180"/>
      <c r="E79" s="8"/>
      <c r="F79" s="181"/>
      <c r="G79" s="8"/>
      <c r="H79" s="180"/>
      <c r="I79" s="8"/>
      <c r="J79" s="181"/>
    </row>
    <row r="80" spans="1:10" ht="18.95" customHeight="1" x14ac:dyDescent="0.5">
      <c r="A80" s="182" t="s">
        <v>124</v>
      </c>
      <c r="B80" s="159"/>
      <c r="C80" s="159"/>
      <c r="D80" s="180">
        <v>0</v>
      </c>
      <c r="E80" s="8"/>
      <c r="F80" s="181">
        <v>273964</v>
      </c>
      <c r="G80" s="8"/>
      <c r="H80" s="180">
        <v>0</v>
      </c>
      <c r="I80" s="8"/>
      <c r="J80" s="181">
        <v>273964</v>
      </c>
    </row>
    <row r="81" spans="1:10" ht="18.95" customHeight="1" x14ac:dyDescent="0.5">
      <c r="A81" s="68" t="s">
        <v>126</v>
      </c>
      <c r="B81" s="159"/>
      <c r="C81" s="159"/>
      <c r="D81" s="180"/>
      <c r="E81" s="8"/>
      <c r="F81" s="181"/>
      <c r="G81" s="8"/>
      <c r="H81" s="180"/>
      <c r="I81" s="8"/>
      <c r="J81" s="181"/>
    </row>
    <row r="82" spans="1:10" ht="18.95" customHeight="1" x14ac:dyDescent="0.5">
      <c r="A82" s="182" t="s">
        <v>237</v>
      </c>
      <c r="B82" s="159"/>
      <c r="C82" s="159"/>
      <c r="D82" s="180">
        <v>-116347</v>
      </c>
      <c r="E82" s="8"/>
      <c r="F82" s="181">
        <v>-1412</v>
      </c>
      <c r="G82" s="8"/>
      <c r="H82" s="180">
        <v>-116347</v>
      </c>
      <c r="I82" s="8"/>
      <c r="J82" s="181">
        <v>-1412</v>
      </c>
    </row>
    <row r="83" spans="1:10" ht="18.95" customHeight="1" x14ac:dyDescent="0.5">
      <c r="A83" s="182" t="s">
        <v>127</v>
      </c>
      <c r="B83" s="159"/>
      <c r="C83" s="159"/>
      <c r="D83" s="180"/>
      <c r="E83" s="8"/>
      <c r="F83" s="181"/>
      <c r="G83" s="8"/>
      <c r="H83" s="180"/>
      <c r="I83" s="8"/>
      <c r="J83" s="181"/>
    </row>
    <row r="84" spans="1:10" ht="18.95" customHeight="1" x14ac:dyDescent="0.5">
      <c r="A84" s="182" t="s">
        <v>237</v>
      </c>
      <c r="B84" s="159"/>
      <c r="C84" s="159"/>
      <c r="D84" s="180">
        <v>16440</v>
      </c>
      <c r="E84" s="8"/>
      <c r="F84" s="181">
        <v>0</v>
      </c>
      <c r="G84" s="8"/>
      <c r="H84" s="180">
        <v>16440</v>
      </c>
      <c r="I84" s="8"/>
      <c r="J84" s="181">
        <v>0</v>
      </c>
    </row>
    <row r="85" spans="1:10" ht="18.95" customHeight="1" x14ac:dyDescent="0.5">
      <c r="A85" s="68" t="s">
        <v>97</v>
      </c>
      <c r="B85" s="54">
        <v>9</v>
      </c>
      <c r="C85" s="159"/>
      <c r="D85" s="180">
        <v>0</v>
      </c>
      <c r="E85" s="8"/>
      <c r="F85" s="181">
        <v>0</v>
      </c>
      <c r="G85" s="183"/>
      <c r="H85" s="180">
        <v>-320000</v>
      </c>
      <c r="I85" s="8"/>
      <c r="J85" s="181">
        <v>-100000</v>
      </c>
    </row>
    <row r="86" spans="1:10" ht="18.95" customHeight="1" x14ac:dyDescent="0.5">
      <c r="A86" s="68" t="s">
        <v>187</v>
      </c>
      <c r="B86" s="54"/>
      <c r="C86" s="159"/>
      <c r="D86" s="180">
        <v>0</v>
      </c>
      <c r="E86" s="8"/>
      <c r="F86" s="181">
        <v>380619</v>
      </c>
      <c r="G86" s="183"/>
      <c r="H86" s="180">
        <v>0</v>
      </c>
      <c r="I86" s="8"/>
      <c r="J86" s="181">
        <v>650000</v>
      </c>
    </row>
    <row r="87" spans="1:10" ht="18.95" customHeight="1" x14ac:dyDescent="0.5">
      <c r="A87" s="32" t="s">
        <v>271</v>
      </c>
      <c r="B87" s="54">
        <v>11.1</v>
      </c>
      <c r="C87" s="159"/>
      <c r="D87" s="180">
        <v>-40000</v>
      </c>
      <c r="E87" s="8"/>
      <c r="F87" s="181">
        <v>0</v>
      </c>
      <c r="G87" s="8"/>
      <c r="H87" s="180">
        <v>-40000</v>
      </c>
      <c r="I87" s="8"/>
      <c r="J87" s="181">
        <v>0</v>
      </c>
    </row>
    <row r="88" spans="1:10" ht="18.95" customHeight="1" x14ac:dyDescent="0.5">
      <c r="A88" s="32" t="s">
        <v>99</v>
      </c>
      <c r="B88" s="54">
        <v>10</v>
      </c>
      <c r="C88" s="159"/>
      <c r="D88" s="180">
        <v>8800</v>
      </c>
      <c r="E88" s="8"/>
      <c r="F88" s="181">
        <v>13590</v>
      </c>
      <c r="G88" s="191"/>
      <c r="H88" s="180">
        <v>0</v>
      </c>
      <c r="I88" s="191"/>
      <c r="J88" s="181">
        <v>11870</v>
      </c>
    </row>
    <row r="89" spans="1:10" ht="18.95" customHeight="1" x14ac:dyDescent="0.5">
      <c r="A89" s="32" t="s">
        <v>83</v>
      </c>
      <c r="B89" s="159"/>
      <c r="C89" s="159"/>
      <c r="D89" s="180">
        <v>-525412</v>
      </c>
      <c r="E89" s="8"/>
      <c r="F89" s="181">
        <v>-475500</v>
      </c>
      <c r="G89" s="8"/>
      <c r="H89" s="180">
        <v>-304658</v>
      </c>
      <c r="I89" s="8"/>
      <c r="J89" s="181">
        <v>-260737</v>
      </c>
    </row>
    <row r="90" spans="1:10" ht="18.95" customHeight="1" x14ac:dyDescent="0.5">
      <c r="A90" s="32" t="s">
        <v>94</v>
      </c>
      <c r="B90" s="159"/>
      <c r="C90" s="159"/>
      <c r="D90" s="180">
        <v>3594</v>
      </c>
      <c r="E90" s="8"/>
      <c r="F90" s="181">
        <v>1331</v>
      </c>
      <c r="G90" s="8"/>
      <c r="H90" s="180">
        <v>7105</v>
      </c>
      <c r="I90" s="8"/>
      <c r="J90" s="181">
        <v>6196</v>
      </c>
    </row>
    <row r="91" spans="1:10" ht="18.95" customHeight="1" x14ac:dyDescent="0.5">
      <c r="A91" s="32" t="s">
        <v>86</v>
      </c>
      <c r="B91" s="159">
        <v>13</v>
      </c>
      <c r="C91" s="159"/>
      <c r="D91" s="180">
        <v>-57991</v>
      </c>
      <c r="E91" s="8"/>
      <c r="F91" s="181">
        <v>-151215</v>
      </c>
      <c r="G91" s="8"/>
      <c r="H91" s="180">
        <v>-37500</v>
      </c>
      <c r="I91" s="8"/>
      <c r="J91" s="181">
        <v>-87356</v>
      </c>
    </row>
    <row r="92" spans="1:10" ht="18.95" customHeight="1" x14ac:dyDescent="0.5">
      <c r="A92" s="32" t="s">
        <v>251</v>
      </c>
      <c r="B92" s="159"/>
      <c r="C92" s="159"/>
      <c r="D92" s="180">
        <v>-3528</v>
      </c>
      <c r="E92" s="8"/>
      <c r="F92" s="181">
        <v>0</v>
      </c>
      <c r="G92" s="8"/>
      <c r="H92" s="180">
        <v>-1946</v>
      </c>
      <c r="I92" s="8"/>
      <c r="J92" s="181">
        <v>0</v>
      </c>
    </row>
    <row r="93" spans="1:10" ht="18.95" customHeight="1" x14ac:dyDescent="0.5">
      <c r="A93" s="32" t="s">
        <v>46</v>
      </c>
      <c r="B93" s="159"/>
      <c r="C93" s="159"/>
      <c r="D93" s="180">
        <v>7205</v>
      </c>
      <c r="E93" s="8"/>
      <c r="F93" s="181">
        <v>10197</v>
      </c>
      <c r="G93" s="8"/>
      <c r="H93" s="180">
        <v>29559</v>
      </c>
      <c r="I93" s="8"/>
      <c r="J93" s="181">
        <v>20166</v>
      </c>
    </row>
    <row r="94" spans="1:10" ht="18.95" customHeight="1" x14ac:dyDescent="0.5">
      <c r="A94" s="32" t="s">
        <v>68</v>
      </c>
      <c r="B94" s="159"/>
      <c r="C94" s="159"/>
      <c r="D94" s="180">
        <v>155478</v>
      </c>
      <c r="E94" s="8"/>
      <c r="F94" s="181">
        <v>100565</v>
      </c>
      <c r="G94" s="8"/>
      <c r="H94" s="180">
        <v>155478</v>
      </c>
      <c r="I94" s="8"/>
      <c r="J94" s="181">
        <v>100565</v>
      </c>
    </row>
    <row r="95" spans="1:10" ht="18.95" customHeight="1" x14ac:dyDescent="0.5">
      <c r="A95" s="32" t="s">
        <v>238</v>
      </c>
      <c r="B95" s="159"/>
      <c r="C95" s="159"/>
      <c r="D95" s="27">
        <v>0</v>
      </c>
      <c r="E95" s="8"/>
      <c r="F95" s="10">
        <v>2750</v>
      </c>
      <c r="G95" s="8"/>
      <c r="H95" s="27">
        <v>0</v>
      </c>
      <c r="I95" s="8"/>
      <c r="J95" s="10">
        <v>0</v>
      </c>
    </row>
    <row r="96" spans="1:10" ht="6" customHeight="1" x14ac:dyDescent="0.5">
      <c r="A96" s="182"/>
      <c r="B96" s="159"/>
      <c r="C96" s="159"/>
      <c r="D96" s="26"/>
      <c r="E96" s="183"/>
      <c r="F96" s="8"/>
      <c r="G96" s="8"/>
      <c r="H96" s="26"/>
      <c r="I96" s="8"/>
      <c r="J96" s="8"/>
    </row>
    <row r="97" spans="1:10" ht="18.95" customHeight="1" x14ac:dyDescent="0.5">
      <c r="A97" s="68" t="s">
        <v>195</v>
      </c>
      <c r="B97" s="159"/>
      <c r="C97" s="159"/>
      <c r="D97" s="27">
        <f>SUM(D72:D95)</f>
        <v>-606226</v>
      </c>
      <c r="E97" s="8"/>
      <c r="F97" s="10">
        <f>SUM(F72:F95)</f>
        <v>-90174</v>
      </c>
      <c r="G97" s="8"/>
      <c r="H97" s="27">
        <f>SUM(H72:H95)</f>
        <v>-796493</v>
      </c>
      <c r="I97" s="8"/>
      <c r="J97" s="10">
        <f>SUM(J72:J95)</f>
        <v>327594</v>
      </c>
    </row>
    <row r="98" spans="1:10" ht="18.95" customHeight="1" x14ac:dyDescent="0.5">
      <c r="A98" s="68"/>
      <c r="B98" s="159"/>
      <c r="C98" s="159"/>
      <c r="D98" s="8"/>
      <c r="E98" s="8"/>
      <c r="F98" s="8"/>
      <c r="G98" s="8"/>
      <c r="H98" s="8"/>
      <c r="I98" s="8"/>
      <c r="J98" s="8"/>
    </row>
    <row r="99" spans="1:10" ht="18.95" customHeight="1" x14ac:dyDescent="0.5">
      <c r="A99" s="68"/>
      <c r="B99" s="159"/>
      <c r="C99" s="159"/>
      <c r="D99" s="8"/>
      <c r="E99" s="8"/>
      <c r="F99" s="8"/>
      <c r="G99" s="8"/>
      <c r="H99" s="8"/>
      <c r="I99" s="8"/>
      <c r="J99" s="8"/>
    </row>
    <row r="100" spans="1:10" ht="18.95" customHeight="1" x14ac:dyDescent="0.5">
      <c r="A100" s="68"/>
      <c r="B100" s="159"/>
      <c r="C100" s="159"/>
      <c r="D100" s="8"/>
      <c r="E100" s="8"/>
      <c r="F100" s="8"/>
      <c r="G100" s="8"/>
      <c r="H100" s="8"/>
      <c r="I100" s="8"/>
      <c r="J100" s="8"/>
    </row>
    <row r="101" spans="1:10" ht="18.95" customHeight="1" x14ac:dyDescent="0.5">
      <c r="A101" s="68"/>
      <c r="B101" s="159"/>
      <c r="C101" s="159"/>
      <c r="D101" s="8"/>
      <c r="E101" s="8"/>
      <c r="F101" s="8"/>
      <c r="G101" s="8"/>
      <c r="H101" s="8"/>
      <c r="I101" s="8"/>
      <c r="J101" s="8"/>
    </row>
    <row r="102" spans="1:10" ht="18.95" customHeight="1" x14ac:dyDescent="0.5">
      <c r="A102" s="68"/>
      <c r="B102" s="159"/>
      <c r="C102" s="159"/>
      <c r="D102" s="8"/>
      <c r="E102" s="8"/>
      <c r="F102" s="8"/>
      <c r="G102" s="8"/>
      <c r="H102" s="8"/>
      <c r="I102" s="8"/>
      <c r="J102" s="8"/>
    </row>
    <row r="103" spans="1:10" ht="21.75" customHeight="1" x14ac:dyDescent="0.5">
      <c r="A103" s="68"/>
      <c r="B103" s="159"/>
      <c r="C103" s="159"/>
      <c r="D103" s="8"/>
      <c r="E103" s="8"/>
      <c r="F103" s="8"/>
      <c r="G103" s="8"/>
      <c r="H103" s="8"/>
      <c r="I103" s="8"/>
      <c r="J103" s="8"/>
    </row>
    <row r="104" spans="1:10" ht="21.75" customHeight="1" x14ac:dyDescent="0.5">
      <c r="A104" s="68"/>
      <c r="B104" s="159"/>
      <c r="C104" s="159"/>
      <c r="D104" s="8"/>
      <c r="E104" s="8"/>
      <c r="F104" s="8"/>
      <c r="G104" s="8"/>
      <c r="H104" s="8"/>
      <c r="I104" s="8"/>
      <c r="J104" s="8"/>
    </row>
    <row r="105" spans="1:10" ht="21.75" customHeight="1" x14ac:dyDescent="0.5">
      <c r="A105" s="68"/>
      <c r="B105" s="159"/>
      <c r="C105" s="159"/>
      <c r="D105" s="8"/>
      <c r="E105" s="8"/>
      <c r="F105" s="8"/>
      <c r="G105" s="8"/>
      <c r="H105" s="8"/>
      <c r="I105" s="8"/>
      <c r="J105" s="8"/>
    </row>
    <row r="106" spans="1:10" ht="20.25" customHeight="1" x14ac:dyDescent="0.5">
      <c r="A106" s="68"/>
      <c r="B106" s="159"/>
      <c r="C106" s="159"/>
      <c r="D106" s="8"/>
      <c r="E106" s="8"/>
      <c r="F106" s="8"/>
      <c r="G106" s="8"/>
      <c r="H106" s="8"/>
      <c r="I106" s="8"/>
      <c r="J106" s="8"/>
    </row>
    <row r="107" spans="1:10" ht="6" customHeight="1" x14ac:dyDescent="0.5">
      <c r="A107" s="68"/>
      <c r="B107" s="159"/>
      <c r="C107" s="159"/>
      <c r="D107" s="8"/>
      <c r="E107" s="8"/>
      <c r="F107" s="8"/>
      <c r="G107" s="8"/>
      <c r="H107" s="8"/>
      <c r="I107" s="8"/>
      <c r="J107" s="8"/>
    </row>
    <row r="108" spans="1:10" ht="21.95" customHeight="1" x14ac:dyDescent="0.5">
      <c r="A108" s="186" t="s">
        <v>98</v>
      </c>
      <c r="B108" s="192"/>
      <c r="C108" s="192"/>
      <c r="D108" s="10"/>
      <c r="E108" s="193"/>
      <c r="F108" s="10"/>
      <c r="G108" s="10"/>
      <c r="H108" s="10"/>
      <c r="I108" s="10"/>
      <c r="J108" s="10"/>
    </row>
    <row r="109" spans="1:10" ht="18" customHeight="1" x14ac:dyDescent="0.5">
      <c r="A109" s="168" t="s">
        <v>30</v>
      </c>
    </row>
    <row r="110" spans="1:10" ht="18" customHeight="1" x14ac:dyDescent="0.5">
      <c r="A110" s="176" t="s">
        <v>222</v>
      </c>
      <c r="B110" s="170"/>
      <c r="C110" s="170"/>
      <c r="D110" s="171"/>
      <c r="E110" s="171"/>
      <c r="F110" s="171"/>
      <c r="G110" s="8"/>
      <c r="H110" s="172"/>
      <c r="I110" s="172"/>
      <c r="J110" s="172"/>
    </row>
    <row r="111" spans="1:10" ht="18" customHeight="1" x14ac:dyDescent="0.5">
      <c r="A111" s="173" t="s">
        <v>226</v>
      </c>
      <c r="B111" s="174"/>
      <c r="C111" s="174"/>
      <c r="D111" s="175"/>
      <c r="E111" s="175"/>
      <c r="F111" s="175"/>
      <c r="G111" s="10"/>
      <c r="H111" s="175"/>
      <c r="I111" s="175"/>
      <c r="J111" s="175"/>
    </row>
    <row r="112" spans="1:10" ht="20.100000000000001" customHeight="1" x14ac:dyDescent="0.5">
      <c r="A112" s="176"/>
      <c r="B112" s="170"/>
      <c r="C112" s="170"/>
      <c r="D112" s="194"/>
      <c r="E112" s="194"/>
      <c r="F112" s="194"/>
      <c r="G112" s="12"/>
      <c r="H112" s="194"/>
      <c r="I112" s="194"/>
      <c r="J112" s="194"/>
    </row>
    <row r="113" spans="1:10" ht="20.100000000000001" customHeight="1" x14ac:dyDescent="0.5">
      <c r="A113" s="176"/>
      <c r="B113" s="170"/>
      <c r="C113" s="170"/>
      <c r="D113" s="238" t="s">
        <v>59</v>
      </c>
      <c r="E113" s="238"/>
      <c r="F113" s="238"/>
      <c r="G113" s="15"/>
      <c r="H113" s="238" t="s">
        <v>78</v>
      </c>
      <c r="I113" s="238"/>
      <c r="J113" s="238"/>
    </row>
    <row r="114" spans="1:10" ht="20.100000000000001" customHeight="1" x14ac:dyDescent="0.5">
      <c r="A114" s="176"/>
      <c r="B114" s="6"/>
      <c r="C114" s="6"/>
      <c r="D114" s="18" t="s">
        <v>157</v>
      </c>
      <c r="E114" s="16"/>
      <c r="F114" s="18" t="s">
        <v>145</v>
      </c>
      <c r="G114" s="16"/>
      <c r="H114" s="18" t="s">
        <v>157</v>
      </c>
      <c r="I114" s="16"/>
      <c r="J114" s="18" t="s">
        <v>145</v>
      </c>
    </row>
    <row r="115" spans="1:10" ht="20.100000000000001" customHeight="1" x14ac:dyDescent="0.5">
      <c r="A115" s="176"/>
      <c r="B115" s="19" t="s">
        <v>0</v>
      </c>
      <c r="C115" s="6"/>
      <c r="D115" s="20" t="s">
        <v>77</v>
      </c>
      <c r="E115" s="16"/>
      <c r="F115" s="20" t="s">
        <v>77</v>
      </c>
      <c r="G115" s="16"/>
      <c r="H115" s="20" t="s">
        <v>77</v>
      </c>
      <c r="I115" s="16"/>
      <c r="J115" s="20" t="s">
        <v>77</v>
      </c>
    </row>
    <row r="116" spans="1:10" ht="20.100000000000001" customHeight="1" x14ac:dyDescent="0.5">
      <c r="A116" s="68"/>
      <c r="B116" s="6"/>
      <c r="C116" s="6"/>
      <c r="D116" s="195"/>
      <c r="E116" s="171"/>
      <c r="F116" s="109"/>
      <c r="G116" s="8"/>
      <c r="H116" s="178"/>
      <c r="I116" s="171"/>
      <c r="J116" s="171"/>
    </row>
    <row r="117" spans="1:10" ht="20.100000000000001" customHeight="1" x14ac:dyDescent="0.5">
      <c r="A117" s="168" t="s">
        <v>15</v>
      </c>
      <c r="B117" s="159"/>
      <c r="C117" s="159"/>
      <c r="D117" s="26"/>
      <c r="E117" s="188"/>
      <c r="F117" s="8"/>
      <c r="G117" s="8"/>
      <c r="H117" s="26"/>
      <c r="I117" s="189"/>
      <c r="J117" s="8"/>
    </row>
    <row r="118" spans="1:10" ht="20.100000000000001" customHeight="1" x14ac:dyDescent="0.5">
      <c r="A118" s="182" t="s">
        <v>142</v>
      </c>
      <c r="B118" s="54">
        <v>19.600000000000001</v>
      </c>
      <c r="C118" s="159"/>
      <c r="D118" s="180">
        <v>0</v>
      </c>
      <c r="E118" s="188"/>
      <c r="F118" s="181">
        <v>0</v>
      </c>
      <c r="G118" s="188"/>
      <c r="H118" s="180">
        <v>1632258</v>
      </c>
      <c r="I118" s="8"/>
      <c r="J118" s="181">
        <v>1298980</v>
      </c>
    </row>
    <row r="119" spans="1:10" ht="20.100000000000001" customHeight="1" x14ac:dyDescent="0.5">
      <c r="A119" s="182" t="s">
        <v>143</v>
      </c>
      <c r="B119" s="54">
        <v>19.600000000000001</v>
      </c>
      <c r="C119" s="159"/>
      <c r="D119" s="180">
        <v>0</v>
      </c>
      <c r="E119" s="188"/>
      <c r="F119" s="181">
        <v>0</v>
      </c>
      <c r="G119" s="188"/>
      <c r="H119" s="180">
        <v>-1189146</v>
      </c>
      <c r="I119" s="8"/>
      <c r="J119" s="181">
        <v>-961546</v>
      </c>
    </row>
    <row r="120" spans="1:10" ht="20.100000000000001" customHeight="1" x14ac:dyDescent="0.5">
      <c r="A120" s="182" t="s">
        <v>95</v>
      </c>
      <c r="B120" s="196">
        <v>14.1</v>
      </c>
      <c r="C120" s="159"/>
      <c r="D120" s="180">
        <v>4250000</v>
      </c>
      <c r="E120" s="8"/>
      <c r="F120" s="181">
        <v>400000</v>
      </c>
      <c r="G120" s="8"/>
      <c r="H120" s="180">
        <v>4250000</v>
      </c>
      <c r="I120" s="8"/>
      <c r="J120" s="181">
        <v>400000</v>
      </c>
    </row>
    <row r="121" spans="1:10" ht="20.100000000000001" customHeight="1" x14ac:dyDescent="0.5">
      <c r="A121" s="197" t="s">
        <v>96</v>
      </c>
      <c r="B121" s="196">
        <v>14.1</v>
      </c>
      <c r="C121" s="159"/>
      <c r="D121" s="180">
        <v>-4000000</v>
      </c>
      <c r="E121" s="8"/>
      <c r="F121" s="181">
        <v>0</v>
      </c>
      <c r="G121" s="8"/>
      <c r="H121" s="180">
        <v>-4000000</v>
      </c>
      <c r="I121" s="8"/>
      <c r="J121" s="181">
        <v>0</v>
      </c>
    </row>
    <row r="122" spans="1:10" ht="20.100000000000001" customHeight="1" x14ac:dyDescent="0.5">
      <c r="A122" s="197" t="s">
        <v>116</v>
      </c>
      <c r="B122" s="159"/>
      <c r="C122" s="159"/>
      <c r="D122" s="180">
        <v>-385287</v>
      </c>
      <c r="E122" s="8"/>
      <c r="F122" s="181">
        <v>-288854</v>
      </c>
      <c r="G122" s="8"/>
      <c r="H122" s="180">
        <v>-157114</v>
      </c>
      <c r="I122" s="8"/>
      <c r="J122" s="181">
        <v>-204985</v>
      </c>
    </row>
    <row r="123" spans="1:10" ht="20.100000000000001" customHeight="1" x14ac:dyDescent="0.5">
      <c r="A123" s="197" t="s">
        <v>253</v>
      </c>
      <c r="B123" s="196">
        <v>14.2</v>
      </c>
      <c r="C123" s="159"/>
      <c r="D123" s="180">
        <v>1000000</v>
      </c>
      <c r="E123" s="8"/>
      <c r="F123" s="181">
        <v>0</v>
      </c>
      <c r="G123" s="8"/>
      <c r="H123" s="180">
        <v>1000000</v>
      </c>
      <c r="I123" s="8"/>
      <c r="J123" s="181">
        <v>0</v>
      </c>
    </row>
    <row r="124" spans="1:10" ht="20.100000000000001" customHeight="1" x14ac:dyDescent="0.5">
      <c r="A124" s="197" t="s">
        <v>117</v>
      </c>
      <c r="B124" s="196">
        <v>14.2</v>
      </c>
      <c r="C124" s="159"/>
      <c r="D124" s="180">
        <v>-295000</v>
      </c>
      <c r="E124" s="8"/>
      <c r="F124" s="181">
        <v>-570000</v>
      </c>
      <c r="G124" s="8"/>
      <c r="H124" s="180">
        <v>-295000</v>
      </c>
      <c r="I124" s="8"/>
      <c r="J124" s="181">
        <v>-570000</v>
      </c>
    </row>
    <row r="125" spans="1:10" ht="20.100000000000001" customHeight="1" x14ac:dyDescent="0.5">
      <c r="A125" s="197" t="s">
        <v>239</v>
      </c>
      <c r="B125" s="159">
        <v>17</v>
      </c>
      <c r="C125" s="159"/>
      <c r="D125" s="180">
        <v>-579308</v>
      </c>
      <c r="E125" s="8"/>
      <c r="F125" s="181">
        <v>0</v>
      </c>
      <c r="G125" s="8"/>
      <c r="H125" s="180">
        <v>-579308</v>
      </c>
      <c r="I125" s="8"/>
      <c r="J125" s="181">
        <v>0</v>
      </c>
    </row>
    <row r="126" spans="1:10" ht="20.100000000000001" customHeight="1" x14ac:dyDescent="0.5">
      <c r="A126" s="197" t="s">
        <v>181</v>
      </c>
      <c r="B126" s="159">
        <v>16</v>
      </c>
      <c r="C126" s="159"/>
      <c r="D126" s="198">
        <v>-124336</v>
      </c>
      <c r="E126" s="8"/>
      <c r="F126" s="187">
        <v>-671000</v>
      </c>
      <c r="G126" s="8"/>
      <c r="H126" s="198">
        <v>-124336</v>
      </c>
      <c r="I126" s="8"/>
      <c r="J126" s="187">
        <v>-671000</v>
      </c>
    </row>
    <row r="127" spans="1:10" ht="6" customHeight="1" x14ac:dyDescent="0.5">
      <c r="A127" s="182"/>
      <c r="B127" s="159"/>
      <c r="C127" s="159"/>
      <c r="D127" s="26"/>
      <c r="E127" s="183"/>
      <c r="F127" s="8"/>
      <c r="G127" s="8"/>
      <c r="H127" s="26"/>
      <c r="I127" s="8"/>
      <c r="J127" s="8"/>
    </row>
    <row r="128" spans="1:10" ht="20.100000000000001" customHeight="1" x14ac:dyDescent="0.5">
      <c r="A128" s="197" t="s">
        <v>254</v>
      </c>
      <c r="B128" s="159"/>
      <c r="C128" s="159"/>
      <c r="D128" s="27">
        <f>SUM(D118:D126)</f>
        <v>-133931</v>
      </c>
      <c r="E128" s="8"/>
      <c r="F128" s="10">
        <f>SUM(F118:F126)</f>
        <v>-1129854</v>
      </c>
      <c r="G128" s="8"/>
      <c r="H128" s="27">
        <f>SUM(H118:H126)</f>
        <v>537354</v>
      </c>
      <c r="I128" s="8"/>
      <c r="J128" s="10">
        <f>SUM(J118:J126)</f>
        <v>-708551</v>
      </c>
    </row>
    <row r="129" spans="1:10" ht="20.100000000000001" customHeight="1" x14ac:dyDescent="0.5">
      <c r="A129" s="182"/>
      <c r="B129" s="159"/>
      <c r="C129" s="159"/>
      <c r="D129" s="26"/>
      <c r="E129" s="183"/>
      <c r="F129" s="8"/>
      <c r="G129" s="8"/>
      <c r="H129" s="26"/>
      <c r="I129" s="8"/>
      <c r="J129" s="8"/>
    </row>
    <row r="130" spans="1:10" ht="20.100000000000001" customHeight="1" x14ac:dyDescent="0.5">
      <c r="A130" s="168" t="s">
        <v>256</v>
      </c>
      <c r="B130" s="159"/>
      <c r="C130" s="159"/>
      <c r="D130" s="180">
        <f>SUM(D69,D97,D128)</f>
        <v>-374923</v>
      </c>
      <c r="E130" s="188"/>
      <c r="F130" s="181">
        <f>SUM(F69,F97,F128)</f>
        <v>-574230</v>
      </c>
      <c r="G130" s="8"/>
      <c r="H130" s="180">
        <f>SUM(H69,H97,H128)</f>
        <v>-317298</v>
      </c>
      <c r="I130" s="189"/>
      <c r="J130" s="181">
        <f>SUM(J69,J97,J128)</f>
        <v>-371426</v>
      </c>
    </row>
    <row r="131" spans="1:10" ht="20.100000000000001" customHeight="1" x14ac:dyDescent="0.5">
      <c r="A131" s="199" t="s">
        <v>230</v>
      </c>
      <c r="B131" s="159"/>
      <c r="C131" s="159"/>
      <c r="D131" s="180">
        <v>811772</v>
      </c>
      <c r="E131" s="188"/>
      <c r="F131" s="181">
        <v>1167027</v>
      </c>
      <c r="G131" s="8"/>
      <c r="H131" s="180">
        <v>479950</v>
      </c>
      <c r="I131" s="189"/>
      <c r="J131" s="181">
        <v>729979</v>
      </c>
    </row>
    <row r="132" spans="1:10" ht="20.100000000000001" customHeight="1" x14ac:dyDescent="0.5">
      <c r="A132" s="199" t="s">
        <v>225</v>
      </c>
      <c r="B132" s="159"/>
      <c r="C132" s="159"/>
      <c r="D132" s="27">
        <v>-10720</v>
      </c>
      <c r="E132" s="8"/>
      <c r="F132" s="10">
        <v>5831</v>
      </c>
      <c r="G132" s="8"/>
      <c r="H132" s="27">
        <v>0</v>
      </c>
      <c r="I132" s="8"/>
      <c r="J132" s="10">
        <v>0</v>
      </c>
    </row>
    <row r="133" spans="1:10" ht="6" customHeight="1" x14ac:dyDescent="0.5">
      <c r="A133" s="182"/>
      <c r="B133" s="159"/>
      <c r="C133" s="159"/>
      <c r="D133" s="26"/>
      <c r="E133" s="183"/>
      <c r="F133" s="8"/>
      <c r="G133" s="8"/>
      <c r="H133" s="26"/>
      <c r="I133" s="8"/>
      <c r="J133" s="8"/>
    </row>
    <row r="134" spans="1:10" ht="20.100000000000001" customHeight="1" thickBot="1" x14ac:dyDescent="0.55000000000000004">
      <c r="A134" s="169" t="s">
        <v>265</v>
      </c>
      <c r="B134" s="159"/>
      <c r="C134" s="159"/>
      <c r="D134" s="28">
        <f>SUM(D130:D132)</f>
        <v>426129</v>
      </c>
      <c r="E134" s="8"/>
      <c r="F134" s="21">
        <f>SUM(F130:F132)</f>
        <v>598628</v>
      </c>
      <c r="G134" s="8"/>
      <c r="H134" s="28">
        <f>SUM(H130:H132)</f>
        <v>162652</v>
      </c>
      <c r="I134" s="8"/>
      <c r="J134" s="21">
        <f>SUM(J130:J132)</f>
        <v>358553</v>
      </c>
    </row>
    <row r="135" spans="1:10" ht="20.100000000000001" customHeight="1" thickTop="1" x14ac:dyDescent="0.5">
      <c r="A135" s="199"/>
      <c r="B135" s="159"/>
      <c r="C135" s="159"/>
      <c r="D135" s="8"/>
      <c r="E135" s="8"/>
      <c r="F135" s="8"/>
      <c r="G135" s="8"/>
      <c r="H135" s="8"/>
      <c r="I135" s="8"/>
      <c r="J135" s="8"/>
    </row>
    <row r="136" spans="1:10" ht="20.100000000000001" customHeight="1" x14ac:dyDescent="0.5">
      <c r="A136" s="176" t="s">
        <v>33</v>
      </c>
      <c r="B136" s="159"/>
      <c r="C136" s="159"/>
      <c r="D136" s="8"/>
      <c r="E136" s="8"/>
      <c r="F136" s="8"/>
      <c r="G136" s="8"/>
      <c r="H136" s="8"/>
      <c r="I136" s="8"/>
      <c r="J136" s="8"/>
    </row>
    <row r="137" spans="1:10" ht="20.100000000000001" customHeight="1" x14ac:dyDescent="0.5">
      <c r="A137" s="182"/>
      <c r="B137" s="159"/>
      <c r="C137" s="159"/>
      <c r="D137" s="8"/>
      <c r="E137" s="8"/>
      <c r="F137" s="8"/>
      <c r="G137" s="8"/>
      <c r="H137" s="8"/>
      <c r="I137" s="8"/>
      <c r="J137" s="8"/>
    </row>
    <row r="138" spans="1:10" ht="20.100000000000001" customHeight="1" x14ac:dyDescent="0.5">
      <c r="A138" s="197" t="s">
        <v>229</v>
      </c>
      <c r="B138" s="159"/>
      <c r="C138" s="159"/>
      <c r="D138" s="8"/>
      <c r="E138" s="8"/>
      <c r="F138" s="8"/>
      <c r="G138" s="8"/>
      <c r="H138" s="8"/>
      <c r="I138" s="8"/>
      <c r="J138" s="8"/>
    </row>
    <row r="139" spans="1:10" ht="6" customHeight="1" x14ac:dyDescent="0.5">
      <c r="A139" s="197"/>
      <c r="B139" s="159"/>
      <c r="C139" s="159"/>
      <c r="D139" s="8"/>
      <c r="E139" s="8"/>
      <c r="F139" s="8"/>
      <c r="G139" s="8"/>
      <c r="H139" s="8"/>
      <c r="I139" s="8"/>
      <c r="J139" s="8"/>
    </row>
    <row r="140" spans="1:10" ht="20.100000000000001" customHeight="1" x14ac:dyDescent="0.5">
      <c r="A140" s="32" t="s">
        <v>128</v>
      </c>
      <c r="D140" s="200"/>
      <c r="E140" s="32"/>
      <c r="F140" s="202"/>
      <c r="G140" s="32"/>
      <c r="H140" s="200"/>
      <c r="I140" s="8"/>
      <c r="J140" s="202"/>
    </row>
    <row r="141" spans="1:10" ht="20.100000000000001" customHeight="1" x14ac:dyDescent="0.5">
      <c r="A141" s="32" t="s">
        <v>129</v>
      </c>
      <c r="D141" s="180">
        <v>53598</v>
      </c>
      <c r="E141" s="32"/>
      <c r="F141" s="181">
        <v>41577</v>
      </c>
      <c r="G141" s="32"/>
      <c r="H141" s="180">
        <v>4538</v>
      </c>
      <c r="I141" s="8"/>
      <c r="J141" s="181">
        <v>0</v>
      </c>
    </row>
    <row r="142" spans="1:10" ht="20.100000000000001" customHeight="1" x14ac:dyDescent="0.5">
      <c r="A142" s="32" t="s">
        <v>123</v>
      </c>
      <c r="B142" s="159"/>
      <c r="C142" s="159"/>
      <c r="D142" s="180">
        <v>-24801</v>
      </c>
      <c r="E142" s="189"/>
      <c r="F142" s="181">
        <v>124456</v>
      </c>
      <c r="G142" s="16"/>
      <c r="H142" s="180">
        <v>2382</v>
      </c>
      <c r="I142" s="7"/>
      <c r="J142" s="181">
        <v>-18407</v>
      </c>
    </row>
    <row r="143" spans="1:10" ht="20.100000000000001" customHeight="1" x14ac:dyDescent="0.5">
      <c r="A143" s="32" t="s">
        <v>196</v>
      </c>
      <c r="B143" s="159"/>
      <c r="C143" s="159"/>
      <c r="D143" s="180">
        <v>0</v>
      </c>
      <c r="E143" s="189"/>
      <c r="F143" s="181">
        <v>15960</v>
      </c>
      <c r="G143" s="16"/>
      <c r="H143" s="180">
        <v>32</v>
      </c>
      <c r="I143" s="7"/>
      <c r="J143" s="181">
        <v>28478</v>
      </c>
    </row>
    <row r="144" spans="1:10" ht="20.100000000000001" customHeight="1" x14ac:dyDescent="0.5">
      <c r="A144" s="32" t="s">
        <v>188</v>
      </c>
      <c r="B144" s="159"/>
      <c r="C144" s="159"/>
      <c r="D144" s="180"/>
      <c r="E144" s="189"/>
      <c r="F144" s="181"/>
      <c r="G144" s="16"/>
      <c r="H144" s="180"/>
      <c r="I144" s="7"/>
      <c r="J144" s="181"/>
    </row>
    <row r="145" spans="1:10" ht="20.100000000000001" customHeight="1" x14ac:dyDescent="0.5">
      <c r="A145" s="32" t="s">
        <v>189</v>
      </c>
      <c r="B145" s="159"/>
      <c r="C145" s="159"/>
      <c r="D145" s="180">
        <v>925</v>
      </c>
      <c r="E145" s="189"/>
      <c r="F145" s="181">
        <v>4282</v>
      </c>
      <c r="G145" s="16"/>
      <c r="H145" s="180">
        <v>925</v>
      </c>
      <c r="I145" s="7"/>
      <c r="J145" s="181">
        <v>4282</v>
      </c>
    </row>
    <row r="146" spans="1:10" ht="20.100000000000001" customHeight="1" x14ac:dyDescent="0.5">
      <c r="B146" s="159"/>
      <c r="C146" s="159"/>
      <c r="D146" s="2"/>
      <c r="E146" s="189"/>
      <c r="F146" s="2"/>
      <c r="G146" s="16"/>
      <c r="I146" s="7"/>
    </row>
    <row r="147" spans="1:10" ht="20.100000000000001" customHeight="1" x14ac:dyDescent="0.5">
      <c r="B147" s="159"/>
      <c r="C147" s="159"/>
      <c r="D147" s="2"/>
      <c r="E147" s="189"/>
      <c r="F147" s="2"/>
      <c r="G147" s="16"/>
      <c r="I147" s="7"/>
    </row>
    <row r="148" spans="1:10" ht="20.100000000000001" customHeight="1" x14ac:dyDescent="0.5">
      <c r="B148" s="159"/>
      <c r="C148" s="159"/>
      <c r="D148" s="2"/>
      <c r="E148" s="189"/>
      <c r="F148" s="2"/>
      <c r="G148" s="16"/>
      <c r="I148" s="7"/>
    </row>
    <row r="149" spans="1:10" ht="20.100000000000001" customHeight="1" x14ac:dyDescent="0.5">
      <c r="B149" s="159"/>
      <c r="C149" s="159"/>
      <c r="D149" s="2"/>
      <c r="E149" s="189"/>
      <c r="F149" s="2"/>
      <c r="G149" s="16"/>
      <c r="I149" s="7"/>
    </row>
    <row r="150" spans="1:10" ht="15" customHeight="1" x14ac:dyDescent="0.5">
      <c r="B150" s="159"/>
      <c r="C150" s="159"/>
      <c r="D150" s="2"/>
      <c r="E150" s="189"/>
      <c r="F150" s="2"/>
      <c r="G150" s="16"/>
      <c r="I150" s="7"/>
    </row>
    <row r="151" spans="1:10" ht="20.100000000000001" customHeight="1" x14ac:dyDescent="0.5">
      <c r="B151" s="159"/>
      <c r="C151" s="159"/>
      <c r="D151" s="2"/>
      <c r="E151" s="189"/>
      <c r="F151" s="2"/>
      <c r="G151" s="16"/>
      <c r="I151" s="7"/>
    </row>
    <row r="152" spans="1:10" ht="20.100000000000001" customHeight="1" x14ac:dyDescent="0.5">
      <c r="B152" s="159"/>
      <c r="C152" s="159"/>
      <c r="D152" s="2"/>
      <c r="E152" s="189"/>
      <c r="F152" s="2"/>
      <c r="G152" s="16"/>
      <c r="I152" s="7"/>
    </row>
    <row r="153" spans="1:10" ht="20.100000000000001" customHeight="1" x14ac:dyDescent="0.5">
      <c r="B153" s="159"/>
      <c r="C153" s="159"/>
      <c r="D153" s="2"/>
      <c r="E153" s="189"/>
      <c r="F153" s="2"/>
      <c r="G153" s="16"/>
      <c r="I153" s="7"/>
    </row>
    <row r="154" spans="1:10" ht="20.100000000000001" customHeight="1" x14ac:dyDescent="0.5">
      <c r="B154" s="159"/>
      <c r="C154" s="159"/>
      <c r="D154" s="2"/>
      <c r="E154" s="189"/>
      <c r="F154" s="2"/>
      <c r="G154" s="16"/>
      <c r="I154" s="7"/>
    </row>
    <row r="155" spans="1:10" ht="20.100000000000001" customHeight="1" x14ac:dyDescent="0.5">
      <c r="B155" s="159"/>
      <c r="C155" s="159"/>
      <c r="D155" s="2"/>
      <c r="E155" s="189"/>
      <c r="F155" s="2"/>
      <c r="G155" s="16"/>
      <c r="I155" s="7"/>
    </row>
    <row r="156" spans="1:10" ht="20.100000000000001" customHeight="1" x14ac:dyDescent="0.5">
      <c r="B156" s="159"/>
      <c r="C156" s="159"/>
      <c r="D156" s="2"/>
      <c r="E156" s="189"/>
      <c r="F156" s="2"/>
      <c r="G156" s="16"/>
      <c r="I156" s="7"/>
    </row>
    <row r="157" spans="1:10" ht="20.100000000000001" customHeight="1" x14ac:dyDescent="0.5">
      <c r="B157" s="159"/>
      <c r="C157" s="159"/>
      <c r="D157" s="2"/>
      <c r="E157" s="189"/>
      <c r="F157" s="2"/>
      <c r="G157" s="16"/>
      <c r="I157" s="7"/>
    </row>
    <row r="158" spans="1:10" ht="6.75" customHeight="1" x14ac:dyDescent="0.5"/>
    <row r="159" spans="1:10" ht="21.95" customHeight="1" x14ac:dyDescent="0.5">
      <c r="A159" s="250" t="s">
        <v>98</v>
      </c>
      <c r="B159" s="250"/>
      <c r="C159" s="250"/>
      <c r="D159" s="250"/>
      <c r="E159" s="250"/>
      <c r="F159" s="250"/>
      <c r="G159" s="250"/>
      <c r="H159" s="250"/>
      <c r="I159" s="250"/>
      <c r="J159" s="250"/>
    </row>
  </sheetData>
  <mergeCells count="7">
    <mergeCell ref="A159:J159"/>
    <mergeCell ref="D5:F5"/>
    <mergeCell ref="H5:J5"/>
    <mergeCell ref="D61:F61"/>
    <mergeCell ref="H61:J61"/>
    <mergeCell ref="D113:F113"/>
    <mergeCell ref="H113:J11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2-4</vt:lpstr>
      <vt:lpstr>5-6(3mth)</vt:lpstr>
      <vt:lpstr>7-8(9mth)</vt:lpstr>
      <vt:lpstr>9(Conso)</vt:lpstr>
      <vt:lpstr>10</vt:lpstr>
      <vt:lpstr>11-13</vt:lpstr>
      <vt:lpstr>'10'!Print_Area</vt:lpstr>
      <vt:lpstr>'11-13'!Print_Area</vt:lpstr>
      <vt:lpstr>'2-4'!Print_Area</vt:lpstr>
      <vt:lpstr>'5-6(3mth)'!Print_Area</vt:lpstr>
      <vt:lpstr>'7-8(9mth)'!Print_Area</vt:lpstr>
      <vt:lpstr>'9(Conso)'!Print_Area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2024-11-11T09:22:07Z</cp:lastPrinted>
  <dcterms:created xsi:type="dcterms:W3CDTF">2001-04-26T01:24:58Z</dcterms:created>
  <dcterms:modified xsi:type="dcterms:W3CDTF">2024-11-11T09:22:28Z</dcterms:modified>
</cp:coreProperties>
</file>