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ajor Cineplex Group Public Company Limited\Major Cineplex Group_Q3'24 (PPE)\"/>
    </mc:Choice>
  </mc:AlternateContent>
  <xr:revisionPtr revIDLastSave="0" documentId="13_ncr:1_{ECD07705-00DD-4410-9541-3EF5B2CAC0C1}" xr6:coauthVersionLast="47" xr6:coauthVersionMax="47" xr10:uidLastSave="{00000000-0000-0000-0000-000000000000}"/>
  <bookViews>
    <workbookView xWindow="-120" yWindow="-120" windowWidth="21840" windowHeight="13020" tabRatio="640" activeTab="5" xr2:uid="{00000000-000D-0000-FFFF-FFFF00000000}"/>
  </bookViews>
  <sheets>
    <sheet name="2-4" sheetId="68" r:id="rId1"/>
    <sheet name="5-6(3m)" sheetId="82" r:id="rId2"/>
    <sheet name="7-8(9m)" sheetId="83" r:id="rId3"/>
    <sheet name="9" sheetId="84" r:id="rId4"/>
    <sheet name="10" sheetId="85" r:id="rId5"/>
    <sheet name="11-13" sheetId="86" r:id="rId6"/>
  </sheets>
  <calcPr calcId="152511"/>
</workbook>
</file>

<file path=xl/calcChain.xml><?xml version="1.0" encoding="utf-8"?>
<calcChain xmlns="http://schemas.openxmlformats.org/spreadsheetml/2006/main">
  <c r="L73" i="83" l="1"/>
  <c r="J73" i="83"/>
  <c r="H73" i="83"/>
  <c r="F73" i="83"/>
  <c r="AC40" i="84" l="1"/>
  <c r="S40" i="84"/>
  <c r="O40" i="84"/>
  <c r="M40" i="84"/>
  <c r="K40" i="84"/>
  <c r="I40" i="84"/>
  <c r="G40" i="84"/>
  <c r="E40" i="84"/>
  <c r="Y38" i="84"/>
  <c r="AA38" i="84" s="1"/>
  <c r="AE38" i="84" s="1"/>
  <c r="T39" i="85"/>
  <c r="R39" i="85"/>
  <c r="P39" i="85"/>
  <c r="N39" i="85"/>
  <c r="L39" i="85"/>
  <c r="J39" i="85"/>
  <c r="H39" i="85"/>
  <c r="F39" i="85"/>
  <c r="Z37" i="85"/>
  <c r="AB37" i="85" s="1"/>
  <c r="I119" i="86"/>
  <c r="E119" i="86"/>
  <c r="Q35" i="84"/>
  <c r="Q40" i="84" s="1"/>
  <c r="X34" i="85"/>
  <c r="X39" i="85" s="1"/>
  <c r="W35" i="84"/>
  <c r="W40" i="84" s="1"/>
  <c r="I94" i="68"/>
  <c r="G82" i="68"/>
  <c r="I116" i="86"/>
  <c r="I103" i="86"/>
  <c r="Z33" i="85"/>
  <c r="AB33" i="85" s="1"/>
  <c r="Z32" i="85"/>
  <c r="AB32" i="85" s="1"/>
  <c r="Z31" i="85"/>
  <c r="AB31" i="85" s="1"/>
  <c r="Y34" i="84"/>
  <c r="AA34" i="84" s="1"/>
  <c r="AE34" i="84" s="1"/>
  <c r="Y33" i="84"/>
  <c r="AA33" i="84" s="1"/>
  <c r="AE33" i="84" s="1"/>
  <c r="Y32" i="84"/>
  <c r="AA32" i="84" s="1"/>
  <c r="AE32" i="84" s="1"/>
  <c r="J23" i="83"/>
  <c r="J16" i="83"/>
  <c r="J98" i="83"/>
  <c r="J92" i="83"/>
  <c r="J81" i="83"/>
  <c r="V34" i="85" s="1"/>
  <c r="V39" i="85" s="1"/>
  <c r="J23" i="82"/>
  <c r="J16" i="82"/>
  <c r="J99" i="82"/>
  <c r="J93" i="82"/>
  <c r="J82" i="82"/>
  <c r="J74" i="82"/>
  <c r="I46" i="68"/>
  <c r="I29" i="68"/>
  <c r="I82" i="68"/>
  <c r="I144" i="68"/>
  <c r="I147" i="68" s="1"/>
  <c r="J25" i="83" l="1"/>
  <c r="J37" i="83" s="1"/>
  <c r="J40" i="83" s="1"/>
  <c r="I48" i="68"/>
  <c r="Z34" i="85"/>
  <c r="U35" i="84"/>
  <c r="J85" i="82"/>
  <c r="I96" i="68"/>
  <c r="I149" i="68" s="1"/>
  <c r="J84" i="83"/>
  <c r="J25" i="82"/>
  <c r="J36" i="82" s="1"/>
  <c r="J39" i="82" s="1"/>
  <c r="I11" i="86" l="1"/>
  <c r="I53" i="86" s="1"/>
  <c r="I71" i="86" s="1"/>
  <c r="I75" i="86" s="1"/>
  <c r="I118" i="86" s="1"/>
  <c r="I122" i="86" s="1"/>
  <c r="J86" i="83"/>
  <c r="Y35" i="84"/>
  <c r="AA35" i="84" s="1"/>
  <c r="U40" i="84"/>
  <c r="AB34" i="85"/>
  <c r="J87" i="82"/>
  <c r="Z28" i="85"/>
  <c r="AB28" i="85" s="1"/>
  <c r="Z39" i="85" l="1"/>
  <c r="AB39" i="85"/>
  <c r="AE35" i="84"/>
  <c r="P25" i="85"/>
  <c r="N25" i="85"/>
  <c r="F25" i="85"/>
  <c r="H25" i="85"/>
  <c r="J25" i="85"/>
  <c r="L25" i="85"/>
  <c r="Y29" i="84"/>
  <c r="AA29" i="84" s="1"/>
  <c r="AE29" i="84" s="1"/>
  <c r="Y40" i="84" l="1"/>
  <c r="AA40" i="84"/>
  <c r="AE40" i="84"/>
  <c r="O27" i="84"/>
  <c r="E27" i="84"/>
  <c r="G27" i="84"/>
  <c r="I27" i="84"/>
  <c r="M27" i="84"/>
  <c r="K27" i="84"/>
  <c r="Z23" i="85" l="1"/>
  <c r="AB23" i="85" s="1"/>
  <c r="Z22" i="85"/>
  <c r="AB22" i="85" s="1"/>
  <c r="Z21" i="85"/>
  <c r="AB21" i="85" s="1"/>
  <c r="Z17" i="85"/>
  <c r="X25" i="85"/>
  <c r="V25" i="85"/>
  <c r="T25" i="85"/>
  <c r="R25" i="85"/>
  <c r="AE18" i="84"/>
  <c r="AC27" i="84"/>
  <c r="AA27" i="84"/>
  <c r="AE23" i="84"/>
  <c r="AE24" i="84"/>
  <c r="AE25" i="84"/>
  <c r="AE21" i="84"/>
  <c r="Y25" i="84"/>
  <c r="Y24" i="84"/>
  <c r="Y23" i="84"/>
  <c r="Y21" i="84"/>
  <c r="W27" i="84"/>
  <c r="U27" i="84"/>
  <c r="S27" i="84"/>
  <c r="Q27" i="84"/>
  <c r="AB25" i="85" l="1"/>
  <c r="Z25" i="85"/>
  <c r="AE27" i="84"/>
  <c r="Y27" i="84"/>
  <c r="K116" i="86"/>
  <c r="K103" i="86"/>
  <c r="G122" i="86"/>
  <c r="G116" i="86"/>
  <c r="G103" i="86"/>
  <c r="L98" i="83"/>
  <c r="L92" i="83"/>
  <c r="L81" i="83"/>
  <c r="L23" i="83"/>
  <c r="L16" i="83"/>
  <c r="H98" i="83"/>
  <c r="H92" i="83"/>
  <c r="H81" i="83"/>
  <c r="H23" i="83"/>
  <c r="H16" i="83"/>
  <c r="L99" i="82"/>
  <c r="L93" i="82"/>
  <c r="L82" i="82"/>
  <c r="L74" i="82"/>
  <c r="L23" i="82"/>
  <c r="L16" i="82"/>
  <c r="H99" i="82"/>
  <c r="H93" i="82"/>
  <c r="H82" i="82"/>
  <c r="H74" i="82"/>
  <c r="H23" i="82"/>
  <c r="H16" i="82"/>
  <c r="E116" i="86"/>
  <c r="E103" i="86"/>
  <c r="F98" i="83"/>
  <c r="F92" i="83"/>
  <c r="F81" i="83"/>
  <c r="F84" i="83" s="1"/>
  <c r="F23" i="83"/>
  <c r="F16" i="83"/>
  <c r="F99" i="82"/>
  <c r="F93" i="82"/>
  <c r="F82" i="82"/>
  <c r="F74" i="82"/>
  <c r="F23" i="82"/>
  <c r="F16" i="82"/>
  <c r="H25" i="83" l="1"/>
  <c r="H37" i="83" s="1"/>
  <c r="H40" i="83" s="1"/>
  <c r="H86" i="83" s="1"/>
  <c r="L25" i="82"/>
  <c r="L36" i="82" s="1"/>
  <c r="L39" i="82" s="1"/>
  <c r="L25" i="83"/>
  <c r="L37" i="83" s="1"/>
  <c r="F25" i="83"/>
  <c r="F37" i="83" s="1"/>
  <c r="L85" i="82"/>
  <c r="F25" i="82"/>
  <c r="F36" i="82" s="1"/>
  <c r="F39" i="82" s="1"/>
  <c r="H25" i="82"/>
  <c r="H36" i="82" s="1"/>
  <c r="H39" i="82" s="1"/>
  <c r="F85" i="82"/>
  <c r="H85" i="82"/>
  <c r="G29" i="68"/>
  <c r="G11" i="86" l="1"/>
  <c r="G53" i="86" s="1"/>
  <c r="G71" i="86" s="1"/>
  <c r="G75" i="86" s="1"/>
  <c r="L40" i="83"/>
  <c r="L86" i="83" s="1"/>
  <c r="K11" i="86"/>
  <c r="K53" i="86" s="1"/>
  <c r="K71" i="86" s="1"/>
  <c r="K75" i="86" s="1"/>
  <c r="K118" i="86" s="1"/>
  <c r="K122" i="86" s="1"/>
  <c r="F40" i="83"/>
  <c r="F86" i="83" s="1"/>
  <c r="E11" i="86"/>
  <c r="E53" i="86" s="1"/>
  <c r="E71" i="86" s="1"/>
  <c r="E75" i="86" s="1"/>
  <c r="E118" i="86" s="1"/>
  <c r="E122" i="86" s="1"/>
  <c r="L87" i="82"/>
  <c r="F87" i="82"/>
  <c r="H87" i="82"/>
  <c r="K29" i="68"/>
  <c r="G46" i="68"/>
  <c r="G48" i="68" s="1"/>
  <c r="K82" i="68"/>
  <c r="K94" i="68"/>
  <c r="K46" i="68"/>
  <c r="K144" i="68"/>
  <c r="K147" i="68" s="1"/>
  <c r="K96" i="68" l="1"/>
  <c r="K149" i="68" s="1"/>
  <c r="K48" i="68"/>
  <c r="G144" i="68" l="1"/>
  <c r="G147" i="68" s="1"/>
  <c r="G94" i="68"/>
  <c r="G96" i="68" l="1"/>
  <c r="G149" i="68" l="1"/>
  <c r="E29" i="68" l="1"/>
  <c r="E82" i="68" l="1"/>
  <c r="E94" i="68" l="1"/>
  <c r="E96" i="68" s="1"/>
  <c r="E46" i="68" l="1"/>
  <c r="E48" i="68" s="1"/>
  <c r="E144" i="68" l="1"/>
  <c r="E147" i="68" s="1"/>
  <c r="E149" i="68" s="1"/>
</calcChain>
</file>

<file path=xl/sharedStrings.xml><?xml version="1.0" encoding="utf-8"?>
<sst xmlns="http://schemas.openxmlformats.org/spreadsheetml/2006/main" count="589" uniqueCount="294">
  <si>
    <t>Notes</t>
  </si>
  <si>
    <t>Other current assets</t>
  </si>
  <si>
    <t>Other current liabilities</t>
  </si>
  <si>
    <t>Share capital</t>
  </si>
  <si>
    <t>Retained earnings</t>
  </si>
  <si>
    <t>Cash flows from financing activities</t>
  </si>
  <si>
    <t>Consolidated</t>
  </si>
  <si>
    <t>Issued and</t>
  </si>
  <si>
    <t>paid-up</t>
  </si>
  <si>
    <t>share capital</t>
  </si>
  <si>
    <t>Total</t>
  </si>
  <si>
    <t xml:space="preserve">Cash flows from investing activities </t>
  </si>
  <si>
    <t>Other non-current liabilities</t>
  </si>
  <si>
    <t>Baht</t>
  </si>
  <si>
    <t>Total current liabilities</t>
  </si>
  <si>
    <t>Total non-current liabilities</t>
  </si>
  <si>
    <t>Issued and fully paid-up share capital</t>
  </si>
  <si>
    <t>Unappropriated</t>
  </si>
  <si>
    <t>Major Cineplex Group Public Company Limited</t>
  </si>
  <si>
    <t>Total revenues</t>
  </si>
  <si>
    <t>Revenues</t>
  </si>
  <si>
    <t xml:space="preserve">Authorised share capital </t>
  </si>
  <si>
    <t>Share premium</t>
  </si>
  <si>
    <t>premium</t>
  </si>
  <si>
    <t>Share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</si>
  <si>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</si>
  <si>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</si>
  <si>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</si>
  <si>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</si>
  <si>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</si>
  <si>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</si>
  <si>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</si>
  <si>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</si>
  <si>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</si>
  <si>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Non-cash transactions</t>
  </si>
  <si>
    <t>reserve</t>
  </si>
  <si>
    <t>Cash and cash equivalents</t>
  </si>
  <si>
    <t>Other non-current assets</t>
  </si>
  <si>
    <t>Cost of services</t>
  </si>
  <si>
    <t>Cost of sales</t>
  </si>
  <si>
    <t xml:space="preserve">Administrative expenses </t>
  </si>
  <si>
    <t>Interest paid</t>
  </si>
  <si>
    <t>Income tax paid</t>
  </si>
  <si>
    <t>Selling expenses</t>
  </si>
  <si>
    <t>Finance lease receivables</t>
  </si>
  <si>
    <t>Interest received</t>
  </si>
  <si>
    <t>Costs</t>
  </si>
  <si>
    <t>Short-term loans to related parties</t>
  </si>
  <si>
    <t>Films under production</t>
  </si>
  <si>
    <t>Short-term loans from related parties</t>
  </si>
  <si>
    <t>Employee benefit obligations</t>
  </si>
  <si>
    <t>Non-</t>
  </si>
  <si>
    <t>controlling</t>
  </si>
  <si>
    <t>Proceeds from short-term loans from related parties</t>
  </si>
  <si>
    <t>Current portion of long-term borrowings</t>
  </si>
  <si>
    <t>Finance costs</t>
  </si>
  <si>
    <t>Non-controlling interests</t>
  </si>
  <si>
    <t>Attributable to owners of the parent</t>
  </si>
  <si>
    <t>equity</t>
  </si>
  <si>
    <t>Equity attributable to owners of the parent</t>
  </si>
  <si>
    <t>Deferred income tax assets</t>
  </si>
  <si>
    <t>Other income</t>
  </si>
  <si>
    <t>Statement of Comprehensive Income (Unaudited)</t>
  </si>
  <si>
    <t>Statement of Cash Flows (Unaudited)</t>
  </si>
  <si>
    <t>Investment in associates</t>
  </si>
  <si>
    <t>Deferred income tax liabilities</t>
  </si>
  <si>
    <t>Change in</t>
  </si>
  <si>
    <t>ownership</t>
  </si>
  <si>
    <t>other</t>
  </si>
  <si>
    <t>interest in</t>
  </si>
  <si>
    <t>owners of</t>
  </si>
  <si>
    <t>subsidiaries</t>
  </si>
  <si>
    <t>of equity</t>
  </si>
  <si>
    <t>the parent</t>
  </si>
  <si>
    <t xml:space="preserve">Dividends received </t>
  </si>
  <si>
    <t>Investment in subsidiaries</t>
  </si>
  <si>
    <t>Property, plant and equipment</t>
  </si>
  <si>
    <t>Intangible assets</t>
  </si>
  <si>
    <t>Inventories</t>
  </si>
  <si>
    <t>Long-term loans to related parties</t>
  </si>
  <si>
    <t>Currency translation differences</t>
  </si>
  <si>
    <t>to profit or loss</t>
  </si>
  <si>
    <t>Purchases of property, plant and equipment</t>
  </si>
  <si>
    <t>Repayments to short-term loans from related parties</t>
  </si>
  <si>
    <t>Liabilities and equity</t>
  </si>
  <si>
    <t>Equity</t>
  </si>
  <si>
    <t>Total equity</t>
  </si>
  <si>
    <t>Total liabilities and equity</t>
  </si>
  <si>
    <t>financial information</t>
  </si>
  <si>
    <t>31 December</t>
  </si>
  <si>
    <t xml:space="preserve">Separate </t>
  </si>
  <si>
    <t>Other components of equity</t>
  </si>
  <si>
    <t>Thousand Baht</t>
  </si>
  <si>
    <t>parent's</t>
  </si>
  <si>
    <t>Service income</t>
  </si>
  <si>
    <t>Total costs</t>
  </si>
  <si>
    <t>treasury share</t>
  </si>
  <si>
    <t>Statements of Changes in Equity (Unaudited)</t>
  </si>
  <si>
    <t>Sales income</t>
  </si>
  <si>
    <t>Owners of the parent</t>
  </si>
  <si>
    <t>Short-term loans repayments received from related parties</t>
  </si>
  <si>
    <t>Opening balance of cash and cash equivalents</t>
  </si>
  <si>
    <t>Closing balance of cash and cash equivalents</t>
  </si>
  <si>
    <t xml:space="preserve">      par value of Baht 1 each</t>
  </si>
  <si>
    <t>Share premium - treasury share</t>
  </si>
  <si>
    <t>Short-term loans made to related parties</t>
  </si>
  <si>
    <t>Long-term loans repayment received from related parties</t>
  </si>
  <si>
    <t xml:space="preserve">Proceeds from disposals of equipment  </t>
  </si>
  <si>
    <t>Proceeds from short-term loans from financial institutions</t>
  </si>
  <si>
    <t>Payments for investment in subsidiary</t>
  </si>
  <si>
    <t>The accompanying notes are part of this interim financial information.</t>
  </si>
  <si>
    <t>Investment property</t>
  </si>
  <si>
    <t>Right-of-use assets</t>
  </si>
  <si>
    <t>Director   _____________________________________          Director   _____________________________________</t>
  </si>
  <si>
    <t>Contract liabilities</t>
  </si>
  <si>
    <t>Current portion of lease liabilities</t>
  </si>
  <si>
    <t>Lease liabilities</t>
  </si>
  <si>
    <t>Total comprehensive income (expense)</t>
  </si>
  <si>
    <t>Adjustments for:</t>
  </si>
  <si>
    <t>Interest income</t>
  </si>
  <si>
    <t>Financial costs</t>
  </si>
  <si>
    <t>- other current assets</t>
  </si>
  <si>
    <t>- other non-current assets</t>
  </si>
  <si>
    <t>- other current liabilities</t>
  </si>
  <si>
    <t>- other non-current liabilities</t>
  </si>
  <si>
    <t>- inventories</t>
  </si>
  <si>
    <t>- films under productions</t>
  </si>
  <si>
    <t>- finance lease receivables</t>
  </si>
  <si>
    <t>Advance income - loyalty program</t>
  </si>
  <si>
    <t>- contract liabilities</t>
  </si>
  <si>
    <t xml:space="preserve">Depreciation and amortisation </t>
  </si>
  <si>
    <t>Current portion of prepaid services</t>
  </si>
  <si>
    <t>Long-term prepaid services</t>
  </si>
  <si>
    <t>Loss on write-off of equipment and intangible assets</t>
  </si>
  <si>
    <t>Changes in operating assets and liabilities:</t>
  </si>
  <si>
    <t>Purchases of intangible assets</t>
  </si>
  <si>
    <t>Repayments to short-term loans from financial institutions</t>
  </si>
  <si>
    <t xml:space="preserve">Statement of Financial Position </t>
  </si>
  <si>
    <t>(Unaudited)</t>
  </si>
  <si>
    <t>(Audited)</t>
  </si>
  <si>
    <t xml:space="preserve">   from investments using equity method</t>
  </si>
  <si>
    <t xml:space="preserve">Items that will subsequently be reclassified </t>
  </si>
  <si>
    <t>Note</t>
  </si>
  <si>
    <t>Total other</t>
  </si>
  <si>
    <t>component</t>
  </si>
  <si>
    <r>
      <t xml:space="preserve">Statement of Comprehensive Income (Unaudited) </t>
    </r>
    <r>
      <rPr>
        <sz val="9"/>
        <rFont val="Arial"/>
        <family val="2"/>
      </rPr>
      <t>(Cont'd)</t>
    </r>
  </si>
  <si>
    <t>Lease modifications and reassessments</t>
  </si>
  <si>
    <t>at fair value through profit or loss</t>
  </si>
  <si>
    <t>Proceeds from disposals of financial assets measured</t>
  </si>
  <si>
    <t>through profit or loss</t>
  </si>
  <si>
    <r>
      <t xml:space="preserve">Statements of Changes in Equity (Unaudited) </t>
    </r>
    <r>
      <rPr>
        <sz val="9"/>
        <color theme="1"/>
        <rFont val="Arial"/>
        <family val="2"/>
      </rPr>
      <t>(Cont'd)</t>
    </r>
  </si>
  <si>
    <t>through other comprehensive income</t>
  </si>
  <si>
    <t xml:space="preserve">Items that will not subsequently be reclassified </t>
  </si>
  <si>
    <t xml:space="preserve">Change in fair value of investments in equity </t>
  </si>
  <si>
    <t xml:space="preserve">      other comprehensive income</t>
  </si>
  <si>
    <t>Income tax relating to the above items</t>
  </si>
  <si>
    <t xml:space="preserve">   instrument measured at fair value through </t>
  </si>
  <si>
    <t>Other comprehensive income (expense)</t>
  </si>
  <si>
    <t>fair value of</t>
  </si>
  <si>
    <t>in equity</t>
  </si>
  <si>
    <t>Gain on disposals of financial assets measured</t>
  </si>
  <si>
    <t>at fair value through other comprehensive income</t>
  </si>
  <si>
    <t>Proceeds from return of investment in associates</t>
  </si>
  <si>
    <t>of investment property</t>
  </si>
  <si>
    <t>for the period, net of tax</t>
  </si>
  <si>
    <t>Profit for the period</t>
  </si>
  <si>
    <t>Earnings per share</t>
  </si>
  <si>
    <t>Basic earnings per share</t>
  </si>
  <si>
    <t xml:space="preserve">      paid-up of Baht 1 each</t>
  </si>
  <si>
    <t>Loss on write-off of bad debts and other assets</t>
  </si>
  <si>
    <t>Repayments to long-term borrowings from financial institutions</t>
  </si>
  <si>
    <t>2023</t>
  </si>
  <si>
    <t>Financial assets measured at fair value</t>
  </si>
  <si>
    <r>
      <t xml:space="preserve">Statement of Financial Position </t>
    </r>
    <r>
      <rPr>
        <sz val="9"/>
        <rFont val="Arial"/>
        <family val="2"/>
      </rPr>
      <t>(Cont’d)</t>
    </r>
  </si>
  <si>
    <t xml:space="preserve">Bank overdrafts and short-term </t>
  </si>
  <si>
    <t>borrowings from financial institutions</t>
  </si>
  <si>
    <t>Current portion of contract liabilities</t>
  </si>
  <si>
    <t xml:space="preserve">Long-term borrowings </t>
  </si>
  <si>
    <r>
      <t xml:space="preserve">Liabilities and equity </t>
    </r>
    <r>
      <rPr>
        <sz val="9"/>
        <rFont val="Arial"/>
        <family val="2"/>
      </rPr>
      <t>(Cont'd)</t>
    </r>
  </si>
  <si>
    <t>Gross profit</t>
  </si>
  <si>
    <t>Profit attributable to:</t>
  </si>
  <si>
    <t>Net cash generated from (used in) operating activities</t>
  </si>
  <si>
    <t>2024</t>
  </si>
  <si>
    <t xml:space="preserve">Appropriated </t>
  </si>
  <si>
    <t xml:space="preserve">   Legal reserve</t>
  </si>
  <si>
    <t xml:space="preserve">   Treasury shares</t>
  </si>
  <si>
    <t>Treasury shares</t>
  </si>
  <si>
    <t>Trade accounts and other current receivables</t>
  </si>
  <si>
    <t>Trade accounts and other current payables</t>
  </si>
  <si>
    <t>Interests in joint venture</t>
  </si>
  <si>
    <t>Profit before income tax</t>
  </si>
  <si>
    <t>Accrued corporate income tax</t>
  </si>
  <si>
    <t>Share of other comprehensive income</t>
  </si>
  <si>
    <t>premium on</t>
  </si>
  <si>
    <t>investment</t>
  </si>
  <si>
    <t>reissurance of</t>
  </si>
  <si>
    <t>legal</t>
  </si>
  <si>
    <t>components</t>
  </si>
  <si>
    <t>instruments</t>
  </si>
  <si>
    <t>interests</t>
  </si>
  <si>
    <t>Opening balance at 1 January 2023</t>
  </si>
  <si>
    <t>Changes in equity for period</t>
  </si>
  <si>
    <t>Disposals of investment in subsidiaries</t>
  </si>
  <si>
    <t>Dividend paid</t>
  </si>
  <si>
    <t>on reissuance</t>
  </si>
  <si>
    <t xml:space="preserve"> legal</t>
  </si>
  <si>
    <t>of treasury share</t>
  </si>
  <si>
    <t>Expected credit loss (reversal)</t>
  </si>
  <si>
    <t>Bad debt recovery</t>
  </si>
  <si>
    <t>Gain on disposals of investment in subsidiaries</t>
  </si>
  <si>
    <t xml:space="preserve">   joint ventures</t>
  </si>
  <si>
    <t>Dividends received</t>
  </si>
  <si>
    <t>Cash flows generated from operating activities</t>
  </si>
  <si>
    <t>Proceeds from disposals of investment in subsidiaries</t>
  </si>
  <si>
    <t>Payment for principal elements of lease payments</t>
  </si>
  <si>
    <t>Dividends paid</t>
  </si>
  <si>
    <t>Purchase of financial assets held</t>
  </si>
  <si>
    <t>at fair value through comprehensive income</t>
  </si>
  <si>
    <t>Opening balance at 1 January 2024</t>
  </si>
  <si>
    <t>and joint</t>
  </si>
  <si>
    <t>operations</t>
  </si>
  <si>
    <t>comprehensive income</t>
  </si>
  <si>
    <t>Unrealised loss (gain) on exchange rate</t>
  </si>
  <si>
    <t>Share of other</t>
  </si>
  <si>
    <t>Receivable from disposal of equipments</t>
  </si>
  <si>
    <t xml:space="preserve">      (2023: 894,667,502 shares)</t>
  </si>
  <si>
    <t>For the three-month period ended 30 September 2023</t>
  </si>
  <si>
    <t>Gain on disposals investment</t>
  </si>
  <si>
    <t>Profit (loss) before income tax</t>
  </si>
  <si>
    <t xml:space="preserve">   instrument measured at fair value through</t>
  </si>
  <si>
    <t>Consolidated financial information                                                                                                                    Unit: Thousand Baht</t>
  </si>
  <si>
    <t xml:space="preserve"> share of other</t>
  </si>
  <si>
    <t>Change in parent's ownership interest in joint operation</t>
  </si>
  <si>
    <t>Closing balance at 30 September 2023</t>
  </si>
  <si>
    <t xml:space="preserve">                Separate financial information                                                                                                               Unit: Thousand Baht</t>
  </si>
  <si>
    <t>investment in</t>
  </si>
  <si>
    <t>equity instruments</t>
  </si>
  <si>
    <t xml:space="preserve">Change in parent's ownership interest </t>
  </si>
  <si>
    <t>in joint operation</t>
  </si>
  <si>
    <t>Closing balance as at 30 September 2023</t>
  </si>
  <si>
    <t>9,10,11</t>
  </si>
  <si>
    <r>
      <t xml:space="preserve">Statement of Cash Flows (Unaudited) </t>
    </r>
    <r>
      <rPr>
        <sz val="9"/>
        <rFont val="Arial"/>
        <family val="2"/>
      </rPr>
      <t>(Cont'd)</t>
    </r>
  </si>
  <si>
    <t xml:space="preserve">Proceeds from disposals of financial assets measured </t>
  </si>
  <si>
    <t>at amortised cost</t>
  </si>
  <si>
    <t xml:space="preserve">Payment for financial assets measured at fair value </t>
  </si>
  <si>
    <t>Payment for financial assets measured</t>
  </si>
  <si>
    <t>Acquisition - right-of-use assets and lease liabilities less lease incentives</t>
  </si>
  <si>
    <t>As at 30 September 2024</t>
  </si>
  <si>
    <t>30 September</t>
  </si>
  <si>
    <t>For the three-month period ended 30 September 2024</t>
  </si>
  <si>
    <t>For the nine-month period ended 30 September 2024</t>
  </si>
  <si>
    <t>Closing balance at 30 September 2024</t>
  </si>
  <si>
    <t>Closing balance as at 30 September 2024</t>
  </si>
  <si>
    <t>Share of profit from investments</t>
  </si>
  <si>
    <t>Total comprehensive income for the period</t>
  </si>
  <si>
    <t>Total comprehensive income attributable to:</t>
  </si>
  <si>
    <t>Decrease of treasury shares</t>
  </si>
  <si>
    <t>Appropriated</t>
  </si>
  <si>
    <t>Translation of</t>
  </si>
  <si>
    <t>financial statements</t>
  </si>
  <si>
    <t>(loss) from investments</t>
  </si>
  <si>
    <t>Significant non-cash transactions during the nine-month periods ended 30 September 2024 and 2023</t>
  </si>
  <si>
    <t>Loss (gain) on remeasurement of investment property</t>
  </si>
  <si>
    <t>Loss (gain) from disposals of equipment</t>
  </si>
  <si>
    <t>Reversal on impairment of investment in subsidiaries and</t>
  </si>
  <si>
    <t>Payments for investment in joint venture</t>
  </si>
  <si>
    <t>Return of profit sharing from investment in associates</t>
  </si>
  <si>
    <t>Payments for treasury shares</t>
  </si>
  <si>
    <t>Exchange gain on cash and cash equivalents</t>
  </si>
  <si>
    <t>Derivative liability</t>
  </si>
  <si>
    <t>Loss from fair value remeasurement of derivative liability</t>
  </si>
  <si>
    <t xml:space="preserve">   Ordinary shares, 829,137,102 shares</t>
  </si>
  <si>
    <t>(Reversal) loss on impairment of intangible assets</t>
  </si>
  <si>
    <t>Loss (gain) from lease modification</t>
  </si>
  <si>
    <t>Payments for right-of-use assets</t>
  </si>
  <si>
    <t>Proceeds from long-term borrowings from financial institutions</t>
  </si>
  <si>
    <t>(Loss) gain from fair value remeasurement</t>
  </si>
  <si>
    <t>Other comprehensive (expense) income</t>
  </si>
  <si>
    <t>(Reversal) loss on diminution in value of inventories</t>
  </si>
  <si>
    <t>Shares of profit from subsidiaries, associates and</t>
  </si>
  <si>
    <t>Net decrease in cash and cash equivalents</t>
  </si>
  <si>
    <t>Transfer of gain on disposal of equity</t>
  </si>
  <si>
    <t>instruments at fair value through other</t>
  </si>
  <si>
    <t xml:space="preserve">  comprehensive income to retained earning</t>
  </si>
  <si>
    <t>Loss from changes in fair value of derivative financial instruments</t>
  </si>
  <si>
    <t>Other comprehensive (expense) income:</t>
  </si>
  <si>
    <t>(Recognition) reversal of expected credit loss</t>
  </si>
  <si>
    <t>(Gain) loss on remeasuring of financial assets measured</t>
  </si>
  <si>
    <t>Income tax benefit</t>
  </si>
  <si>
    <t>- trade and other current receivables</t>
  </si>
  <si>
    <t>- trade accounts and other current payables</t>
  </si>
  <si>
    <t>Net cash (used in) generated from financing activities</t>
  </si>
  <si>
    <t>Income tax (expense) benefit</t>
  </si>
  <si>
    <t>Net cash (used in) generated from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</si>
</sst>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#,##0;\(#,##0\);\-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name val="Arial"/>
      <family val="2"/>
    </font>
    <font>
      <i/>
      <sz val="9"/>
      <color theme="1"/>
      <name val="Arial"/>
      <family val="2"/>
    </font>
    <font>
      <u/>
      <sz val="9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color rgb="FFFF0000"/>
      <name val="Arial"/>
      <family val="2"/>
    </font>
    <font>
      <sz val="14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6" fillId="0" borderId="0"/>
  </cellStyleXfs>
  <cellXfs count="259">
    <xf numFmtId="0" fontId="0" fillId="0" borderId="0" xfId="0"/>
    <xf numFmtId="168" fontId="6" fillId="0" borderId="0" xfId="1" quotePrefix="1" applyNumberFormat="1" applyFont="1" applyFill="1" applyBorder="1" applyAlignment="1">
      <alignment horizontal="right" vertical="center"/>
    </xf>
    <xf numFmtId="168" fontId="4" fillId="0" borderId="0" xfId="6" applyNumberFormat="1" applyFont="1" applyFill="1" applyAlignment="1">
      <alignment horizontal="right" vertical="center"/>
    </xf>
    <xf numFmtId="168" fontId="5" fillId="0" borderId="0" xfId="6" applyNumberFormat="1" applyFont="1" applyFill="1" applyBorder="1" applyAlignment="1">
      <alignment horizontal="right" vertical="center"/>
    </xf>
    <xf numFmtId="168" fontId="5" fillId="0" borderId="0" xfId="6" applyNumberFormat="1" applyFont="1" applyFill="1" applyAlignment="1">
      <alignment horizontal="right" vertical="center"/>
    </xf>
    <xf numFmtId="168" fontId="5" fillId="0" borderId="1" xfId="6" applyNumberFormat="1" applyFont="1" applyFill="1" applyBorder="1" applyAlignment="1">
      <alignment horizontal="right" vertical="center"/>
    </xf>
    <xf numFmtId="168" fontId="5" fillId="0" borderId="0" xfId="1" quotePrefix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1" xfId="6" quotePrefix="1" applyNumberFormat="1" applyFont="1" applyFill="1" applyBorder="1" applyAlignment="1">
      <alignment horizontal="right" vertical="center"/>
    </xf>
    <xf numFmtId="168" fontId="5" fillId="0" borderId="0" xfId="6" quotePrefix="1" applyNumberFormat="1" applyFont="1" applyFill="1" applyBorder="1" applyAlignment="1">
      <alignment horizontal="right" vertical="center"/>
    </xf>
    <xf numFmtId="168" fontId="4" fillId="0" borderId="0" xfId="6" applyNumberFormat="1" applyFont="1" applyFill="1" applyBorder="1" applyAlignment="1">
      <alignment horizontal="right" vertical="center"/>
    </xf>
    <xf numFmtId="168" fontId="4" fillId="0" borderId="1" xfId="6" applyNumberFormat="1" applyFont="1" applyFill="1" applyBorder="1" applyAlignment="1">
      <alignment horizontal="right" vertical="center"/>
    </xf>
    <xf numFmtId="168" fontId="4" fillId="0" borderId="2" xfId="6" applyNumberFormat="1" applyFont="1" applyFill="1" applyBorder="1" applyAlignment="1">
      <alignment horizontal="right" vertical="center"/>
    </xf>
    <xf numFmtId="0" fontId="4" fillId="0" borderId="0" xfId="12" quotePrefix="1" applyFont="1" applyAlignment="1">
      <alignment horizontal="center" vertical="center"/>
    </xf>
    <xf numFmtId="168" fontId="4" fillId="0" borderId="0" xfId="12" quotePrefix="1" applyNumberFormat="1" applyFont="1" applyAlignment="1">
      <alignment horizontal="right" vertical="center"/>
    </xf>
    <xf numFmtId="0" fontId="8" fillId="0" borderId="0" xfId="12" applyFont="1" applyAlignment="1">
      <alignment horizontal="center" vertical="center"/>
    </xf>
    <xf numFmtId="168" fontId="4" fillId="0" borderId="0" xfId="12" applyNumberFormat="1" applyFont="1" applyAlignment="1">
      <alignment horizontal="right" vertical="center"/>
    </xf>
    <xf numFmtId="0" fontId="5" fillId="0" borderId="0" xfId="12" applyFont="1" applyAlignment="1">
      <alignment vertical="center"/>
    </xf>
    <xf numFmtId="0" fontId="5" fillId="0" borderId="0" xfId="12" applyFont="1" applyAlignment="1">
      <alignment horizontal="left" vertical="center"/>
    </xf>
    <xf numFmtId="0" fontId="4" fillId="0" borderId="0" xfId="12" applyFont="1" applyAlignment="1">
      <alignment vertical="center"/>
    </xf>
    <xf numFmtId="0" fontId="4" fillId="0" borderId="0" xfId="12" applyFont="1" applyAlignment="1">
      <alignment horizontal="center" vertical="center"/>
    </xf>
    <xf numFmtId="0" fontId="5" fillId="0" borderId="0" xfId="12" applyFont="1" applyAlignment="1">
      <alignment horizontal="center" vertical="center"/>
    </xf>
    <xf numFmtId="0" fontId="5" fillId="0" borderId="1" xfId="12" applyFont="1" applyBorder="1" applyAlignment="1">
      <alignment horizontal="left" vertical="center"/>
    </xf>
    <xf numFmtId="0" fontId="5" fillId="0" borderId="1" xfId="12" applyFont="1" applyBorder="1" applyAlignment="1">
      <alignment horizontal="center" vertical="center"/>
    </xf>
    <xf numFmtId="0" fontId="4" fillId="0" borderId="0" xfId="12" applyFont="1" applyAlignment="1">
      <alignment horizontal="left" vertical="center"/>
    </xf>
    <xf numFmtId="0" fontId="4" fillId="0" borderId="0" xfId="12" quotePrefix="1" applyFont="1" applyAlignment="1">
      <alignment horizontal="justify" vertical="center"/>
    </xf>
    <xf numFmtId="0" fontId="4" fillId="0" borderId="0" xfId="27" applyFont="1" applyAlignment="1">
      <alignment vertical="center"/>
    </xf>
    <xf numFmtId="0" fontId="6" fillId="0" borderId="0" xfId="27" applyFont="1" applyAlignment="1">
      <alignment horizontal="left" vertical="center"/>
    </xf>
    <xf numFmtId="167" fontId="5" fillId="0" borderId="0" xfId="28" applyNumberFormat="1" applyFont="1" applyFill="1" applyBorder="1" applyAlignment="1">
      <alignment horizontal="right" vertical="center"/>
    </xf>
    <xf numFmtId="167" fontId="5" fillId="0" borderId="0" xfId="28" applyNumberFormat="1" applyFont="1" applyFill="1" applyBorder="1" applyAlignment="1">
      <alignment horizontal="center" vertical="center"/>
    </xf>
    <xf numFmtId="168" fontId="7" fillId="0" borderId="0" xfId="27" applyNumberFormat="1" applyFont="1" applyAlignment="1">
      <alignment vertical="center"/>
    </xf>
    <xf numFmtId="168" fontId="7" fillId="0" borderId="1" xfId="27" applyNumberFormat="1" applyFont="1" applyBorder="1" applyAlignment="1">
      <alignment horizontal="right" vertical="center"/>
    </xf>
    <xf numFmtId="167" fontId="6" fillId="0" borderId="0" xfId="27" applyNumberFormat="1" applyFont="1" applyAlignment="1">
      <alignment horizontal="left" vertical="center"/>
    </xf>
    <xf numFmtId="0" fontId="6" fillId="0" borderId="0" xfId="12" applyFont="1" applyAlignment="1">
      <alignment horizontal="left" vertical="center"/>
    </xf>
    <xf numFmtId="0" fontId="9" fillId="0" borderId="0" xfId="12" applyFont="1" applyAlignment="1">
      <alignment horizontal="left" vertical="center"/>
    </xf>
    <xf numFmtId="0" fontId="7" fillId="0" borderId="0" xfId="12" applyFont="1" applyAlignment="1">
      <alignment vertical="center"/>
    </xf>
    <xf numFmtId="0" fontId="7" fillId="0" borderId="0" xfId="12" applyFont="1" applyAlignment="1">
      <alignment horizontal="left" vertical="center"/>
    </xf>
    <xf numFmtId="0" fontId="9" fillId="0" borderId="0" xfId="12" applyFont="1" applyAlignment="1">
      <alignment vertical="center"/>
    </xf>
    <xf numFmtId="0" fontId="6" fillId="0" borderId="0" xfId="12" applyFont="1" applyAlignment="1">
      <alignment vertical="center"/>
    </xf>
    <xf numFmtId="168" fontId="7" fillId="0" borderId="2" xfId="6" applyNumberFormat="1" applyFont="1" applyFill="1" applyBorder="1" applyAlignment="1">
      <alignment horizontal="right" vertical="center"/>
    </xf>
    <xf numFmtId="167" fontId="7" fillId="0" borderId="0" xfId="27" applyNumberFormat="1" applyFont="1" applyAlignment="1">
      <alignment vertical="center"/>
    </xf>
    <xf numFmtId="168" fontId="7" fillId="0" borderId="0" xfId="29" applyNumberFormat="1" applyFont="1" applyFill="1" applyAlignment="1">
      <alignment horizontal="right" vertical="center"/>
    </xf>
    <xf numFmtId="168" fontId="7" fillId="0" borderId="0" xfId="27" applyNumberFormat="1" applyFont="1" applyAlignment="1">
      <alignment horizontal="right" vertical="center"/>
    </xf>
    <xf numFmtId="168" fontId="6" fillId="0" borderId="0" xfId="29" applyNumberFormat="1" applyFont="1" applyFill="1" applyBorder="1" applyAlignment="1">
      <alignment horizontal="right" vertical="center"/>
    </xf>
    <xf numFmtId="168" fontId="6" fillId="0" borderId="0" xfId="29" applyNumberFormat="1" applyFont="1" applyFill="1" applyAlignment="1">
      <alignment horizontal="right" vertical="center"/>
    </xf>
    <xf numFmtId="167" fontId="6" fillId="0" borderId="1" xfId="27" applyNumberFormat="1" applyFont="1" applyBorder="1" applyAlignment="1">
      <alignment horizontal="left" vertical="center"/>
    </xf>
    <xf numFmtId="168" fontId="7" fillId="0" borderId="0" xfId="29" applyNumberFormat="1" applyFont="1" applyFill="1" applyBorder="1" applyAlignment="1">
      <alignment horizontal="right" vertical="center"/>
    </xf>
    <xf numFmtId="168" fontId="7" fillId="0" borderId="1" xfId="29" applyNumberFormat="1" applyFont="1" applyFill="1" applyBorder="1" applyAlignment="1">
      <alignment horizontal="right" vertical="center"/>
    </xf>
    <xf numFmtId="168" fontId="4" fillId="2" borderId="0" xfId="6" applyNumberFormat="1" applyFont="1" applyFill="1" applyBorder="1" applyAlignment="1">
      <alignment horizontal="right" vertical="center"/>
    </xf>
    <xf numFmtId="168" fontId="5" fillId="2" borderId="0" xfId="6" quotePrefix="1" applyNumberFormat="1" applyFont="1" applyFill="1" applyBorder="1" applyAlignment="1">
      <alignment horizontal="right" vertical="center"/>
    </xf>
    <xf numFmtId="168" fontId="4" fillId="2" borderId="1" xfId="6" applyNumberFormat="1" applyFont="1" applyFill="1" applyBorder="1" applyAlignment="1">
      <alignment horizontal="right" vertical="center"/>
    </xf>
    <xf numFmtId="168" fontId="4" fillId="2" borderId="2" xfId="6" applyNumberFormat="1" applyFont="1" applyFill="1" applyBorder="1" applyAlignment="1">
      <alignment horizontal="right" vertical="center"/>
    </xf>
    <xf numFmtId="168" fontId="5" fillId="2" borderId="0" xfId="6" applyNumberFormat="1" applyFont="1" applyFill="1" applyBorder="1" applyAlignment="1">
      <alignment horizontal="right" vertical="center"/>
    </xf>
    <xf numFmtId="168" fontId="4" fillId="2" borderId="0" xfId="6" applyNumberFormat="1" applyFont="1" applyFill="1" applyAlignment="1">
      <alignment horizontal="right" vertical="center"/>
    </xf>
    <xf numFmtId="168" fontId="7" fillId="2" borderId="2" xfId="6" applyNumberFormat="1" applyFont="1" applyFill="1" applyBorder="1" applyAlignment="1">
      <alignment horizontal="right" vertical="center"/>
    </xf>
    <xf numFmtId="167" fontId="6" fillId="0" borderId="3" xfId="27" applyNumberFormat="1" applyFont="1" applyBorder="1" applyAlignment="1">
      <alignment horizontal="left" vertical="center"/>
    </xf>
    <xf numFmtId="168" fontId="6" fillId="0" borderId="3" xfId="29" applyNumberFormat="1" applyFont="1" applyFill="1" applyBorder="1" applyAlignment="1">
      <alignment horizontal="right" vertical="center"/>
    </xf>
    <xf numFmtId="168" fontId="7" fillId="0" borderId="3" xfId="27" applyNumberFormat="1" applyFont="1" applyBorder="1" applyAlignment="1">
      <alignment horizontal="right" vertical="center"/>
    </xf>
    <xf numFmtId="168" fontId="6" fillId="0" borderId="0" xfId="27" applyNumberFormat="1" applyFont="1" applyAlignment="1">
      <alignment horizontal="right" vertical="center"/>
    </xf>
    <xf numFmtId="168" fontId="6" fillId="0" borderId="0" xfId="29" quotePrefix="1" applyNumberFormat="1" applyFont="1" applyFill="1" applyBorder="1" applyAlignment="1">
      <alignment horizontal="right" vertical="center"/>
    </xf>
    <xf numFmtId="168" fontId="6" fillId="0" borderId="0" xfId="29" applyNumberFormat="1" applyFont="1" applyFill="1" applyBorder="1" applyAlignment="1">
      <alignment horizontal="center" vertical="center"/>
    </xf>
    <xf numFmtId="168" fontId="6" fillId="0" borderId="0" xfId="27" applyNumberFormat="1" applyFont="1" applyAlignment="1">
      <alignment horizontal="center" vertical="center"/>
    </xf>
    <xf numFmtId="168" fontId="6" fillId="0" borderId="1" xfId="27" applyNumberFormat="1" applyFont="1" applyBorder="1" applyAlignment="1">
      <alignment horizontal="right" vertical="center"/>
    </xf>
    <xf numFmtId="167" fontId="7" fillId="0" borderId="0" xfId="27" applyNumberFormat="1" applyFont="1" applyAlignment="1">
      <alignment horizontal="left" vertical="center"/>
    </xf>
    <xf numFmtId="167" fontId="6" fillId="0" borderId="0" xfId="27" applyNumberFormat="1" applyFont="1" applyAlignment="1">
      <alignment horizontal="center" vertical="center"/>
    </xf>
    <xf numFmtId="167" fontId="7" fillId="0" borderId="0" xfId="27" applyNumberFormat="1" applyFont="1" applyAlignment="1">
      <alignment horizontal="center" vertical="center"/>
    </xf>
    <xf numFmtId="168" fontId="7" fillId="0" borderId="2" xfId="29" applyNumberFormat="1" applyFont="1" applyFill="1" applyBorder="1" applyAlignment="1">
      <alignment horizontal="right" vertical="center"/>
    </xf>
    <xf numFmtId="167" fontId="7" fillId="0" borderId="1" xfId="27" applyNumberFormat="1" applyFont="1" applyBorder="1" applyAlignment="1">
      <alignment vertical="center"/>
    </xf>
    <xf numFmtId="168" fontId="7" fillId="2" borderId="0" xfId="27" applyNumberFormat="1" applyFont="1" applyFill="1" applyAlignment="1">
      <alignment horizontal="right" vertical="center"/>
    </xf>
    <xf numFmtId="168" fontId="7" fillId="2" borderId="0" xfId="29" applyNumberFormat="1" applyFont="1" applyFill="1" applyBorder="1" applyAlignment="1">
      <alignment horizontal="right" vertical="center"/>
    </xf>
    <xf numFmtId="168" fontId="7" fillId="2" borderId="2" xfId="29" applyNumberFormat="1" applyFont="1" applyFill="1" applyBorder="1" applyAlignment="1">
      <alignment horizontal="right" vertical="center"/>
    </xf>
    <xf numFmtId="0" fontId="4" fillId="0" borderId="1" xfId="12" applyFont="1" applyBorder="1" applyAlignment="1">
      <alignment horizontal="left" vertical="center"/>
    </xf>
    <xf numFmtId="0" fontId="4" fillId="0" borderId="1" xfId="12" applyFont="1" applyBorder="1" applyAlignment="1">
      <alignment horizontal="center" vertical="center"/>
    </xf>
    <xf numFmtId="168" fontId="4" fillId="2" borderId="3" xfId="6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0" fontId="5" fillId="0" borderId="0" xfId="27" applyFont="1" applyAlignment="1">
      <alignment horizontal="left" vertical="center"/>
    </xf>
    <xf numFmtId="0" fontId="4" fillId="0" borderId="0" xfId="27" applyFont="1" applyAlignment="1">
      <alignment horizontal="left" vertical="center"/>
    </xf>
    <xf numFmtId="168" fontId="4" fillId="0" borderId="0" xfId="28" applyNumberFormat="1" applyFont="1" applyFill="1" applyAlignment="1">
      <alignment horizontal="right" vertical="center"/>
    </xf>
    <xf numFmtId="167" fontId="4" fillId="0" borderId="0" xfId="28" applyNumberFormat="1" applyFont="1" applyFill="1" applyAlignment="1">
      <alignment horizontal="right" vertical="center"/>
    </xf>
    <xf numFmtId="168" fontId="5" fillId="0" borderId="0" xfId="28" applyNumberFormat="1" applyFont="1" applyFill="1" applyAlignment="1">
      <alignment horizontal="right" vertical="center"/>
    </xf>
    <xf numFmtId="0" fontId="5" fillId="0" borderId="0" xfId="27" applyFont="1" applyAlignment="1">
      <alignment horizontal="center" vertical="center"/>
    </xf>
    <xf numFmtId="168" fontId="5" fillId="0" borderId="0" xfId="28" applyNumberFormat="1" applyFont="1" applyFill="1" applyBorder="1" applyAlignment="1">
      <alignment horizontal="right" vertical="center"/>
    </xf>
    <xf numFmtId="167" fontId="5" fillId="0" borderId="0" xfId="28" applyNumberFormat="1" applyFont="1" applyFill="1" applyAlignment="1">
      <alignment horizontal="right" vertical="center"/>
    </xf>
    <xf numFmtId="0" fontId="5" fillId="0" borderId="0" xfId="27" applyFont="1" applyAlignment="1">
      <alignment vertical="center"/>
    </xf>
    <xf numFmtId="0" fontId="5" fillId="0" borderId="1" xfId="27" applyFont="1" applyBorder="1" applyAlignment="1">
      <alignment horizontal="left" vertical="center"/>
    </xf>
    <xf numFmtId="0" fontId="5" fillId="0" borderId="1" xfId="27" applyFont="1" applyBorder="1" applyAlignment="1">
      <alignment horizontal="center" vertical="center"/>
    </xf>
    <xf numFmtId="168" fontId="5" fillId="0" borderId="1" xfId="28" applyNumberFormat="1" applyFont="1" applyFill="1" applyBorder="1" applyAlignment="1">
      <alignment horizontal="right" vertical="center"/>
    </xf>
    <xf numFmtId="167" fontId="5" fillId="0" borderId="1" xfId="28" applyNumberFormat="1" applyFont="1" applyFill="1" applyBorder="1" applyAlignment="1">
      <alignment horizontal="right" vertical="center"/>
    </xf>
    <xf numFmtId="168" fontId="5" fillId="0" borderId="3" xfId="28" applyNumberFormat="1" applyFont="1" applyFill="1" applyBorder="1" applyAlignment="1">
      <alignment horizontal="right" vertical="center"/>
    </xf>
    <xf numFmtId="167" fontId="5" fillId="0" borderId="3" xfId="28" applyNumberFormat="1" applyFont="1" applyFill="1" applyBorder="1" applyAlignment="1">
      <alignment horizontal="right" vertical="center"/>
    </xf>
    <xf numFmtId="167" fontId="5" fillId="0" borderId="0" xfId="28" applyNumberFormat="1" applyFont="1" applyFill="1" applyBorder="1" applyAlignment="1">
      <alignment vertical="center"/>
    </xf>
    <xf numFmtId="168" fontId="5" fillId="0" borderId="0" xfId="28" quotePrefix="1" applyNumberFormat="1" applyFont="1" applyFill="1" applyBorder="1" applyAlignment="1">
      <alignment horizontal="right" vertical="center"/>
    </xf>
    <xf numFmtId="0" fontId="8" fillId="0" borderId="0" xfId="27" applyFont="1" applyAlignment="1">
      <alignment horizontal="center" vertical="center"/>
    </xf>
    <xf numFmtId="167" fontId="5" fillId="0" borderId="0" xfId="27" applyNumberFormat="1" applyFont="1" applyAlignment="1">
      <alignment vertical="center"/>
    </xf>
    <xf numFmtId="168" fontId="5" fillId="2" borderId="0" xfId="28" applyNumberFormat="1" applyFont="1" applyFill="1" applyBorder="1" applyAlignment="1">
      <alignment horizontal="right" vertical="center"/>
    </xf>
    <xf numFmtId="168" fontId="5" fillId="2" borderId="0" xfId="28" applyNumberFormat="1" applyFont="1" applyFill="1" applyBorder="1" applyAlignment="1">
      <alignment vertical="center"/>
    </xf>
    <xf numFmtId="168" fontId="5" fillId="0" borderId="0" xfId="28" applyNumberFormat="1" applyFont="1" applyFill="1" applyBorder="1" applyAlignment="1">
      <alignment vertical="center"/>
    </xf>
    <xf numFmtId="168" fontId="4" fillId="2" borderId="0" xfId="28" applyNumberFormat="1" applyFont="1" applyFill="1" applyAlignment="1">
      <alignment horizontal="right" vertical="center"/>
    </xf>
    <xf numFmtId="167" fontId="4" fillId="0" borderId="0" xfId="28" applyNumberFormat="1" applyFont="1" applyFill="1" applyBorder="1" applyAlignment="1">
      <alignment horizontal="right" vertical="center"/>
    </xf>
    <xf numFmtId="168" fontId="4" fillId="2" borderId="0" xfId="28" applyNumberFormat="1" applyFont="1" applyFill="1" applyBorder="1" applyAlignment="1">
      <alignment horizontal="right" vertical="center"/>
    </xf>
    <xf numFmtId="168" fontId="4" fillId="0" borderId="0" xfId="28" applyNumberFormat="1" applyFont="1" applyFill="1" applyBorder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168" fontId="4" fillId="2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27" applyFont="1" applyAlignment="1">
      <alignment horizontal="center" vertical="center" wrapText="1"/>
    </xf>
    <xf numFmtId="168" fontId="4" fillId="2" borderId="1" xfId="1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6" fontId="4" fillId="0" borderId="0" xfId="28" applyNumberFormat="1" applyFont="1" applyFill="1" applyBorder="1" applyAlignment="1">
      <alignment horizontal="right" vertical="center"/>
    </xf>
    <xf numFmtId="168" fontId="4" fillId="2" borderId="1" xfId="28" applyNumberFormat="1" applyFont="1" applyFill="1" applyBorder="1" applyAlignment="1">
      <alignment horizontal="right" vertical="center"/>
    </xf>
    <xf numFmtId="168" fontId="4" fillId="0" borderId="1" xfId="28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7" fontId="4" fillId="0" borderId="0" xfId="1" applyNumberFormat="1" applyFont="1" applyFill="1" applyBorder="1" applyAlignment="1">
      <alignment horizontal="right" vertical="center"/>
    </xf>
    <xf numFmtId="168" fontId="4" fillId="2" borderId="0" xfId="27" applyNumberFormat="1" applyFont="1" applyFill="1" applyAlignment="1">
      <alignment vertical="center"/>
    </xf>
    <xf numFmtId="168" fontId="4" fillId="0" borderId="0" xfId="28" applyNumberFormat="1" applyFont="1" applyFill="1" applyBorder="1" applyAlignment="1">
      <alignment vertical="center"/>
    </xf>
    <xf numFmtId="166" fontId="4" fillId="0" borderId="0" xfId="28" applyNumberFormat="1" applyFont="1" applyFill="1" applyBorder="1" applyAlignment="1">
      <alignment vertical="center"/>
    </xf>
    <xf numFmtId="166" fontId="4" fillId="0" borderId="0" xfId="28" applyNumberFormat="1" applyFont="1" applyFill="1" applyAlignment="1">
      <alignment horizontal="right" vertical="center"/>
    </xf>
    <xf numFmtId="168" fontId="4" fillId="2" borderId="2" xfId="28" applyNumberFormat="1" applyFont="1" applyFill="1" applyBorder="1" applyAlignment="1">
      <alignment horizontal="right" vertical="center"/>
    </xf>
    <xf numFmtId="168" fontId="4" fillId="0" borderId="2" xfId="28" applyNumberFormat="1" applyFont="1" applyFill="1" applyBorder="1" applyAlignment="1">
      <alignment horizontal="right" vertical="center"/>
    </xf>
    <xf numFmtId="0" fontId="4" fillId="0" borderId="1" xfId="27" applyFont="1" applyBorder="1" applyAlignment="1">
      <alignment horizontal="left" vertical="center"/>
    </xf>
    <xf numFmtId="0" fontId="4" fillId="0" borderId="1" xfId="27" applyFont="1" applyBorder="1" applyAlignment="1">
      <alignment horizontal="center" vertical="center"/>
    </xf>
    <xf numFmtId="0" fontId="4" fillId="0" borderId="1" xfId="27" applyFont="1" applyBorder="1" applyAlignment="1">
      <alignment vertical="center"/>
    </xf>
    <xf numFmtId="168" fontId="4" fillId="0" borderId="1" xfId="27" applyNumberFormat="1" applyFont="1" applyBorder="1" applyAlignment="1">
      <alignment vertical="center"/>
    </xf>
    <xf numFmtId="167" fontId="4" fillId="0" borderId="1" xfId="27" applyNumberFormat="1" applyFont="1" applyBorder="1" applyAlignment="1">
      <alignment vertical="center"/>
    </xf>
    <xf numFmtId="168" fontId="4" fillId="0" borderId="1" xfId="28" applyNumberFormat="1" applyFont="1" applyFill="1" applyBorder="1" applyAlignment="1">
      <alignment vertical="center"/>
    </xf>
    <xf numFmtId="167" fontId="4" fillId="0" borderId="1" xfId="28" applyNumberFormat="1" applyFont="1" applyFill="1" applyBorder="1" applyAlignment="1">
      <alignment vertical="center"/>
    </xf>
    <xf numFmtId="168" fontId="4" fillId="0" borderId="1" xfId="27" applyNumberFormat="1" applyFont="1" applyBorder="1" applyAlignment="1">
      <alignment horizontal="right" vertical="center"/>
    </xf>
    <xf numFmtId="0" fontId="4" fillId="0" borderId="0" xfId="27" quotePrefix="1" applyFont="1" applyAlignment="1">
      <alignment horizontal="justify" vertical="center"/>
    </xf>
    <xf numFmtId="0" fontId="4" fillId="0" borderId="0" xfId="27" quotePrefix="1" applyFont="1" applyAlignment="1">
      <alignment horizontal="center" vertical="center"/>
    </xf>
    <xf numFmtId="168" fontId="4" fillId="0" borderId="0" xfId="27" quotePrefix="1" applyNumberFormat="1" applyFont="1" applyAlignment="1">
      <alignment horizontal="justify" vertical="center"/>
    </xf>
    <xf numFmtId="167" fontId="4" fillId="0" borderId="0" xfId="27" quotePrefix="1" applyNumberFormat="1" applyFont="1" applyAlignment="1">
      <alignment horizontal="justify" vertical="center"/>
    </xf>
    <xf numFmtId="167" fontId="5" fillId="0" borderId="0" xfId="27" applyNumberFormat="1" applyFont="1" applyAlignment="1">
      <alignment horizontal="left" vertical="center"/>
    </xf>
    <xf numFmtId="168" fontId="5" fillId="2" borderId="0" xfId="28" quotePrefix="1" applyNumberFormat="1" applyFont="1" applyFill="1" applyBorder="1" applyAlignment="1">
      <alignment horizontal="right" vertical="center"/>
    </xf>
    <xf numFmtId="167" fontId="5" fillId="0" borderId="0" xfId="28" quotePrefix="1" applyNumberFormat="1" applyFont="1" applyFill="1" applyBorder="1" applyAlignment="1">
      <alignment horizontal="right" vertical="center"/>
    </xf>
    <xf numFmtId="167" fontId="4" fillId="0" borderId="0" xfId="31" applyNumberFormat="1" applyFont="1" applyFill="1" applyBorder="1" applyAlignment="1">
      <alignment horizontal="right" vertical="center"/>
    </xf>
    <xf numFmtId="168" fontId="4" fillId="0" borderId="0" xfId="31" applyNumberFormat="1" applyFont="1" applyFill="1" applyBorder="1" applyAlignment="1">
      <alignment horizontal="right" vertical="center"/>
    </xf>
    <xf numFmtId="168" fontId="4" fillId="0" borderId="1" xfId="31" applyNumberFormat="1" applyFont="1" applyFill="1" applyBorder="1" applyAlignment="1">
      <alignment horizontal="right" vertical="center"/>
    </xf>
    <xf numFmtId="168" fontId="4" fillId="2" borderId="1" xfId="31" applyNumberFormat="1" applyFont="1" applyFill="1" applyBorder="1" applyAlignment="1">
      <alignment horizontal="right" vertical="center"/>
    </xf>
    <xf numFmtId="167" fontId="4" fillId="0" borderId="1" xfId="28" applyNumberFormat="1" applyFont="1" applyFill="1" applyBorder="1" applyAlignment="1">
      <alignment horizontal="right" vertical="center"/>
    </xf>
    <xf numFmtId="168" fontId="4" fillId="0" borderId="0" xfId="27" applyNumberFormat="1" applyFont="1" applyAlignment="1">
      <alignment vertical="center"/>
    </xf>
    <xf numFmtId="168" fontId="4" fillId="2" borderId="2" xfId="1" applyNumberFormat="1" applyFont="1" applyFill="1" applyBorder="1" applyAlignment="1">
      <alignment horizontal="right" vertical="center"/>
    </xf>
    <xf numFmtId="168" fontId="4" fillId="0" borderId="2" xfId="1" applyNumberFormat="1" applyFont="1" applyFill="1" applyBorder="1" applyAlignment="1">
      <alignment horizontal="right" vertical="center"/>
    </xf>
    <xf numFmtId="0" fontId="10" fillId="0" borderId="0" xfId="27" applyFont="1" applyAlignment="1">
      <alignment horizontal="center" vertical="center"/>
    </xf>
    <xf numFmtId="168" fontId="4" fillId="0" borderId="3" xfId="6" applyNumberFormat="1" applyFont="1" applyFill="1" applyBorder="1" applyAlignment="1">
      <alignment horizontal="right" vertical="center"/>
    </xf>
    <xf numFmtId="167" fontId="5" fillId="0" borderId="0" xfId="31" applyNumberFormat="1" applyFont="1" applyFill="1" applyBorder="1" applyAlignment="1">
      <alignment horizontal="right" vertical="center"/>
    </xf>
    <xf numFmtId="167" fontId="5" fillId="0" borderId="0" xfId="31" applyNumberFormat="1" applyFont="1" applyFill="1" applyBorder="1" applyAlignment="1">
      <alignment vertical="center"/>
    </xf>
    <xf numFmtId="167" fontId="5" fillId="2" borderId="0" xfId="31" applyNumberFormat="1" applyFont="1" applyFill="1" applyBorder="1" applyAlignment="1">
      <alignment horizontal="center" vertical="center"/>
    </xf>
    <xf numFmtId="167" fontId="5" fillId="0" borderId="0" xfId="31" applyNumberFormat="1" applyFont="1" applyFill="1" applyBorder="1" applyAlignment="1">
      <alignment horizontal="center" vertical="center"/>
    </xf>
    <xf numFmtId="168" fontId="4" fillId="2" borderId="0" xfId="31" applyNumberFormat="1" applyFont="1" applyFill="1" applyBorder="1" applyAlignment="1">
      <alignment horizontal="right" vertical="center"/>
    </xf>
    <xf numFmtId="170" fontId="7" fillId="2" borderId="0" xfId="32" applyNumberFormat="1" applyFont="1" applyFill="1" applyBorder="1" applyAlignment="1">
      <alignment horizontal="right" vertical="center"/>
    </xf>
    <xf numFmtId="168" fontId="7" fillId="0" borderId="0" xfId="32" applyNumberFormat="1" applyFont="1" applyFill="1" applyBorder="1" applyAlignment="1">
      <alignment horizontal="right" vertical="center"/>
    </xf>
    <xf numFmtId="170" fontId="7" fillId="0" borderId="0" xfId="32" applyNumberFormat="1" applyFont="1" applyFill="1" applyBorder="1" applyAlignment="1">
      <alignment horizontal="right" vertical="center"/>
    </xf>
    <xf numFmtId="168" fontId="4" fillId="0" borderId="0" xfId="32" applyNumberFormat="1" applyFont="1" applyFill="1" applyBorder="1" applyAlignment="1">
      <alignment horizontal="right" vertical="center"/>
    </xf>
    <xf numFmtId="170" fontId="7" fillId="2" borderId="1" xfId="32" applyNumberFormat="1" applyFont="1" applyFill="1" applyBorder="1" applyAlignment="1">
      <alignment horizontal="right" vertical="center"/>
    </xf>
    <xf numFmtId="170" fontId="7" fillId="0" borderId="1" xfId="32" applyNumberFormat="1" applyFont="1" applyFill="1" applyBorder="1" applyAlignment="1">
      <alignment horizontal="right" vertical="center"/>
    </xf>
    <xf numFmtId="168" fontId="4" fillId="0" borderId="0" xfId="31" applyNumberFormat="1" applyFont="1" applyFill="1" applyBorder="1" applyAlignment="1">
      <alignment horizontal="right" vertical="top"/>
    </xf>
    <xf numFmtId="168" fontId="4" fillId="0" borderId="0" xfId="31" applyNumberFormat="1" applyFont="1" applyFill="1" applyAlignment="1">
      <alignment vertical="top"/>
    </xf>
    <xf numFmtId="169" fontId="4" fillId="0" borderId="0" xfId="31" applyNumberFormat="1" applyFont="1" applyFill="1" applyBorder="1" applyAlignment="1">
      <alignment horizontal="right" vertical="center"/>
    </xf>
    <xf numFmtId="169" fontId="4" fillId="2" borderId="0" xfId="31" applyNumberFormat="1" applyFont="1" applyFill="1" applyBorder="1" applyAlignment="1">
      <alignment horizontal="right" vertical="center"/>
    </xf>
    <xf numFmtId="0" fontId="7" fillId="0" borderId="0" xfId="14" applyFont="1" applyAlignment="1">
      <alignment horizontal="left" vertical="center"/>
    </xf>
    <xf numFmtId="0" fontId="7" fillId="0" borderId="0" xfId="14" applyFont="1" applyAlignment="1">
      <alignment vertical="center"/>
    </xf>
    <xf numFmtId="0" fontId="4" fillId="0" borderId="0" xfId="0" applyFont="1"/>
    <xf numFmtId="167" fontId="4" fillId="0" borderId="0" xfId="27" applyNumberFormat="1" applyFont="1" applyAlignment="1">
      <alignment horizontal="center" vertical="center"/>
    </xf>
    <xf numFmtId="167" fontId="5" fillId="0" borderId="0" xfId="27" applyNumberFormat="1" applyFont="1" applyAlignment="1">
      <alignment horizontal="center" vertical="center"/>
    </xf>
    <xf numFmtId="167" fontId="5" fillId="0" borderId="1" xfId="27" applyNumberFormat="1" applyFont="1" applyBorder="1" applyAlignment="1">
      <alignment horizontal="center" vertical="center"/>
    </xf>
    <xf numFmtId="167" fontId="11" fillId="0" borderId="0" xfId="27" applyNumberFormat="1" applyFont="1" applyAlignment="1">
      <alignment horizontal="left" vertical="center"/>
    </xf>
    <xf numFmtId="167" fontId="12" fillId="0" borderId="0" xfId="27" applyNumberFormat="1" applyFont="1" applyAlignment="1">
      <alignment horizontal="center" vertical="center"/>
    </xf>
    <xf numFmtId="168" fontId="13" fillId="0" borderId="0" xfId="29" applyNumberFormat="1" applyFont="1" applyFill="1" applyBorder="1" applyAlignment="1">
      <alignment horizontal="right" vertical="center"/>
    </xf>
    <xf numFmtId="168" fontId="11" fillId="0" borderId="0" xfId="27" applyNumberFormat="1" applyFont="1" applyAlignment="1">
      <alignment horizontal="right" vertical="center"/>
    </xf>
    <xf numFmtId="167" fontId="13" fillId="0" borderId="0" xfId="27" applyNumberFormat="1" applyFont="1" applyAlignment="1">
      <alignment vertical="center"/>
    </xf>
    <xf numFmtId="168" fontId="11" fillId="0" borderId="0" xfId="29" applyNumberFormat="1" applyFont="1" applyFill="1" applyBorder="1" applyAlignment="1">
      <alignment horizontal="center" vertical="center"/>
    </xf>
    <xf numFmtId="168" fontId="13" fillId="0" borderId="0" xfId="27" applyNumberFormat="1" applyFont="1" applyAlignment="1">
      <alignment vertical="center"/>
    </xf>
    <xf numFmtId="168" fontId="11" fillId="0" borderId="0" xfId="29" applyNumberFormat="1" applyFont="1" applyFill="1" applyBorder="1" applyAlignment="1">
      <alignment horizontal="right" vertical="center"/>
    </xf>
    <xf numFmtId="168" fontId="11" fillId="0" borderId="0" xfId="29" applyNumberFormat="1" applyFont="1" applyFill="1" applyBorder="1" applyAlignment="1">
      <alignment vertical="center" wrapText="1"/>
    </xf>
    <xf numFmtId="168" fontId="13" fillId="0" borderId="0" xfId="29" applyNumberFormat="1" applyFont="1" applyFill="1" applyAlignment="1">
      <alignment horizontal="right" vertical="center"/>
    </xf>
    <xf numFmtId="168" fontId="11" fillId="0" borderId="0" xfId="27" applyNumberFormat="1" applyFont="1" applyAlignment="1">
      <alignment horizontal="center" vertical="center"/>
    </xf>
    <xf numFmtId="168" fontId="11" fillId="0" borderId="0" xfId="29" applyNumberFormat="1" applyFont="1" applyFill="1" applyBorder="1" applyAlignment="1">
      <alignment horizontal="right" vertical="center" wrapText="1"/>
    </xf>
    <xf numFmtId="168" fontId="11" fillId="0" borderId="0" xfId="29" quotePrefix="1" applyNumberFormat="1" applyFont="1" applyFill="1" applyBorder="1" applyAlignment="1">
      <alignment horizontal="right" vertical="center"/>
    </xf>
    <xf numFmtId="167" fontId="11" fillId="0" borderId="0" xfId="27" applyNumberFormat="1" applyFont="1" applyAlignment="1">
      <alignment horizontal="right" vertical="center"/>
    </xf>
    <xf numFmtId="168" fontId="13" fillId="0" borderId="0" xfId="27" applyNumberFormat="1" applyFont="1" applyAlignment="1">
      <alignment horizontal="right" vertical="center"/>
    </xf>
    <xf numFmtId="168" fontId="12" fillId="0" borderId="1" xfId="29" applyNumberFormat="1" applyFont="1" applyFill="1" applyBorder="1" applyAlignment="1">
      <alignment horizontal="center" vertical="center"/>
    </xf>
    <xf numFmtId="168" fontId="11" fillId="0" borderId="1" xfId="29" applyNumberFormat="1" applyFont="1" applyFill="1" applyBorder="1" applyAlignment="1">
      <alignment horizontal="right" vertical="center"/>
    </xf>
    <xf numFmtId="168" fontId="11" fillId="0" borderId="1" xfId="29" applyNumberFormat="1" applyFont="1" applyFill="1" applyBorder="1" applyAlignment="1">
      <alignment horizontal="right" vertical="center" wrapText="1"/>
    </xf>
    <xf numFmtId="168" fontId="13" fillId="2" borderId="0" xfId="27" applyNumberFormat="1" applyFont="1" applyFill="1" applyAlignment="1">
      <alignment horizontal="right" vertical="center"/>
    </xf>
    <xf numFmtId="168" fontId="13" fillId="2" borderId="0" xfId="18" applyNumberFormat="1" applyFont="1" applyFill="1" applyBorder="1" applyAlignment="1">
      <alignment horizontal="right" vertical="center"/>
    </xf>
    <xf numFmtId="168" fontId="13" fillId="0" borderId="0" xfId="18" applyNumberFormat="1" applyFont="1" applyFill="1" applyBorder="1" applyAlignment="1">
      <alignment horizontal="right" vertical="center"/>
    </xf>
    <xf numFmtId="167" fontId="13" fillId="0" borderId="0" xfId="27" applyNumberFormat="1" applyFont="1" applyAlignment="1">
      <alignment horizontal="left" vertical="center"/>
    </xf>
    <xf numFmtId="167" fontId="14" fillId="0" borderId="0" xfId="27" applyNumberFormat="1" applyFont="1" applyAlignment="1">
      <alignment horizontal="center" vertical="center"/>
    </xf>
    <xf numFmtId="168" fontId="13" fillId="2" borderId="0" xfId="29" applyNumberFormat="1" applyFont="1" applyFill="1" applyAlignment="1">
      <alignment horizontal="right" vertical="center"/>
    </xf>
    <xf numFmtId="167" fontId="11" fillId="0" borderId="0" xfId="27" applyNumberFormat="1" applyFont="1" applyAlignment="1">
      <alignment horizontal="center" vertical="center"/>
    </xf>
    <xf numFmtId="167" fontId="13" fillId="0" borderId="0" xfId="27" applyNumberFormat="1" applyFont="1" applyAlignment="1">
      <alignment horizontal="center" vertical="center"/>
    </xf>
    <xf numFmtId="168" fontId="13" fillId="2" borderId="1" xfId="18" applyNumberFormat="1" applyFont="1" applyFill="1" applyBorder="1" applyAlignment="1">
      <alignment horizontal="right" vertical="center"/>
    </xf>
    <xf numFmtId="168" fontId="13" fillId="2" borderId="1" xfId="27" applyNumberFormat="1" applyFont="1" applyFill="1" applyBorder="1" applyAlignment="1">
      <alignment horizontal="right" vertical="center"/>
    </xf>
    <xf numFmtId="168" fontId="13" fillId="2" borderId="0" xfId="29" applyNumberFormat="1" applyFont="1" applyFill="1" applyBorder="1" applyAlignment="1">
      <alignment horizontal="right" vertical="center"/>
    </xf>
    <xf numFmtId="168" fontId="13" fillId="0" borderId="0" xfId="29" quotePrefix="1" applyNumberFormat="1" applyFont="1" applyFill="1" applyBorder="1" applyAlignment="1">
      <alignment horizontal="right" vertical="center"/>
    </xf>
    <xf numFmtId="168" fontId="13" fillId="2" borderId="2" xfId="27" applyNumberFormat="1" applyFont="1" applyFill="1" applyBorder="1" applyAlignment="1">
      <alignment horizontal="right" vertical="center"/>
    </xf>
    <xf numFmtId="168" fontId="13" fillId="0" borderId="1" xfId="18" applyNumberFormat="1" applyFont="1" applyFill="1" applyBorder="1" applyAlignment="1">
      <alignment horizontal="right" vertical="center"/>
    </xf>
    <xf numFmtId="167" fontId="7" fillId="0" borderId="1" xfId="27" applyNumberFormat="1" applyFont="1" applyBorder="1" applyAlignment="1">
      <alignment horizontal="left" vertical="center"/>
    </xf>
    <xf numFmtId="168" fontId="6" fillId="0" borderId="0" xfId="27" quotePrefix="1" applyNumberFormat="1" applyFont="1" applyAlignment="1">
      <alignment horizontal="right" vertical="center"/>
    </xf>
    <xf numFmtId="167" fontId="6" fillId="0" borderId="1" xfId="27" applyNumberFormat="1" applyFont="1" applyBorder="1" applyAlignment="1">
      <alignment horizontal="center" vertical="center"/>
    </xf>
    <xf numFmtId="167" fontId="6" fillId="0" borderId="0" xfId="27" quotePrefix="1" applyNumberFormat="1" applyFont="1" applyAlignment="1">
      <alignment horizontal="left" vertical="center"/>
    </xf>
    <xf numFmtId="168" fontId="7" fillId="0" borderId="0" xfId="28" applyNumberFormat="1" applyFont="1" applyFill="1" applyBorder="1" applyAlignment="1">
      <alignment horizontal="right" vertical="center"/>
    </xf>
    <xf numFmtId="168" fontId="7" fillId="0" borderId="0" xfId="30" applyNumberFormat="1" applyFont="1" applyFill="1" applyBorder="1" applyAlignment="1">
      <alignment horizontal="right" vertical="center"/>
    </xf>
    <xf numFmtId="168" fontId="7" fillId="2" borderId="1" xfId="28" applyNumberFormat="1" applyFont="1" applyFill="1" applyBorder="1" applyAlignment="1">
      <alignment horizontal="right" vertical="center"/>
    </xf>
    <xf numFmtId="168" fontId="7" fillId="2" borderId="1" xfId="27" applyNumberFormat="1" applyFont="1" applyFill="1" applyBorder="1" applyAlignment="1">
      <alignment horizontal="right" vertical="center"/>
    </xf>
    <xf numFmtId="168" fontId="7" fillId="0" borderId="1" xfId="28" applyNumberFormat="1" applyFont="1" applyFill="1" applyBorder="1" applyAlignment="1">
      <alignment horizontal="right" vertical="center"/>
    </xf>
    <xf numFmtId="168" fontId="5" fillId="0" borderId="0" xfId="28" applyNumberFormat="1" applyFont="1" applyFill="1" applyBorder="1" applyAlignment="1">
      <alignment horizontal="center" vertical="center"/>
    </xf>
    <xf numFmtId="0" fontId="4" fillId="0" borderId="0" xfId="27" applyFont="1" applyAlignment="1">
      <alignment horizontal="center" vertical="center"/>
    </xf>
    <xf numFmtId="168" fontId="11" fillId="0" borderId="1" xfId="27" applyNumberFormat="1" applyFont="1" applyBorder="1" applyAlignment="1">
      <alignment horizontal="right" vertical="center"/>
    </xf>
    <xf numFmtId="168" fontId="6" fillId="0" borderId="1" xfId="29" applyNumberFormat="1" applyFont="1" applyFill="1" applyBorder="1" applyAlignment="1">
      <alignment horizontal="right" vertical="center"/>
    </xf>
    <xf numFmtId="168" fontId="4" fillId="2" borderId="0" xfId="31" applyNumberFormat="1" applyFont="1" applyFill="1" applyBorder="1" applyAlignment="1">
      <alignment horizontal="right" vertical="top"/>
    </xf>
    <xf numFmtId="168" fontId="4" fillId="2" borderId="1" xfId="31" applyNumberFormat="1" applyFont="1" applyFill="1" applyBorder="1" applyAlignment="1">
      <alignment horizontal="right" vertical="top"/>
    </xf>
    <xf numFmtId="168" fontId="4" fillId="0" borderId="1" xfId="31" applyNumberFormat="1" applyFont="1" applyFill="1" applyBorder="1" applyAlignment="1">
      <alignment horizontal="right" vertical="top"/>
    </xf>
    <xf numFmtId="0" fontId="4" fillId="0" borderId="0" xfId="12" applyFont="1" applyAlignment="1">
      <alignment horizontal="left" vertical="center" wrapText="1"/>
    </xf>
    <xf numFmtId="168" fontId="4" fillId="0" borderId="0" xfId="31" applyNumberFormat="1" applyFont="1" applyFill="1" applyAlignment="1">
      <alignment vertical="center"/>
    </xf>
    <xf numFmtId="168" fontId="4" fillId="2" borderId="0" xfId="32" applyNumberFormat="1" applyFont="1" applyFill="1" applyBorder="1" applyAlignment="1">
      <alignment horizontal="right" vertical="center"/>
    </xf>
    <xf numFmtId="168" fontId="4" fillId="2" borderId="1" xfId="32" applyNumberFormat="1" applyFont="1" applyFill="1" applyBorder="1" applyAlignment="1">
      <alignment horizontal="right" vertical="center"/>
    </xf>
    <xf numFmtId="168" fontId="4" fillId="0" borderId="1" xfId="32" applyNumberFormat="1" applyFont="1" applyFill="1" applyBorder="1" applyAlignment="1">
      <alignment horizontal="right" vertical="center"/>
    </xf>
    <xf numFmtId="169" fontId="4" fillId="2" borderId="0" xfId="6" applyNumberFormat="1" applyFont="1" applyFill="1" applyBorder="1" applyAlignment="1">
      <alignment horizontal="right" vertical="center"/>
    </xf>
    <xf numFmtId="169" fontId="4" fillId="0" borderId="0" xfId="6" applyNumberFormat="1" applyFont="1" applyFill="1" applyBorder="1" applyAlignment="1">
      <alignment horizontal="right" vertical="center"/>
    </xf>
    <xf numFmtId="167" fontId="14" fillId="0" borderId="0" xfId="27" applyNumberFormat="1" applyFont="1" applyAlignment="1">
      <alignment horizontal="left" vertical="center"/>
    </xf>
    <xf numFmtId="167" fontId="15" fillId="0" borderId="0" xfId="27" applyNumberFormat="1" applyFont="1" applyAlignment="1">
      <alignment horizontal="center" vertical="center"/>
    </xf>
    <xf numFmtId="167" fontId="6" fillId="0" borderId="0" xfId="27" applyNumberFormat="1" applyFont="1" applyAlignment="1">
      <alignment horizontal="right" vertical="center"/>
    </xf>
    <xf numFmtId="167" fontId="6" fillId="0" borderId="1" xfId="27" applyNumberFormat="1" applyFont="1" applyBorder="1" applyAlignment="1">
      <alignment horizontal="right" vertical="center"/>
    </xf>
    <xf numFmtId="167" fontId="4" fillId="0" borderId="0" xfId="27" applyNumberFormat="1" applyFont="1" applyAlignment="1">
      <alignment horizontal="left" vertical="center"/>
    </xf>
    <xf numFmtId="168" fontId="5" fillId="0" borderId="3" xfId="6" applyNumberFormat="1" applyFont="1" applyFill="1" applyBorder="1" applyAlignment="1">
      <alignment horizontal="right" vertical="center"/>
    </xf>
    <xf numFmtId="0" fontId="4" fillId="0" borderId="0" xfId="12" quotePrefix="1" applyFont="1" applyAlignment="1">
      <alignment horizontal="left" vertical="center"/>
    </xf>
    <xf numFmtId="0" fontId="4" fillId="0" borderId="0" xfId="12" quotePrefix="1" applyFont="1" applyAlignment="1">
      <alignment vertical="center"/>
    </xf>
    <xf numFmtId="168" fontId="4" fillId="0" borderId="0" xfId="31" applyNumberFormat="1" applyFont="1" applyFill="1" applyAlignment="1">
      <alignment horizontal="center" vertical="center"/>
    </xf>
    <xf numFmtId="168" fontId="4" fillId="0" borderId="0" xfId="12" applyNumberFormat="1" applyFont="1" applyAlignment="1">
      <alignment vertical="center"/>
    </xf>
    <xf numFmtId="168" fontId="4" fillId="0" borderId="1" xfId="12" applyNumberFormat="1" applyFont="1" applyBorder="1" applyAlignment="1">
      <alignment vertical="center"/>
    </xf>
    <xf numFmtId="167" fontId="4" fillId="0" borderId="0" xfId="12" applyNumberFormat="1" applyFont="1" applyAlignment="1">
      <alignment horizontal="center" vertical="center"/>
    </xf>
    <xf numFmtId="168" fontId="4" fillId="2" borderId="1" xfId="31" quotePrefix="1" applyNumberFormat="1" applyFont="1" applyFill="1" applyBorder="1" applyAlignment="1">
      <alignment horizontal="right" vertical="center"/>
    </xf>
    <xf numFmtId="168" fontId="4" fillId="0" borderId="1" xfId="31" quotePrefix="1" applyNumberFormat="1" applyFont="1" applyFill="1" applyBorder="1" applyAlignment="1">
      <alignment horizontal="right" vertical="center"/>
    </xf>
    <xf numFmtId="168" fontId="4" fillId="0" borderId="0" xfId="31" applyNumberFormat="1" applyFont="1" applyFill="1" applyBorder="1" applyAlignment="1">
      <alignment horizontal="center" vertical="center"/>
    </xf>
    <xf numFmtId="168" fontId="4" fillId="2" borderId="0" xfId="1" quotePrefix="1" applyNumberFormat="1" applyFont="1" applyFill="1" applyBorder="1" applyAlignment="1">
      <alignment horizontal="right" vertical="center"/>
    </xf>
    <xf numFmtId="168" fontId="4" fillId="0" borderId="0" xfId="1" quotePrefix="1" applyNumberFormat="1" applyFont="1" applyFill="1" applyBorder="1" applyAlignment="1">
      <alignment horizontal="right" vertical="center"/>
    </xf>
    <xf numFmtId="168" fontId="5" fillId="0" borderId="1" xfId="6" quotePrefix="1" applyNumberFormat="1" applyFont="1" applyFill="1" applyBorder="1" applyAlignment="1">
      <alignment horizontal="center" vertical="center"/>
    </xf>
    <xf numFmtId="168" fontId="13" fillId="0" borderId="1" xfId="27" applyNumberFormat="1" applyFont="1" applyBorder="1" applyAlignment="1">
      <alignment horizontal="right" vertical="center"/>
    </xf>
    <xf numFmtId="168" fontId="13" fillId="0" borderId="2" xfId="27" applyNumberFormat="1" applyFont="1" applyBorder="1" applyAlignment="1">
      <alignment horizontal="right" vertical="center"/>
    </xf>
    <xf numFmtId="168" fontId="7" fillId="2" borderId="0" xfId="28" applyNumberFormat="1" applyFont="1" applyFill="1" applyBorder="1" applyAlignment="1">
      <alignment horizontal="right" vertical="center"/>
    </xf>
    <xf numFmtId="168" fontId="7" fillId="2" borderId="1" xfId="29" applyNumberFormat="1" applyFont="1" applyFill="1" applyBorder="1" applyAlignment="1">
      <alignment horizontal="right" vertical="center"/>
    </xf>
    <xf numFmtId="168" fontId="5" fillId="0" borderId="0" xfId="6" quotePrefix="1" applyNumberFormat="1" applyFont="1" applyFill="1" applyBorder="1" applyAlignment="1">
      <alignment horizontal="center" vertical="center"/>
    </xf>
    <xf numFmtId="3" fontId="0" fillId="2" borderId="0" xfId="0" applyNumberFormat="1" applyFill="1"/>
    <xf numFmtId="168" fontId="5" fillId="0" borderId="0" xfId="28" applyNumberFormat="1" applyFont="1" applyFill="1" applyBorder="1" applyAlignment="1">
      <alignment horizontal="center" vertical="center"/>
    </xf>
    <xf numFmtId="167" fontId="5" fillId="0" borderId="1" xfId="28" applyNumberFormat="1" applyFont="1" applyFill="1" applyBorder="1" applyAlignment="1">
      <alignment horizontal="center" vertical="center"/>
    </xf>
    <xf numFmtId="0" fontId="4" fillId="0" borderId="0" xfId="27" applyFont="1" applyAlignment="1">
      <alignment horizontal="center" vertical="center"/>
    </xf>
    <xf numFmtId="167" fontId="5" fillId="0" borderId="1" xfId="31" applyNumberFormat="1" applyFont="1" applyFill="1" applyBorder="1" applyAlignment="1">
      <alignment horizontal="center" vertical="center"/>
    </xf>
    <xf numFmtId="0" fontId="4" fillId="0" borderId="1" xfId="12" quotePrefix="1" applyFont="1" applyBorder="1" applyAlignment="1">
      <alignment horizontal="justify" vertical="center"/>
    </xf>
    <xf numFmtId="168" fontId="5" fillId="0" borderId="0" xfId="31" applyNumberFormat="1" applyFont="1" applyFill="1" applyBorder="1" applyAlignment="1">
      <alignment horizontal="center" vertical="center"/>
    </xf>
    <xf numFmtId="168" fontId="11" fillId="0" borderId="4" xfId="27" applyNumberFormat="1" applyFont="1" applyBorder="1" applyAlignment="1">
      <alignment horizontal="center" vertical="center"/>
    </xf>
    <xf numFmtId="168" fontId="11" fillId="0" borderId="1" xfId="27" applyNumberFormat="1" applyFont="1" applyBorder="1" applyAlignment="1">
      <alignment horizontal="right" vertical="center"/>
    </xf>
    <xf numFmtId="168" fontId="11" fillId="0" borderId="4" xfId="12" applyNumberFormat="1" applyFont="1" applyBorder="1" applyAlignment="1">
      <alignment horizontal="center" vertical="center"/>
    </xf>
    <xf numFmtId="168" fontId="11" fillId="0" borderId="4" xfId="29" applyNumberFormat="1" applyFont="1" applyFill="1" applyBorder="1" applyAlignment="1">
      <alignment horizontal="center" vertical="center" wrapText="1"/>
    </xf>
    <xf numFmtId="168" fontId="11" fillId="0" borderId="1" xfId="29" applyNumberFormat="1" applyFont="1" applyFill="1" applyBorder="1" applyAlignment="1">
      <alignment horizontal="center" vertical="center"/>
    </xf>
    <xf numFmtId="168" fontId="6" fillId="0" borderId="1" xfId="29" applyNumberFormat="1" applyFont="1" applyFill="1" applyBorder="1" applyAlignment="1">
      <alignment horizontal="right" vertical="center"/>
    </xf>
    <xf numFmtId="168" fontId="6" fillId="0" borderId="4" xfId="29" applyNumberFormat="1" applyFont="1" applyFill="1" applyBorder="1" applyAlignment="1">
      <alignment horizontal="center" vertical="center"/>
    </xf>
    <xf numFmtId="168" fontId="6" fillId="0" borderId="1" xfId="29" applyNumberFormat="1" applyFont="1" applyFill="1" applyBorder="1" applyAlignment="1">
      <alignment horizontal="center" vertical="center"/>
    </xf>
    <xf numFmtId="168" fontId="6" fillId="0" borderId="4" xfId="27" applyNumberFormat="1" applyFont="1" applyBorder="1" applyAlignment="1">
      <alignment horizontal="center" vertical="center"/>
    </xf>
  </cellXfs>
  <cellStyles count="36">
    <cellStyle name="Comma" xfId="1" builtinId="3"/>
    <cellStyle name="Comma 2" xfId="2" xr:uid="{00000000-0005-0000-0000-000001000000}"/>
    <cellStyle name="Comma 2 10 4" xfId="31" xr:uid="{00000000-0005-0000-0000-000002000000}"/>
    <cellStyle name="Comma 2 2" xfId="26" xr:uid="{00000000-0005-0000-0000-000003000000}"/>
    <cellStyle name="Comma 2 3" xfId="16" xr:uid="{00000000-0005-0000-0000-000004000000}"/>
    <cellStyle name="Comma 2 4" xfId="28" xr:uid="{00000000-0005-0000-0000-000005000000}"/>
    <cellStyle name="Comma 2 7" xfId="3" xr:uid="{00000000-0005-0000-0000-000006000000}"/>
    <cellStyle name="Comma 2 7 2" xfId="17" xr:uid="{00000000-0005-0000-0000-000007000000}"/>
    <cellStyle name="Comma 2 7 3" xfId="32" xr:uid="{00000000-0005-0000-0000-000008000000}"/>
    <cellStyle name="Comma 3" xfId="4" xr:uid="{00000000-0005-0000-0000-000009000000}"/>
    <cellStyle name="Comma 3 2" xfId="5" xr:uid="{00000000-0005-0000-0000-00000A000000}"/>
    <cellStyle name="Comma 3 2 2" xfId="19" xr:uid="{00000000-0005-0000-0000-00000B000000}"/>
    <cellStyle name="Comma 3 2 2 4" xfId="34" xr:uid="{00000000-0005-0000-0000-00000C000000}"/>
    <cellStyle name="Comma 3 2 3" xfId="30" xr:uid="{00000000-0005-0000-0000-00000D000000}"/>
    <cellStyle name="Comma 3 3" xfId="18" xr:uid="{00000000-0005-0000-0000-00000E000000}"/>
    <cellStyle name="Comma 4" xfId="15" xr:uid="{00000000-0005-0000-0000-00000F000000}"/>
    <cellStyle name="Comma_Major Q2'06" xfId="6" xr:uid="{00000000-0005-0000-0000-000010000000}"/>
    <cellStyle name="Comma_RGR Q2'03 - Eng 2 2" xfId="29" xr:uid="{00000000-0005-0000-0000-000011000000}"/>
    <cellStyle name="Normal" xfId="0" builtinId="0"/>
    <cellStyle name="Normal 10" xfId="33" xr:uid="{00000000-0005-0000-0000-000013000000}"/>
    <cellStyle name="Normal 12" xfId="35" xr:uid="{00000000-0005-0000-0000-000014000000}"/>
    <cellStyle name="Normal 2" xfId="7" xr:uid="{00000000-0005-0000-0000-000015000000}"/>
    <cellStyle name="Normal 2 2" xfId="27" xr:uid="{00000000-0005-0000-0000-000016000000}"/>
    <cellStyle name="Normal 2 3" xfId="8" xr:uid="{00000000-0005-0000-0000-000017000000}"/>
    <cellStyle name="Normal 2 3 2" xfId="21" xr:uid="{00000000-0005-0000-0000-000018000000}"/>
    <cellStyle name="Normal 2 4" xfId="20" xr:uid="{00000000-0005-0000-0000-000019000000}"/>
    <cellStyle name="Normal 3" xfId="14" xr:uid="{00000000-0005-0000-0000-00001A000000}"/>
    <cellStyle name="Normal 7" xfId="9" xr:uid="{00000000-0005-0000-0000-00001B000000}"/>
    <cellStyle name="Normal 7 2" xfId="10" xr:uid="{00000000-0005-0000-0000-00001C000000}"/>
    <cellStyle name="Normal 7 2 2" xfId="23" xr:uid="{00000000-0005-0000-0000-00001D000000}"/>
    <cellStyle name="Normal 7 3" xfId="22" xr:uid="{00000000-0005-0000-0000-00001E000000}"/>
    <cellStyle name="Normal 9" xfId="11" xr:uid="{00000000-0005-0000-0000-00001F000000}"/>
    <cellStyle name="Normal 9 2" xfId="24" xr:uid="{00000000-0005-0000-0000-000020000000}"/>
    <cellStyle name="Normal_Major Q2'06" xfId="12" xr:uid="{00000000-0005-0000-0000-000021000000}"/>
    <cellStyle name="Percent 3" xfId="13" xr:uid="{00000000-0005-0000-0000-000022000000}"/>
    <cellStyle name="Percent 3 2" xfId="25" xr:uid="{00000000-0005-0000-0000-000023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9"/>
  <sheetViews>
    <sheetView zoomScaleNormal="100" zoomScaleSheetLayoutView="95" workbookViewId="0">
      <selection activeCell="Q12" sqref="Q12"/>
    </sheetView>
  </sheetViews>
  <sheetFormatPr defaultColWidth="9.140625" defaultRowHeight="16.5" customHeight="1" x14ac:dyDescent="0.5"/>
  <cols>
    <col min="1" max="1" width="1.85546875" style="26" customWidth="1"/>
    <col min="2" max="2" width="37.5703125" style="76" customWidth="1"/>
    <col min="3" max="3" width="5.5703125" style="207" customWidth="1"/>
    <col min="4" max="4" width="0.85546875" style="26" customWidth="1"/>
    <col min="5" max="5" width="13.7109375" style="77" customWidth="1"/>
    <col min="6" max="6" width="0.85546875" style="78" customWidth="1"/>
    <col min="7" max="7" width="13.7109375" style="77" customWidth="1"/>
    <col min="8" max="8" width="0.85546875" style="78" customWidth="1"/>
    <col min="9" max="9" width="13.7109375" style="77" customWidth="1"/>
    <col min="10" max="10" width="0.85546875" style="78" customWidth="1"/>
    <col min="11" max="11" width="13.7109375" style="77" customWidth="1"/>
    <col min="12" max="16384" width="9.140625" style="26"/>
  </cols>
  <sheetData>
    <row r="1" spans="1:11" ht="16.5" customHeight="1" x14ac:dyDescent="0.5">
      <c r="A1" s="75" t="s">
        <v>18</v>
      </c>
      <c r="K1" s="79"/>
    </row>
    <row r="2" spans="1:11" s="83" customFormat="1" ht="16.5" customHeight="1" x14ac:dyDescent="0.5">
      <c r="A2" s="75" t="s">
        <v>137</v>
      </c>
      <c r="B2" s="75"/>
      <c r="C2" s="80"/>
      <c r="D2" s="80"/>
      <c r="E2" s="81"/>
      <c r="F2" s="28"/>
      <c r="G2" s="81"/>
      <c r="H2" s="28"/>
      <c r="I2" s="79"/>
      <c r="J2" s="82"/>
      <c r="K2" s="79"/>
    </row>
    <row r="3" spans="1:11" s="83" customFormat="1" ht="16.5" customHeight="1" x14ac:dyDescent="0.5">
      <c r="A3" s="84" t="s">
        <v>247</v>
      </c>
      <c r="B3" s="84"/>
      <c r="C3" s="85"/>
      <c r="D3" s="85"/>
      <c r="E3" s="86"/>
      <c r="F3" s="87"/>
      <c r="G3" s="86"/>
      <c r="H3" s="87"/>
      <c r="I3" s="86"/>
      <c r="J3" s="87"/>
      <c r="K3" s="86"/>
    </row>
    <row r="4" spans="1:11" s="83" customFormat="1" ht="15.6" customHeight="1" x14ac:dyDescent="0.5">
      <c r="A4" s="75"/>
      <c r="B4" s="75"/>
      <c r="C4" s="80"/>
      <c r="D4" s="80"/>
      <c r="E4" s="88"/>
      <c r="F4" s="89"/>
      <c r="G4" s="88"/>
      <c r="H4" s="89"/>
      <c r="I4" s="88"/>
      <c r="J4" s="89"/>
      <c r="K4" s="81"/>
    </row>
    <row r="5" spans="1:11" s="83" customFormat="1" ht="15.6" customHeight="1" x14ac:dyDescent="0.5">
      <c r="A5" s="75"/>
      <c r="B5" s="75"/>
      <c r="C5" s="80"/>
      <c r="D5" s="80"/>
      <c r="E5" s="81"/>
      <c r="F5" s="28"/>
      <c r="G5" s="81"/>
      <c r="H5" s="28"/>
      <c r="I5" s="81"/>
      <c r="J5" s="28"/>
      <c r="K5" s="81"/>
    </row>
    <row r="6" spans="1:11" s="83" customFormat="1" ht="15.6" customHeight="1" x14ac:dyDescent="0.5">
      <c r="A6" s="75"/>
      <c r="B6" s="75"/>
      <c r="C6" s="80"/>
      <c r="D6" s="80"/>
      <c r="E6" s="244" t="s">
        <v>6</v>
      </c>
      <c r="F6" s="244"/>
      <c r="G6" s="244"/>
      <c r="H6" s="28"/>
      <c r="I6" s="244" t="s">
        <v>90</v>
      </c>
      <c r="J6" s="244"/>
      <c r="K6" s="244"/>
    </row>
    <row r="7" spans="1:11" s="83" customFormat="1" ht="16.350000000000001" customHeight="1" x14ac:dyDescent="0.5">
      <c r="B7" s="75"/>
      <c r="D7" s="80"/>
      <c r="E7" s="245" t="s">
        <v>88</v>
      </c>
      <c r="F7" s="245"/>
      <c r="G7" s="245"/>
      <c r="H7" s="90"/>
      <c r="I7" s="245" t="s">
        <v>88</v>
      </c>
      <c r="J7" s="245"/>
      <c r="K7" s="245"/>
    </row>
    <row r="8" spans="1:11" s="83" customFormat="1" ht="15.6" customHeight="1" x14ac:dyDescent="0.5">
      <c r="B8" s="75"/>
      <c r="D8" s="80"/>
      <c r="E8" s="28" t="s">
        <v>138</v>
      </c>
      <c r="F8" s="29"/>
      <c r="G8" s="28" t="s">
        <v>139</v>
      </c>
      <c r="H8" s="90"/>
      <c r="I8" s="28" t="s">
        <v>138</v>
      </c>
      <c r="J8" s="29"/>
      <c r="K8" s="28" t="s">
        <v>139</v>
      </c>
    </row>
    <row r="9" spans="1:11" s="83" customFormat="1" ht="15.6" customHeight="1" x14ac:dyDescent="0.5">
      <c r="B9" s="75"/>
      <c r="C9" s="80"/>
      <c r="D9" s="80"/>
      <c r="E9" s="1" t="s">
        <v>248</v>
      </c>
      <c r="F9" s="81"/>
      <c r="G9" s="91" t="s">
        <v>89</v>
      </c>
      <c r="H9" s="91"/>
      <c r="I9" s="1" t="s">
        <v>248</v>
      </c>
      <c r="J9" s="206"/>
      <c r="K9" s="91" t="s">
        <v>89</v>
      </c>
    </row>
    <row r="10" spans="1:11" s="83" customFormat="1" ht="15.6" customHeight="1" x14ac:dyDescent="0.5">
      <c r="B10" s="75"/>
      <c r="C10" s="80"/>
      <c r="D10" s="80"/>
      <c r="E10" s="91" t="s">
        <v>182</v>
      </c>
      <c r="F10" s="81"/>
      <c r="G10" s="91" t="s">
        <v>171</v>
      </c>
      <c r="H10" s="91"/>
      <c r="I10" s="91" t="s">
        <v>182</v>
      </c>
      <c r="J10" s="81"/>
      <c r="K10" s="91" t="s">
        <v>171</v>
      </c>
    </row>
    <row r="11" spans="1:11" s="83" customFormat="1" ht="15.6" customHeight="1" x14ac:dyDescent="0.5">
      <c r="B11" s="75"/>
      <c r="C11" s="85" t="s">
        <v>0</v>
      </c>
      <c r="D11" s="92"/>
      <c r="E11" s="8" t="s">
        <v>92</v>
      </c>
      <c r="F11" s="9"/>
      <c r="G11" s="8" t="s">
        <v>92</v>
      </c>
      <c r="H11" s="9"/>
      <c r="I11" s="8" t="s">
        <v>92</v>
      </c>
      <c r="J11" s="9"/>
      <c r="K11" s="8" t="s">
        <v>92</v>
      </c>
    </row>
    <row r="12" spans="1:11" s="83" customFormat="1" ht="15.6" customHeight="1" x14ac:dyDescent="0.5">
      <c r="B12" s="75"/>
      <c r="C12" s="80"/>
      <c r="D12" s="92"/>
      <c r="E12" s="49"/>
      <c r="F12" s="9"/>
      <c r="G12" s="9"/>
      <c r="H12" s="9"/>
      <c r="I12" s="49"/>
      <c r="J12" s="9"/>
      <c r="K12" s="9"/>
    </row>
    <row r="13" spans="1:11" s="83" customFormat="1" ht="15.6" customHeight="1" x14ac:dyDescent="0.5">
      <c r="A13" s="93" t="s">
        <v>25</v>
      </c>
      <c r="B13" s="75"/>
      <c r="C13" s="80"/>
      <c r="D13" s="80"/>
      <c r="E13" s="94"/>
      <c r="F13" s="28"/>
      <c r="G13" s="81"/>
      <c r="H13" s="81"/>
      <c r="I13" s="95"/>
      <c r="J13" s="90"/>
      <c r="K13" s="96"/>
    </row>
    <row r="14" spans="1:11" ht="15.6" customHeight="1" x14ac:dyDescent="0.5">
      <c r="A14" s="83"/>
      <c r="B14" s="75"/>
      <c r="D14" s="207"/>
      <c r="E14" s="97"/>
      <c r="F14" s="98"/>
      <c r="H14" s="77"/>
      <c r="I14" s="99"/>
      <c r="J14" s="98"/>
      <c r="K14" s="100"/>
    </row>
    <row r="15" spans="1:11" ht="15.6" customHeight="1" x14ac:dyDescent="0.5">
      <c r="A15" s="93" t="s">
        <v>26</v>
      </c>
      <c r="B15" s="75"/>
      <c r="D15" s="207"/>
      <c r="E15" s="97"/>
      <c r="F15" s="98"/>
      <c r="H15" s="77"/>
      <c r="I15" s="99"/>
      <c r="J15" s="98"/>
      <c r="K15" s="100"/>
    </row>
    <row r="16" spans="1:11" ht="15.6" customHeight="1" x14ac:dyDescent="0.5">
      <c r="A16" s="93"/>
      <c r="B16" s="75"/>
      <c r="D16" s="207"/>
      <c r="E16" s="99"/>
      <c r="F16" s="98"/>
      <c r="H16" s="77"/>
      <c r="I16" s="99"/>
      <c r="J16" s="98"/>
      <c r="K16" s="100"/>
    </row>
    <row r="17" spans="1:19" ht="15.6" customHeight="1" x14ac:dyDescent="0.2">
      <c r="A17" s="101" t="s">
        <v>36</v>
      </c>
      <c r="B17" s="101"/>
      <c r="D17" s="207"/>
      <c r="E17" s="102">
        <v>426129</v>
      </c>
      <c r="F17" s="74"/>
      <c r="G17" s="74">
        <v>811772</v>
      </c>
      <c r="H17" s="74"/>
      <c r="I17" s="102">
        <v>162652</v>
      </c>
      <c r="J17" s="74"/>
      <c r="K17" s="74">
        <v>479950</v>
      </c>
      <c r="M17" s="161"/>
      <c r="N17" s="161"/>
      <c r="O17" s="161"/>
      <c r="P17" s="161"/>
      <c r="Q17" s="161"/>
      <c r="R17" s="161"/>
      <c r="S17" s="161"/>
    </row>
    <row r="18" spans="1:19" ht="15.6" customHeight="1" x14ac:dyDescent="0.2">
      <c r="A18" s="103" t="s">
        <v>172</v>
      </c>
      <c r="B18" s="103"/>
      <c r="D18" s="207"/>
      <c r="E18" s="102"/>
      <c r="F18" s="74"/>
      <c r="G18" s="74"/>
      <c r="H18" s="74"/>
      <c r="I18" s="102"/>
      <c r="J18" s="74"/>
      <c r="K18" s="74"/>
      <c r="M18" s="161"/>
      <c r="N18" s="161"/>
      <c r="O18" s="161"/>
      <c r="P18" s="161"/>
      <c r="Q18" s="161"/>
      <c r="R18" s="161"/>
      <c r="S18" s="161"/>
    </row>
    <row r="19" spans="1:19" ht="15.6" customHeight="1" x14ac:dyDescent="0.2">
      <c r="A19" s="101"/>
      <c r="B19" s="103" t="s">
        <v>149</v>
      </c>
      <c r="C19" s="207">
        <v>6</v>
      </c>
      <c r="D19" s="207"/>
      <c r="E19" s="102">
        <v>92779</v>
      </c>
      <c r="F19" s="74"/>
      <c r="G19" s="74">
        <v>43598</v>
      </c>
      <c r="H19" s="74"/>
      <c r="I19" s="102">
        <v>92779</v>
      </c>
      <c r="J19" s="74"/>
      <c r="K19" s="74">
        <v>43598</v>
      </c>
      <c r="M19" s="161"/>
      <c r="N19" s="161"/>
      <c r="O19" s="161"/>
      <c r="P19" s="161"/>
      <c r="Q19" s="161"/>
      <c r="R19" s="161"/>
      <c r="S19" s="161"/>
    </row>
    <row r="20" spans="1:19" ht="15.6" customHeight="1" x14ac:dyDescent="0.2">
      <c r="A20" s="103" t="s">
        <v>172</v>
      </c>
      <c r="B20" s="103"/>
      <c r="D20" s="207"/>
      <c r="E20" s="102"/>
      <c r="F20" s="74"/>
      <c r="G20" s="74"/>
      <c r="H20" s="74"/>
      <c r="I20" s="102"/>
      <c r="J20" s="74"/>
      <c r="K20" s="74"/>
      <c r="M20" s="161"/>
      <c r="N20" s="161"/>
      <c r="O20" s="161"/>
      <c r="P20" s="161"/>
      <c r="Q20" s="161"/>
      <c r="R20" s="161"/>
      <c r="S20" s="161"/>
    </row>
    <row r="21" spans="1:19" ht="15.6" customHeight="1" x14ac:dyDescent="0.2">
      <c r="A21" s="101"/>
      <c r="B21" s="103" t="s">
        <v>151</v>
      </c>
      <c r="C21" s="207">
        <v>7</v>
      </c>
      <c r="D21" s="207"/>
      <c r="E21" s="102">
        <v>2001581</v>
      </c>
      <c r="F21" s="74"/>
      <c r="G21" s="74">
        <v>1868567</v>
      </c>
      <c r="H21" s="74"/>
      <c r="I21" s="102">
        <v>2001581</v>
      </c>
      <c r="J21" s="74"/>
      <c r="K21" s="74">
        <v>1868567</v>
      </c>
      <c r="M21" s="161"/>
      <c r="N21" s="161"/>
      <c r="O21" s="161"/>
      <c r="P21" s="161"/>
      <c r="Q21" s="161"/>
      <c r="R21" s="161"/>
      <c r="S21" s="161"/>
    </row>
    <row r="22" spans="1:19" ht="15.6" customHeight="1" x14ac:dyDescent="0.2">
      <c r="A22" s="103" t="s">
        <v>187</v>
      </c>
      <c r="B22" s="104"/>
      <c r="D22" s="207"/>
      <c r="E22" s="102">
        <v>567545</v>
      </c>
      <c r="F22" s="74"/>
      <c r="G22" s="74">
        <v>621557</v>
      </c>
      <c r="H22" s="74"/>
      <c r="I22" s="102">
        <v>340226</v>
      </c>
      <c r="J22" s="74"/>
      <c r="K22" s="74">
        <v>463014</v>
      </c>
      <c r="M22" s="161"/>
      <c r="N22" s="161"/>
      <c r="O22" s="161"/>
      <c r="P22" s="161"/>
      <c r="Q22" s="161"/>
      <c r="R22" s="161"/>
      <c r="S22" s="161"/>
    </row>
    <row r="23" spans="1:19" ht="15.6" customHeight="1" x14ac:dyDescent="0.2">
      <c r="A23" s="103" t="s">
        <v>47</v>
      </c>
      <c r="B23" s="104"/>
      <c r="C23" s="207">
        <v>19.399999999999999</v>
      </c>
      <c r="D23" s="207"/>
      <c r="E23" s="102">
        <v>0</v>
      </c>
      <c r="F23" s="74"/>
      <c r="G23" s="74">
        <v>725</v>
      </c>
      <c r="H23" s="74"/>
      <c r="I23" s="102">
        <v>757526</v>
      </c>
      <c r="J23" s="74"/>
      <c r="K23" s="74">
        <v>478392</v>
      </c>
      <c r="M23" s="161"/>
      <c r="N23" s="161"/>
      <c r="O23" s="161"/>
      <c r="P23" s="161"/>
      <c r="Q23" s="161"/>
      <c r="R23" s="161"/>
      <c r="S23" s="161"/>
    </row>
    <row r="24" spans="1:19" ht="15.6" customHeight="1" x14ac:dyDescent="0.2">
      <c r="A24" s="103" t="s">
        <v>78</v>
      </c>
      <c r="B24" s="104"/>
      <c r="D24" s="207"/>
      <c r="E24" s="102">
        <v>113787</v>
      </c>
      <c r="F24" s="74"/>
      <c r="G24" s="74">
        <v>189429</v>
      </c>
      <c r="H24" s="74"/>
      <c r="I24" s="102">
        <v>69444</v>
      </c>
      <c r="J24" s="74"/>
      <c r="K24" s="74">
        <v>129253</v>
      </c>
      <c r="M24" s="161"/>
      <c r="N24" s="161"/>
      <c r="O24" s="161"/>
      <c r="P24" s="161"/>
      <c r="Q24" s="161"/>
      <c r="R24" s="161"/>
      <c r="S24" s="161"/>
    </row>
    <row r="25" spans="1:19" ht="15.6" customHeight="1" x14ac:dyDescent="0.2">
      <c r="A25" s="103" t="s">
        <v>48</v>
      </c>
      <c r="B25" s="104"/>
      <c r="D25" s="207"/>
      <c r="E25" s="102">
        <v>64661</v>
      </c>
      <c r="F25" s="74"/>
      <c r="G25" s="74">
        <v>21298</v>
      </c>
      <c r="H25" s="74"/>
      <c r="I25" s="102">
        <v>0</v>
      </c>
      <c r="J25" s="74"/>
      <c r="K25" s="74">
        <v>0</v>
      </c>
      <c r="M25" s="161"/>
      <c r="N25" s="161"/>
      <c r="O25" s="161"/>
      <c r="P25" s="161"/>
      <c r="Q25" s="161"/>
      <c r="R25" s="161"/>
      <c r="S25" s="161"/>
    </row>
    <row r="26" spans="1:19" ht="15.6" customHeight="1" x14ac:dyDescent="0.2">
      <c r="A26" s="103" t="s">
        <v>131</v>
      </c>
      <c r="B26" s="104"/>
      <c r="C26" s="105"/>
      <c r="D26" s="207"/>
      <c r="E26" s="102">
        <v>10970</v>
      </c>
      <c r="F26" s="74"/>
      <c r="G26" s="74">
        <v>10984</v>
      </c>
      <c r="H26" s="74"/>
      <c r="I26" s="102">
        <v>8122</v>
      </c>
      <c r="J26" s="74"/>
      <c r="K26" s="74">
        <v>8136</v>
      </c>
      <c r="M26" s="161"/>
      <c r="N26" s="161"/>
      <c r="O26" s="161"/>
      <c r="P26" s="161"/>
      <c r="Q26" s="161"/>
      <c r="R26" s="161"/>
      <c r="S26" s="161"/>
    </row>
    <row r="27" spans="1:19" ht="15.75" customHeight="1" x14ac:dyDescent="0.2">
      <c r="A27" s="103" t="s">
        <v>1</v>
      </c>
      <c r="B27" s="104"/>
      <c r="C27" s="105"/>
      <c r="D27" s="207"/>
      <c r="E27" s="106">
        <v>167669</v>
      </c>
      <c r="F27" s="74"/>
      <c r="G27" s="107">
        <v>174319</v>
      </c>
      <c r="H27" s="74"/>
      <c r="I27" s="106">
        <v>71353</v>
      </c>
      <c r="J27" s="74"/>
      <c r="K27" s="107">
        <v>86644</v>
      </c>
      <c r="M27" s="161"/>
      <c r="N27" s="161"/>
      <c r="O27" s="161"/>
      <c r="P27" s="161"/>
      <c r="Q27" s="161"/>
      <c r="R27" s="161"/>
      <c r="S27" s="161"/>
    </row>
    <row r="28" spans="1:19" ht="15.6" customHeight="1" x14ac:dyDescent="0.5">
      <c r="A28" s="103"/>
      <c r="B28" s="104"/>
      <c r="C28" s="105"/>
      <c r="D28" s="207"/>
      <c r="E28" s="99"/>
      <c r="F28" s="98"/>
      <c r="G28" s="100"/>
      <c r="H28" s="98"/>
      <c r="I28" s="99"/>
      <c r="J28" s="108"/>
      <c r="K28" s="100"/>
    </row>
    <row r="29" spans="1:19" ht="15.75" customHeight="1" x14ac:dyDescent="0.5">
      <c r="A29" s="75" t="s">
        <v>27</v>
      </c>
      <c r="D29" s="207"/>
      <c r="E29" s="109">
        <f>SUM(E17:E27)</f>
        <v>3445121</v>
      </c>
      <c r="F29" s="98"/>
      <c r="G29" s="110">
        <f>SUM(G17:G27)</f>
        <v>3742249</v>
      </c>
      <c r="H29" s="98"/>
      <c r="I29" s="109">
        <f>SUM(I17:I27)</f>
        <v>3503683</v>
      </c>
      <c r="J29" s="108"/>
      <c r="K29" s="110">
        <f>SUM(K17:K27)</f>
        <v>3557554</v>
      </c>
    </row>
    <row r="30" spans="1:19" ht="15.6" customHeight="1" x14ac:dyDescent="0.5">
      <c r="A30" s="76"/>
      <c r="D30" s="207"/>
      <c r="E30" s="99"/>
      <c r="F30" s="98"/>
      <c r="G30" s="100"/>
      <c r="H30" s="98"/>
      <c r="I30" s="99"/>
      <c r="J30" s="108"/>
      <c r="K30" s="100"/>
    </row>
    <row r="31" spans="1:19" ht="15.6" customHeight="1" x14ac:dyDescent="0.5">
      <c r="A31" s="75" t="s">
        <v>28</v>
      </c>
      <c r="B31" s="75"/>
      <c r="D31" s="207"/>
      <c r="E31" s="99"/>
      <c r="F31" s="98"/>
      <c r="G31" s="100"/>
      <c r="H31" s="98"/>
      <c r="I31" s="99"/>
      <c r="J31" s="108"/>
      <c r="K31" s="100"/>
    </row>
    <row r="32" spans="1:19" ht="15.6" customHeight="1" x14ac:dyDescent="0.5">
      <c r="A32" s="75"/>
      <c r="B32" s="75"/>
      <c r="D32" s="207"/>
      <c r="E32" s="99"/>
      <c r="F32" s="98"/>
      <c r="G32" s="100"/>
      <c r="H32" s="98"/>
      <c r="I32" s="99"/>
      <c r="J32" s="108"/>
      <c r="K32" s="100"/>
    </row>
    <row r="33" spans="1:19" ht="15.6" customHeight="1" x14ac:dyDescent="0.2">
      <c r="A33" s="104" t="s">
        <v>44</v>
      </c>
      <c r="B33" s="111"/>
      <c r="D33" s="207"/>
      <c r="E33" s="102">
        <v>5860</v>
      </c>
      <c r="F33" s="74"/>
      <c r="G33" s="74">
        <v>6782</v>
      </c>
      <c r="H33" s="74"/>
      <c r="I33" s="102">
        <v>0</v>
      </c>
      <c r="J33" s="74"/>
      <c r="K33" s="74">
        <v>0</v>
      </c>
      <c r="M33" s="161"/>
      <c r="N33" s="161"/>
      <c r="O33" s="161"/>
      <c r="P33" s="161"/>
      <c r="Q33" s="161"/>
      <c r="R33" s="161"/>
      <c r="S33" s="161"/>
    </row>
    <row r="34" spans="1:19" ht="15.6" customHeight="1" x14ac:dyDescent="0.2">
      <c r="A34" s="103" t="s">
        <v>75</v>
      </c>
      <c r="B34" s="104"/>
      <c r="C34" s="207">
        <v>9</v>
      </c>
      <c r="D34" s="207"/>
      <c r="E34" s="102">
        <v>0</v>
      </c>
      <c r="F34" s="74"/>
      <c r="G34" s="74">
        <v>0</v>
      </c>
      <c r="H34" s="74"/>
      <c r="I34" s="102">
        <v>2647754</v>
      </c>
      <c r="J34" s="74"/>
      <c r="K34" s="74">
        <v>2173441</v>
      </c>
      <c r="M34" s="161"/>
      <c r="N34" s="161"/>
      <c r="O34" s="161"/>
      <c r="P34" s="161"/>
      <c r="Q34" s="161"/>
      <c r="R34" s="161"/>
      <c r="S34" s="161"/>
    </row>
    <row r="35" spans="1:19" ht="15.6" customHeight="1" x14ac:dyDescent="0.2">
      <c r="A35" s="103" t="s">
        <v>64</v>
      </c>
      <c r="B35" s="104"/>
      <c r="C35" s="207">
        <v>10</v>
      </c>
      <c r="D35" s="207"/>
      <c r="E35" s="102">
        <v>1925094</v>
      </c>
      <c r="F35" s="74"/>
      <c r="G35" s="74">
        <v>1891743</v>
      </c>
      <c r="H35" s="74"/>
      <c r="I35" s="102">
        <v>1924277</v>
      </c>
      <c r="J35" s="74"/>
      <c r="K35" s="74">
        <v>1881589</v>
      </c>
      <c r="M35" s="161"/>
      <c r="N35" s="161"/>
      <c r="O35" s="161"/>
      <c r="P35" s="161"/>
      <c r="Q35" s="161"/>
      <c r="R35" s="161"/>
      <c r="S35" s="161"/>
    </row>
    <row r="36" spans="1:19" ht="15.6" customHeight="1" x14ac:dyDescent="0.2">
      <c r="A36" s="103" t="s">
        <v>189</v>
      </c>
      <c r="B36" s="104"/>
      <c r="C36" s="207">
        <v>11</v>
      </c>
      <c r="D36" s="207"/>
      <c r="E36" s="102">
        <v>50600</v>
      </c>
      <c r="F36" s="74"/>
      <c r="G36" s="74">
        <v>0</v>
      </c>
      <c r="H36" s="74"/>
      <c r="I36" s="102">
        <v>50600</v>
      </c>
      <c r="J36" s="74"/>
      <c r="K36" s="74">
        <v>0</v>
      </c>
      <c r="M36" s="161"/>
      <c r="N36" s="161"/>
      <c r="O36" s="161"/>
      <c r="P36" s="161"/>
      <c r="Q36" s="161"/>
      <c r="R36" s="161"/>
      <c r="S36" s="161"/>
    </row>
    <row r="37" spans="1:19" ht="15.6" customHeight="1" x14ac:dyDescent="0.2">
      <c r="A37" s="103" t="s">
        <v>79</v>
      </c>
      <c r="B37" s="104"/>
      <c r="C37" s="207">
        <v>19.5</v>
      </c>
      <c r="D37" s="207"/>
      <c r="E37" s="102">
        <v>0</v>
      </c>
      <c r="F37" s="74"/>
      <c r="G37" s="74">
        <v>0</v>
      </c>
      <c r="H37" s="74"/>
      <c r="I37" s="102">
        <v>0</v>
      </c>
      <c r="J37" s="74"/>
      <c r="K37" s="74">
        <v>143550</v>
      </c>
      <c r="M37" s="161"/>
      <c r="N37" s="161"/>
      <c r="O37" s="161"/>
      <c r="P37" s="161"/>
      <c r="Q37" s="161"/>
      <c r="R37" s="161"/>
      <c r="S37" s="161"/>
    </row>
    <row r="38" spans="1:19" ht="15.6" customHeight="1" x14ac:dyDescent="0.2">
      <c r="A38" s="103" t="s">
        <v>111</v>
      </c>
      <c r="B38" s="104"/>
      <c r="C38" s="207">
        <v>12</v>
      </c>
      <c r="D38" s="207"/>
      <c r="E38" s="102">
        <v>428569</v>
      </c>
      <c r="F38" s="74"/>
      <c r="G38" s="74">
        <v>462104</v>
      </c>
      <c r="H38" s="74"/>
      <c r="I38" s="102">
        <v>0</v>
      </c>
      <c r="J38" s="74"/>
      <c r="K38" s="74">
        <v>0</v>
      </c>
      <c r="M38" s="161"/>
      <c r="N38" s="161"/>
      <c r="O38" s="161"/>
      <c r="P38" s="161"/>
      <c r="Q38" s="161"/>
      <c r="R38" s="161"/>
      <c r="S38" s="161"/>
    </row>
    <row r="39" spans="1:19" ht="15.6" customHeight="1" x14ac:dyDescent="0.2">
      <c r="A39" s="104" t="s">
        <v>76</v>
      </c>
      <c r="B39" s="104"/>
      <c r="C39" s="207">
        <v>13</v>
      </c>
      <c r="D39" s="207"/>
      <c r="E39" s="102">
        <v>4364511</v>
      </c>
      <c r="F39" s="74"/>
      <c r="G39" s="74">
        <v>4462743</v>
      </c>
      <c r="H39" s="74"/>
      <c r="I39" s="102">
        <v>2794856</v>
      </c>
      <c r="J39" s="74"/>
      <c r="K39" s="74">
        <v>2887943</v>
      </c>
      <c r="M39" s="161"/>
      <c r="N39" s="161"/>
      <c r="O39" s="161"/>
      <c r="P39" s="161"/>
      <c r="Q39" s="161"/>
      <c r="R39" s="161"/>
      <c r="S39" s="161"/>
    </row>
    <row r="40" spans="1:19" ht="15.6" customHeight="1" x14ac:dyDescent="0.2">
      <c r="A40" s="104" t="s">
        <v>112</v>
      </c>
      <c r="B40" s="104"/>
      <c r="D40" s="207"/>
      <c r="E40" s="102">
        <v>2742871</v>
      </c>
      <c r="F40" s="74"/>
      <c r="G40" s="74">
        <v>2979903</v>
      </c>
      <c r="H40" s="74"/>
      <c r="I40" s="102">
        <v>1680392</v>
      </c>
      <c r="J40" s="74"/>
      <c r="K40" s="74">
        <v>1852847</v>
      </c>
      <c r="M40" s="161"/>
      <c r="N40" s="161"/>
      <c r="O40" s="161"/>
      <c r="P40" s="161"/>
      <c r="Q40" s="161"/>
      <c r="R40" s="161"/>
      <c r="S40" s="161"/>
    </row>
    <row r="41" spans="1:19" ht="15.6" customHeight="1" x14ac:dyDescent="0.2">
      <c r="A41" s="104" t="s">
        <v>77</v>
      </c>
      <c r="B41" s="104"/>
      <c r="C41" s="207">
        <v>13</v>
      </c>
      <c r="D41" s="207"/>
      <c r="E41" s="102">
        <v>192371</v>
      </c>
      <c r="F41" s="74"/>
      <c r="G41" s="74">
        <v>200276</v>
      </c>
      <c r="H41" s="74"/>
      <c r="I41" s="102">
        <v>135299</v>
      </c>
      <c r="J41" s="74"/>
      <c r="K41" s="74">
        <v>144462</v>
      </c>
      <c r="M41" s="161"/>
      <c r="N41" s="161"/>
      <c r="O41" s="161"/>
      <c r="P41" s="161"/>
      <c r="Q41" s="161"/>
      <c r="R41" s="161"/>
      <c r="S41" s="161"/>
    </row>
    <row r="42" spans="1:19" ht="15.6" customHeight="1" x14ac:dyDescent="0.2">
      <c r="A42" s="104" t="s">
        <v>60</v>
      </c>
      <c r="B42" s="104"/>
      <c r="D42" s="207"/>
      <c r="E42" s="102">
        <v>536338</v>
      </c>
      <c r="F42" s="74"/>
      <c r="G42" s="74">
        <v>379831</v>
      </c>
      <c r="H42" s="74"/>
      <c r="I42" s="102">
        <v>454973</v>
      </c>
      <c r="J42" s="74"/>
      <c r="K42" s="74">
        <v>291150</v>
      </c>
      <c r="M42" s="161"/>
      <c r="N42" s="161"/>
      <c r="O42" s="161"/>
      <c r="P42" s="161"/>
      <c r="Q42" s="161"/>
      <c r="R42" s="161"/>
      <c r="S42" s="161"/>
    </row>
    <row r="43" spans="1:19" ht="15.6" customHeight="1" x14ac:dyDescent="0.2">
      <c r="A43" s="104" t="s">
        <v>132</v>
      </c>
      <c r="B43" s="104"/>
      <c r="D43" s="207"/>
      <c r="E43" s="102">
        <v>125709</v>
      </c>
      <c r="F43" s="74"/>
      <c r="G43" s="74">
        <v>121057</v>
      </c>
      <c r="H43" s="74"/>
      <c r="I43" s="102">
        <v>80618</v>
      </c>
      <c r="J43" s="74"/>
      <c r="K43" s="74">
        <v>86811</v>
      </c>
      <c r="M43" s="161"/>
      <c r="N43" s="161"/>
      <c r="O43" s="161"/>
      <c r="P43" s="161"/>
      <c r="Q43" s="161"/>
      <c r="R43" s="161"/>
      <c r="S43" s="161"/>
    </row>
    <row r="44" spans="1:19" ht="15.6" customHeight="1" x14ac:dyDescent="0.2">
      <c r="A44" s="103" t="s">
        <v>37</v>
      </c>
      <c r="B44" s="104"/>
      <c r="D44" s="207"/>
      <c r="E44" s="106">
        <v>202104</v>
      </c>
      <c r="F44" s="74"/>
      <c r="G44" s="107">
        <v>179266</v>
      </c>
      <c r="H44" s="74"/>
      <c r="I44" s="106">
        <v>140698</v>
      </c>
      <c r="J44" s="112"/>
      <c r="K44" s="107">
        <v>120533</v>
      </c>
      <c r="M44" s="161"/>
      <c r="N44" s="161"/>
      <c r="O44" s="161"/>
      <c r="P44" s="161"/>
      <c r="Q44" s="161"/>
      <c r="R44" s="161"/>
      <c r="S44" s="161"/>
    </row>
    <row r="45" spans="1:19" ht="15.6" customHeight="1" x14ac:dyDescent="0.5">
      <c r="D45" s="207"/>
      <c r="E45" s="113"/>
      <c r="F45" s="98"/>
      <c r="G45" s="114"/>
      <c r="H45" s="98"/>
      <c r="I45" s="113"/>
      <c r="J45" s="115"/>
      <c r="K45" s="114"/>
    </row>
    <row r="46" spans="1:19" ht="15.6" customHeight="1" x14ac:dyDescent="0.5">
      <c r="A46" s="75" t="s">
        <v>29</v>
      </c>
      <c r="D46" s="207"/>
      <c r="E46" s="109">
        <f>SUM(E33:E44)</f>
        <v>10574027</v>
      </c>
      <c r="F46" s="98"/>
      <c r="G46" s="110">
        <f>SUM(G33:G44)</f>
        <v>10683705</v>
      </c>
      <c r="H46" s="108"/>
      <c r="I46" s="109">
        <f>SUM(I33:I44)</f>
        <v>9909467</v>
      </c>
      <c r="J46" s="108"/>
      <c r="K46" s="110">
        <f>SUM(K33:K44)</f>
        <v>9582326</v>
      </c>
    </row>
    <row r="47" spans="1:19" ht="15.6" customHeight="1" x14ac:dyDescent="0.5">
      <c r="D47" s="207"/>
      <c r="E47" s="99"/>
      <c r="F47" s="98"/>
      <c r="H47" s="116"/>
      <c r="I47" s="99"/>
      <c r="J47" s="116"/>
    </row>
    <row r="48" spans="1:19" ht="15.6" customHeight="1" thickBot="1" x14ac:dyDescent="0.55000000000000004">
      <c r="A48" s="83" t="s">
        <v>30</v>
      </c>
      <c r="D48" s="207"/>
      <c r="E48" s="117">
        <f>SUM(E29,E46)</f>
        <v>14019148</v>
      </c>
      <c r="F48" s="98"/>
      <c r="G48" s="118">
        <f>SUM(G29,G46)</f>
        <v>14425954</v>
      </c>
      <c r="H48" s="98"/>
      <c r="I48" s="117">
        <f>SUM(I29,I46)</f>
        <v>13413150</v>
      </c>
      <c r="J48" s="98"/>
      <c r="K48" s="118">
        <f>SUM(K29,K46)</f>
        <v>13139880</v>
      </c>
    </row>
    <row r="49" spans="1:17" ht="17.25" customHeight="1" thickTop="1" x14ac:dyDescent="0.5">
      <c r="A49" s="83"/>
      <c r="D49" s="207"/>
      <c r="E49" s="100"/>
      <c r="F49" s="98"/>
      <c r="G49" s="100"/>
      <c r="H49" s="98"/>
      <c r="I49" s="100"/>
      <c r="J49" s="98"/>
      <c r="K49" s="100"/>
    </row>
    <row r="50" spans="1:17" ht="15" customHeight="1" x14ac:dyDescent="0.5"/>
    <row r="51" spans="1:17" ht="14.25" customHeight="1" x14ac:dyDescent="0.5">
      <c r="A51" s="207"/>
      <c r="B51" s="207"/>
      <c r="D51" s="207"/>
      <c r="E51" s="207"/>
      <c r="F51" s="207"/>
      <c r="G51" s="207"/>
      <c r="H51" s="207"/>
      <c r="I51" s="207"/>
      <c r="J51" s="207"/>
      <c r="K51" s="207"/>
    </row>
    <row r="52" spans="1:17" ht="15.6" customHeight="1" x14ac:dyDescent="0.5">
      <c r="A52" s="246" t="s">
        <v>113</v>
      </c>
      <c r="B52" s="246"/>
      <c r="C52" s="246"/>
      <c r="D52" s="246"/>
      <c r="E52" s="246"/>
      <c r="F52" s="246"/>
      <c r="G52" s="246"/>
      <c r="H52" s="246"/>
      <c r="I52" s="246"/>
      <c r="J52" s="246"/>
      <c r="K52" s="246"/>
    </row>
    <row r="53" spans="1:17" ht="15.6" customHeight="1" x14ac:dyDescent="0.5">
      <c r="A53" s="207"/>
      <c r="B53" s="207"/>
      <c r="D53" s="207"/>
      <c r="E53" s="207"/>
      <c r="F53" s="207"/>
      <c r="G53" s="207"/>
      <c r="H53" s="207"/>
      <c r="I53" s="207"/>
      <c r="J53" s="207"/>
      <c r="K53" s="207"/>
    </row>
    <row r="54" spans="1:17" ht="5.25" customHeight="1" x14ac:dyDescent="0.5">
      <c r="A54" s="207"/>
      <c r="B54" s="207"/>
      <c r="D54" s="207"/>
      <c r="E54" s="207"/>
      <c r="F54" s="207"/>
      <c r="G54" s="207"/>
      <c r="H54" s="207"/>
      <c r="I54" s="207"/>
      <c r="J54" s="207"/>
      <c r="K54" s="207"/>
    </row>
    <row r="55" spans="1:17" ht="22.15" customHeight="1" x14ac:dyDescent="0.5">
      <c r="A55" s="119" t="s">
        <v>110</v>
      </c>
      <c r="B55" s="119"/>
      <c r="C55" s="120"/>
      <c r="D55" s="121"/>
      <c r="E55" s="122"/>
      <c r="F55" s="123"/>
      <c r="G55" s="124"/>
      <c r="H55" s="125"/>
      <c r="I55" s="124"/>
      <c r="J55" s="125"/>
      <c r="K55" s="126"/>
    </row>
    <row r="56" spans="1:17" ht="16.5" customHeight="1" x14ac:dyDescent="0.5">
      <c r="A56" s="75" t="s">
        <v>18</v>
      </c>
      <c r="B56" s="127"/>
      <c r="C56" s="128"/>
      <c r="D56" s="127"/>
      <c r="E56" s="129"/>
      <c r="F56" s="130"/>
      <c r="G56" s="129"/>
      <c r="H56" s="130"/>
      <c r="I56" s="129"/>
      <c r="J56" s="130"/>
      <c r="K56" s="79"/>
      <c r="M56" s="83"/>
      <c r="N56" s="83"/>
      <c r="O56" s="83"/>
      <c r="P56" s="83"/>
      <c r="Q56" s="83"/>
    </row>
    <row r="57" spans="1:17" s="83" customFormat="1" ht="16.5" customHeight="1" x14ac:dyDescent="0.5">
      <c r="A57" s="75" t="s">
        <v>173</v>
      </c>
      <c r="B57" s="75"/>
      <c r="C57" s="80"/>
      <c r="D57" s="80"/>
      <c r="E57" s="81"/>
      <c r="F57" s="28"/>
      <c r="G57" s="81"/>
      <c r="H57" s="28"/>
      <c r="I57" s="79"/>
      <c r="J57" s="82"/>
      <c r="K57" s="79"/>
    </row>
    <row r="58" spans="1:17" s="83" customFormat="1" ht="16.5" customHeight="1" x14ac:dyDescent="0.5">
      <c r="A58" s="84" t="s">
        <v>247</v>
      </c>
      <c r="B58" s="84"/>
      <c r="C58" s="85"/>
      <c r="D58" s="85"/>
      <c r="E58" s="86"/>
      <c r="F58" s="87"/>
      <c r="G58" s="86"/>
      <c r="H58" s="87"/>
      <c r="I58" s="86"/>
      <c r="J58" s="87"/>
      <c r="K58" s="86"/>
    </row>
    <row r="59" spans="1:17" s="83" customFormat="1" ht="16.5" customHeight="1" x14ac:dyDescent="0.5">
      <c r="A59" s="75"/>
      <c r="B59" s="75"/>
      <c r="C59" s="80"/>
      <c r="D59" s="80"/>
      <c r="E59" s="81"/>
      <c r="F59" s="28"/>
      <c r="G59" s="81"/>
      <c r="H59" s="28"/>
      <c r="I59" s="81"/>
      <c r="J59" s="28"/>
      <c r="K59" s="81"/>
    </row>
    <row r="60" spans="1:17" s="83" customFormat="1" ht="16.5" customHeight="1" x14ac:dyDescent="0.5">
      <c r="A60" s="75"/>
      <c r="B60" s="75"/>
      <c r="C60" s="80"/>
      <c r="D60" s="80"/>
      <c r="E60" s="81"/>
      <c r="F60" s="28"/>
      <c r="G60" s="81"/>
      <c r="H60" s="28"/>
      <c r="I60" s="81"/>
      <c r="J60" s="28"/>
      <c r="K60" s="81"/>
    </row>
    <row r="61" spans="1:17" s="83" customFormat="1" ht="16.5" customHeight="1" x14ac:dyDescent="0.5">
      <c r="A61" s="75"/>
      <c r="B61" s="75"/>
      <c r="C61" s="80"/>
      <c r="D61" s="80"/>
      <c r="E61" s="244" t="s">
        <v>6</v>
      </c>
      <c r="F61" s="244"/>
      <c r="G61" s="244"/>
      <c r="H61" s="28"/>
      <c r="I61" s="244" t="s">
        <v>90</v>
      </c>
      <c r="J61" s="244"/>
      <c r="K61" s="244"/>
    </row>
    <row r="62" spans="1:17" s="83" customFormat="1" ht="17.100000000000001" customHeight="1" x14ac:dyDescent="0.5">
      <c r="B62" s="75"/>
      <c r="D62" s="80"/>
      <c r="E62" s="245" t="s">
        <v>88</v>
      </c>
      <c r="F62" s="245"/>
      <c r="G62" s="245"/>
      <c r="H62" s="90"/>
      <c r="I62" s="245" t="s">
        <v>88</v>
      </c>
      <c r="J62" s="245"/>
      <c r="K62" s="245"/>
    </row>
    <row r="63" spans="1:17" s="83" customFormat="1" ht="16.5" customHeight="1" x14ac:dyDescent="0.5">
      <c r="B63" s="75"/>
      <c r="D63" s="80"/>
      <c r="E63" s="28" t="s">
        <v>138</v>
      </c>
      <c r="F63" s="29"/>
      <c r="G63" s="28" t="s">
        <v>139</v>
      </c>
      <c r="H63" s="90"/>
      <c r="I63" s="28" t="s">
        <v>138</v>
      </c>
      <c r="J63" s="29"/>
      <c r="K63" s="28" t="s">
        <v>139</v>
      </c>
    </row>
    <row r="64" spans="1:17" s="83" customFormat="1" ht="16.5" customHeight="1" x14ac:dyDescent="0.5">
      <c r="B64" s="75"/>
      <c r="C64" s="80"/>
      <c r="D64" s="80"/>
      <c r="E64" s="1" t="s">
        <v>248</v>
      </c>
      <c r="F64" s="81"/>
      <c r="G64" s="91" t="s">
        <v>89</v>
      </c>
      <c r="H64" s="91"/>
      <c r="I64" s="1" t="s">
        <v>248</v>
      </c>
      <c r="J64" s="206"/>
      <c r="K64" s="91" t="s">
        <v>89</v>
      </c>
    </row>
    <row r="65" spans="1:19" s="83" customFormat="1" ht="16.5" customHeight="1" x14ac:dyDescent="0.5">
      <c r="B65" s="75"/>
      <c r="C65" s="80"/>
      <c r="D65" s="80"/>
      <c r="E65" s="91" t="s">
        <v>182</v>
      </c>
      <c r="F65" s="81"/>
      <c r="G65" s="91" t="s">
        <v>171</v>
      </c>
      <c r="H65" s="91"/>
      <c r="I65" s="91" t="s">
        <v>182</v>
      </c>
      <c r="J65" s="81"/>
      <c r="K65" s="91" t="s">
        <v>171</v>
      </c>
    </row>
    <row r="66" spans="1:19" s="83" customFormat="1" ht="16.5" customHeight="1" x14ac:dyDescent="0.5">
      <c r="B66" s="75"/>
      <c r="C66" s="85" t="s">
        <v>0</v>
      </c>
      <c r="D66" s="92"/>
      <c r="E66" s="8" t="s">
        <v>92</v>
      </c>
      <c r="F66" s="9"/>
      <c r="G66" s="8" t="s">
        <v>92</v>
      </c>
      <c r="H66" s="9"/>
      <c r="I66" s="8" t="s">
        <v>92</v>
      </c>
      <c r="J66" s="9"/>
      <c r="K66" s="8" t="s">
        <v>92</v>
      </c>
      <c r="M66" s="26"/>
      <c r="N66" s="26"/>
      <c r="O66" s="26"/>
      <c r="P66" s="26"/>
      <c r="Q66" s="26"/>
    </row>
    <row r="67" spans="1:19" ht="16.5" customHeight="1" x14ac:dyDescent="0.5">
      <c r="B67" s="75"/>
      <c r="C67" s="80"/>
      <c r="D67" s="80"/>
      <c r="E67" s="94"/>
      <c r="F67" s="28"/>
      <c r="G67" s="81"/>
      <c r="H67" s="81"/>
      <c r="I67" s="94"/>
      <c r="J67" s="28"/>
      <c r="K67" s="81"/>
      <c r="M67" s="83"/>
      <c r="N67" s="83"/>
      <c r="O67" s="83"/>
      <c r="P67" s="83"/>
      <c r="Q67" s="83"/>
    </row>
    <row r="68" spans="1:19" ht="16.5" customHeight="1" x14ac:dyDescent="0.5">
      <c r="A68" s="131" t="s">
        <v>84</v>
      </c>
      <c r="B68" s="75"/>
      <c r="C68" s="80"/>
      <c r="D68" s="80"/>
      <c r="E68" s="94"/>
      <c r="F68" s="28"/>
      <c r="G68" s="81"/>
      <c r="H68" s="81"/>
      <c r="I68" s="94"/>
      <c r="J68" s="28"/>
      <c r="K68" s="81"/>
      <c r="M68" s="83"/>
      <c r="N68" s="83"/>
      <c r="O68" s="83"/>
      <c r="P68" s="83"/>
      <c r="Q68" s="83"/>
    </row>
    <row r="69" spans="1:19" s="83" customFormat="1" ht="16.5" customHeight="1" x14ac:dyDescent="0.5">
      <c r="B69" s="75"/>
      <c r="C69" s="80"/>
      <c r="D69" s="92"/>
      <c r="E69" s="132"/>
      <c r="F69" s="133"/>
      <c r="G69" s="91"/>
      <c r="H69" s="91"/>
      <c r="I69" s="132"/>
      <c r="J69" s="93"/>
      <c r="K69" s="91"/>
      <c r="M69" s="26"/>
      <c r="N69" s="26"/>
      <c r="O69" s="26"/>
      <c r="P69" s="26"/>
      <c r="Q69" s="26"/>
    </row>
    <row r="70" spans="1:19" ht="16.5" customHeight="1" x14ac:dyDescent="0.5">
      <c r="A70" s="83" t="s">
        <v>31</v>
      </c>
      <c r="B70" s="75"/>
      <c r="D70" s="207"/>
      <c r="E70" s="97"/>
      <c r="F70" s="98"/>
      <c r="H70" s="77"/>
      <c r="I70" s="99"/>
      <c r="J70" s="98"/>
      <c r="K70" s="100"/>
      <c r="M70" s="83"/>
      <c r="N70" s="83"/>
      <c r="O70" s="83"/>
      <c r="P70" s="83"/>
      <c r="Q70" s="83"/>
    </row>
    <row r="71" spans="1:19" s="83" customFormat="1" ht="16.5" customHeight="1" x14ac:dyDescent="0.5">
      <c r="B71" s="75"/>
      <c r="C71" s="80"/>
      <c r="D71" s="92"/>
      <c r="E71" s="132"/>
      <c r="F71" s="133"/>
      <c r="G71" s="91"/>
      <c r="H71" s="91"/>
      <c r="I71" s="132"/>
      <c r="J71" s="93"/>
      <c r="K71" s="91"/>
      <c r="M71" s="26"/>
      <c r="N71" s="26"/>
      <c r="O71" s="26"/>
      <c r="P71" s="26"/>
      <c r="Q71" s="26"/>
    </row>
    <row r="72" spans="1:19" ht="16.5" customHeight="1" x14ac:dyDescent="0.5">
      <c r="A72" s="103" t="s">
        <v>174</v>
      </c>
      <c r="B72" s="104"/>
      <c r="D72" s="207"/>
      <c r="E72" s="99"/>
      <c r="F72" s="98"/>
      <c r="G72" s="100"/>
      <c r="H72" s="100"/>
      <c r="I72" s="99"/>
      <c r="J72" s="98"/>
      <c r="K72" s="100"/>
    </row>
    <row r="73" spans="1:19" ht="16.5" customHeight="1" x14ac:dyDescent="0.2">
      <c r="A73" s="103"/>
      <c r="B73" s="104" t="s">
        <v>175</v>
      </c>
      <c r="C73" s="207">
        <v>14</v>
      </c>
      <c r="D73" s="207"/>
      <c r="E73" s="102">
        <v>950296</v>
      </c>
      <c r="F73" s="74"/>
      <c r="G73" s="74">
        <v>700313</v>
      </c>
      <c r="H73" s="74"/>
      <c r="I73" s="102">
        <v>950000</v>
      </c>
      <c r="J73" s="74"/>
      <c r="K73" s="74">
        <v>700000</v>
      </c>
      <c r="M73" s="161"/>
      <c r="N73" s="161"/>
      <c r="O73" s="161"/>
      <c r="P73" s="161"/>
      <c r="Q73" s="161"/>
      <c r="R73" s="161"/>
      <c r="S73" s="161"/>
    </row>
    <row r="74" spans="1:19" ht="16.5" customHeight="1" x14ac:dyDescent="0.2">
      <c r="A74" s="103" t="s">
        <v>188</v>
      </c>
      <c r="B74" s="104"/>
      <c r="D74" s="207"/>
      <c r="E74" s="102">
        <v>1203117</v>
      </c>
      <c r="F74" s="74"/>
      <c r="G74" s="74">
        <v>1917004</v>
      </c>
      <c r="H74" s="74"/>
      <c r="I74" s="102">
        <v>787308</v>
      </c>
      <c r="J74" s="74"/>
      <c r="K74" s="74">
        <v>1439454</v>
      </c>
      <c r="M74" s="161"/>
      <c r="N74" s="161"/>
      <c r="O74" s="161"/>
      <c r="P74" s="161"/>
      <c r="Q74" s="161"/>
      <c r="R74" s="161"/>
      <c r="S74" s="161"/>
    </row>
    <row r="75" spans="1:19" ht="16.5" customHeight="1" x14ac:dyDescent="0.2">
      <c r="A75" s="103" t="s">
        <v>176</v>
      </c>
      <c r="B75" s="104"/>
      <c r="D75" s="207"/>
      <c r="E75" s="102">
        <v>509506</v>
      </c>
      <c r="F75" s="74"/>
      <c r="G75" s="74">
        <v>484325</v>
      </c>
      <c r="H75" s="74"/>
      <c r="I75" s="102">
        <v>415310</v>
      </c>
      <c r="J75" s="74"/>
      <c r="K75" s="74">
        <v>412568</v>
      </c>
      <c r="M75" s="161"/>
      <c r="N75" s="161"/>
      <c r="O75" s="161"/>
      <c r="P75" s="161"/>
      <c r="Q75" s="161"/>
      <c r="R75" s="161"/>
      <c r="S75" s="161"/>
    </row>
    <row r="76" spans="1:19" ht="16.5" customHeight="1" x14ac:dyDescent="0.2">
      <c r="A76" s="103" t="s">
        <v>54</v>
      </c>
      <c r="B76" s="103"/>
      <c r="C76" s="207">
        <v>14</v>
      </c>
      <c r="D76" s="207"/>
      <c r="E76" s="102">
        <v>0</v>
      </c>
      <c r="F76" s="74"/>
      <c r="G76" s="74">
        <v>295000</v>
      </c>
      <c r="H76" s="74"/>
      <c r="I76" s="102">
        <v>0</v>
      </c>
      <c r="J76" s="74"/>
      <c r="K76" s="74">
        <v>295000</v>
      </c>
      <c r="M76" s="161"/>
      <c r="N76" s="161"/>
      <c r="O76" s="161"/>
      <c r="P76" s="161"/>
      <c r="Q76" s="161"/>
      <c r="R76" s="161"/>
      <c r="S76" s="161"/>
    </row>
    <row r="77" spans="1:19" ht="16.5" customHeight="1" x14ac:dyDescent="0.2">
      <c r="A77" s="103" t="s">
        <v>115</v>
      </c>
      <c r="B77" s="103"/>
      <c r="D77" s="207"/>
      <c r="E77" s="102">
        <v>265701</v>
      </c>
      <c r="F77" s="74"/>
      <c r="G77" s="74">
        <v>452593</v>
      </c>
      <c r="H77" s="74"/>
      <c r="I77" s="102">
        <v>201385</v>
      </c>
      <c r="J77" s="74"/>
      <c r="K77" s="74">
        <v>206478</v>
      </c>
      <c r="M77" s="161"/>
      <c r="N77" s="161"/>
      <c r="O77" s="161"/>
      <c r="P77" s="161"/>
      <c r="Q77" s="161"/>
      <c r="R77" s="161"/>
      <c r="S77" s="161"/>
    </row>
    <row r="78" spans="1:19" ht="16.5" customHeight="1" x14ac:dyDescent="0.2">
      <c r="A78" s="103" t="s">
        <v>49</v>
      </c>
      <c r="B78" s="104"/>
      <c r="C78" s="207">
        <v>19.600000000000001</v>
      </c>
      <c r="D78" s="207"/>
      <c r="E78" s="102">
        <v>0</v>
      </c>
      <c r="F78" s="74"/>
      <c r="G78" s="74">
        <v>0</v>
      </c>
      <c r="H78" s="74"/>
      <c r="I78" s="102">
        <v>1397545</v>
      </c>
      <c r="J78" s="74"/>
      <c r="K78" s="74">
        <v>954433</v>
      </c>
      <c r="M78" s="161"/>
      <c r="N78" s="161"/>
      <c r="O78" s="161"/>
      <c r="P78" s="161"/>
      <c r="Q78" s="161"/>
      <c r="R78" s="161"/>
      <c r="S78" s="161"/>
    </row>
    <row r="79" spans="1:19" ht="16.5" customHeight="1" x14ac:dyDescent="0.2">
      <c r="A79" s="103" t="s">
        <v>191</v>
      </c>
      <c r="B79" s="104"/>
      <c r="D79" s="207"/>
      <c r="E79" s="102">
        <v>33788</v>
      </c>
      <c r="F79" s="74"/>
      <c r="G79" s="74">
        <v>56589</v>
      </c>
      <c r="H79" s="74"/>
      <c r="I79" s="102">
        <v>0</v>
      </c>
      <c r="J79" s="134"/>
      <c r="K79" s="74">
        <v>0</v>
      </c>
      <c r="M79" s="161"/>
      <c r="N79" s="161"/>
      <c r="O79" s="161"/>
      <c r="P79" s="161"/>
      <c r="Q79" s="161"/>
      <c r="R79" s="161"/>
      <c r="S79" s="161"/>
    </row>
    <row r="80" spans="1:19" s="83" customFormat="1" ht="16.5" customHeight="1" x14ac:dyDescent="0.2">
      <c r="A80" s="103" t="s">
        <v>2</v>
      </c>
      <c r="B80" s="104"/>
      <c r="C80" s="207"/>
      <c r="D80" s="26"/>
      <c r="E80" s="106">
        <v>39565</v>
      </c>
      <c r="F80" s="135"/>
      <c r="G80" s="136">
        <v>58157</v>
      </c>
      <c r="H80" s="135"/>
      <c r="I80" s="106">
        <v>12536</v>
      </c>
      <c r="J80" s="134"/>
      <c r="K80" s="136">
        <v>23493</v>
      </c>
      <c r="M80" s="161"/>
      <c r="N80" s="161"/>
      <c r="O80" s="161"/>
      <c r="P80" s="161"/>
      <c r="Q80" s="161"/>
      <c r="R80" s="161"/>
      <c r="S80" s="161"/>
    </row>
    <row r="81" spans="1:19" s="83" customFormat="1" ht="16.5" customHeight="1" x14ac:dyDescent="0.5">
      <c r="B81" s="75"/>
      <c r="C81" s="80"/>
      <c r="D81" s="92"/>
      <c r="E81" s="132"/>
      <c r="F81" s="133"/>
      <c r="G81" s="91"/>
      <c r="H81" s="133"/>
      <c r="I81" s="132"/>
      <c r="J81" s="91"/>
      <c r="K81" s="91"/>
      <c r="M81" s="26"/>
      <c r="N81" s="26"/>
      <c r="O81" s="26"/>
      <c r="P81" s="26"/>
      <c r="Q81" s="26"/>
    </row>
    <row r="82" spans="1:19" ht="16.5" customHeight="1" x14ac:dyDescent="0.5">
      <c r="A82" s="75" t="s">
        <v>14</v>
      </c>
      <c r="D82" s="207"/>
      <c r="E82" s="109">
        <f>SUM(E73:E80)</f>
        <v>3001973</v>
      </c>
      <c r="F82" s="98"/>
      <c r="G82" s="110">
        <f>SUM(G73:G80)</f>
        <v>3963981</v>
      </c>
      <c r="H82" s="98"/>
      <c r="I82" s="109">
        <f>SUM(I73:I80)</f>
        <v>3764084</v>
      </c>
      <c r="J82" s="98"/>
      <c r="K82" s="110">
        <f>SUM(K73:K80)</f>
        <v>4031426</v>
      </c>
      <c r="M82" s="83"/>
      <c r="N82" s="83"/>
      <c r="O82" s="83"/>
      <c r="P82" s="83"/>
      <c r="Q82" s="83"/>
    </row>
    <row r="83" spans="1:19" s="83" customFormat="1" ht="16.5" customHeight="1" x14ac:dyDescent="0.5">
      <c r="B83" s="76"/>
      <c r="C83" s="207"/>
      <c r="D83" s="207"/>
      <c r="E83" s="99"/>
      <c r="F83" s="98"/>
      <c r="G83" s="100"/>
      <c r="H83" s="98"/>
      <c r="I83" s="99"/>
      <c r="J83" s="98"/>
      <c r="K83" s="100"/>
    </row>
    <row r="84" spans="1:19" s="83" customFormat="1" ht="16.5" customHeight="1" x14ac:dyDescent="0.5">
      <c r="A84" s="83" t="s">
        <v>32</v>
      </c>
      <c r="B84" s="75"/>
      <c r="C84" s="207"/>
      <c r="D84" s="207"/>
      <c r="E84" s="99"/>
      <c r="F84" s="98"/>
      <c r="G84" s="100"/>
      <c r="H84" s="98"/>
      <c r="I84" s="99"/>
      <c r="J84" s="98"/>
      <c r="K84" s="100"/>
    </row>
    <row r="85" spans="1:19" s="83" customFormat="1" ht="16.5" customHeight="1" x14ac:dyDescent="0.5">
      <c r="B85" s="75"/>
      <c r="C85" s="80"/>
      <c r="D85" s="92"/>
      <c r="E85" s="132"/>
      <c r="F85" s="133"/>
      <c r="G85" s="91"/>
      <c r="H85" s="133"/>
      <c r="I85" s="132"/>
      <c r="J85" s="91"/>
      <c r="K85" s="91"/>
      <c r="M85" s="26"/>
      <c r="N85" s="26"/>
      <c r="O85" s="26"/>
      <c r="P85" s="26"/>
      <c r="Q85" s="26"/>
    </row>
    <row r="86" spans="1:19" ht="16.5" customHeight="1" x14ac:dyDescent="0.2">
      <c r="A86" s="159" t="s">
        <v>177</v>
      </c>
      <c r="B86" s="104"/>
      <c r="C86" s="207">
        <v>14</v>
      </c>
      <c r="D86" s="207"/>
      <c r="E86" s="102">
        <v>1994168</v>
      </c>
      <c r="F86" s="135"/>
      <c r="G86" s="135">
        <v>992796</v>
      </c>
      <c r="H86" s="135"/>
      <c r="I86" s="102">
        <v>1994168</v>
      </c>
      <c r="J86" s="134"/>
      <c r="K86" s="135">
        <v>992796</v>
      </c>
      <c r="M86" s="161"/>
      <c r="N86" s="161"/>
      <c r="O86" s="161"/>
      <c r="P86" s="161"/>
      <c r="Q86" s="161"/>
      <c r="R86" s="161"/>
      <c r="S86" s="161"/>
    </row>
    <row r="87" spans="1:19" ht="16.5" customHeight="1" x14ac:dyDescent="0.2">
      <c r="A87" s="160" t="s">
        <v>116</v>
      </c>
      <c r="B87" s="104"/>
      <c r="D87" s="207"/>
      <c r="E87" s="102">
        <v>2539520</v>
      </c>
      <c r="F87" s="135"/>
      <c r="G87" s="135">
        <v>2714726</v>
      </c>
      <c r="H87" s="135"/>
      <c r="I87" s="102">
        <v>1619217</v>
      </c>
      <c r="J87" s="134"/>
      <c r="K87" s="135">
        <v>1764936</v>
      </c>
      <c r="M87" s="161"/>
      <c r="N87" s="161"/>
      <c r="O87" s="161"/>
      <c r="P87" s="161"/>
      <c r="Q87" s="161"/>
      <c r="R87" s="161"/>
      <c r="S87" s="161"/>
    </row>
    <row r="88" spans="1:19" ht="16.5" customHeight="1" x14ac:dyDescent="0.2">
      <c r="A88" s="160" t="s">
        <v>269</v>
      </c>
      <c r="B88" s="104"/>
      <c r="C88" s="207">
        <v>5</v>
      </c>
      <c r="D88" s="207"/>
      <c r="E88" s="102">
        <v>5062</v>
      </c>
      <c r="F88" s="135"/>
      <c r="G88" s="135">
        <v>0</v>
      </c>
      <c r="H88" s="135"/>
      <c r="I88" s="102">
        <v>5062</v>
      </c>
      <c r="J88" s="134"/>
      <c r="K88" s="135">
        <v>0</v>
      </c>
      <c r="M88" s="161"/>
      <c r="N88" s="161"/>
      <c r="O88" s="161"/>
      <c r="P88" s="161"/>
      <c r="Q88" s="161"/>
      <c r="R88" s="161"/>
      <c r="S88" s="161"/>
    </row>
    <row r="89" spans="1:19" ht="16.5" customHeight="1" x14ac:dyDescent="0.2">
      <c r="A89" s="160" t="s">
        <v>65</v>
      </c>
      <c r="B89" s="104"/>
      <c r="D89" s="207"/>
      <c r="E89" s="102">
        <v>110206</v>
      </c>
      <c r="F89" s="135"/>
      <c r="G89" s="135">
        <v>125556</v>
      </c>
      <c r="H89" s="135"/>
      <c r="I89" s="102">
        <v>0</v>
      </c>
      <c r="J89" s="134"/>
      <c r="K89" s="135">
        <v>0</v>
      </c>
      <c r="M89" s="161"/>
      <c r="N89" s="161"/>
      <c r="O89" s="161"/>
      <c r="P89" s="161"/>
      <c r="Q89" s="161"/>
      <c r="R89" s="161"/>
      <c r="S89" s="161"/>
    </row>
    <row r="90" spans="1:19" ht="16.5" customHeight="1" x14ac:dyDescent="0.2">
      <c r="A90" s="159" t="s">
        <v>50</v>
      </c>
      <c r="B90" s="104"/>
      <c r="D90" s="207"/>
      <c r="E90" s="102">
        <v>96816</v>
      </c>
      <c r="F90" s="135"/>
      <c r="G90" s="135">
        <v>90473</v>
      </c>
      <c r="H90" s="135"/>
      <c r="I90" s="102">
        <v>70169</v>
      </c>
      <c r="J90" s="134"/>
      <c r="K90" s="135">
        <v>65966</v>
      </c>
      <c r="M90" s="161"/>
      <c r="N90" s="161"/>
      <c r="O90" s="161"/>
      <c r="P90" s="161"/>
      <c r="Q90" s="161"/>
      <c r="R90" s="161"/>
      <c r="S90" s="161"/>
    </row>
    <row r="91" spans="1:19" s="83" customFormat="1" ht="16.5" customHeight="1" x14ac:dyDescent="0.2">
      <c r="A91" s="160" t="s">
        <v>114</v>
      </c>
      <c r="B91" s="104"/>
      <c r="C91" s="207"/>
      <c r="D91" s="207"/>
      <c r="E91" s="102">
        <v>1478</v>
      </c>
      <c r="F91" s="135"/>
      <c r="G91" s="135">
        <v>1610</v>
      </c>
      <c r="H91" s="135"/>
      <c r="I91" s="102">
        <v>0</v>
      </c>
      <c r="J91" s="134"/>
      <c r="K91" s="135">
        <v>0</v>
      </c>
      <c r="M91" s="161"/>
      <c r="N91" s="161"/>
      <c r="O91" s="161"/>
      <c r="P91" s="161"/>
      <c r="Q91" s="161"/>
      <c r="R91" s="161"/>
      <c r="S91" s="161"/>
    </row>
    <row r="92" spans="1:19" s="83" customFormat="1" ht="16.5" customHeight="1" x14ac:dyDescent="0.2">
      <c r="A92" s="159" t="s">
        <v>12</v>
      </c>
      <c r="B92" s="104"/>
      <c r="C92" s="207"/>
      <c r="D92" s="207"/>
      <c r="E92" s="137">
        <v>421335</v>
      </c>
      <c r="F92" s="135"/>
      <c r="G92" s="136">
        <v>424657</v>
      </c>
      <c r="H92" s="135"/>
      <c r="I92" s="137">
        <v>159471</v>
      </c>
      <c r="J92" s="134"/>
      <c r="K92" s="136">
        <v>167901</v>
      </c>
      <c r="M92" s="161"/>
      <c r="N92" s="161"/>
      <c r="O92" s="161"/>
      <c r="P92" s="161"/>
      <c r="Q92" s="161"/>
      <c r="R92" s="161"/>
      <c r="S92" s="161"/>
    </row>
    <row r="93" spans="1:19" ht="16.5" customHeight="1" x14ac:dyDescent="0.5">
      <c r="A93" s="83"/>
      <c r="B93" s="75"/>
      <c r="C93" s="80"/>
      <c r="D93" s="92"/>
      <c r="E93" s="132"/>
      <c r="F93" s="133"/>
      <c r="G93" s="91"/>
      <c r="H93" s="133"/>
      <c r="I93" s="132"/>
      <c r="J93" s="133"/>
      <c r="K93" s="91"/>
    </row>
    <row r="94" spans="1:19" ht="16.5" customHeight="1" x14ac:dyDescent="0.5">
      <c r="A94" s="75" t="s">
        <v>15</v>
      </c>
      <c r="D94" s="207"/>
      <c r="E94" s="109">
        <f>SUM(E86:E92)</f>
        <v>5168585</v>
      </c>
      <c r="F94" s="98"/>
      <c r="G94" s="110">
        <f>SUM(G86:G92)</f>
        <v>4349818</v>
      </c>
      <c r="H94" s="98"/>
      <c r="I94" s="109">
        <f>SUM(I86:I92)</f>
        <v>3848087</v>
      </c>
      <c r="J94" s="98"/>
      <c r="K94" s="110">
        <f>SUM(K86:K92)</f>
        <v>2991599</v>
      </c>
      <c r="M94" s="83"/>
      <c r="N94" s="83"/>
      <c r="O94" s="83"/>
      <c r="P94" s="83"/>
      <c r="Q94" s="83"/>
    </row>
    <row r="95" spans="1:19" s="83" customFormat="1" ht="16.5" customHeight="1" x14ac:dyDescent="0.5">
      <c r="B95" s="75"/>
      <c r="C95" s="80"/>
      <c r="D95" s="92"/>
      <c r="E95" s="132"/>
      <c r="F95" s="133"/>
      <c r="G95" s="91"/>
      <c r="H95" s="91"/>
      <c r="I95" s="132"/>
      <c r="J95" s="93"/>
      <c r="K95" s="91"/>
      <c r="M95" s="26"/>
      <c r="N95" s="26"/>
      <c r="O95" s="26"/>
      <c r="P95" s="26"/>
      <c r="Q95" s="26"/>
    </row>
    <row r="96" spans="1:19" ht="16.5" customHeight="1" x14ac:dyDescent="0.5">
      <c r="A96" s="83" t="s">
        <v>33</v>
      </c>
      <c r="D96" s="207"/>
      <c r="E96" s="109">
        <f>SUM(E82,E94)</f>
        <v>8170558</v>
      </c>
      <c r="F96" s="98"/>
      <c r="G96" s="110">
        <f>+G82+G94</f>
        <v>8313799</v>
      </c>
      <c r="H96" s="98"/>
      <c r="I96" s="109">
        <f>SUM(I82,I94)</f>
        <v>7612171</v>
      </c>
      <c r="J96" s="98"/>
      <c r="K96" s="110">
        <f>SUM(K82,K94)</f>
        <v>7023025</v>
      </c>
    </row>
    <row r="97" spans="1:17" ht="16.5" customHeight="1" x14ac:dyDescent="0.5">
      <c r="A97" s="83"/>
      <c r="D97" s="207"/>
      <c r="E97" s="100"/>
      <c r="F97" s="98"/>
      <c r="G97" s="100"/>
      <c r="H97" s="98"/>
      <c r="I97" s="100"/>
      <c r="J97" s="98"/>
      <c r="K97" s="100"/>
      <c r="M97" s="83"/>
      <c r="N97" s="83"/>
      <c r="O97" s="83"/>
      <c r="P97" s="83"/>
      <c r="Q97" s="83"/>
    </row>
    <row r="98" spans="1:17" s="83" customFormat="1" ht="16.5" customHeight="1" x14ac:dyDescent="0.5">
      <c r="B98" s="76"/>
      <c r="C98" s="207"/>
      <c r="D98" s="207"/>
      <c r="E98" s="100"/>
      <c r="F98" s="98"/>
      <c r="G98" s="100"/>
      <c r="H98" s="98"/>
      <c r="I98" s="100"/>
      <c r="J98" s="98"/>
      <c r="K98" s="100"/>
    </row>
    <row r="99" spans="1:17" s="83" customFormat="1" ht="16.5" customHeight="1" x14ac:dyDescent="0.5">
      <c r="B99" s="76"/>
      <c r="C99" s="207"/>
      <c r="D99" s="207"/>
      <c r="E99" s="100"/>
      <c r="F99" s="98"/>
      <c r="G99" s="100"/>
      <c r="H99" s="98"/>
      <c r="I99" s="100"/>
      <c r="J99" s="98"/>
      <c r="K99" s="100"/>
    </row>
    <row r="100" spans="1:17" s="83" customFormat="1" ht="16.5" customHeight="1" x14ac:dyDescent="0.5">
      <c r="B100" s="76"/>
      <c r="C100" s="207"/>
      <c r="D100" s="207"/>
      <c r="E100" s="100"/>
      <c r="F100" s="98"/>
      <c r="G100" s="100"/>
      <c r="H100" s="98"/>
      <c r="I100" s="100"/>
      <c r="J100" s="98"/>
      <c r="K100" s="100"/>
    </row>
    <row r="101" spans="1:17" s="83" customFormat="1" ht="16.5" customHeight="1" x14ac:dyDescent="0.5">
      <c r="B101" s="76"/>
      <c r="C101" s="207"/>
      <c r="D101" s="207"/>
      <c r="E101" s="100"/>
      <c r="F101" s="98"/>
      <c r="G101" s="100"/>
      <c r="H101" s="98"/>
      <c r="I101" s="100"/>
      <c r="J101" s="98"/>
      <c r="K101" s="100"/>
    </row>
    <row r="102" spans="1:17" s="83" customFormat="1" ht="16.5" customHeight="1" x14ac:dyDescent="0.5">
      <c r="B102" s="76"/>
      <c r="C102" s="207"/>
      <c r="D102" s="207"/>
      <c r="E102" s="100"/>
      <c r="F102" s="98"/>
      <c r="G102" s="100"/>
      <c r="H102" s="98"/>
      <c r="I102" s="100"/>
      <c r="J102" s="98"/>
      <c r="K102" s="100"/>
    </row>
    <row r="103" spans="1:17" s="83" customFormat="1" ht="13.5" customHeight="1" x14ac:dyDescent="0.5">
      <c r="B103" s="76"/>
      <c r="C103" s="207"/>
      <c r="D103" s="207"/>
      <c r="E103" s="100"/>
      <c r="F103" s="98"/>
      <c r="G103" s="100"/>
      <c r="H103" s="98"/>
      <c r="I103" s="100"/>
      <c r="J103" s="98"/>
      <c r="K103" s="100"/>
    </row>
    <row r="104" spans="1:17" s="83" customFormat="1" ht="16.5" customHeight="1" x14ac:dyDescent="0.5">
      <c r="B104" s="76"/>
      <c r="C104" s="207"/>
      <c r="D104" s="207"/>
      <c r="E104" s="100"/>
      <c r="F104" s="98"/>
      <c r="G104" s="100"/>
      <c r="H104" s="98"/>
      <c r="I104" s="100"/>
      <c r="J104" s="98"/>
      <c r="K104" s="100"/>
    </row>
    <row r="105" spans="1:17" s="83" customFormat="1" ht="16.5" customHeight="1" x14ac:dyDescent="0.5">
      <c r="B105" s="76"/>
      <c r="C105" s="207"/>
      <c r="D105" s="207"/>
      <c r="E105" s="100"/>
      <c r="F105" s="98"/>
      <c r="G105" s="100"/>
      <c r="H105" s="98"/>
      <c r="I105" s="100"/>
      <c r="J105" s="98"/>
      <c r="K105" s="100"/>
    </row>
    <row r="106" spans="1:17" s="83" customFormat="1" ht="9.75" customHeight="1" x14ac:dyDescent="0.5">
      <c r="B106" s="76"/>
      <c r="C106" s="207"/>
      <c r="D106" s="207"/>
      <c r="E106" s="100"/>
      <c r="F106" s="98"/>
      <c r="G106" s="100"/>
      <c r="H106" s="98"/>
      <c r="I106" s="100"/>
      <c r="J106" s="98"/>
      <c r="K106" s="100"/>
    </row>
    <row r="107" spans="1:17" s="83" customFormat="1" ht="22.15" customHeight="1" x14ac:dyDescent="0.5">
      <c r="A107" s="121" t="s">
        <v>110</v>
      </c>
      <c r="B107" s="119"/>
      <c r="C107" s="120"/>
      <c r="D107" s="120"/>
      <c r="E107" s="110"/>
      <c r="F107" s="138"/>
      <c r="G107" s="110"/>
      <c r="H107" s="138"/>
      <c r="I107" s="110"/>
      <c r="J107" s="138"/>
      <c r="K107" s="110"/>
      <c r="M107" s="26"/>
      <c r="N107" s="26"/>
      <c r="O107" s="26"/>
      <c r="P107" s="26"/>
      <c r="Q107" s="26"/>
    </row>
    <row r="108" spans="1:17" ht="16.5" customHeight="1" x14ac:dyDescent="0.5">
      <c r="A108" s="75" t="s">
        <v>18</v>
      </c>
      <c r="B108" s="127"/>
      <c r="C108" s="128"/>
      <c r="D108" s="127"/>
      <c r="E108" s="129"/>
      <c r="F108" s="130"/>
      <c r="G108" s="129"/>
      <c r="H108" s="130"/>
      <c r="I108" s="129"/>
      <c r="J108" s="130"/>
      <c r="K108" s="79"/>
      <c r="M108" s="83"/>
      <c r="N108" s="83"/>
      <c r="O108" s="83"/>
      <c r="P108" s="83"/>
      <c r="Q108" s="83"/>
    </row>
    <row r="109" spans="1:17" s="83" customFormat="1" ht="16.5" customHeight="1" x14ac:dyDescent="0.5">
      <c r="A109" s="75" t="s">
        <v>173</v>
      </c>
      <c r="B109" s="75"/>
      <c r="C109" s="80"/>
      <c r="D109" s="80"/>
      <c r="E109" s="81"/>
      <c r="F109" s="28"/>
      <c r="G109" s="81"/>
      <c r="H109" s="28"/>
      <c r="I109" s="79"/>
      <c r="J109" s="82"/>
      <c r="K109" s="79"/>
    </row>
    <row r="110" spans="1:17" s="83" customFormat="1" ht="16.5" customHeight="1" x14ac:dyDescent="0.5">
      <c r="A110" s="84" t="s">
        <v>247</v>
      </c>
      <c r="B110" s="84"/>
      <c r="C110" s="85"/>
      <c r="D110" s="85"/>
      <c r="E110" s="86"/>
      <c r="F110" s="87"/>
      <c r="G110" s="86"/>
      <c r="H110" s="87"/>
      <c r="I110" s="86"/>
      <c r="J110" s="87"/>
      <c r="K110" s="86"/>
    </row>
    <row r="111" spans="1:17" s="83" customFormat="1" ht="16.5" customHeight="1" x14ac:dyDescent="0.5">
      <c r="A111" s="75"/>
      <c r="B111" s="75"/>
      <c r="C111" s="80"/>
      <c r="D111" s="80"/>
      <c r="E111" s="81"/>
      <c r="F111" s="28"/>
      <c r="G111" s="81"/>
      <c r="H111" s="28"/>
      <c r="I111" s="81"/>
      <c r="J111" s="28"/>
      <c r="K111" s="81"/>
    </row>
    <row r="112" spans="1:17" s="83" customFormat="1" ht="16.5" customHeight="1" x14ac:dyDescent="0.5">
      <c r="A112" s="75"/>
      <c r="B112" s="75"/>
      <c r="C112" s="80"/>
      <c r="D112" s="80"/>
      <c r="E112" s="81"/>
      <c r="F112" s="28"/>
      <c r="G112" s="81"/>
      <c r="H112" s="28"/>
      <c r="I112" s="81"/>
      <c r="J112" s="28"/>
      <c r="K112" s="81"/>
    </row>
    <row r="113" spans="1:17" s="83" customFormat="1" ht="16.5" customHeight="1" x14ac:dyDescent="0.5">
      <c r="A113" s="75"/>
      <c r="B113" s="75"/>
      <c r="C113" s="80"/>
      <c r="D113" s="80"/>
      <c r="E113" s="244" t="s">
        <v>6</v>
      </c>
      <c r="F113" s="244"/>
      <c r="G113" s="244"/>
      <c r="H113" s="28"/>
      <c r="I113" s="244" t="s">
        <v>90</v>
      </c>
      <c r="J113" s="244"/>
      <c r="K113" s="244"/>
    </row>
    <row r="114" spans="1:17" s="83" customFormat="1" ht="16.5" customHeight="1" x14ac:dyDescent="0.5">
      <c r="B114" s="75"/>
      <c r="D114" s="80"/>
      <c r="E114" s="245" t="s">
        <v>88</v>
      </c>
      <c r="F114" s="245"/>
      <c r="G114" s="245"/>
      <c r="H114" s="90"/>
      <c r="I114" s="245" t="s">
        <v>88</v>
      </c>
      <c r="J114" s="245"/>
      <c r="K114" s="245"/>
    </row>
    <row r="115" spans="1:17" s="83" customFormat="1" ht="16.5" customHeight="1" x14ac:dyDescent="0.5">
      <c r="B115" s="75"/>
      <c r="D115" s="80"/>
      <c r="E115" s="28" t="s">
        <v>138</v>
      </c>
      <c r="F115" s="29"/>
      <c r="G115" s="28" t="s">
        <v>139</v>
      </c>
      <c r="H115" s="90"/>
      <c r="I115" s="28" t="s">
        <v>138</v>
      </c>
      <c r="J115" s="29"/>
      <c r="K115" s="28" t="s">
        <v>139</v>
      </c>
    </row>
    <row r="116" spans="1:17" s="83" customFormat="1" ht="16.5" customHeight="1" x14ac:dyDescent="0.5">
      <c r="B116" s="75"/>
      <c r="C116" s="80"/>
      <c r="D116" s="80"/>
      <c r="E116" s="1" t="s">
        <v>248</v>
      </c>
      <c r="F116" s="81"/>
      <c r="G116" s="91" t="s">
        <v>89</v>
      </c>
      <c r="H116" s="91"/>
      <c r="I116" s="1" t="s">
        <v>248</v>
      </c>
      <c r="J116" s="206"/>
      <c r="K116" s="91" t="s">
        <v>89</v>
      </c>
    </row>
    <row r="117" spans="1:17" s="83" customFormat="1" ht="16.5" customHeight="1" x14ac:dyDescent="0.5">
      <c r="B117" s="75"/>
      <c r="C117" s="80"/>
      <c r="D117" s="80"/>
      <c r="E117" s="91" t="s">
        <v>182</v>
      </c>
      <c r="F117" s="81"/>
      <c r="G117" s="91" t="s">
        <v>171</v>
      </c>
      <c r="H117" s="91"/>
      <c r="I117" s="91" t="s">
        <v>182</v>
      </c>
      <c r="J117" s="81"/>
      <c r="K117" s="91" t="s">
        <v>171</v>
      </c>
    </row>
    <row r="118" spans="1:17" s="83" customFormat="1" ht="17.100000000000001" customHeight="1" x14ac:dyDescent="0.5">
      <c r="B118" s="75"/>
      <c r="C118" s="85" t="s">
        <v>142</v>
      </c>
      <c r="D118" s="92"/>
      <c r="E118" s="8" t="s">
        <v>92</v>
      </c>
      <c r="F118" s="9"/>
      <c r="G118" s="8" t="s">
        <v>92</v>
      </c>
      <c r="H118" s="9"/>
      <c r="I118" s="8" t="s">
        <v>92</v>
      </c>
      <c r="J118" s="9"/>
      <c r="K118" s="8" t="s">
        <v>92</v>
      </c>
      <c r="M118" s="26"/>
      <c r="N118" s="26"/>
      <c r="O118" s="26"/>
      <c r="P118" s="26"/>
      <c r="Q118" s="26"/>
    </row>
    <row r="119" spans="1:17" ht="16.5" customHeight="1" x14ac:dyDescent="0.5">
      <c r="B119" s="75"/>
      <c r="C119" s="80"/>
      <c r="D119" s="80"/>
      <c r="E119" s="94"/>
      <c r="F119" s="28"/>
      <c r="G119" s="81"/>
      <c r="H119" s="81"/>
      <c r="I119" s="94"/>
      <c r="J119" s="28"/>
      <c r="K119" s="81"/>
      <c r="M119" s="83"/>
      <c r="N119" s="83"/>
      <c r="O119" s="83"/>
      <c r="P119" s="83"/>
      <c r="Q119" s="83"/>
    </row>
    <row r="120" spans="1:17" ht="16.5" customHeight="1" x14ac:dyDescent="0.5">
      <c r="A120" s="131" t="s">
        <v>178</v>
      </c>
      <c r="B120" s="75"/>
      <c r="C120" s="80"/>
      <c r="D120" s="80"/>
      <c r="E120" s="94"/>
      <c r="F120" s="28"/>
      <c r="G120" s="81"/>
      <c r="H120" s="81"/>
      <c r="I120" s="94"/>
      <c r="J120" s="28"/>
      <c r="K120" s="81"/>
      <c r="M120" s="83"/>
      <c r="N120" s="83"/>
      <c r="O120" s="83"/>
      <c r="P120" s="83"/>
      <c r="Q120" s="83"/>
    </row>
    <row r="121" spans="1:17" s="83" customFormat="1" ht="16.5" customHeight="1" x14ac:dyDescent="0.5">
      <c r="B121" s="76"/>
      <c r="C121" s="207"/>
      <c r="D121" s="207"/>
      <c r="E121" s="99"/>
      <c r="F121" s="98"/>
      <c r="G121" s="100"/>
      <c r="H121" s="98"/>
      <c r="I121" s="99"/>
      <c r="J121" s="98"/>
      <c r="K121" s="100"/>
      <c r="M121" s="26"/>
      <c r="N121" s="26"/>
      <c r="O121" s="26"/>
      <c r="P121" s="26"/>
      <c r="Q121" s="26"/>
    </row>
    <row r="122" spans="1:17" ht="16.5" customHeight="1" x14ac:dyDescent="0.5">
      <c r="A122" s="83" t="s">
        <v>85</v>
      </c>
      <c r="C122" s="26"/>
      <c r="D122" s="207"/>
      <c r="E122" s="99"/>
      <c r="F122" s="98"/>
      <c r="G122" s="100"/>
      <c r="H122" s="98"/>
      <c r="I122" s="99"/>
      <c r="J122" s="98"/>
      <c r="K122" s="100"/>
      <c r="M122" s="83"/>
      <c r="N122" s="83"/>
      <c r="O122" s="83"/>
      <c r="P122" s="83"/>
      <c r="Q122" s="83"/>
    </row>
    <row r="123" spans="1:17" s="83" customFormat="1" ht="16.5" customHeight="1" x14ac:dyDescent="0.5">
      <c r="B123" s="75"/>
      <c r="C123" s="80"/>
      <c r="D123" s="92"/>
      <c r="E123" s="132"/>
      <c r="F123" s="133"/>
      <c r="G123" s="91"/>
      <c r="H123" s="91"/>
      <c r="I123" s="132"/>
      <c r="J123" s="93"/>
      <c r="K123" s="91"/>
      <c r="M123" s="26"/>
      <c r="N123" s="26"/>
      <c r="O123" s="26"/>
      <c r="P123" s="26"/>
      <c r="Q123" s="26"/>
    </row>
    <row r="124" spans="1:17" ht="16.5" customHeight="1" x14ac:dyDescent="0.5">
      <c r="A124" s="26" t="s">
        <v>3</v>
      </c>
      <c r="D124" s="207"/>
      <c r="E124" s="99"/>
      <c r="F124" s="98"/>
      <c r="G124" s="100"/>
      <c r="H124" s="98"/>
      <c r="I124" s="99"/>
      <c r="J124" s="98"/>
      <c r="K124" s="100"/>
    </row>
    <row r="125" spans="1:17" ht="16.5" customHeight="1" x14ac:dyDescent="0.5">
      <c r="B125" s="76" t="s">
        <v>21</v>
      </c>
      <c r="D125" s="207"/>
      <c r="E125" s="99"/>
      <c r="F125" s="98"/>
      <c r="G125" s="100"/>
      <c r="H125" s="98"/>
      <c r="I125" s="99"/>
      <c r="J125" s="98"/>
      <c r="K125" s="100"/>
      <c r="M125" s="83"/>
      <c r="N125" s="83"/>
      <c r="O125" s="83"/>
      <c r="P125" s="83"/>
      <c r="Q125" s="83"/>
    </row>
    <row r="126" spans="1:17" s="83" customFormat="1" ht="16.5" customHeight="1" x14ac:dyDescent="0.5">
      <c r="A126" s="26"/>
      <c r="B126" s="26" t="s">
        <v>271</v>
      </c>
      <c r="C126" s="207"/>
      <c r="D126" s="207"/>
      <c r="E126" s="113"/>
      <c r="F126" s="26"/>
      <c r="G126" s="139"/>
      <c r="H126" s="26"/>
      <c r="I126" s="113"/>
      <c r="J126" s="26"/>
      <c r="K126" s="139"/>
      <c r="M126" s="26"/>
      <c r="N126" s="26"/>
      <c r="O126" s="26"/>
      <c r="P126" s="26"/>
      <c r="Q126" s="26"/>
    </row>
    <row r="127" spans="1:17" s="83" customFormat="1" ht="16.5" customHeight="1" x14ac:dyDescent="0.5">
      <c r="A127" s="26"/>
      <c r="B127" s="26" t="s">
        <v>225</v>
      </c>
      <c r="C127" s="207"/>
      <c r="D127" s="207"/>
      <c r="E127" s="113"/>
      <c r="F127" s="26"/>
      <c r="G127" s="139"/>
      <c r="H127" s="26"/>
      <c r="I127" s="113"/>
      <c r="J127" s="26"/>
      <c r="K127" s="139"/>
      <c r="M127" s="26"/>
      <c r="N127" s="26"/>
      <c r="O127" s="26"/>
      <c r="P127" s="26"/>
      <c r="Q127" s="26"/>
    </row>
    <row r="128" spans="1:17" ht="16.5" customHeight="1" thickBot="1" x14ac:dyDescent="0.55000000000000004">
      <c r="B128" s="26" t="s">
        <v>103</v>
      </c>
      <c r="D128" s="207"/>
      <c r="E128" s="140">
        <v>829138</v>
      </c>
      <c r="F128" s="98"/>
      <c r="G128" s="141">
        <v>894668</v>
      </c>
      <c r="H128" s="74"/>
      <c r="I128" s="140">
        <v>829138</v>
      </c>
      <c r="J128" s="112"/>
      <c r="K128" s="141">
        <v>894668</v>
      </c>
    </row>
    <row r="129" spans="1:19" ht="16.5" customHeight="1" thickTop="1" x14ac:dyDescent="0.5">
      <c r="B129" s="26"/>
      <c r="D129" s="207"/>
      <c r="E129" s="102"/>
      <c r="F129" s="98"/>
      <c r="G129" s="74"/>
      <c r="H129" s="74"/>
      <c r="I129" s="102"/>
      <c r="J129" s="112"/>
      <c r="K129" s="74"/>
    </row>
    <row r="130" spans="1:19" ht="16.5" customHeight="1" x14ac:dyDescent="0.5">
      <c r="B130" s="76" t="s">
        <v>16</v>
      </c>
      <c r="D130" s="207"/>
      <c r="E130" s="113"/>
      <c r="F130" s="26"/>
      <c r="G130" s="139"/>
      <c r="H130" s="26"/>
      <c r="I130" s="113"/>
      <c r="J130" s="26"/>
      <c r="K130" s="139"/>
    </row>
    <row r="131" spans="1:19" ht="16.5" customHeight="1" x14ac:dyDescent="0.5">
      <c r="B131" s="26" t="s">
        <v>271</v>
      </c>
      <c r="D131" s="207"/>
      <c r="E131" s="99"/>
      <c r="F131" s="98"/>
      <c r="G131" s="100"/>
      <c r="H131" s="98"/>
      <c r="I131" s="99"/>
      <c r="J131" s="98"/>
      <c r="K131" s="100"/>
    </row>
    <row r="132" spans="1:19" ht="16.5" customHeight="1" x14ac:dyDescent="0.5">
      <c r="B132" s="26" t="s">
        <v>225</v>
      </c>
      <c r="D132" s="207"/>
      <c r="E132" s="99"/>
      <c r="F132" s="98"/>
      <c r="G132" s="100"/>
      <c r="H132" s="98"/>
      <c r="I132" s="99"/>
      <c r="J132" s="98"/>
      <c r="K132" s="100"/>
    </row>
    <row r="133" spans="1:19" ht="16.5" customHeight="1" x14ac:dyDescent="0.2">
      <c r="B133" s="26" t="s">
        <v>168</v>
      </c>
      <c r="D133" s="207"/>
      <c r="E133" s="102">
        <v>829138</v>
      </c>
      <c r="F133" s="98"/>
      <c r="G133" s="74">
        <v>894668</v>
      </c>
      <c r="H133" s="74"/>
      <c r="I133" s="102">
        <v>829138</v>
      </c>
      <c r="J133" s="112"/>
      <c r="K133" s="74">
        <v>894668</v>
      </c>
      <c r="M133" s="161"/>
      <c r="N133" s="161"/>
      <c r="O133" s="161"/>
      <c r="P133" s="161"/>
      <c r="Q133" s="161"/>
      <c r="R133" s="161"/>
      <c r="S133" s="161"/>
    </row>
    <row r="134" spans="1:19" ht="16.5" customHeight="1" x14ac:dyDescent="0.2">
      <c r="A134" s="76" t="s">
        <v>22</v>
      </c>
      <c r="D134" s="207"/>
      <c r="E134" s="102">
        <v>4055609</v>
      </c>
      <c r="F134" s="98"/>
      <c r="G134" s="74">
        <v>4055609</v>
      </c>
      <c r="H134" s="74"/>
      <c r="I134" s="102">
        <v>4055609</v>
      </c>
      <c r="J134" s="112"/>
      <c r="K134" s="74">
        <v>4055609</v>
      </c>
      <c r="M134" s="161"/>
      <c r="N134" s="161"/>
      <c r="O134" s="161"/>
      <c r="P134" s="161"/>
      <c r="Q134" s="161"/>
      <c r="R134" s="161"/>
      <c r="S134" s="161"/>
    </row>
    <row r="135" spans="1:19" ht="16.5" customHeight="1" x14ac:dyDescent="0.2">
      <c r="A135" s="26" t="s">
        <v>104</v>
      </c>
      <c r="C135" s="207">
        <v>17</v>
      </c>
      <c r="E135" s="102">
        <v>0</v>
      </c>
      <c r="F135" s="98"/>
      <c r="G135" s="74">
        <v>288425</v>
      </c>
      <c r="H135" s="74"/>
      <c r="I135" s="102">
        <v>0</v>
      </c>
      <c r="J135" s="112"/>
      <c r="K135" s="74">
        <v>288425</v>
      </c>
      <c r="M135" s="161"/>
      <c r="N135" s="161"/>
      <c r="O135" s="161"/>
      <c r="P135" s="161"/>
      <c r="Q135" s="161"/>
      <c r="R135" s="161"/>
      <c r="S135" s="161"/>
    </row>
    <row r="136" spans="1:19" ht="16.5" customHeight="1" x14ac:dyDescent="0.2">
      <c r="A136" s="26" t="s">
        <v>186</v>
      </c>
      <c r="C136" s="207">
        <v>17</v>
      </c>
      <c r="E136" s="102">
        <v>-534566</v>
      </c>
      <c r="F136" s="98"/>
      <c r="G136" s="74">
        <v>-951711</v>
      </c>
      <c r="H136" s="74"/>
      <c r="I136" s="102">
        <v>-534566</v>
      </c>
      <c r="J136" s="112"/>
      <c r="K136" s="74">
        <v>-951711</v>
      </c>
      <c r="M136" s="161"/>
      <c r="N136" s="161"/>
      <c r="O136" s="161"/>
      <c r="P136" s="161"/>
      <c r="Q136" s="161"/>
      <c r="R136" s="161"/>
      <c r="S136" s="161"/>
    </row>
    <row r="137" spans="1:19" ht="16.5" customHeight="1" x14ac:dyDescent="0.5">
      <c r="A137" s="76" t="s">
        <v>4</v>
      </c>
      <c r="D137" s="207"/>
      <c r="E137" s="102"/>
      <c r="F137" s="98"/>
      <c r="G137" s="74"/>
      <c r="H137" s="74"/>
      <c r="I137" s="102"/>
      <c r="J137" s="112"/>
      <c r="K137" s="74"/>
      <c r="M137" s="83"/>
      <c r="N137" s="83"/>
      <c r="O137" s="83"/>
      <c r="P137" s="83"/>
      <c r="Q137" s="83"/>
    </row>
    <row r="138" spans="1:19" s="83" customFormat="1" ht="16.5" customHeight="1" x14ac:dyDescent="0.5">
      <c r="A138" s="26"/>
      <c r="B138" s="76" t="s">
        <v>183</v>
      </c>
      <c r="C138" s="207"/>
      <c r="D138" s="207"/>
      <c r="E138" s="102"/>
      <c r="F138" s="98"/>
      <c r="G138" s="74"/>
      <c r="H138" s="74"/>
      <c r="I138" s="102"/>
      <c r="J138" s="112"/>
      <c r="K138" s="74"/>
    </row>
    <row r="139" spans="1:19" s="83" customFormat="1" ht="16.5" customHeight="1" x14ac:dyDescent="0.2">
      <c r="A139" s="26"/>
      <c r="B139" s="76" t="s">
        <v>184</v>
      </c>
      <c r="C139" s="207"/>
      <c r="D139" s="207"/>
      <c r="E139" s="102">
        <v>90600</v>
      </c>
      <c r="F139" s="98"/>
      <c r="G139" s="74">
        <v>90600</v>
      </c>
      <c r="H139" s="74"/>
      <c r="I139" s="102">
        <v>90600</v>
      </c>
      <c r="J139" s="112"/>
      <c r="K139" s="74">
        <v>90600</v>
      </c>
      <c r="M139" s="161"/>
      <c r="N139" s="161"/>
      <c r="O139" s="161"/>
      <c r="P139" s="161"/>
      <c r="Q139" s="161"/>
      <c r="R139" s="161"/>
      <c r="S139" s="161"/>
    </row>
    <row r="140" spans="1:19" s="83" customFormat="1" ht="16.5" customHeight="1" x14ac:dyDescent="0.2">
      <c r="A140" s="26"/>
      <c r="B140" s="159" t="s">
        <v>185</v>
      </c>
      <c r="C140" s="207"/>
      <c r="D140" s="207"/>
      <c r="E140" s="102">
        <v>534566</v>
      </c>
      <c r="F140" s="98"/>
      <c r="G140" s="74">
        <v>951711</v>
      </c>
      <c r="H140" s="74"/>
      <c r="I140" s="102">
        <v>534566</v>
      </c>
      <c r="J140" s="112"/>
      <c r="K140" s="74">
        <v>951711</v>
      </c>
      <c r="M140" s="161"/>
      <c r="N140" s="161"/>
      <c r="O140" s="161"/>
      <c r="P140" s="161"/>
      <c r="Q140" s="161"/>
      <c r="R140" s="161"/>
      <c r="S140" s="161"/>
    </row>
    <row r="141" spans="1:19" ht="16.5" customHeight="1" x14ac:dyDescent="0.2">
      <c r="B141" s="76" t="s">
        <v>17</v>
      </c>
      <c r="D141" s="207"/>
      <c r="E141" s="102">
        <v>1056323</v>
      </c>
      <c r="F141" s="98"/>
      <c r="G141" s="74">
        <v>978910</v>
      </c>
      <c r="H141" s="74"/>
      <c r="I141" s="102">
        <v>1137097</v>
      </c>
      <c r="J141" s="112"/>
      <c r="K141" s="74">
        <v>1102984</v>
      </c>
      <c r="M141" s="161"/>
      <c r="N141" s="161"/>
      <c r="O141" s="161"/>
      <c r="P141" s="161"/>
      <c r="Q141" s="161"/>
      <c r="R141" s="161"/>
      <c r="S141" s="161"/>
    </row>
    <row r="142" spans="1:19" ht="16.5" customHeight="1" x14ac:dyDescent="0.2">
      <c r="A142" s="26" t="s">
        <v>91</v>
      </c>
      <c r="D142" s="207"/>
      <c r="E142" s="106">
        <v>-313362</v>
      </c>
      <c r="F142" s="98"/>
      <c r="G142" s="107">
        <v>-317328</v>
      </c>
      <c r="H142" s="74"/>
      <c r="I142" s="106">
        <v>-311465</v>
      </c>
      <c r="J142" s="112"/>
      <c r="K142" s="107">
        <v>-315431</v>
      </c>
      <c r="M142" s="161"/>
      <c r="N142" s="161"/>
      <c r="O142" s="161"/>
      <c r="P142" s="161"/>
      <c r="Q142" s="161"/>
      <c r="R142" s="161"/>
      <c r="S142" s="161"/>
    </row>
    <row r="143" spans="1:19" s="83" customFormat="1" ht="16.5" customHeight="1" x14ac:dyDescent="0.5">
      <c r="B143" s="75"/>
      <c r="C143" s="80"/>
      <c r="D143" s="92"/>
      <c r="E143" s="132"/>
      <c r="F143" s="133"/>
      <c r="G143" s="91"/>
      <c r="H143" s="133"/>
      <c r="I143" s="132"/>
      <c r="J143" s="133"/>
      <c r="K143" s="91"/>
      <c r="M143" s="26"/>
      <c r="N143" s="26"/>
      <c r="O143" s="26"/>
      <c r="P143" s="26"/>
      <c r="Q143" s="26"/>
    </row>
    <row r="144" spans="1:19" ht="16.5" customHeight="1" x14ac:dyDescent="0.5">
      <c r="A144" s="26" t="s">
        <v>59</v>
      </c>
      <c r="D144" s="207"/>
      <c r="E144" s="99">
        <f>SUM(E133:E142)</f>
        <v>5718308</v>
      </c>
      <c r="F144" s="98"/>
      <c r="G144" s="100">
        <f>SUM(G131:G142)</f>
        <v>5990884</v>
      </c>
      <c r="H144" s="98"/>
      <c r="I144" s="99">
        <f>SUM(I133:I142)</f>
        <v>5800979</v>
      </c>
      <c r="J144" s="98"/>
      <c r="K144" s="100">
        <f>SUM(K133:K142)</f>
        <v>6116855</v>
      </c>
      <c r="M144" s="83"/>
      <c r="N144" s="83"/>
      <c r="O144" s="83"/>
      <c r="P144" s="83"/>
      <c r="Q144" s="83"/>
    </row>
    <row r="145" spans="1:17" s="83" customFormat="1" ht="16.5" customHeight="1" x14ac:dyDescent="0.5">
      <c r="A145" s="76" t="s">
        <v>56</v>
      </c>
      <c r="B145" s="76"/>
      <c r="C145" s="207"/>
      <c r="D145" s="142"/>
      <c r="E145" s="106">
        <v>130282</v>
      </c>
      <c r="F145" s="98"/>
      <c r="G145" s="107">
        <v>121271</v>
      </c>
      <c r="H145" s="74"/>
      <c r="I145" s="106">
        <v>0</v>
      </c>
      <c r="J145" s="112"/>
      <c r="K145" s="107">
        <v>0</v>
      </c>
    </row>
    <row r="146" spans="1:17" s="83" customFormat="1" ht="16.5" customHeight="1" x14ac:dyDescent="0.5">
      <c r="B146" s="75"/>
      <c r="C146" s="80"/>
      <c r="D146" s="92"/>
      <c r="E146" s="132"/>
      <c r="F146" s="133"/>
      <c r="G146" s="91"/>
      <c r="H146" s="91"/>
      <c r="I146" s="132"/>
      <c r="J146" s="93"/>
      <c r="K146" s="91"/>
      <c r="M146" s="26"/>
      <c r="N146" s="26"/>
      <c r="O146" s="26"/>
      <c r="P146" s="26"/>
      <c r="Q146" s="26"/>
    </row>
    <row r="147" spans="1:17" ht="16.5" customHeight="1" x14ac:dyDescent="0.5">
      <c r="A147" s="75" t="s">
        <v>86</v>
      </c>
      <c r="B147" s="26"/>
      <c r="D147" s="142"/>
      <c r="E147" s="109">
        <f>SUM(E144:E145)</f>
        <v>5848590</v>
      </c>
      <c r="F147" s="98"/>
      <c r="G147" s="110">
        <f>SUM(G144:G145)</f>
        <v>6112155</v>
      </c>
      <c r="H147" s="98"/>
      <c r="I147" s="109">
        <f>SUM(I144:I145)</f>
        <v>5800979</v>
      </c>
      <c r="J147" s="98"/>
      <c r="K147" s="110">
        <f>SUM(K144:K145)</f>
        <v>6116855</v>
      </c>
      <c r="M147" s="83"/>
      <c r="N147" s="83"/>
      <c r="O147" s="83"/>
      <c r="P147" s="83"/>
      <c r="Q147" s="83"/>
    </row>
    <row r="148" spans="1:17" s="83" customFormat="1" ht="16.5" customHeight="1" x14ac:dyDescent="0.5">
      <c r="B148" s="75"/>
      <c r="C148" s="80"/>
      <c r="D148" s="92"/>
      <c r="E148" s="132"/>
      <c r="F148" s="133"/>
      <c r="G148" s="91"/>
      <c r="H148" s="91"/>
      <c r="I148" s="132"/>
      <c r="J148" s="93"/>
      <c r="K148" s="91"/>
      <c r="M148" s="26"/>
      <c r="N148" s="26"/>
      <c r="O148" s="26"/>
      <c r="P148" s="26"/>
      <c r="Q148" s="26"/>
    </row>
    <row r="149" spans="1:17" ht="16.5" customHeight="1" thickBot="1" x14ac:dyDescent="0.55000000000000004">
      <c r="A149" s="75" t="s">
        <v>87</v>
      </c>
      <c r="B149" s="75"/>
      <c r="D149" s="207"/>
      <c r="E149" s="117">
        <f>SUM(E96,E147)</f>
        <v>14019148</v>
      </c>
      <c r="F149" s="98"/>
      <c r="G149" s="118">
        <f>+G96+G147</f>
        <v>14425954</v>
      </c>
      <c r="H149" s="98"/>
      <c r="I149" s="117">
        <f>SUM(I96,I147)</f>
        <v>13413150</v>
      </c>
      <c r="J149" s="98"/>
      <c r="K149" s="118">
        <f>SUM(K96,K147)</f>
        <v>13139880</v>
      </c>
    </row>
    <row r="150" spans="1:17" ht="16.5" customHeight="1" thickTop="1" x14ac:dyDescent="0.2">
      <c r="A150" s="75"/>
      <c r="B150" s="75"/>
      <c r="D150" s="207"/>
      <c r="E150" s="161"/>
      <c r="F150" s="161"/>
      <c r="G150" s="161"/>
      <c r="H150" s="161"/>
      <c r="I150" s="161"/>
      <c r="J150" s="161"/>
      <c r="K150" s="161"/>
    </row>
    <row r="151" spans="1:17" ht="16.5" customHeight="1" x14ac:dyDescent="0.5">
      <c r="A151" s="75"/>
      <c r="B151" s="75"/>
      <c r="D151" s="207"/>
      <c r="E151" s="100"/>
      <c r="F151" s="98"/>
      <c r="G151" s="100"/>
      <c r="H151" s="98"/>
      <c r="I151" s="100"/>
      <c r="J151" s="98"/>
      <c r="K151" s="100"/>
    </row>
    <row r="152" spans="1:17" ht="16.5" customHeight="1" x14ac:dyDescent="0.5">
      <c r="A152" s="75"/>
      <c r="B152" s="75"/>
      <c r="D152" s="207"/>
      <c r="E152" s="100"/>
      <c r="F152" s="98"/>
      <c r="G152" s="100"/>
      <c r="H152" s="98"/>
      <c r="I152" s="100"/>
      <c r="J152" s="98"/>
      <c r="K152" s="100"/>
    </row>
    <row r="153" spans="1:17" ht="16.5" customHeight="1" x14ac:dyDescent="0.5">
      <c r="A153" s="75"/>
      <c r="B153" s="75"/>
      <c r="D153" s="207"/>
      <c r="E153" s="100"/>
      <c r="F153" s="98"/>
      <c r="G153" s="100"/>
      <c r="H153" s="98"/>
      <c r="I153" s="100"/>
      <c r="J153" s="98"/>
      <c r="K153" s="100"/>
    </row>
    <row r="154" spans="1:17" ht="16.5" customHeight="1" x14ac:dyDescent="0.5">
      <c r="A154" s="75"/>
      <c r="B154" s="75"/>
      <c r="D154" s="207"/>
      <c r="E154" s="100"/>
      <c r="F154" s="98"/>
      <c r="G154" s="100"/>
      <c r="H154" s="98"/>
      <c r="I154" s="100"/>
      <c r="J154" s="98"/>
      <c r="K154" s="100"/>
    </row>
    <row r="155" spans="1:17" ht="11.65" customHeight="1" x14ac:dyDescent="0.5">
      <c r="A155" s="75"/>
      <c r="B155" s="75"/>
      <c r="D155" s="207"/>
      <c r="E155" s="100"/>
      <c r="F155" s="98"/>
      <c r="G155" s="100"/>
      <c r="H155" s="98"/>
      <c r="I155" s="100"/>
      <c r="J155" s="98"/>
      <c r="K155" s="100"/>
    </row>
    <row r="156" spans="1:17" ht="21" customHeight="1" x14ac:dyDescent="0.5">
      <c r="A156" s="75"/>
      <c r="B156" s="75"/>
      <c r="D156" s="207"/>
      <c r="E156" s="100"/>
      <c r="F156" s="98"/>
      <c r="G156" s="100"/>
      <c r="H156" s="98"/>
      <c r="I156" s="100"/>
      <c r="J156" s="98"/>
      <c r="K156" s="100"/>
    </row>
    <row r="157" spans="1:17" ht="16.5" customHeight="1" x14ac:dyDescent="0.5">
      <c r="A157" s="75"/>
      <c r="B157" s="75"/>
      <c r="D157" s="207"/>
      <c r="E157" s="100"/>
      <c r="F157" s="98"/>
      <c r="G157" s="100"/>
      <c r="H157" s="98"/>
      <c r="I157" s="100"/>
      <c r="J157" s="98"/>
      <c r="K157" s="100"/>
    </row>
    <row r="158" spans="1:17" ht="7.5" customHeight="1" x14ac:dyDescent="0.5">
      <c r="A158" s="75"/>
      <c r="B158" s="75"/>
      <c r="D158" s="207"/>
      <c r="E158" s="100"/>
      <c r="F158" s="98"/>
      <c r="G158" s="100"/>
      <c r="H158" s="98"/>
      <c r="I158" s="100"/>
      <c r="J158" s="98"/>
      <c r="K158" s="100"/>
    </row>
    <row r="159" spans="1:17" ht="22.15" customHeight="1" x14ac:dyDescent="0.5">
      <c r="A159" s="121" t="s">
        <v>110</v>
      </c>
      <c r="B159" s="84"/>
      <c r="C159" s="120"/>
      <c r="D159" s="120"/>
      <c r="E159" s="110"/>
      <c r="F159" s="138"/>
      <c r="G159" s="110"/>
      <c r="H159" s="138"/>
      <c r="I159" s="110"/>
      <c r="J159" s="138"/>
      <c r="K159" s="110"/>
    </row>
  </sheetData>
  <mergeCells count="13">
    <mergeCell ref="E62:G62"/>
    <mergeCell ref="I62:K62"/>
    <mergeCell ref="E113:G113"/>
    <mergeCell ref="I113:K113"/>
    <mergeCell ref="E114:G114"/>
    <mergeCell ref="I114:K114"/>
    <mergeCell ref="E61:G61"/>
    <mergeCell ref="I61:K61"/>
    <mergeCell ref="E6:G6"/>
    <mergeCell ref="I6:K6"/>
    <mergeCell ref="E7:G7"/>
    <mergeCell ref="I7:K7"/>
    <mergeCell ref="A52:K5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07" max="16383" man="1"/>
  </rowBreaks>
  <ignoredErrors>
    <ignoredError sqref="F10 H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0"/>
  <sheetViews>
    <sheetView topLeftCell="A89" zoomScaleNormal="100" zoomScaleSheetLayoutView="131" workbookViewId="0">
      <selection activeCell="Q99" sqref="Q99"/>
    </sheetView>
  </sheetViews>
  <sheetFormatPr defaultColWidth="9.140625" defaultRowHeight="16.5" customHeight="1" x14ac:dyDescent="0.5"/>
  <cols>
    <col min="1" max="2" width="1.7109375" style="19" customWidth="1"/>
    <col min="3" max="3" width="42.140625" style="24" customWidth="1"/>
    <col min="4" max="4" width="5.7109375" style="20" customWidth="1"/>
    <col min="5" max="5" width="3" style="19" customWidth="1"/>
    <col min="6" max="6" width="13.140625" style="2" customWidth="1"/>
    <col min="7" max="7" width="0.7109375" style="2" customWidth="1"/>
    <col min="8" max="8" width="13.140625" style="2" customWidth="1"/>
    <col min="9" max="9" width="0.7109375" style="2" customWidth="1"/>
    <col min="10" max="10" width="13.140625" style="2" customWidth="1"/>
    <col min="11" max="11" width="0.7109375" style="2" customWidth="1"/>
    <col min="12" max="12" width="13.140625" style="2" customWidth="1"/>
    <col min="13" max="16384" width="9.140625" style="19"/>
  </cols>
  <sheetData>
    <row r="1" spans="1:12" ht="16.5" customHeight="1" x14ac:dyDescent="0.5">
      <c r="A1" s="18" t="s">
        <v>18</v>
      </c>
      <c r="B1" s="18"/>
      <c r="C1" s="25"/>
      <c r="D1" s="13"/>
      <c r="E1" s="25"/>
      <c r="F1" s="14"/>
      <c r="G1" s="14"/>
      <c r="H1" s="14"/>
      <c r="I1" s="14"/>
      <c r="J1" s="14"/>
      <c r="K1" s="14"/>
      <c r="L1" s="14"/>
    </row>
    <row r="2" spans="1:12" s="17" customFormat="1" ht="16.5" customHeight="1" x14ac:dyDescent="0.5">
      <c r="A2" s="18" t="s">
        <v>62</v>
      </c>
      <c r="B2" s="18"/>
      <c r="C2" s="18"/>
      <c r="D2" s="21"/>
      <c r="E2" s="21"/>
      <c r="F2" s="3"/>
      <c r="G2" s="3"/>
      <c r="H2" s="3"/>
      <c r="I2" s="3"/>
      <c r="J2" s="4"/>
      <c r="K2" s="4"/>
      <c r="L2" s="4"/>
    </row>
    <row r="3" spans="1:12" ht="16.5" customHeight="1" x14ac:dyDescent="0.5">
      <c r="A3" s="22" t="s">
        <v>249</v>
      </c>
      <c r="B3" s="22"/>
      <c r="C3" s="22"/>
      <c r="D3" s="23"/>
      <c r="E3" s="23"/>
      <c r="F3" s="5"/>
      <c r="G3" s="5"/>
      <c r="H3" s="5"/>
      <c r="I3" s="5"/>
      <c r="J3" s="5"/>
      <c r="K3" s="5"/>
      <c r="L3" s="5"/>
    </row>
    <row r="4" spans="1:12" ht="16.5" customHeight="1" x14ac:dyDescent="0.5">
      <c r="A4" s="18"/>
      <c r="B4" s="18"/>
      <c r="C4" s="18"/>
      <c r="D4" s="21"/>
      <c r="E4" s="21"/>
      <c r="F4" s="3"/>
      <c r="G4" s="3"/>
      <c r="H4" s="3"/>
      <c r="I4" s="3"/>
      <c r="J4" s="3"/>
      <c r="K4" s="3"/>
      <c r="L4" s="3"/>
    </row>
    <row r="5" spans="1:12" ht="16.5" customHeight="1" x14ac:dyDescent="0.5">
      <c r="A5" s="18"/>
      <c r="B5" s="18"/>
      <c r="C5" s="18"/>
      <c r="D5" s="21"/>
      <c r="E5" s="21"/>
      <c r="F5" s="3"/>
      <c r="G5" s="3"/>
      <c r="H5" s="3"/>
      <c r="I5" s="3"/>
      <c r="J5" s="3"/>
      <c r="K5" s="3"/>
      <c r="L5" s="3"/>
    </row>
    <row r="6" spans="1:12" ht="16.5" customHeight="1" x14ac:dyDescent="0.5">
      <c r="A6" s="18"/>
      <c r="B6" s="18"/>
      <c r="C6" s="18"/>
      <c r="D6" s="21"/>
      <c r="E6" s="21"/>
      <c r="F6" s="249" t="s">
        <v>6</v>
      </c>
      <c r="G6" s="249"/>
      <c r="H6" s="249"/>
      <c r="I6" s="144"/>
      <c r="J6" s="249" t="s">
        <v>90</v>
      </c>
      <c r="K6" s="249"/>
      <c r="L6" s="249"/>
    </row>
    <row r="7" spans="1:12" ht="16.5" customHeight="1" x14ac:dyDescent="0.5">
      <c r="D7" s="21"/>
      <c r="E7" s="15"/>
      <c r="F7" s="247" t="s">
        <v>88</v>
      </c>
      <c r="G7" s="247"/>
      <c r="H7" s="247"/>
      <c r="I7" s="145"/>
      <c r="J7" s="247" t="s">
        <v>88</v>
      </c>
      <c r="K7" s="247"/>
      <c r="L7" s="247"/>
    </row>
    <row r="8" spans="1:12" ht="16.5" customHeight="1" x14ac:dyDescent="0.5">
      <c r="D8" s="21"/>
      <c r="E8" s="15"/>
      <c r="F8" s="6" t="s">
        <v>182</v>
      </c>
      <c r="G8" s="7"/>
      <c r="H8" s="6" t="s">
        <v>171</v>
      </c>
      <c r="I8" s="6"/>
      <c r="J8" s="6" t="s">
        <v>182</v>
      </c>
      <c r="K8" s="7"/>
      <c r="L8" s="6" t="s">
        <v>171</v>
      </c>
    </row>
    <row r="9" spans="1:12" ht="16.5" customHeight="1" x14ac:dyDescent="0.5">
      <c r="D9" s="242"/>
      <c r="E9" s="15"/>
      <c r="F9" s="8" t="s">
        <v>92</v>
      </c>
      <c r="G9" s="9"/>
      <c r="H9" s="8" t="s">
        <v>92</v>
      </c>
      <c r="I9" s="9"/>
      <c r="J9" s="8" t="s">
        <v>92</v>
      </c>
      <c r="K9" s="9"/>
      <c r="L9" s="8" t="s">
        <v>92</v>
      </c>
    </row>
    <row r="10" spans="1:12" ht="16.5" customHeight="1" x14ac:dyDescent="0.5">
      <c r="D10" s="21"/>
      <c r="E10" s="15"/>
      <c r="F10" s="146"/>
      <c r="G10" s="147"/>
      <c r="H10" s="147"/>
      <c r="I10" s="145"/>
      <c r="J10" s="146"/>
      <c r="K10" s="147"/>
      <c r="L10" s="147"/>
    </row>
    <row r="11" spans="1:12" ht="16.5" customHeight="1" x14ac:dyDescent="0.5">
      <c r="A11" s="18" t="s">
        <v>20</v>
      </c>
      <c r="B11" s="18"/>
      <c r="E11" s="20"/>
      <c r="F11" s="48"/>
      <c r="G11" s="10"/>
      <c r="H11" s="10"/>
      <c r="I11" s="10"/>
      <c r="J11" s="48"/>
      <c r="K11" s="10"/>
      <c r="L11" s="10"/>
    </row>
    <row r="12" spans="1:12" ht="16.5" customHeight="1" x14ac:dyDescent="0.5">
      <c r="A12" s="18"/>
      <c r="B12" s="18"/>
      <c r="E12" s="20"/>
      <c r="F12" s="48"/>
      <c r="G12" s="10"/>
      <c r="H12" s="10"/>
      <c r="I12" s="10"/>
      <c r="J12" s="48"/>
      <c r="K12" s="10"/>
      <c r="L12" s="10"/>
    </row>
    <row r="13" spans="1:12" ht="16.5" customHeight="1" x14ac:dyDescent="0.5">
      <c r="A13" s="24" t="s">
        <v>94</v>
      </c>
      <c r="B13" s="24"/>
      <c r="E13" s="20"/>
      <c r="F13" s="148">
        <v>1238147</v>
      </c>
      <c r="G13" s="135"/>
      <c r="H13" s="135">
        <v>1265478</v>
      </c>
      <c r="I13" s="10"/>
      <c r="J13" s="148">
        <v>628162</v>
      </c>
      <c r="K13" s="10"/>
      <c r="L13" s="135">
        <v>689938</v>
      </c>
    </row>
    <row r="14" spans="1:12" ht="16.5" customHeight="1" x14ac:dyDescent="0.5">
      <c r="A14" s="24" t="s">
        <v>98</v>
      </c>
      <c r="B14" s="24"/>
      <c r="E14" s="20"/>
      <c r="F14" s="137">
        <v>421541</v>
      </c>
      <c r="G14" s="135"/>
      <c r="H14" s="136">
        <v>475307</v>
      </c>
      <c r="I14" s="10"/>
      <c r="J14" s="137">
        <v>284429</v>
      </c>
      <c r="K14" s="10"/>
      <c r="L14" s="136">
        <v>322173</v>
      </c>
    </row>
    <row r="15" spans="1:12" ht="16.5" customHeight="1" x14ac:dyDescent="0.5">
      <c r="D15" s="21"/>
      <c r="E15" s="15"/>
      <c r="F15" s="49"/>
      <c r="G15" s="9"/>
      <c r="H15" s="9"/>
      <c r="I15" s="9"/>
      <c r="J15" s="49"/>
      <c r="K15" s="9"/>
      <c r="L15" s="9"/>
    </row>
    <row r="16" spans="1:12" ht="16.5" customHeight="1" x14ac:dyDescent="0.5">
      <c r="A16" s="18" t="s">
        <v>19</v>
      </c>
      <c r="B16" s="18"/>
      <c r="C16" s="19"/>
      <c r="E16" s="20"/>
      <c r="F16" s="50">
        <f>SUM(F13:F14)</f>
        <v>1659688</v>
      </c>
      <c r="G16" s="10"/>
      <c r="H16" s="11">
        <f>SUM(H13:H14)</f>
        <v>1740785</v>
      </c>
      <c r="I16" s="10"/>
      <c r="J16" s="50">
        <f>SUM(J13:J14)</f>
        <v>912591</v>
      </c>
      <c r="K16" s="10"/>
      <c r="L16" s="11">
        <f>SUM(L13:L14)</f>
        <v>1012111</v>
      </c>
    </row>
    <row r="17" spans="1:12" ht="16.5" customHeight="1" x14ac:dyDescent="0.5">
      <c r="A17" s="24"/>
      <c r="B17" s="24"/>
      <c r="C17" s="19"/>
      <c r="E17" s="20"/>
      <c r="F17" s="48"/>
      <c r="G17" s="10"/>
      <c r="H17" s="10"/>
      <c r="I17" s="10"/>
      <c r="J17" s="48"/>
      <c r="K17" s="10"/>
      <c r="L17" s="10"/>
    </row>
    <row r="18" spans="1:12" ht="16.5" customHeight="1" x14ac:dyDescent="0.5">
      <c r="A18" s="18" t="s">
        <v>46</v>
      </c>
      <c r="B18" s="18"/>
      <c r="C18" s="18"/>
      <c r="E18" s="20"/>
      <c r="F18" s="48"/>
      <c r="G18" s="10"/>
      <c r="H18" s="10"/>
      <c r="I18" s="10"/>
      <c r="J18" s="48"/>
      <c r="K18" s="10"/>
      <c r="L18" s="10"/>
    </row>
    <row r="19" spans="1:12" ht="16.5" customHeight="1" x14ac:dyDescent="0.5">
      <c r="A19" s="18"/>
      <c r="B19" s="18"/>
      <c r="C19" s="18"/>
      <c r="E19" s="20"/>
      <c r="F19" s="48"/>
      <c r="G19" s="10"/>
      <c r="H19" s="10"/>
      <c r="I19" s="10"/>
      <c r="J19" s="48"/>
      <c r="K19" s="10"/>
      <c r="L19" s="10"/>
    </row>
    <row r="20" spans="1:12" ht="16.5" customHeight="1" x14ac:dyDescent="0.5">
      <c r="A20" s="24" t="s">
        <v>38</v>
      </c>
      <c r="B20" s="24"/>
      <c r="E20" s="20"/>
      <c r="F20" s="148">
        <v>-891004</v>
      </c>
      <c r="G20" s="135"/>
      <c r="H20" s="135">
        <v>-1007293</v>
      </c>
      <c r="I20" s="10"/>
      <c r="J20" s="148">
        <v>-512420</v>
      </c>
      <c r="K20" s="10"/>
      <c r="L20" s="135">
        <v>-610571</v>
      </c>
    </row>
    <row r="21" spans="1:12" ht="16.5" customHeight="1" x14ac:dyDescent="0.5">
      <c r="A21" s="24" t="s">
        <v>39</v>
      </c>
      <c r="B21" s="24"/>
      <c r="E21" s="20"/>
      <c r="F21" s="137">
        <v>-190288</v>
      </c>
      <c r="G21" s="135"/>
      <c r="H21" s="136">
        <v>-228565</v>
      </c>
      <c r="I21" s="10"/>
      <c r="J21" s="137">
        <v>-126266</v>
      </c>
      <c r="K21" s="10"/>
      <c r="L21" s="136">
        <v>-143950</v>
      </c>
    </row>
    <row r="22" spans="1:12" ht="16.5" customHeight="1" x14ac:dyDescent="0.5">
      <c r="D22" s="21"/>
      <c r="E22" s="15"/>
      <c r="F22" s="49"/>
      <c r="G22" s="9"/>
      <c r="H22" s="9"/>
      <c r="I22" s="9"/>
      <c r="J22" s="49"/>
      <c r="K22" s="9"/>
      <c r="L22" s="9"/>
    </row>
    <row r="23" spans="1:12" ht="16.5" customHeight="1" x14ac:dyDescent="0.5">
      <c r="A23" s="18" t="s">
        <v>95</v>
      </c>
      <c r="B23" s="18"/>
      <c r="E23" s="20"/>
      <c r="F23" s="50">
        <f>SUM(F20:F21)</f>
        <v>-1081292</v>
      </c>
      <c r="G23" s="10"/>
      <c r="H23" s="11">
        <f>SUM(H20:H21)</f>
        <v>-1235858</v>
      </c>
      <c r="I23" s="135"/>
      <c r="J23" s="50">
        <f>SUM(J20:J21)</f>
        <v>-638686</v>
      </c>
      <c r="K23" s="135"/>
      <c r="L23" s="11">
        <f>SUM(L20:L21)</f>
        <v>-754521</v>
      </c>
    </row>
    <row r="24" spans="1:12" ht="16.5" customHeight="1" x14ac:dyDescent="0.5">
      <c r="A24" s="24"/>
      <c r="B24" s="24"/>
      <c r="E24" s="20"/>
      <c r="F24" s="148"/>
      <c r="G24" s="10"/>
      <c r="H24" s="135"/>
      <c r="I24" s="135"/>
      <c r="J24" s="148"/>
      <c r="K24" s="135"/>
      <c r="L24" s="135"/>
    </row>
    <row r="25" spans="1:12" ht="16.5" customHeight="1" x14ac:dyDescent="0.5">
      <c r="A25" s="18" t="s">
        <v>179</v>
      </c>
      <c r="B25" s="18"/>
      <c r="E25" s="20"/>
      <c r="F25" s="148">
        <f>SUM(F16,F23)</f>
        <v>578396</v>
      </c>
      <c r="G25" s="10"/>
      <c r="H25" s="135">
        <f>SUM(H16,H23)</f>
        <v>504927</v>
      </c>
      <c r="I25" s="135"/>
      <c r="J25" s="148">
        <f>SUM(J16,J23)</f>
        <v>273905</v>
      </c>
      <c r="K25" s="135"/>
      <c r="L25" s="135">
        <f>SUM(L16,L23)</f>
        <v>257590</v>
      </c>
    </row>
    <row r="26" spans="1:12" ht="16.5" customHeight="1" x14ac:dyDescent="0.5">
      <c r="A26" s="24" t="s">
        <v>61</v>
      </c>
      <c r="B26" s="24"/>
      <c r="E26" s="20"/>
      <c r="F26" s="148">
        <v>55053</v>
      </c>
      <c r="G26" s="135"/>
      <c r="H26" s="135">
        <v>48371</v>
      </c>
      <c r="I26" s="10"/>
      <c r="J26" s="148">
        <v>59658</v>
      </c>
      <c r="K26" s="10"/>
      <c r="L26" s="135">
        <v>54639</v>
      </c>
    </row>
    <row r="27" spans="1:12" ht="16.5" customHeight="1" x14ac:dyDescent="0.5">
      <c r="A27" s="24" t="s">
        <v>43</v>
      </c>
      <c r="B27" s="24"/>
      <c r="E27" s="20"/>
      <c r="F27" s="148">
        <v>-127547</v>
      </c>
      <c r="G27" s="135"/>
      <c r="H27" s="135">
        <v>-137453</v>
      </c>
      <c r="I27" s="10"/>
      <c r="J27" s="148">
        <v>-78614</v>
      </c>
      <c r="K27" s="10"/>
      <c r="L27" s="135">
        <v>-92277</v>
      </c>
    </row>
    <row r="28" spans="1:12" ht="16.5" customHeight="1" x14ac:dyDescent="0.5">
      <c r="A28" s="24" t="s">
        <v>40</v>
      </c>
      <c r="B28" s="24"/>
      <c r="E28" s="20"/>
      <c r="F28" s="148">
        <v>-415201</v>
      </c>
      <c r="G28" s="135"/>
      <c r="H28" s="135">
        <v>-383478</v>
      </c>
      <c r="I28" s="10"/>
      <c r="J28" s="148">
        <v>-297548</v>
      </c>
      <c r="K28" s="10"/>
      <c r="L28" s="135">
        <v>-269648</v>
      </c>
    </row>
    <row r="29" spans="1:12" ht="16.5" customHeight="1" x14ac:dyDescent="0.5">
      <c r="A29" s="24" t="s">
        <v>276</v>
      </c>
      <c r="B29" s="24"/>
      <c r="E29" s="20"/>
      <c r="F29" s="148"/>
      <c r="G29" s="135"/>
      <c r="H29" s="135"/>
      <c r="I29" s="10"/>
      <c r="J29" s="148"/>
      <c r="K29" s="10"/>
      <c r="L29" s="135"/>
    </row>
    <row r="30" spans="1:12" ht="16.5" customHeight="1" x14ac:dyDescent="0.5">
      <c r="A30" s="24"/>
      <c r="B30" s="24" t="s">
        <v>163</v>
      </c>
      <c r="E30" s="20"/>
      <c r="F30" s="148">
        <v>-1503</v>
      </c>
      <c r="G30" s="135"/>
      <c r="H30" s="135">
        <v>17712</v>
      </c>
      <c r="I30" s="10"/>
      <c r="J30" s="148">
        <v>0</v>
      </c>
      <c r="K30" s="10"/>
      <c r="L30" s="135">
        <v>0</v>
      </c>
    </row>
    <row r="31" spans="1:12" ht="16.5" customHeight="1" x14ac:dyDescent="0.5">
      <c r="A31" s="24" t="s">
        <v>286</v>
      </c>
      <c r="B31" s="24"/>
      <c r="E31" s="20"/>
      <c r="F31" s="148">
        <v>-3417</v>
      </c>
      <c r="G31" s="135"/>
      <c r="H31" s="135">
        <v>-6515</v>
      </c>
      <c r="I31" s="10"/>
      <c r="J31" s="148">
        <v>4019</v>
      </c>
      <c r="K31" s="10"/>
      <c r="L31" s="135">
        <v>5047</v>
      </c>
    </row>
    <row r="32" spans="1:12" ht="16.5" customHeight="1" x14ac:dyDescent="0.5">
      <c r="A32" s="24" t="s">
        <v>270</v>
      </c>
      <c r="B32" s="24"/>
      <c r="E32" s="20"/>
      <c r="F32" s="148">
        <v>-5062</v>
      </c>
      <c r="G32" s="135"/>
      <c r="H32" s="135">
        <v>0</v>
      </c>
      <c r="I32" s="10"/>
      <c r="J32" s="148">
        <v>-5062</v>
      </c>
      <c r="K32" s="10"/>
      <c r="L32" s="135">
        <v>0</v>
      </c>
    </row>
    <row r="33" spans="1:12" ht="16.5" customHeight="1" x14ac:dyDescent="0.5">
      <c r="A33" s="24" t="s">
        <v>55</v>
      </c>
      <c r="B33" s="24"/>
      <c r="C33" s="18"/>
      <c r="E33" s="20"/>
      <c r="F33" s="148">
        <v>-55359</v>
      </c>
      <c r="G33" s="135"/>
      <c r="H33" s="135">
        <v>-50308</v>
      </c>
      <c r="I33" s="10"/>
      <c r="J33" s="148">
        <v>-57457</v>
      </c>
      <c r="K33" s="10"/>
      <c r="L33" s="135">
        <v>-49254</v>
      </c>
    </row>
    <row r="34" spans="1:12" ht="16.5" customHeight="1" x14ac:dyDescent="0.5">
      <c r="A34" s="24" t="s">
        <v>253</v>
      </c>
      <c r="B34" s="24"/>
      <c r="C34" s="18"/>
      <c r="E34" s="20"/>
      <c r="F34" s="137">
        <v>30671</v>
      </c>
      <c r="G34" s="135"/>
      <c r="H34" s="136">
        <v>39163</v>
      </c>
      <c r="I34" s="10"/>
      <c r="J34" s="137">
        <v>107500</v>
      </c>
      <c r="K34" s="10"/>
      <c r="L34" s="136">
        <v>90056</v>
      </c>
    </row>
    <row r="35" spans="1:12" ht="16.5" customHeight="1" x14ac:dyDescent="0.5">
      <c r="D35" s="21"/>
      <c r="E35" s="15"/>
      <c r="F35" s="49"/>
      <c r="G35" s="9"/>
      <c r="H35" s="9"/>
      <c r="I35" s="9"/>
      <c r="J35" s="49"/>
      <c r="K35" s="9"/>
      <c r="L35" s="9"/>
    </row>
    <row r="36" spans="1:12" ht="16.5" customHeight="1" x14ac:dyDescent="0.5">
      <c r="A36" s="18" t="s">
        <v>228</v>
      </c>
      <c r="B36" s="18"/>
      <c r="C36" s="18"/>
      <c r="E36" s="20"/>
      <c r="F36" s="48">
        <f>SUM(F25:F34)</f>
        <v>56031</v>
      </c>
      <c r="G36" s="10"/>
      <c r="H36" s="10">
        <f>SUM(H25:H34)</f>
        <v>32419</v>
      </c>
      <c r="I36" s="10"/>
      <c r="J36" s="48">
        <f>SUM(J25:J34)</f>
        <v>6401</v>
      </c>
      <c r="K36" s="10"/>
      <c r="L36" s="10">
        <f>SUM(L25:L34)</f>
        <v>-3847</v>
      </c>
    </row>
    <row r="37" spans="1:12" ht="16.5" customHeight="1" x14ac:dyDescent="0.5">
      <c r="A37" s="24" t="s">
        <v>292</v>
      </c>
      <c r="B37" s="24"/>
      <c r="E37" s="20"/>
      <c r="F37" s="137">
        <v>-2448</v>
      </c>
      <c r="G37" s="135"/>
      <c r="H37" s="136">
        <v>77089</v>
      </c>
      <c r="I37" s="10"/>
      <c r="J37" s="137">
        <v>17921</v>
      </c>
      <c r="K37" s="135"/>
      <c r="L37" s="136">
        <v>92485</v>
      </c>
    </row>
    <row r="38" spans="1:12" ht="16.5" customHeight="1" x14ac:dyDescent="0.5">
      <c r="D38" s="21"/>
      <c r="E38" s="15"/>
      <c r="F38" s="49"/>
      <c r="G38" s="9"/>
      <c r="H38" s="9"/>
      <c r="I38" s="9"/>
      <c r="J38" s="49"/>
      <c r="K38" s="9"/>
      <c r="L38" s="9"/>
    </row>
    <row r="39" spans="1:12" ht="16.5" customHeight="1" x14ac:dyDescent="0.5">
      <c r="A39" s="18" t="s">
        <v>165</v>
      </c>
      <c r="B39" s="18"/>
      <c r="C39" s="18"/>
      <c r="E39" s="20"/>
      <c r="F39" s="50">
        <f>SUM(F36:F37)</f>
        <v>53583</v>
      </c>
      <c r="G39" s="10"/>
      <c r="H39" s="11">
        <f>SUM(H36:H37)</f>
        <v>109508</v>
      </c>
      <c r="I39" s="10"/>
      <c r="J39" s="50">
        <f>SUM(J36:J37)</f>
        <v>24322</v>
      </c>
      <c r="K39" s="10"/>
      <c r="L39" s="11">
        <f>SUM(L36:L37)</f>
        <v>88638</v>
      </c>
    </row>
    <row r="40" spans="1:12" ht="16.5" customHeight="1" x14ac:dyDescent="0.5">
      <c r="A40" s="18"/>
      <c r="E40" s="20"/>
      <c r="F40" s="10"/>
      <c r="G40" s="10"/>
      <c r="H40" s="10"/>
      <c r="I40" s="10"/>
      <c r="J40" s="10"/>
      <c r="K40" s="10"/>
      <c r="L40" s="10"/>
    </row>
    <row r="41" spans="1:12" ht="16.5" customHeight="1" x14ac:dyDescent="0.5">
      <c r="A41" s="18"/>
      <c r="E41" s="20"/>
      <c r="F41" s="10"/>
      <c r="G41" s="10"/>
      <c r="H41" s="10"/>
      <c r="I41" s="10"/>
      <c r="J41" s="10"/>
      <c r="K41" s="10"/>
      <c r="L41" s="10"/>
    </row>
    <row r="42" spans="1:12" ht="16.5" customHeight="1" x14ac:dyDescent="0.5">
      <c r="A42" s="18"/>
      <c r="E42" s="20"/>
      <c r="F42" s="10"/>
      <c r="G42" s="10"/>
      <c r="H42" s="10"/>
      <c r="I42" s="10"/>
      <c r="J42" s="10"/>
      <c r="K42" s="10"/>
      <c r="L42" s="10"/>
    </row>
    <row r="43" spans="1:12" ht="16.5" customHeight="1" x14ac:dyDescent="0.5">
      <c r="A43" s="18"/>
      <c r="E43" s="20"/>
      <c r="F43" s="10"/>
      <c r="G43" s="10"/>
      <c r="H43" s="10"/>
      <c r="I43" s="10"/>
      <c r="J43" s="10"/>
      <c r="K43" s="10"/>
      <c r="L43" s="10"/>
    </row>
    <row r="44" spans="1:12" ht="16.5" customHeight="1" x14ac:dyDescent="0.5">
      <c r="A44" s="18"/>
      <c r="E44" s="20"/>
      <c r="F44" s="10"/>
      <c r="G44" s="10"/>
      <c r="H44" s="10"/>
      <c r="I44" s="10"/>
      <c r="J44" s="10"/>
      <c r="K44" s="10"/>
      <c r="L44" s="10"/>
    </row>
    <row r="45" spans="1:12" ht="16.5" customHeight="1" x14ac:dyDescent="0.5">
      <c r="A45" s="18"/>
      <c r="E45" s="20"/>
      <c r="F45" s="10"/>
      <c r="G45" s="10"/>
      <c r="H45" s="10"/>
      <c r="I45" s="10"/>
      <c r="J45" s="10"/>
      <c r="K45" s="10"/>
      <c r="L45" s="10"/>
    </row>
    <row r="46" spans="1:12" ht="16.5" customHeight="1" x14ac:dyDescent="0.5">
      <c r="A46" s="18"/>
      <c r="E46" s="20"/>
      <c r="F46" s="10"/>
      <c r="G46" s="10"/>
      <c r="H46" s="10"/>
      <c r="I46" s="10"/>
      <c r="J46" s="10"/>
      <c r="K46" s="10"/>
      <c r="L46" s="10"/>
    </row>
    <row r="47" spans="1:12" ht="16.5" customHeight="1" x14ac:dyDescent="0.5">
      <c r="A47" s="18"/>
      <c r="E47" s="20"/>
      <c r="F47" s="10"/>
      <c r="G47" s="10"/>
      <c r="H47" s="10"/>
      <c r="I47" s="10"/>
      <c r="J47" s="10"/>
      <c r="K47" s="10"/>
      <c r="L47" s="10"/>
    </row>
    <row r="48" spans="1:12" ht="11.25" customHeight="1" x14ac:dyDescent="0.5">
      <c r="A48" s="18"/>
      <c r="E48" s="20"/>
      <c r="F48" s="10"/>
      <c r="G48" s="10"/>
      <c r="H48" s="10"/>
      <c r="I48" s="10"/>
      <c r="J48" s="10"/>
      <c r="K48" s="10"/>
      <c r="L48" s="10"/>
    </row>
    <row r="49" spans="1:12" ht="13.35" customHeight="1" x14ac:dyDescent="0.5">
      <c r="A49" s="18"/>
      <c r="E49" s="20"/>
      <c r="F49" s="10"/>
      <c r="G49" s="10"/>
      <c r="H49" s="10"/>
      <c r="I49" s="10"/>
      <c r="J49" s="10"/>
      <c r="K49" s="10"/>
      <c r="L49" s="10"/>
    </row>
    <row r="50" spans="1:12" ht="16.5" customHeight="1" x14ac:dyDescent="0.5">
      <c r="A50" s="18"/>
      <c r="E50" s="20"/>
      <c r="F50" s="10"/>
      <c r="G50" s="10"/>
      <c r="H50" s="10"/>
      <c r="I50" s="10"/>
      <c r="J50" s="10"/>
      <c r="K50" s="10"/>
      <c r="L50" s="10"/>
    </row>
    <row r="51" spans="1:12" ht="16.5" customHeight="1" x14ac:dyDescent="0.5">
      <c r="A51" s="18"/>
      <c r="E51" s="20"/>
      <c r="F51" s="10"/>
      <c r="G51" s="10"/>
      <c r="H51" s="10"/>
      <c r="I51" s="10"/>
      <c r="J51" s="10"/>
      <c r="K51" s="10"/>
      <c r="L51" s="10"/>
    </row>
    <row r="52" spans="1:12" ht="16.5" customHeight="1" x14ac:dyDescent="0.5">
      <c r="A52" s="18"/>
      <c r="E52" s="20"/>
      <c r="F52" s="10"/>
      <c r="G52" s="10"/>
      <c r="H52" s="10"/>
      <c r="I52" s="10"/>
      <c r="J52" s="10"/>
      <c r="K52" s="10"/>
      <c r="L52" s="10"/>
    </row>
    <row r="53" spans="1:12" ht="16.5" customHeight="1" x14ac:dyDescent="0.5">
      <c r="A53" s="18"/>
      <c r="E53" s="20"/>
      <c r="F53" s="10"/>
      <c r="G53" s="10"/>
      <c r="H53" s="10"/>
      <c r="I53" s="10"/>
      <c r="J53" s="10"/>
      <c r="K53" s="10"/>
      <c r="L53" s="10"/>
    </row>
    <row r="54" spans="1:12" ht="15.75" customHeight="1" x14ac:dyDescent="0.5">
      <c r="A54" s="18"/>
      <c r="E54" s="20"/>
      <c r="F54" s="10"/>
      <c r="G54" s="10"/>
      <c r="H54" s="10"/>
      <c r="I54" s="10"/>
      <c r="J54" s="10"/>
      <c r="K54" s="10"/>
      <c r="L54" s="10"/>
    </row>
    <row r="55" spans="1:12" ht="22.15" customHeight="1" x14ac:dyDescent="0.5">
      <c r="A55" s="248" t="s">
        <v>110</v>
      </c>
      <c r="B55" s="248"/>
      <c r="C55" s="248"/>
      <c r="D55" s="248"/>
      <c r="E55" s="248"/>
      <c r="F55" s="248"/>
      <c r="G55" s="248"/>
      <c r="H55" s="248"/>
      <c r="I55" s="248"/>
      <c r="J55" s="248"/>
      <c r="K55" s="248"/>
      <c r="L55" s="248"/>
    </row>
    <row r="56" spans="1:12" ht="16.5" customHeight="1" x14ac:dyDescent="0.5">
      <c r="A56" s="18" t="s">
        <v>18</v>
      </c>
      <c r="B56" s="18"/>
      <c r="C56" s="25"/>
      <c r="D56" s="13"/>
      <c r="E56" s="25"/>
      <c r="F56" s="14"/>
      <c r="G56" s="14"/>
      <c r="H56" s="14"/>
      <c r="I56" s="14"/>
      <c r="J56" s="14"/>
      <c r="K56" s="14"/>
      <c r="L56" s="14"/>
    </row>
    <row r="57" spans="1:12" ht="16.5" customHeight="1" x14ac:dyDescent="0.5">
      <c r="A57" s="18" t="s">
        <v>145</v>
      </c>
      <c r="B57" s="18"/>
      <c r="C57" s="18"/>
      <c r="D57" s="21"/>
      <c r="E57" s="21"/>
      <c r="F57" s="3"/>
      <c r="G57" s="3"/>
      <c r="H57" s="3"/>
      <c r="I57" s="3"/>
      <c r="J57" s="4"/>
      <c r="K57" s="4"/>
      <c r="L57" s="4"/>
    </row>
    <row r="58" spans="1:12" ht="16.5" customHeight="1" x14ac:dyDescent="0.5">
      <c r="A58" s="22" t="s">
        <v>226</v>
      </c>
      <c r="B58" s="22"/>
      <c r="C58" s="22"/>
      <c r="D58" s="23"/>
      <c r="E58" s="23"/>
      <c r="F58" s="5"/>
      <c r="G58" s="5"/>
      <c r="H58" s="5"/>
      <c r="I58" s="5"/>
      <c r="J58" s="5"/>
      <c r="K58" s="5"/>
      <c r="L58" s="5"/>
    </row>
    <row r="59" spans="1:12" ht="16.5" customHeight="1" x14ac:dyDescent="0.5">
      <c r="A59" s="18"/>
      <c r="B59" s="18"/>
      <c r="C59" s="18"/>
      <c r="D59" s="21"/>
      <c r="E59" s="21"/>
      <c r="F59" s="3"/>
      <c r="G59" s="3"/>
      <c r="H59" s="3"/>
      <c r="I59" s="3"/>
      <c r="J59" s="3"/>
      <c r="K59" s="3"/>
      <c r="L59" s="3"/>
    </row>
    <row r="60" spans="1:12" ht="16.5" customHeight="1" x14ac:dyDescent="0.5">
      <c r="A60" s="18"/>
      <c r="B60" s="18"/>
      <c r="C60" s="18"/>
      <c r="D60" s="21"/>
      <c r="E60" s="21"/>
      <c r="F60" s="3"/>
      <c r="G60" s="3"/>
      <c r="H60" s="3"/>
      <c r="I60" s="3"/>
      <c r="J60" s="3"/>
      <c r="K60" s="3"/>
      <c r="L60" s="3"/>
    </row>
    <row r="61" spans="1:12" ht="16.5" customHeight="1" x14ac:dyDescent="0.5">
      <c r="A61" s="18"/>
      <c r="B61" s="18"/>
      <c r="C61" s="18"/>
      <c r="D61" s="21"/>
      <c r="E61" s="21"/>
      <c r="F61" s="249" t="s">
        <v>6</v>
      </c>
      <c r="G61" s="249"/>
      <c r="H61" s="249"/>
      <c r="I61" s="144"/>
      <c r="J61" s="249" t="s">
        <v>90</v>
      </c>
      <c r="K61" s="249"/>
      <c r="L61" s="249"/>
    </row>
    <row r="62" spans="1:12" ht="16.5" customHeight="1" x14ac:dyDescent="0.5">
      <c r="D62" s="21"/>
      <c r="E62" s="15"/>
      <c r="F62" s="247" t="s">
        <v>88</v>
      </c>
      <c r="G62" s="247"/>
      <c r="H62" s="247"/>
      <c r="I62" s="145"/>
      <c r="J62" s="247" t="s">
        <v>88</v>
      </c>
      <c r="K62" s="247"/>
      <c r="L62" s="247"/>
    </row>
    <row r="63" spans="1:12" ht="16.5" customHeight="1" x14ac:dyDescent="0.5">
      <c r="D63" s="21"/>
      <c r="E63" s="15"/>
      <c r="F63" s="6" t="s">
        <v>182</v>
      </c>
      <c r="G63" s="7"/>
      <c r="H63" s="6" t="s">
        <v>171</v>
      </c>
      <c r="I63" s="6"/>
      <c r="J63" s="6" t="s">
        <v>182</v>
      </c>
      <c r="K63" s="7"/>
      <c r="L63" s="6" t="s">
        <v>171</v>
      </c>
    </row>
    <row r="64" spans="1:12" ht="16.5" customHeight="1" x14ac:dyDescent="0.5">
      <c r="D64" s="80"/>
      <c r="E64" s="15"/>
      <c r="F64" s="8" t="s">
        <v>92</v>
      </c>
      <c r="G64" s="9"/>
      <c r="H64" s="8" t="s">
        <v>92</v>
      </c>
      <c r="I64" s="9"/>
      <c r="J64" s="8" t="s">
        <v>92</v>
      </c>
      <c r="K64" s="9"/>
      <c r="L64" s="8" t="s">
        <v>92</v>
      </c>
    </row>
    <row r="65" spans="1:12" ht="16.5" customHeight="1" x14ac:dyDescent="0.5">
      <c r="D65" s="21"/>
      <c r="E65" s="15"/>
      <c r="F65" s="49"/>
      <c r="G65" s="9"/>
      <c r="H65" s="9"/>
      <c r="I65" s="9"/>
      <c r="J65" s="49"/>
      <c r="K65" s="9"/>
      <c r="L65" s="9"/>
    </row>
    <row r="66" spans="1:12" ht="16.5" customHeight="1" x14ac:dyDescent="0.5">
      <c r="A66" s="18" t="s">
        <v>285</v>
      </c>
      <c r="B66" s="18"/>
      <c r="C66" s="19"/>
      <c r="E66" s="20"/>
      <c r="F66" s="48"/>
      <c r="G66" s="10"/>
      <c r="H66" s="10"/>
      <c r="I66" s="10"/>
      <c r="J66" s="48"/>
      <c r="K66" s="10"/>
      <c r="L66" s="10"/>
    </row>
    <row r="67" spans="1:12" ht="16.5" customHeight="1" x14ac:dyDescent="0.5">
      <c r="A67" s="34" t="s">
        <v>152</v>
      </c>
      <c r="B67" s="35"/>
      <c r="C67" s="36"/>
      <c r="E67" s="13"/>
      <c r="F67" s="48"/>
      <c r="G67" s="10"/>
      <c r="H67" s="10"/>
      <c r="I67" s="10"/>
      <c r="J67" s="48"/>
      <c r="K67" s="10"/>
      <c r="L67" s="10"/>
    </row>
    <row r="68" spans="1:12" ht="16.5" customHeight="1" x14ac:dyDescent="0.5">
      <c r="A68" s="36"/>
      <c r="B68" s="37" t="s">
        <v>81</v>
      </c>
      <c r="C68" s="36"/>
      <c r="E68" s="20"/>
      <c r="F68" s="48"/>
      <c r="G68" s="10"/>
      <c r="H68" s="10"/>
      <c r="I68" s="10"/>
      <c r="J68" s="48"/>
      <c r="K68" s="10"/>
      <c r="L68" s="10"/>
    </row>
    <row r="69" spans="1:12" ht="16.5" customHeight="1" x14ac:dyDescent="0.5">
      <c r="B69" s="24"/>
      <c r="C69" s="213" t="s">
        <v>153</v>
      </c>
      <c r="E69" s="20"/>
      <c r="F69" s="149"/>
      <c r="G69" s="150"/>
      <c r="H69" s="151"/>
      <c r="I69" s="150"/>
      <c r="J69" s="149"/>
      <c r="K69" s="150"/>
      <c r="L69" s="151"/>
    </row>
    <row r="70" spans="1:12" ht="16.5" customHeight="1" x14ac:dyDescent="0.5">
      <c r="B70" s="24"/>
      <c r="C70" s="213" t="s">
        <v>229</v>
      </c>
      <c r="E70" s="20"/>
      <c r="F70" s="149"/>
      <c r="G70" s="150"/>
      <c r="H70" s="151"/>
      <c r="I70" s="150"/>
      <c r="J70" s="149"/>
      <c r="K70" s="150"/>
      <c r="L70" s="151"/>
    </row>
    <row r="71" spans="1:12" ht="16.5" customHeight="1" x14ac:dyDescent="0.5">
      <c r="B71" s="24"/>
      <c r="C71" s="24" t="s">
        <v>154</v>
      </c>
      <c r="E71" s="20"/>
      <c r="F71" s="149">
        <v>43424</v>
      </c>
      <c r="G71" s="150"/>
      <c r="H71" s="151">
        <v>335106</v>
      </c>
      <c r="I71" s="150"/>
      <c r="J71" s="149">
        <v>43424</v>
      </c>
      <c r="K71" s="150"/>
      <c r="L71" s="151">
        <v>335106</v>
      </c>
    </row>
    <row r="72" spans="1:12" ht="16.5" customHeight="1" x14ac:dyDescent="0.5">
      <c r="B72" s="24"/>
      <c r="C72" s="24" t="s">
        <v>155</v>
      </c>
      <c r="E72" s="20"/>
      <c r="F72" s="149">
        <v>-7671</v>
      </c>
      <c r="G72" s="150"/>
      <c r="H72" s="151">
        <v>-67021</v>
      </c>
      <c r="I72" s="150"/>
      <c r="J72" s="149">
        <v>-7671</v>
      </c>
      <c r="K72" s="150"/>
      <c r="L72" s="151">
        <v>-67021</v>
      </c>
    </row>
    <row r="73" spans="1:12" ht="16.5" customHeight="1" x14ac:dyDescent="0.5">
      <c r="B73" s="24"/>
      <c r="E73" s="20"/>
      <c r="F73" s="73"/>
      <c r="G73" s="19"/>
      <c r="H73" s="143"/>
      <c r="I73" s="19"/>
      <c r="J73" s="73"/>
      <c r="K73" s="19"/>
      <c r="L73" s="143"/>
    </row>
    <row r="74" spans="1:12" ht="16.5" customHeight="1" x14ac:dyDescent="0.5">
      <c r="B74" s="24"/>
      <c r="E74" s="20"/>
      <c r="F74" s="153">
        <f>SUM(F71:F72)</f>
        <v>35753</v>
      </c>
      <c r="G74" s="151"/>
      <c r="H74" s="154">
        <f>SUM(H71:H72)</f>
        <v>268085</v>
      </c>
      <c r="I74" s="151"/>
      <c r="J74" s="153">
        <f>SUM(J71:J72)</f>
        <v>35753</v>
      </c>
      <c r="K74" s="151"/>
      <c r="L74" s="154">
        <f>SUM(L71:L72)</f>
        <v>268085</v>
      </c>
    </row>
    <row r="75" spans="1:12" ht="16.5" customHeight="1" x14ac:dyDescent="0.5">
      <c r="A75" s="18"/>
      <c r="B75" s="18"/>
      <c r="C75" s="19"/>
      <c r="E75" s="20"/>
      <c r="F75" s="48"/>
      <c r="G75" s="10"/>
      <c r="H75" s="10"/>
      <c r="I75" s="10"/>
      <c r="J75" s="48"/>
      <c r="K75" s="10"/>
      <c r="L75" s="10"/>
    </row>
    <row r="76" spans="1:12" ht="16.5" customHeight="1" x14ac:dyDescent="0.5">
      <c r="A76" s="34" t="s">
        <v>141</v>
      </c>
      <c r="B76" s="35"/>
      <c r="C76" s="36"/>
      <c r="E76" s="13"/>
      <c r="F76" s="48"/>
      <c r="G76" s="10"/>
      <c r="H76" s="10"/>
      <c r="I76" s="10"/>
      <c r="J76" s="48"/>
      <c r="K76" s="10"/>
      <c r="L76" s="10"/>
    </row>
    <row r="77" spans="1:12" ht="16.5" customHeight="1" x14ac:dyDescent="0.5">
      <c r="A77" s="36"/>
      <c r="B77" s="37" t="s">
        <v>81</v>
      </c>
      <c r="C77" s="36"/>
      <c r="E77" s="20"/>
      <c r="F77" s="48"/>
      <c r="G77" s="10"/>
      <c r="H77" s="10"/>
      <c r="I77" s="10"/>
      <c r="J77" s="48"/>
      <c r="K77" s="10"/>
      <c r="L77" s="10"/>
    </row>
    <row r="78" spans="1:12" ht="16.5" customHeight="1" x14ac:dyDescent="0.5">
      <c r="B78" s="24"/>
      <c r="C78" s="24" t="s">
        <v>80</v>
      </c>
      <c r="E78" s="20"/>
      <c r="F78" s="48">
        <v>-56991</v>
      </c>
      <c r="G78" s="10"/>
      <c r="H78" s="10">
        <v>10095</v>
      </c>
      <c r="I78" s="10"/>
      <c r="J78" s="48">
        <v>0</v>
      </c>
      <c r="K78" s="10"/>
      <c r="L78" s="10">
        <v>0</v>
      </c>
    </row>
    <row r="79" spans="1:12" ht="16.5" customHeight="1" x14ac:dyDescent="0.5">
      <c r="B79" s="24"/>
      <c r="C79" s="24" t="s">
        <v>192</v>
      </c>
      <c r="E79" s="20"/>
      <c r="F79" s="48"/>
      <c r="G79" s="10"/>
      <c r="H79" s="10"/>
      <c r="I79" s="10"/>
      <c r="J79" s="48"/>
      <c r="K79" s="10"/>
      <c r="L79" s="10"/>
    </row>
    <row r="80" spans="1:12" ht="16.5" customHeight="1" x14ac:dyDescent="0.5">
      <c r="B80" s="24"/>
      <c r="C80" s="24" t="s">
        <v>140</v>
      </c>
      <c r="E80" s="20"/>
      <c r="F80" s="50">
        <v>0</v>
      </c>
      <c r="G80" s="10"/>
      <c r="H80" s="11">
        <v>0</v>
      </c>
      <c r="I80" s="10"/>
      <c r="J80" s="50">
        <v>-39566</v>
      </c>
      <c r="K80" s="10"/>
      <c r="L80" s="11">
        <v>6905</v>
      </c>
    </row>
    <row r="81" spans="1:12" ht="16.5" customHeight="1" x14ac:dyDescent="0.5">
      <c r="B81" s="24"/>
      <c r="E81" s="20"/>
      <c r="F81" s="48"/>
      <c r="G81" s="19"/>
      <c r="H81" s="10"/>
      <c r="I81" s="19"/>
      <c r="J81" s="48"/>
      <c r="K81" s="19"/>
      <c r="L81" s="10"/>
    </row>
    <row r="82" spans="1:12" ht="16.5" customHeight="1" x14ac:dyDescent="0.5">
      <c r="B82" s="24"/>
      <c r="E82" s="20"/>
      <c r="F82" s="50">
        <f>SUM(F78:F80)</f>
        <v>-56991</v>
      </c>
      <c r="G82" s="19"/>
      <c r="H82" s="11">
        <f>SUM(H78:H80)</f>
        <v>10095</v>
      </c>
      <c r="I82" s="19"/>
      <c r="J82" s="50">
        <f>SUM(J78:J80)</f>
        <v>-39566</v>
      </c>
      <c r="K82" s="19"/>
      <c r="L82" s="11">
        <f>SUM(L78:L80)</f>
        <v>6905</v>
      </c>
    </row>
    <row r="83" spans="1:12" ht="16.5" customHeight="1" x14ac:dyDescent="0.5">
      <c r="B83" s="24"/>
      <c r="E83" s="20"/>
      <c r="F83" s="48"/>
      <c r="G83" s="19"/>
      <c r="H83" s="10"/>
      <c r="I83" s="19"/>
      <c r="J83" s="48"/>
      <c r="K83" s="19"/>
      <c r="L83" s="10"/>
    </row>
    <row r="84" spans="1:12" s="17" customFormat="1" ht="16.5" customHeight="1" x14ac:dyDescent="0.5">
      <c r="A84" s="17" t="s">
        <v>277</v>
      </c>
      <c r="B84" s="24"/>
      <c r="C84" s="24"/>
      <c r="D84" s="20"/>
      <c r="E84" s="20"/>
      <c r="F84" s="48"/>
      <c r="G84" s="10"/>
      <c r="H84" s="10"/>
      <c r="I84" s="10"/>
      <c r="J84" s="48"/>
      <c r="K84" s="10"/>
      <c r="L84" s="10"/>
    </row>
    <row r="85" spans="1:12" ht="16.5" customHeight="1" x14ac:dyDescent="0.5">
      <c r="A85" s="24"/>
      <c r="B85" s="18" t="s">
        <v>164</v>
      </c>
      <c r="C85" s="19"/>
      <c r="D85" s="21"/>
      <c r="E85" s="21"/>
      <c r="F85" s="50">
        <f>SUM(F74,F82)</f>
        <v>-21238</v>
      </c>
      <c r="G85" s="10"/>
      <c r="H85" s="11">
        <f>SUM(H74,H82)</f>
        <v>278180</v>
      </c>
      <c r="I85" s="10"/>
      <c r="J85" s="50">
        <f>SUM(J74,J82)</f>
        <v>-3813</v>
      </c>
      <c r="K85" s="10"/>
      <c r="L85" s="11">
        <f>SUM(L74,L82)</f>
        <v>274990</v>
      </c>
    </row>
    <row r="86" spans="1:12" ht="16.5" customHeight="1" x14ac:dyDescent="0.5">
      <c r="A86" s="17"/>
      <c r="B86" s="17"/>
      <c r="C86" s="18"/>
      <c r="E86" s="20"/>
      <c r="F86" s="53"/>
      <c r="J86" s="53"/>
    </row>
    <row r="87" spans="1:12" ht="16.5" customHeight="1" thickBot="1" x14ac:dyDescent="0.55000000000000004">
      <c r="A87" s="18" t="s">
        <v>254</v>
      </c>
      <c r="E87" s="20"/>
      <c r="F87" s="51">
        <f>SUM(F39,F85)</f>
        <v>32345</v>
      </c>
      <c r="G87" s="10"/>
      <c r="H87" s="12">
        <f>SUM(H39,H85)</f>
        <v>387688</v>
      </c>
      <c r="I87" s="10"/>
      <c r="J87" s="51">
        <f>SUM(J39,J85)</f>
        <v>20509</v>
      </c>
      <c r="K87" s="10"/>
      <c r="L87" s="12">
        <f>SUM(L39,L85)</f>
        <v>363628</v>
      </c>
    </row>
    <row r="88" spans="1:12" ht="16.5" customHeight="1" thickTop="1" x14ac:dyDescent="0.5">
      <c r="A88" s="18"/>
      <c r="E88" s="20"/>
      <c r="F88" s="48"/>
      <c r="G88" s="10"/>
      <c r="H88" s="10"/>
      <c r="I88" s="10"/>
      <c r="J88" s="48"/>
      <c r="K88" s="10"/>
      <c r="L88" s="10"/>
    </row>
    <row r="89" spans="1:12" ht="16.5" customHeight="1" x14ac:dyDescent="0.5">
      <c r="A89" s="83" t="s">
        <v>180</v>
      </c>
      <c r="B89" s="83"/>
      <c r="C89" s="18"/>
      <c r="E89" s="20"/>
      <c r="F89" s="48"/>
      <c r="G89" s="10"/>
      <c r="H89" s="10"/>
      <c r="I89" s="10"/>
      <c r="J89" s="48"/>
      <c r="K89" s="10"/>
      <c r="L89" s="10"/>
    </row>
    <row r="90" spans="1:12" ht="16.5" customHeight="1" x14ac:dyDescent="0.5">
      <c r="A90" s="26" t="s">
        <v>99</v>
      </c>
      <c r="B90" s="26"/>
      <c r="C90" s="18"/>
      <c r="E90" s="20"/>
      <c r="F90" s="148">
        <v>50332</v>
      </c>
      <c r="G90" s="135"/>
      <c r="H90" s="135">
        <v>104376</v>
      </c>
      <c r="I90" s="10"/>
      <c r="J90" s="148">
        <v>24322</v>
      </c>
      <c r="K90" s="135"/>
      <c r="L90" s="135">
        <v>88638</v>
      </c>
    </row>
    <row r="91" spans="1:12" s="17" customFormat="1" ht="16.5" customHeight="1" x14ac:dyDescent="0.5">
      <c r="A91" s="76" t="s">
        <v>56</v>
      </c>
      <c r="B91" s="76"/>
      <c r="C91" s="24"/>
      <c r="D91" s="20"/>
      <c r="E91" s="20"/>
      <c r="F91" s="137">
        <v>3251</v>
      </c>
      <c r="G91" s="214"/>
      <c r="H91" s="136">
        <v>5132</v>
      </c>
      <c r="I91" s="10"/>
      <c r="J91" s="137">
        <v>0</v>
      </c>
      <c r="K91" s="10"/>
      <c r="L91" s="136">
        <v>0</v>
      </c>
    </row>
    <row r="92" spans="1:12" ht="16.5" customHeight="1" x14ac:dyDescent="0.5">
      <c r="D92" s="21"/>
      <c r="E92" s="15"/>
      <c r="F92" s="49"/>
      <c r="G92" s="9"/>
      <c r="H92" s="9"/>
      <c r="I92" s="9"/>
      <c r="J92" s="49"/>
      <c r="K92" s="9"/>
      <c r="L92" s="9"/>
    </row>
    <row r="93" spans="1:12" ht="16.5" customHeight="1" thickBot="1" x14ac:dyDescent="0.55000000000000004">
      <c r="A93" s="18"/>
      <c r="B93" s="18"/>
      <c r="C93" s="18"/>
      <c r="E93" s="20"/>
      <c r="F93" s="51">
        <f>SUM(F90:F91)</f>
        <v>53583</v>
      </c>
      <c r="G93" s="16"/>
      <c r="H93" s="12">
        <f>SUM(H90:H91)</f>
        <v>109508</v>
      </c>
      <c r="I93" s="10"/>
      <c r="J93" s="51">
        <f>SUM(J90:J91)</f>
        <v>24322</v>
      </c>
      <c r="K93" s="10"/>
      <c r="L93" s="12">
        <f>SUM(L90:L91)</f>
        <v>88638</v>
      </c>
    </row>
    <row r="94" spans="1:12" ht="16.5" customHeight="1" thickTop="1" x14ac:dyDescent="0.5">
      <c r="B94" s="24"/>
      <c r="E94" s="20"/>
      <c r="F94" s="48"/>
      <c r="G94" s="10"/>
      <c r="H94" s="10"/>
      <c r="I94" s="10"/>
      <c r="J94" s="48"/>
      <c r="K94" s="10"/>
      <c r="L94" s="10"/>
    </row>
    <row r="95" spans="1:12" ht="16.5" customHeight="1" x14ac:dyDescent="0.5">
      <c r="A95" s="18" t="s">
        <v>255</v>
      </c>
      <c r="B95" s="18"/>
      <c r="C95" s="19"/>
      <c r="E95" s="20"/>
      <c r="F95" s="48"/>
      <c r="G95" s="10"/>
      <c r="H95" s="10"/>
      <c r="I95" s="10"/>
      <c r="J95" s="48"/>
      <c r="K95" s="10"/>
      <c r="L95" s="10"/>
    </row>
    <row r="96" spans="1:12" ht="16.5" customHeight="1" x14ac:dyDescent="0.5">
      <c r="A96" s="19" t="s">
        <v>99</v>
      </c>
      <c r="C96" s="19"/>
      <c r="E96" s="20"/>
      <c r="F96" s="215">
        <v>46519</v>
      </c>
      <c r="G96" s="152"/>
      <c r="H96" s="152">
        <v>379367</v>
      </c>
      <c r="I96" s="10"/>
      <c r="J96" s="215">
        <v>20509</v>
      </c>
      <c r="K96" s="10"/>
      <c r="L96" s="152">
        <v>363628</v>
      </c>
    </row>
    <row r="97" spans="1:12" ht="16.5" customHeight="1" x14ac:dyDescent="0.5">
      <c r="A97" s="19" t="s">
        <v>56</v>
      </c>
      <c r="C97" s="19"/>
      <c r="E97" s="20"/>
      <c r="F97" s="216">
        <v>-14174</v>
      </c>
      <c r="G97" s="152"/>
      <c r="H97" s="217">
        <v>8321</v>
      </c>
      <c r="I97" s="10"/>
      <c r="J97" s="216">
        <v>0</v>
      </c>
      <c r="K97" s="10"/>
      <c r="L97" s="217">
        <v>0</v>
      </c>
    </row>
    <row r="98" spans="1:12" ht="16.5" customHeight="1" x14ac:dyDescent="0.5">
      <c r="A98" s="18"/>
      <c r="B98" s="18"/>
      <c r="C98" s="17"/>
      <c r="D98" s="21"/>
      <c r="E98" s="21"/>
      <c r="F98" s="49"/>
      <c r="G98" s="9"/>
      <c r="H98" s="9"/>
      <c r="I98" s="9"/>
      <c r="J98" s="49"/>
      <c r="K98" s="9"/>
      <c r="L98" s="9"/>
    </row>
    <row r="99" spans="1:12" ht="16.5" customHeight="1" thickBot="1" x14ac:dyDescent="0.55000000000000004">
      <c r="A99" s="18"/>
      <c r="B99" s="18"/>
      <c r="C99" s="17"/>
      <c r="D99" s="21"/>
      <c r="E99" s="21"/>
      <c r="F99" s="51">
        <f>SUM(F96:F97)</f>
        <v>32345</v>
      </c>
      <c r="G99" s="10"/>
      <c r="H99" s="12">
        <f>SUM(H96:H97)</f>
        <v>387688</v>
      </c>
      <c r="I99" s="10"/>
      <c r="J99" s="51">
        <f>SUM(J96:J97)</f>
        <v>20509</v>
      </c>
      <c r="K99" s="10"/>
      <c r="L99" s="12">
        <f>SUM(L96:L97)</f>
        <v>363628</v>
      </c>
    </row>
    <row r="100" spans="1:12" ht="16.5" customHeight="1" thickTop="1" x14ac:dyDescent="0.5">
      <c r="A100" s="18"/>
      <c r="B100" s="17"/>
      <c r="C100" s="17"/>
      <c r="E100" s="20"/>
      <c r="F100" s="10"/>
      <c r="G100" s="10"/>
      <c r="H100" s="10"/>
      <c r="I100" s="10"/>
      <c r="J100" s="10"/>
      <c r="K100" s="10"/>
      <c r="L100" s="10"/>
    </row>
    <row r="101" spans="1:12" ht="16.5" customHeight="1" x14ac:dyDescent="0.5">
      <c r="A101" s="18"/>
      <c r="B101" s="18"/>
      <c r="C101" s="18"/>
      <c r="E101" s="20"/>
      <c r="F101" s="5" t="s">
        <v>13</v>
      </c>
      <c r="G101" s="10"/>
      <c r="H101" s="5" t="s">
        <v>13</v>
      </c>
      <c r="I101" s="10"/>
      <c r="J101" s="5" t="s">
        <v>13</v>
      </c>
      <c r="L101" s="5" t="s">
        <v>13</v>
      </c>
    </row>
    <row r="102" spans="1:12" ht="16.5" customHeight="1" x14ac:dyDescent="0.5">
      <c r="A102" s="18"/>
      <c r="B102" s="18"/>
      <c r="C102" s="18"/>
      <c r="E102" s="20"/>
      <c r="F102" s="52"/>
      <c r="G102" s="10"/>
      <c r="H102" s="3"/>
      <c r="I102" s="10"/>
      <c r="J102" s="52"/>
      <c r="L102" s="3"/>
    </row>
    <row r="103" spans="1:12" ht="16.5" customHeight="1" x14ac:dyDescent="0.5">
      <c r="A103" s="17" t="s">
        <v>166</v>
      </c>
      <c r="B103" s="17"/>
      <c r="C103" s="18"/>
      <c r="E103" s="20"/>
      <c r="F103" s="53"/>
      <c r="J103" s="53"/>
    </row>
    <row r="104" spans="1:12" ht="16.5" customHeight="1" x14ac:dyDescent="0.5">
      <c r="A104" s="19" t="s">
        <v>167</v>
      </c>
      <c r="E104" s="20"/>
      <c r="F104" s="218">
        <v>0.06</v>
      </c>
      <c r="G104" s="157"/>
      <c r="H104" s="219">
        <v>0.11666509616367703</v>
      </c>
      <c r="I104" s="219"/>
      <c r="J104" s="218">
        <v>0.03</v>
      </c>
      <c r="K104" s="219"/>
      <c r="L104" s="219">
        <v>9.9073578689125322E-2</v>
      </c>
    </row>
    <row r="107" spans="1:12" ht="14.25" customHeight="1" x14ac:dyDescent="0.5"/>
    <row r="109" spans="1:12" ht="9.75" customHeight="1" x14ac:dyDescent="0.5"/>
    <row r="110" spans="1:12" ht="22.15" customHeight="1" x14ac:dyDescent="0.5">
      <c r="A110" s="248" t="s">
        <v>110</v>
      </c>
      <c r="B110" s="248"/>
      <c r="C110" s="248"/>
      <c r="D110" s="248"/>
      <c r="E110" s="248"/>
      <c r="F110" s="248"/>
      <c r="G110" s="248"/>
      <c r="H110" s="248"/>
      <c r="I110" s="248"/>
      <c r="J110" s="248"/>
      <c r="K110" s="248"/>
      <c r="L110" s="248"/>
    </row>
  </sheetData>
  <mergeCells count="10">
    <mergeCell ref="F62:H62"/>
    <mergeCell ref="J62:L62"/>
    <mergeCell ref="A110:L110"/>
    <mergeCell ref="F6:H6"/>
    <mergeCell ref="J6:L6"/>
    <mergeCell ref="F7:H7"/>
    <mergeCell ref="J7:L7"/>
    <mergeCell ref="A55:L55"/>
    <mergeCell ref="F61:H61"/>
    <mergeCell ref="J61:L61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11"/>
  <sheetViews>
    <sheetView topLeftCell="A26" zoomScaleNormal="100" zoomScaleSheetLayoutView="107" workbookViewId="0">
      <selection activeCell="O38" sqref="O38"/>
    </sheetView>
  </sheetViews>
  <sheetFormatPr defaultColWidth="9.140625" defaultRowHeight="16.5" customHeight="1" x14ac:dyDescent="0.5"/>
  <cols>
    <col min="1" max="2" width="1.7109375" style="19" customWidth="1"/>
    <col min="3" max="3" width="43.85546875" style="24" customWidth="1"/>
    <col min="4" max="4" width="5.7109375" style="20" customWidth="1"/>
    <col min="5" max="5" width="0.85546875" style="19" customWidth="1"/>
    <col min="6" max="6" width="13.140625" style="2" customWidth="1"/>
    <col min="7" max="7" width="0.85546875" style="2" customWidth="1"/>
    <col min="8" max="8" width="13.140625" style="2" customWidth="1"/>
    <col min="9" max="9" width="0.85546875" style="2" customWidth="1"/>
    <col min="10" max="10" width="13.140625" style="2" customWidth="1"/>
    <col min="11" max="11" width="0.85546875" style="2" customWidth="1"/>
    <col min="12" max="12" width="13.140625" style="2" customWidth="1"/>
    <col min="13" max="16384" width="9.140625" style="19"/>
  </cols>
  <sheetData>
    <row r="1" spans="1:12" ht="16.5" customHeight="1" x14ac:dyDescent="0.5">
      <c r="A1" s="18" t="s">
        <v>18</v>
      </c>
      <c r="B1" s="18"/>
      <c r="C1" s="25"/>
      <c r="D1" s="13"/>
      <c r="E1" s="25"/>
      <c r="F1" s="14"/>
      <c r="G1" s="14"/>
      <c r="H1" s="14"/>
      <c r="I1" s="14"/>
      <c r="J1" s="14"/>
      <c r="K1" s="14"/>
      <c r="L1" s="14"/>
    </row>
    <row r="2" spans="1:12" s="17" customFormat="1" ht="16.5" customHeight="1" x14ac:dyDescent="0.5">
      <c r="A2" s="33" t="s">
        <v>62</v>
      </c>
      <c r="B2" s="18"/>
      <c r="C2" s="18"/>
      <c r="D2" s="21"/>
      <c r="E2" s="21"/>
      <c r="F2" s="3"/>
      <c r="G2" s="3"/>
      <c r="H2" s="3"/>
      <c r="I2" s="3"/>
      <c r="J2" s="4"/>
      <c r="K2" s="4"/>
      <c r="L2" s="4"/>
    </row>
    <row r="3" spans="1:12" ht="16.5" customHeight="1" x14ac:dyDescent="0.5">
      <c r="A3" s="22" t="s">
        <v>250</v>
      </c>
      <c r="B3" s="22"/>
      <c r="C3" s="22"/>
      <c r="D3" s="23"/>
      <c r="E3" s="23"/>
      <c r="F3" s="5"/>
      <c r="G3" s="5"/>
      <c r="H3" s="5"/>
      <c r="I3" s="5"/>
      <c r="J3" s="5"/>
      <c r="K3" s="5"/>
      <c r="L3" s="5"/>
    </row>
    <row r="4" spans="1:12" ht="16.5" customHeight="1" x14ac:dyDescent="0.5">
      <c r="A4" s="18"/>
      <c r="B4" s="18"/>
      <c r="C4" s="18"/>
      <c r="D4" s="21"/>
      <c r="E4" s="21"/>
      <c r="F4" s="3"/>
      <c r="G4" s="3"/>
      <c r="H4" s="3"/>
      <c r="I4" s="3"/>
      <c r="J4" s="3"/>
      <c r="K4" s="3"/>
      <c r="L4" s="3"/>
    </row>
    <row r="5" spans="1:12" ht="16.5" customHeight="1" x14ac:dyDescent="0.5">
      <c r="A5" s="18"/>
      <c r="B5" s="18"/>
      <c r="C5" s="18"/>
      <c r="D5" s="21"/>
      <c r="E5" s="21"/>
      <c r="F5" s="3"/>
      <c r="G5" s="3"/>
      <c r="H5" s="3"/>
      <c r="I5" s="3"/>
      <c r="J5" s="3"/>
      <c r="K5" s="3"/>
      <c r="L5" s="3"/>
    </row>
    <row r="6" spans="1:12" ht="16.5" customHeight="1" x14ac:dyDescent="0.5">
      <c r="A6" s="18"/>
      <c r="B6" s="18"/>
      <c r="C6" s="18"/>
      <c r="D6" s="21"/>
      <c r="E6" s="21"/>
      <c r="F6" s="249" t="s">
        <v>6</v>
      </c>
      <c r="G6" s="249"/>
      <c r="H6" s="249"/>
      <c r="I6" s="144"/>
      <c r="J6" s="249" t="s">
        <v>90</v>
      </c>
      <c r="K6" s="249"/>
      <c r="L6" s="249"/>
    </row>
    <row r="7" spans="1:12" ht="16.5" customHeight="1" x14ac:dyDescent="0.5">
      <c r="D7" s="21"/>
      <c r="E7" s="15"/>
      <c r="F7" s="247" t="s">
        <v>88</v>
      </c>
      <c r="G7" s="247"/>
      <c r="H7" s="247"/>
      <c r="I7" s="145"/>
      <c r="J7" s="247" t="s">
        <v>88</v>
      </c>
      <c r="K7" s="247"/>
      <c r="L7" s="247"/>
    </row>
    <row r="8" spans="1:12" ht="16.5" customHeight="1" x14ac:dyDescent="0.5">
      <c r="D8" s="21"/>
      <c r="E8" s="15"/>
      <c r="F8" s="6" t="s">
        <v>182</v>
      </c>
      <c r="G8" s="7"/>
      <c r="H8" s="6" t="s">
        <v>171</v>
      </c>
      <c r="I8" s="6"/>
      <c r="J8" s="6" t="s">
        <v>182</v>
      </c>
      <c r="K8" s="7"/>
      <c r="L8" s="6" t="s">
        <v>171</v>
      </c>
    </row>
    <row r="9" spans="1:12" ht="16.5" customHeight="1" x14ac:dyDescent="0.5">
      <c r="D9" s="237" t="s">
        <v>0</v>
      </c>
      <c r="E9" s="15"/>
      <c r="F9" s="8" t="s">
        <v>92</v>
      </c>
      <c r="G9" s="9"/>
      <c r="H9" s="8" t="s">
        <v>92</v>
      </c>
      <c r="I9" s="9"/>
      <c r="J9" s="8" t="s">
        <v>92</v>
      </c>
      <c r="K9" s="9"/>
      <c r="L9" s="8" t="s">
        <v>92</v>
      </c>
    </row>
    <row r="10" spans="1:12" ht="16.5" customHeight="1" x14ac:dyDescent="0.5">
      <c r="D10" s="21"/>
      <c r="E10" s="15"/>
      <c r="F10" s="146"/>
      <c r="G10" s="147"/>
      <c r="H10" s="147"/>
      <c r="I10" s="145"/>
      <c r="J10" s="146"/>
      <c r="K10" s="147"/>
      <c r="L10" s="147"/>
    </row>
    <row r="11" spans="1:12" ht="16.5" customHeight="1" x14ac:dyDescent="0.5">
      <c r="A11" s="18" t="s">
        <v>20</v>
      </c>
      <c r="B11" s="18"/>
      <c r="E11" s="20"/>
      <c r="F11" s="48"/>
      <c r="G11" s="10"/>
      <c r="H11" s="10"/>
      <c r="I11" s="10"/>
      <c r="J11" s="48"/>
      <c r="K11" s="10"/>
      <c r="L11" s="10"/>
    </row>
    <row r="12" spans="1:12" ht="16.5" customHeight="1" x14ac:dyDescent="0.5">
      <c r="A12" s="18"/>
      <c r="B12" s="18"/>
      <c r="E12" s="20"/>
      <c r="F12" s="48"/>
      <c r="G12" s="10"/>
      <c r="H12" s="10"/>
      <c r="I12" s="10"/>
      <c r="J12" s="48"/>
      <c r="K12" s="10"/>
      <c r="L12" s="10"/>
    </row>
    <row r="13" spans="1:12" ht="16.5" customHeight="1" x14ac:dyDescent="0.5">
      <c r="A13" s="24" t="s">
        <v>94</v>
      </c>
      <c r="B13" s="24"/>
      <c r="E13" s="20"/>
      <c r="F13" s="148">
        <v>3928237</v>
      </c>
      <c r="G13" s="135"/>
      <c r="H13" s="135">
        <v>3963306</v>
      </c>
      <c r="I13" s="135"/>
      <c r="J13" s="148">
        <v>2180643</v>
      </c>
      <c r="K13" s="135"/>
      <c r="L13" s="135">
        <v>2279115</v>
      </c>
    </row>
    <row r="14" spans="1:12" ht="16.5" customHeight="1" x14ac:dyDescent="0.5">
      <c r="A14" s="24" t="s">
        <v>98</v>
      </c>
      <c r="B14" s="24"/>
      <c r="E14" s="20"/>
      <c r="F14" s="137">
        <v>1483423</v>
      </c>
      <c r="G14" s="135"/>
      <c r="H14" s="136">
        <v>1650857</v>
      </c>
      <c r="I14" s="135"/>
      <c r="J14" s="137">
        <v>1002518</v>
      </c>
      <c r="K14" s="135"/>
      <c r="L14" s="136">
        <v>1128549</v>
      </c>
    </row>
    <row r="15" spans="1:12" ht="16.5" customHeight="1" x14ac:dyDescent="0.5">
      <c r="D15" s="21"/>
      <c r="E15" s="15"/>
      <c r="F15" s="49"/>
      <c r="G15" s="9"/>
      <c r="H15" s="9"/>
      <c r="I15" s="9"/>
      <c r="J15" s="49"/>
      <c r="K15" s="9"/>
      <c r="L15" s="9"/>
    </row>
    <row r="16" spans="1:12" ht="16.5" customHeight="1" x14ac:dyDescent="0.5">
      <c r="A16" s="18" t="s">
        <v>19</v>
      </c>
      <c r="B16" s="18"/>
      <c r="C16" s="19"/>
      <c r="E16" s="20"/>
      <c r="F16" s="50">
        <f>SUM(F13:F14)</f>
        <v>5411660</v>
      </c>
      <c r="G16" s="10"/>
      <c r="H16" s="11">
        <f>SUM(H13:H14)</f>
        <v>5614163</v>
      </c>
      <c r="I16" s="10"/>
      <c r="J16" s="50">
        <f>SUM(J13:J14)</f>
        <v>3183161</v>
      </c>
      <c r="K16" s="10"/>
      <c r="L16" s="11">
        <f>SUM(L13:L14)</f>
        <v>3407664</v>
      </c>
    </row>
    <row r="17" spans="1:12" ht="16.5" customHeight="1" x14ac:dyDescent="0.5">
      <c r="A17" s="24"/>
      <c r="B17" s="24"/>
      <c r="C17" s="19"/>
      <c r="E17" s="20"/>
      <c r="F17" s="48"/>
      <c r="G17" s="10"/>
      <c r="H17" s="10"/>
      <c r="I17" s="10"/>
      <c r="J17" s="48"/>
      <c r="K17" s="10"/>
      <c r="L17" s="10"/>
    </row>
    <row r="18" spans="1:12" ht="16.5" customHeight="1" x14ac:dyDescent="0.5">
      <c r="A18" s="18" t="s">
        <v>46</v>
      </c>
      <c r="B18" s="18"/>
      <c r="C18" s="18"/>
      <c r="E18" s="20"/>
      <c r="F18" s="48"/>
      <c r="G18" s="10"/>
      <c r="H18" s="10"/>
      <c r="I18" s="10"/>
      <c r="J18" s="48"/>
      <c r="K18" s="10"/>
      <c r="L18" s="10"/>
    </row>
    <row r="19" spans="1:12" ht="16.5" customHeight="1" x14ac:dyDescent="0.5">
      <c r="A19" s="18"/>
      <c r="B19" s="18"/>
      <c r="C19" s="18"/>
      <c r="E19" s="20"/>
      <c r="F19" s="48"/>
      <c r="G19" s="10"/>
      <c r="H19" s="10"/>
      <c r="I19" s="10"/>
      <c r="J19" s="48"/>
      <c r="K19" s="10"/>
      <c r="L19" s="10"/>
    </row>
    <row r="20" spans="1:12" ht="16.5" customHeight="1" x14ac:dyDescent="0.5">
      <c r="A20" s="24" t="s">
        <v>38</v>
      </c>
      <c r="B20" s="24"/>
      <c r="E20" s="20"/>
      <c r="F20" s="148">
        <v>-2983024</v>
      </c>
      <c r="G20" s="135"/>
      <c r="H20" s="135">
        <v>-3129293</v>
      </c>
      <c r="I20" s="135"/>
      <c r="J20" s="148">
        <v>-1785886</v>
      </c>
      <c r="K20" s="135"/>
      <c r="L20" s="135">
        <v>-1966379</v>
      </c>
    </row>
    <row r="21" spans="1:12" ht="16.5" customHeight="1" x14ac:dyDescent="0.5">
      <c r="A21" s="24" t="s">
        <v>39</v>
      </c>
      <c r="B21" s="24"/>
      <c r="E21" s="20"/>
      <c r="F21" s="137">
        <v>-591138</v>
      </c>
      <c r="G21" s="135"/>
      <c r="H21" s="136">
        <v>-765064</v>
      </c>
      <c r="I21" s="135"/>
      <c r="J21" s="137">
        <v>-402335</v>
      </c>
      <c r="K21" s="135"/>
      <c r="L21" s="136">
        <v>-503618</v>
      </c>
    </row>
    <row r="22" spans="1:12" ht="16.5" customHeight="1" x14ac:dyDescent="0.5">
      <c r="D22" s="21"/>
      <c r="E22" s="15"/>
      <c r="F22" s="49"/>
      <c r="G22" s="9"/>
      <c r="H22" s="9"/>
      <c r="I22" s="9"/>
      <c r="J22" s="49"/>
      <c r="K22" s="9"/>
      <c r="L22" s="9"/>
    </row>
    <row r="23" spans="1:12" ht="16.5" customHeight="1" x14ac:dyDescent="0.5">
      <c r="A23" s="18" t="s">
        <v>95</v>
      </c>
      <c r="B23" s="18"/>
      <c r="E23" s="20"/>
      <c r="F23" s="50">
        <f>SUM(F20:F21)</f>
        <v>-3574162</v>
      </c>
      <c r="G23" s="10"/>
      <c r="H23" s="11">
        <f>SUM(H20:H21)</f>
        <v>-3894357</v>
      </c>
      <c r="I23" s="135"/>
      <c r="J23" s="50">
        <f>SUM(J20:J21)</f>
        <v>-2188221</v>
      </c>
      <c r="K23" s="135"/>
      <c r="L23" s="11">
        <f>SUM(L20:L21)</f>
        <v>-2469997</v>
      </c>
    </row>
    <row r="24" spans="1:12" ht="16.5" customHeight="1" x14ac:dyDescent="0.5">
      <c r="A24" s="24"/>
      <c r="B24" s="24"/>
      <c r="E24" s="20"/>
      <c r="F24" s="148"/>
      <c r="G24" s="10"/>
      <c r="H24" s="135"/>
      <c r="I24" s="135"/>
      <c r="J24" s="148"/>
      <c r="K24" s="135"/>
      <c r="L24" s="135"/>
    </row>
    <row r="25" spans="1:12" ht="16.5" customHeight="1" x14ac:dyDescent="0.5">
      <c r="A25" s="18" t="s">
        <v>179</v>
      </c>
      <c r="B25" s="18"/>
      <c r="E25" s="20"/>
      <c r="F25" s="148">
        <f>SUM(F16,F23)</f>
        <v>1837498</v>
      </c>
      <c r="G25" s="10"/>
      <c r="H25" s="135">
        <f>SUM(H16,H23)</f>
        <v>1719806</v>
      </c>
      <c r="I25" s="135"/>
      <c r="J25" s="148">
        <f>SUM(J16,J23)</f>
        <v>994940</v>
      </c>
      <c r="K25" s="135"/>
      <c r="L25" s="135">
        <f>SUM(L16,L23)</f>
        <v>937667</v>
      </c>
    </row>
    <row r="26" spans="1:12" ht="16.5" customHeight="1" x14ac:dyDescent="0.5">
      <c r="A26" s="24" t="s">
        <v>61</v>
      </c>
      <c r="B26" s="24"/>
      <c r="E26" s="20"/>
      <c r="F26" s="148">
        <v>131063</v>
      </c>
      <c r="G26" s="135"/>
      <c r="H26" s="135">
        <v>139944</v>
      </c>
      <c r="I26" s="135"/>
      <c r="J26" s="148">
        <v>143588</v>
      </c>
      <c r="K26" s="135"/>
      <c r="L26" s="135">
        <v>146401</v>
      </c>
    </row>
    <row r="27" spans="1:12" ht="16.5" customHeight="1" x14ac:dyDescent="0.5">
      <c r="A27" s="24" t="s">
        <v>43</v>
      </c>
      <c r="B27" s="24"/>
      <c r="E27" s="20"/>
      <c r="F27" s="148">
        <v>-380286</v>
      </c>
      <c r="G27" s="135"/>
      <c r="H27" s="135">
        <v>-376864</v>
      </c>
      <c r="I27" s="135"/>
      <c r="J27" s="148">
        <v>-252421</v>
      </c>
      <c r="K27" s="135"/>
      <c r="L27" s="135">
        <v>-250307</v>
      </c>
    </row>
    <row r="28" spans="1:12" ht="16.5" customHeight="1" x14ac:dyDescent="0.5">
      <c r="A28" s="24" t="s">
        <v>40</v>
      </c>
      <c r="B28" s="24"/>
      <c r="E28" s="20"/>
      <c r="F28" s="148">
        <v>-1182889</v>
      </c>
      <c r="G28" s="135"/>
      <c r="H28" s="135">
        <v>-1061644</v>
      </c>
      <c r="I28" s="135"/>
      <c r="J28" s="148">
        <v>-832890</v>
      </c>
      <c r="K28" s="135"/>
      <c r="L28" s="135">
        <v>-729702</v>
      </c>
    </row>
    <row r="29" spans="1:12" ht="16.5" customHeight="1" x14ac:dyDescent="0.5">
      <c r="A29" s="24" t="s">
        <v>276</v>
      </c>
      <c r="B29" s="24"/>
      <c r="E29" s="20"/>
      <c r="F29" s="148"/>
      <c r="G29" s="135"/>
      <c r="H29" s="135"/>
      <c r="I29" s="135"/>
      <c r="J29" s="148"/>
      <c r="K29" s="135"/>
      <c r="L29" s="135"/>
    </row>
    <row r="30" spans="1:12" ht="16.5" customHeight="1" x14ac:dyDescent="0.5">
      <c r="B30" s="24" t="s">
        <v>163</v>
      </c>
      <c r="D30" s="20">
        <v>12</v>
      </c>
      <c r="E30" s="20"/>
      <c r="F30" s="148">
        <v>-37852</v>
      </c>
      <c r="G30" s="135"/>
      <c r="H30" s="135">
        <v>5484</v>
      </c>
      <c r="I30" s="135"/>
      <c r="J30" s="148">
        <v>0</v>
      </c>
      <c r="K30" s="135"/>
      <c r="L30" s="135">
        <v>0</v>
      </c>
    </row>
    <row r="31" spans="1:12" ht="16.5" customHeight="1" x14ac:dyDescent="0.5">
      <c r="A31" s="24" t="s">
        <v>286</v>
      </c>
      <c r="B31" s="24"/>
      <c r="E31" s="20"/>
      <c r="F31" s="148">
        <v>-5773</v>
      </c>
      <c r="G31" s="135"/>
      <c r="H31" s="135">
        <v>-7609</v>
      </c>
      <c r="I31" s="135"/>
      <c r="J31" s="148">
        <v>11561</v>
      </c>
      <c r="K31" s="135"/>
      <c r="L31" s="135">
        <v>5740</v>
      </c>
    </row>
    <row r="32" spans="1:12" ht="16.5" customHeight="1" x14ac:dyDescent="0.5">
      <c r="A32" s="24" t="s">
        <v>270</v>
      </c>
      <c r="B32" s="24"/>
      <c r="D32" s="20">
        <v>5</v>
      </c>
      <c r="E32" s="20"/>
      <c r="F32" s="148">
        <v>-5062</v>
      </c>
      <c r="G32" s="135"/>
      <c r="H32" s="135">
        <v>0</v>
      </c>
      <c r="I32" s="135"/>
      <c r="J32" s="148">
        <v>-5062</v>
      </c>
      <c r="K32" s="135"/>
      <c r="L32" s="135">
        <v>0</v>
      </c>
    </row>
    <row r="33" spans="1:12" ht="16.5" customHeight="1" x14ac:dyDescent="0.5">
      <c r="A33" s="24" t="s">
        <v>55</v>
      </c>
      <c r="B33" s="24"/>
      <c r="C33" s="18"/>
      <c r="E33" s="20"/>
      <c r="F33" s="148">
        <v>-165836</v>
      </c>
      <c r="G33" s="135"/>
      <c r="H33" s="135">
        <v>-152466</v>
      </c>
      <c r="I33" s="135"/>
      <c r="J33" s="148">
        <v>-163578</v>
      </c>
      <c r="K33" s="135"/>
      <c r="L33" s="135">
        <v>-145488</v>
      </c>
    </row>
    <row r="34" spans="1:12" ht="16.5" customHeight="1" x14ac:dyDescent="0.5">
      <c r="A34" s="24" t="s">
        <v>227</v>
      </c>
      <c r="B34" s="24"/>
      <c r="C34" s="18"/>
      <c r="E34" s="20"/>
      <c r="F34" s="148">
        <v>0</v>
      </c>
      <c r="G34" s="135"/>
      <c r="H34" s="135">
        <v>346280</v>
      </c>
      <c r="I34" s="135"/>
      <c r="J34" s="148">
        <v>0</v>
      </c>
      <c r="K34" s="135"/>
      <c r="L34" s="135">
        <v>215567</v>
      </c>
    </row>
    <row r="35" spans="1:12" ht="16.5" customHeight="1" x14ac:dyDescent="0.5">
      <c r="A35" s="24" t="s">
        <v>253</v>
      </c>
      <c r="B35" s="24"/>
      <c r="C35" s="18"/>
      <c r="E35" s="20"/>
      <c r="F35" s="137">
        <v>140776</v>
      </c>
      <c r="G35" s="135"/>
      <c r="H35" s="136">
        <v>85705</v>
      </c>
      <c r="I35" s="135"/>
      <c r="J35" s="137">
        <v>314017</v>
      </c>
      <c r="K35" s="135"/>
      <c r="L35" s="136">
        <v>276874</v>
      </c>
    </row>
    <row r="36" spans="1:12" ht="16.5" customHeight="1" x14ac:dyDescent="0.5">
      <c r="D36" s="21"/>
      <c r="E36" s="15"/>
      <c r="F36" s="49"/>
      <c r="G36" s="9"/>
      <c r="H36" s="9"/>
      <c r="I36" s="9"/>
      <c r="J36" s="49"/>
      <c r="K36" s="9"/>
      <c r="L36" s="9"/>
    </row>
    <row r="37" spans="1:12" ht="16.5" customHeight="1" x14ac:dyDescent="0.5">
      <c r="A37" s="18" t="s">
        <v>190</v>
      </c>
      <c r="B37" s="18"/>
      <c r="C37" s="18"/>
      <c r="E37" s="20"/>
      <c r="F37" s="48">
        <f>SUM(F25:F35)</f>
        <v>331639</v>
      </c>
      <c r="G37" s="10"/>
      <c r="H37" s="10">
        <f>SUM(H25:H35)</f>
        <v>698636</v>
      </c>
      <c r="I37" s="10"/>
      <c r="J37" s="48">
        <f>SUM(J25:J35)</f>
        <v>210155</v>
      </c>
      <c r="K37" s="10"/>
      <c r="L37" s="10">
        <f>SUM(L25:L35)</f>
        <v>456752</v>
      </c>
    </row>
    <row r="38" spans="1:12" ht="16.5" customHeight="1" x14ac:dyDescent="0.5">
      <c r="A38" s="24" t="s">
        <v>288</v>
      </c>
      <c r="B38" s="24"/>
      <c r="D38" s="20">
        <v>15</v>
      </c>
      <c r="E38" s="20"/>
      <c r="F38" s="137">
        <v>108584</v>
      </c>
      <c r="G38" s="135"/>
      <c r="H38" s="136">
        <v>24914</v>
      </c>
      <c r="I38" s="135"/>
      <c r="J38" s="137">
        <v>169412</v>
      </c>
      <c r="K38" s="135"/>
      <c r="L38" s="136">
        <v>109328</v>
      </c>
    </row>
    <row r="39" spans="1:12" ht="16.5" customHeight="1" x14ac:dyDescent="0.5">
      <c r="D39" s="21"/>
      <c r="E39" s="15"/>
      <c r="F39" s="49"/>
      <c r="G39" s="9"/>
      <c r="H39" s="9"/>
      <c r="I39" s="9"/>
      <c r="J39" s="49"/>
      <c r="K39" s="9"/>
      <c r="L39" s="9"/>
    </row>
    <row r="40" spans="1:12" ht="16.5" customHeight="1" x14ac:dyDescent="0.5">
      <c r="A40" s="33" t="s">
        <v>165</v>
      </c>
      <c r="B40" s="18"/>
      <c r="C40" s="18"/>
      <c r="E40" s="20"/>
      <c r="F40" s="50">
        <f>SUM(F37:F38)</f>
        <v>440223</v>
      </c>
      <c r="G40" s="10"/>
      <c r="H40" s="11">
        <f>SUM(H37:H38)</f>
        <v>723550</v>
      </c>
      <c r="I40" s="10"/>
      <c r="J40" s="50">
        <f>SUM(J37:J38)</f>
        <v>379567</v>
      </c>
      <c r="K40" s="10"/>
      <c r="L40" s="11">
        <f>SUM(L37:L38)</f>
        <v>566080</v>
      </c>
    </row>
    <row r="41" spans="1:12" ht="16.5" customHeight="1" x14ac:dyDescent="0.5">
      <c r="A41" s="18"/>
      <c r="B41" s="18"/>
      <c r="C41" s="18"/>
      <c r="E41" s="20"/>
      <c r="F41" s="10"/>
      <c r="G41" s="10"/>
      <c r="H41" s="10"/>
      <c r="I41" s="10"/>
      <c r="J41" s="10"/>
      <c r="K41" s="10"/>
      <c r="L41" s="10"/>
    </row>
    <row r="42" spans="1:12" ht="16.5" customHeight="1" x14ac:dyDescent="0.5">
      <c r="A42" s="18"/>
      <c r="B42" s="18"/>
      <c r="C42" s="18"/>
      <c r="E42" s="20"/>
      <c r="F42" s="10"/>
      <c r="G42" s="10"/>
      <c r="H42" s="10"/>
      <c r="I42" s="10"/>
      <c r="J42" s="10"/>
      <c r="K42" s="10"/>
      <c r="L42" s="10"/>
    </row>
    <row r="43" spans="1:12" ht="16.5" customHeight="1" x14ac:dyDescent="0.5">
      <c r="A43" s="18"/>
      <c r="B43" s="18"/>
      <c r="C43" s="18"/>
      <c r="E43" s="20"/>
      <c r="F43" s="10"/>
      <c r="G43" s="10"/>
      <c r="H43" s="10"/>
      <c r="I43" s="10"/>
      <c r="J43" s="10"/>
      <c r="K43" s="10"/>
      <c r="L43" s="10"/>
    </row>
    <row r="44" spans="1:12" ht="16.5" customHeight="1" x14ac:dyDescent="0.5">
      <c r="A44" s="18"/>
      <c r="B44" s="18"/>
      <c r="C44" s="18"/>
      <c r="E44" s="20"/>
      <c r="F44" s="10"/>
      <c r="G44" s="10"/>
      <c r="H44" s="10"/>
      <c r="I44" s="10"/>
      <c r="J44" s="10"/>
      <c r="K44" s="10"/>
      <c r="L44" s="10"/>
    </row>
    <row r="45" spans="1:12" ht="16.5" customHeight="1" x14ac:dyDescent="0.5">
      <c r="A45" s="18"/>
      <c r="B45" s="18"/>
      <c r="C45" s="18"/>
      <c r="E45" s="20"/>
      <c r="F45" s="10"/>
      <c r="G45" s="10"/>
      <c r="H45" s="10"/>
      <c r="I45" s="10"/>
      <c r="J45" s="10"/>
      <c r="K45" s="10"/>
      <c r="L45" s="10"/>
    </row>
    <row r="46" spans="1:12" ht="16.5" customHeight="1" x14ac:dyDescent="0.5">
      <c r="A46" s="18"/>
      <c r="B46" s="18"/>
      <c r="C46" s="18"/>
      <c r="E46" s="20"/>
      <c r="F46" s="10"/>
      <c r="G46" s="10"/>
      <c r="H46" s="10"/>
      <c r="I46" s="10"/>
      <c r="J46" s="10"/>
      <c r="K46" s="10"/>
      <c r="L46" s="10"/>
    </row>
    <row r="47" spans="1:12" ht="16.5" customHeight="1" x14ac:dyDescent="0.5">
      <c r="A47" s="18"/>
      <c r="B47" s="18"/>
      <c r="C47" s="18"/>
      <c r="E47" s="20"/>
      <c r="F47" s="10"/>
      <c r="G47" s="10"/>
      <c r="H47" s="10"/>
      <c r="I47" s="10"/>
      <c r="J47" s="10"/>
      <c r="K47" s="10"/>
      <c r="L47" s="10"/>
    </row>
    <row r="48" spans="1:12" ht="16.5" customHeight="1" x14ac:dyDescent="0.5">
      <c r="A48" s="18"/>
      <c r="B48" s="18"/>
      <c r="C48" s="18"/>
      <c r="E48" s="20"/>
      <c r="F48" s="10"/>
      <c r="G48" s="10"/>
      <c r="H48" s="10"/>
      <c r="I48" s="10"/>
      <c r="J48" s="10"/>
      <c r="K48" s="10"/>
      <c r="L48" s="10"/>
    </row>
    <row r="49" spans="1:12" ht="16.5" customHeight="1" x14ac:dyDescent="0.5">
      <c r="A49" s="18"/>
      <c r="B49" s="18"/>
      <c r="C49" s="18"/>
      <c r="E49" s="20"/>
      <c r="F49" s="10"/>
      <c r="G49" s="10"/>
      <c r="H49" s="10"/>
      <c r="I49" s="10"/>
      <c r="J49" s="10"/>
      <c r="K49" s="10"/>
      <c r="L49" s="10"/>
    </row>
    <row r="50" spans="1:12" ht="16.5" customHeight="1" x14ac:dyDescent="0.5">
      <c r="A50" s="18"/>
      <c r="B50" s="18"/>
      <c r="C50" s="18"/>
      <c r="E50" s="20"/>
      <c r="F50" s="10"/>
      <c r="G50" s="10"/>
      <c r="H50" s="10"/>
      <c r="I50" s="10"/>
      <c r="J50" s="10"/>
      <c r="K50" s="10"/>
      <c r="L50" s="10"/>
    </row>
    <row r="51" spans="1:12" ht="13.5" customHeight="1" x14ac:dyDescent="0.5">
      <c r="A51" s="18"/>
      <c r="B51" s="18"/>
      <c r="C51" s="18"/>
      <c r="E51" s="20"/>
      <c r="F51" s="10"/>
      <c r="G51" s="10"/>
      <c r="H51" s="10"/>
      <c r="I51" s="10"/>
      <c r="J51" s="10"/>
      <c r="K51" s="10"/>
      <c r="L51" s="10"/>
    </row>
    <row r="52" spans="1:12" ht="15" customHeight="1" x14ac:dyDescent="0.5">
      <c r="A52" s="18"/>
      <c r="B52" s="18"/>
      <c r="C52" s="18"/>
      <c r="E52" s="20"/>
      <c r="F52" s="10"/>
      <c r="G52" s="10"/>
      <c r="H52" s="10"/>
      <c r="I52" s="10"/>
      <c r="J52" s="10"/>
      <c r="K52" s="10"/>
      <c r="L52" s="10"/>
    </row>
    <row r="53" spans="1:12" ht="19.5" customHeight="1" x14ac:dyDescent="0.5">
      <c r="A53" s="18"/>
      <c r="B53" s="18"/>
      <c r="C53" s="18"/>
      <c r="E53" s="20"/>
      <c r="F53" s="10"/>
      <c r="G53" s="10"/>
      <c r="H53" s="10"/>
      <c r="I53" s="10"/>
      <c r="J53" s="10"/>
      <c r="K53" s="10"/>
      <c r="L53" s="10"/>
    </row>
    <row r="54" spans="1:12" ht="8.25" customHeight="1" x14ac:dyDescent="0.5">
      <c r="A54" s="18"/>
      <c r="B54" s="18"/>
      <c r="C54" s="18"/>
      <c r="E54" s="20"/>
      <c r="F54" s="10"/>
      <c r="G54" s="10"/>
      <c r="H54" s="10"/>
      <c r="I54" s="10"/>
      <c r="J54" s="10"/>
      <c r="K54" s="10"/>
      <c r="L54" s="10"/>
    </row>
    <row r="55" spans="1:12" ht="22.15" customHeight="1" x14ac:dyDescent="0.5">
      <c r="A55" s="71" t="s">
        <v>110</v>
      </c>
      <c r="B55" s="22"/>
      <c r="C55" s="22"/>
      <c r="D55" s="72"/>
      <c r="E55" s="72"/>
      <c r="F55" s="11"/>
      <c r="G55" s="11"/>
      <c r="H55" s="11"/>
      <c r="I55" s="11"/>
      <c r="J55" s="11"/>
      <c r="K55" s="11"/>
      <c r="L55" s="11"/>
    </row>
    <row r="56" spans="1:12" ht="16.5" customHeight="1" x14ac:dyDescent="0.5">
      <c r="A56" s="18" t="s">
        <v>18</v>
      </c>
      <c r="B56" s="18"/>
      <c r="C56" s="25"/>
      <c r="D56" s="13"/>
      <c r="E56" s="25"/>
      <c r="F56" s="14"/>
      <c r="G56" s="14"/>
      <c r="H56" s="14"/>
      <c r="I56" s="14"/>
      <c r="J56" s="14"/>
      <c r="K56" s="14"/>
      <c r="L56" s="14"/>
    </row>
    <row r="57" spans="1:12" s="17" customFormat="1" ht="16.5" customHeight="1" x14ac:dyDescent="0.5">
      <c r="A57" s="18" t="s">
        <v>145</v>
      </c>
      <c r="B57" s="18"/>
      <c r="C57" s="18"/>
      <c r="D57" s="21"/>
      <c r="E57" s="21"/>
      <c r="F57" s="3"/>
      <c r="G57" s="3"/>
      <c r="H57" s="3"/>
      <c r="I57" s="3"/>
      <c r="J57" s="4"/>
      <c r="K57" s="4"/>
      <c r="L57" s="4"/>
    </row>
    <row r="58" spans="1:12" ht="16.5" customHeight="1" x14ac:dyDescent="0.5">
      <c r="A58" s="22" t="s">
        <v>250</v>
      </c>
      <c r="B58" s="22"/>
      <c r="C58" s="22"/>
      <c r="D58" s="23"/>
      <c r="E58" s="23"/>
      <c r="F58" s="5"/>
      <c r="G58" s="5"/>
      <c r="H58" s="5"/>
      <c r="I58" s="5"/>
      <c r="J58" s="5"/>
      <c r="K58" s="5"/>
      <c r="L58" s="5"/>
    </row>
    <row r="59" spans="1:12" ht="16.149999999999999" customHeight="1" x14ac:dyDescent="0.5">
      <c r="A59" s="18"/>
      <c r="B59" s="18"/>
      <c r="C59" s="18"/>
      <c r="D59" s="21"/>
      <c r="E59" s="21"/>
      <c r="F59" s="3"/>
      <c r="G59" s="3"/>
      <c r="H59" s="3"/>
      <c r="I59" s="3"/>
      <c r="J59" s="3"/>
      <c r="K59" s="3"/>
      <c r="L59" s="3"/>
    </row>
    <row r="60" spans="1:12" ht="16.149999999999999" customHeight="1" x14ac:dyDescent="0.5">
      <c r="A60" s="18"/>
      <c r="B60" s="18"/>
      <c r="C60" s="18"/>
      <c r="D60" s="21"/>
      <c r="E60" s="21"/>
      <c r="F60" s="3"/>
      <c r="G60" s="3"/>
      <c r="H60" s="3"/>
      <c r="I60" s="3"/>
      <c r="J60" s="3"/>
      <c r="K60" s="3"/>
      <c r="L60" s="3"/>
    </row>
    <row r="61" spans="1:12" ht="16.149999999999999" customHeight="1" x14ac:dyDescent="0.5">
      <c r="A61" s="18"/>
      <c r="B61" s="18"/>
      <c r="C61" s="18"/>
      <c r="D61" s="21"/>
      <c r="E61" s="21"/>
      <c r="F61" s="249" t="s">
        <v>6</v>
      </c>
      <c r="G61" s="249"/>
      <c r="H61" s="249"/>
      <c r="I61" s="144"/>
      <c r="J61" s="249" t="s">
        <v>90</v>
      </c>
      <c r="K61" s="249"/>
      <c r="L61" s="249"/>
    </row>
    <row r="62" spans="1:12" ht="16.149999999999999" customHeight="1" x14ac:dyDescent="0.5">
      <c r="D62" s="21"/>
      <c r="E62" s="15"/>
      <c r="F62" s="247" t="s">
        <v>88</v>
      </c>
      <c r="G62" s="247"/>
      <c r="H62" s="247"/>
      <c r="I62" s="145"/>
      <c r="J62" s="247" t="s">
        <v>88</v>
      </c>
      <c r="K62" s="247"/>
      <c r="L62" s="247"/>
    </row>
    <row r="63" spans="1:12" ht="16.149999999999999" customHeight="1" x14ac:dyDescent="0.5">
      <c r="D63" s="21"/>
      <c r="E63" s="15"/>
      <c r="F63" s="6" t="s">
        <v>182</v>
      </c>
      <c r="G63" s="7"/>
      <c r="H63" s="6" t="s">
        <v>171</v>
      </c>
      <c r="I63" s="6"/>
      <c r="J63" s="6" t="s">
        <v>182</v>
      </c>
      <c r="K63" s="7"/>
      <c r="L63" s="6" t="s">
        <v>171</v>
      </c>
    </row>
    <row r="64" spans="1:12" ht="16.149999999999999" customHeight="1" x14ac:dyDescent="0.5">
      <c r="D64" s="85" t="s">
        <v>142</v>
      </c>
      <c r="E64" s="15"/>
      <c r="F64" s="8" t="s">
        <v>92</v>
      </c>
      <c r="G64" s="9"/>
      <c r="H64" s="8" t="s">
        <v>92</v>
      </c>
      <c r="I64" s="9"/>
      <c r="J64" s="8" t="s">
        <v>92</v>
      </c>
      <c r="K64" s="9"/>
      <c r="L64" s="8" t="s">
        <v>92</v>
      </c>
    </row>
    <row r="65" spans="1:12" ht="16.149999999999999" customHeight="1" x14ac:dyDescent="0.5">
      <c r="A65" s="33" t="s">
        <v>285</v>
      </c>
      <c r="B65" s="18"/>
      <c r="C65" s="19"/>
      <c r="E65" s="20"/>
      <c r="F65" s="48"/>
      <c r="G65" s="10"/>
      <c r="H65" s="10"/>
      <c r="I65" s="10"/>
      <c r="J65" s="48"/>
      <c r="K65" s="10"/>
      <c r="L65" s="10"/>
    </row>
    <row r="66" spans="1:12" ht="16.149999999999999" customHeight="1" x14ac:dyDescent="0.5">
      <c r="A66" s="34" t="s">
        <v>152</v>
      </c>
      <c r="B66" s="35"/>
      <c r="C66" s="36"/>
      <c r="E66" s="20"/>
      <c r="F66" s="48"/>
      <c r="G66" s="10"/>
      <c r="H66" s="10"/>
      <c r="I66" s="10"/>
      <c r="J66" s="48"/>
      <c r="K66" s="10"/>
      <c r="L66" s="10"/>
    </row>
    <row r="67" spans="1:12" ht="16.149999999999999" customHeight="1" x14ac:dyDescent="0.5">
      <c r="A67" s="36"/>
      <c r="B67" s="37" t="s">
        <v>81</v>
      </c>
      <c r="C67" s="36"/>
      <c r="E67" s="20"/>
      <c r="F67" s="48"/>
      <c r="G67" s="10"/>
      <c r="H67" s="10"/>
      <c r="I67" s="10"/>
      <c r="J67" s="48"/>
      <c r="K67" s="10"/>
      <c r="L67" s="10"/>
    </row>
    <row r="68" spans="1:12" ht="16.149999999999999" customHeight="1" x14ac:dyDescent="0.5">
      <c r="B68" s="24"/>
      <c r="C68" s="213" t="s">
        <v>153</v>
      </c>
      <c r="E68" s="20"/>
      <c r="F68" s="149"/>
      <c r="G68" s="150"/>
      <c r="H68" s="151"/>
      <c r="I68" s="150"/>
      <c r="J68" s="149"/>
      <c r="K68" s="150"/>
      <c r="L68" s="151"/>
    </row>
    <row r="69" spans="1:12" ht="16.149999999999999" customHeight="1" x14ac:dyDescent="0.5">
      <c r="B69" s="24"/>
      <c r="C69" s="24" t="s">
        <v>156</v>
      </c>
      <c r="E69" s="20"/>
      <c r="F69" s="149"/>
      <c r="G69" s="150"/>
      <c r="H69" s="151"/>
      <c r="I69" s="150"/>
      <c r="J69" s="149"/>
      <c r="K69" s="150"/>
      <c r="L69" s="151"/>
    </row>
    <row r="70" spans="1:12" ht="16.149999999999999" customHeight="1" x14ac:dyDescent="0.5">
      <c r="B70" s="24"/>
      <c r="C70" s="24" t="s">
        <v>154</v>
      </c>
      <c r="D70" s="20">
        <v>7</v>
      </c>
      <c r="E70" s="20"/>
      <c r="F70" s="149">
        <v>32182</v>
      </c>
      <c r="G70" s="150"/>
      <c r="H70" s="151">
        <v>24763</v>
      </c>
      <c r="I70" s="150"/>
      <c r="J70" s="149">
        <v>32182</v>
      </c>
      <c r="K70" s="150"/>
      <c r="L70" s="151">
        <v>24763</v>
      </c>
    </row>
    <row r="71" spans="1:12" ht="16.149999999999999" customHeight="1" x14ac:dyDescent="0.5">
      <c r="B71" s="24"/>
      <c r="C71" s="24" t="s">
        <v>155</v>
      </c>
      <c r="E71" s="20"/>
      <c r="F71" s="149">
        <v>-5590</v>
      </c>
      <c r="G71" s="150"/>
      <c r="H71" s="151">
        <v>-4953</v>
      </c>
      <c r="I71" s="150"/>
      <c r="J71" s="149">
        <v>-5590</v>
      </c>
      <c r="K71" s="150"/>
      <c r="L71" s="151">
        <v>-4953</v>
      </c>
    </row>
    <row r="72" spans="1:12" ht="16.149999999999999" customHeight="1" x14ac:dyDescent="0.5">
      <c r="A72" s="33"/>
      <c r="B72" s="18"/>
      <c r="C72" s="19"/>
      <c r="E72" s="20"/>
      <c r="F72" s="73"/>
      <c r="G72" s="19"/>
      <c r="H72" s="143"/>
      <c r="I72" s="19"/>
      <c r="J72" s="73"/>
      <c r="K72" s="19"/>
      <c r="L72" s="143"/>
    </row>
    <row r="73" spans="1:12" ht="16.149999999999999" customHeight="1" x14ac:dyDescent="0.5">
      <c r="A73" s="33"/>
      <c r="B73" s="18"/>
      <c r="C73" s="19"/>
      <c r="E73" s="20"/>
      <c r="F73" s="153">
        <f>SUM(F70:F71)</f>
        <v>26592</v>
      </c>
      <c r="G73" s="151"/>
      <c r="H73" s="154">
        <f>SUM(H70:H71)</f>
        <v>19810</v>
      </c>
      <c r="I73" s="151"/>
      <c r="J73" s="153">
        <f>SUM(J70:J71)</f>
        <v>26592</v>
      </c>
      <c r="K73" s="151"/>
      <c r="L73" s="154">
        <f>SUM(L70:L71)</f>
        <v>19810</v>
      </c>
    </row>
    <row r="74" spans="1:12" ht="16.149999999999999" customHeight="1" x14ac:dyDescent="0.5">
      <c r="A74" s="33"/>
      <c r="B74" s="18"/>
      <c r="C74" s="19"/>
      <c r="E74" s="20"/>
      <c r="F74" s="48"/>
      <c r="G74" s="10"/>
      <c r="H74" s="10"/>
      <c r="I74" s="10"/>
      <c r="J74" s="48"/>
      <c r="K74" s="10"/>
      <c r="L74" s="10"/>
    </row>
    <row r="75" spans="1:12" ht="16.149999999999999" customHeight="1" x14ac:dyDescent="0.5">
      <c r="A75" s="34" t="s">
        <v>141</v>
      </c>
      <c r="B75" s="35"/>
      <c r="C75" s="36"/>
      <c r="E75" s="13"/>
      <c r="F75" s="48"/>
      <c r="G75" s="10"/>
      <c r="H75" s="10"/>
      <c r="I75" s="10"/>
      <c r="J75" s="48"/>
      <c r="K75" s="10"/>
      <c r="L75" s="10"/>
    </row>
    <row r="76" spans="1:12" ht="16.149999999999999" customHeight="1" x14ac:dyDescent="0.5">
      <c r="A76" s="36"/>
      <c r="B76" s="37" t="s">
        <v>81</v>
      </c>
      <c r="C76" s="36"/>
      <c r="E76" s="20"/>
      <c r="F76" s="48"/>
      <c r="G76" s="10"/>
      <c r="H76" s="10"/>
      <c r="I76" s="10"/>
      <c r="J76" s="48"/>
      <c r="K76" s="10"/>
      <c r="L76" s="10"/>
    </row>
    <row r="77" spans="1:12" ht="16.149999999999999" customHeight="1" x14ac:dyDescent="0.5">
      <c r="A77" s="35"/>
      <c r="B77" s="36"/>
      <c r="C77" s="36" t="s">
        <v>80</v>
      </c>
      <c r="E77" s="20"/>
      <c r="F77" s="215">
        <v>-26736</v>
      </c>
      <c r="G77" s="152"/>
      <c r="H77" s="152">
        <v>22676</v>
      </c>
      <c r="I77" s="135"/>
      <c r="J77" s="215">
        <v>0</v>
      </c>
      <c r="K77" s="135"/>
      <c r="L77" s="152">
        <v>0</v>
      </c>
    </row>
    <row r="78" spans="1:12" ht="16.149999999999999" customHeight="1" x14ac:dyDescent="0.5">
      <c r="A78" s="35"/>
      <c r="B78" s="36"/>
      <c r="C78" s="36" t="s">
        <v>192</v>
      </c>
      <c r="E78" s="20"/>
      <c r="F78" s="53"/>
      <c r="J78" s="53"/>
    </row>
    <row r="79" spans="1:12" ht="16.149999999999999" customHeight="1" x14ac:dyDescent="0.5">
      <c r="A79" s="35"/>
      <c r="B79" s="36"/>
      <c r="C79" s="36" t="s">
        <v>140</v>
      </c>
      <c r="E79" s="20"/>
      <c r="F79" s="216">
        <v>0</v>
      </c>
      <c r="H79" s="217">
        <v>2</v>
      </c>
      <c r="I79" s="152"/>
      <c r="J79" s="216">
        <v>-18391</v>
      </c>
      <c r="K79" s="152"/>
      <c r="L79" s="217">
        <v>16227</v>
      </c>
    </row>
    <row r="80" spans="1:12" ht="16.149999999999999" customHeight="1" x14ac:dyDescent="0.5">
      <c r="A80" s="35"/>
      <c r="B80" s="36"/>
      <c r="C80" s="36"/>
      <c r="E80" s="20"/>
      <c r="F80" s="73"/>
      <c r="G80" s="19"/>
      <c r="H80" s="143"/>
      <c r="I80" s="19"/>
      <c r="J80" s="73"/>
      <c r="K80" s="19"/>
      <c r="L80" s="143"/>
    </row>
    <row r="81" spans="1:12" ht="16.149999999999999" customHeight="1" x14ac:dyDescent="0.5">
      <c r="A81" s="35"/>
      <c r="B81" s="36"/>
      <c r="C81" s="36"/>
      <c r="E81" s="20"/>
      <c r="F81" s="153">
        <f>SUM(F77:F79)</f>
        <v>-26736</v>
      </c>
      <c r="G81" s="151"/>
      <c r="H81" s="154">
        <f>SUM(H77:H79)</f>
        <v>22678</v>
      </c>
      <c r="I81" s="151"/>
      <c r="J81" s="153">
        <f>SUM(J77:J79)</f>
        <v>-18391</v>
      </c>
      <c r="K81" s="151"/>
      <c r="L81" s="154">
        <f>SUM(L77:L79)</f>
        <v>16227</v>
      </c>
    </row>
    <row r="82" spans="1:12" ht="16.149999999999999" customHeight="1" x14ac:dyDescent="0.5">
      <c r="B82" s="24"/>
      <c r="E82" s="20"/>
      <c r="F82" s="48"/>
      <c r="G82" s="10"/>
      <c r="H82" s="10"/>
      <c r="I82" s="10"/>
      <c r="J82" s="48"/>
      <c r="K82" s="10"/>
      <c r="L82" s="10"/>
    </row>
    <row r="83" spans="1:12" ht="16.149999999999999" customHeight="1" x14ac:dyDescent="0.5">
      <c r="A83" s="38" t="s">
        <v>277</v>
      </c>
      <c r="B83" s="36"/>
      <c r="C83" s="36"/>
      <c r="E83" s="20"/>
      <c r="F83" s="53"/>
      <c r="J83" s="53"/>
    </row>
    <row r="84" spans="1:12" s="17" customFormat="1" ht="16.149999999999999" customHeight="1" x14ac:dyDescent="0.5">
      <c r="A84" s="36"/>
      <c r="B84" s="33" t="s">
        <v>164</v>
      </c>
      <c r="C84" s="35"/>
      <c r="D84" s="21"/>
      <c r="E84" s="21"/>
      <c r="F84" s="50">
        <f>F73+F81</f>
        <v>-144</v>
      </c>
      <c r="G84" s="10"/>
      <c r="H84" s="11">
        <v>42488</v>
      </c>
      <c r="I84" s="10"/>
      <c r="J84" s="50">
        <f>J73+J81</f>
        <v>8201</v>
      </c>
      <c r="K84" s="10"/>
      <c r="L84" s="11">
        <v>36037</v>
      </c>
    </row>
    <row r="85" spans="1:12" ht="16.149999999999999" customHeight="1" x14ac:dyDescent="0.5">
      <c r="A85" s="36"/>
      <c r="B85" s="36"/>
      <c r="C85" s="35"/>
      <c r="F85" s="48"/>
      <c r="G85" s="10"/>
      <c r="H85" s="10"/>
      <c r="I85" s="10"/>
      <c r="J85" s="48"/>
      <c r="K85" s="10"/>
      <c r="L85" s="10"/>
    </row>
    <row r="86" spans="1:12" ht="16.149999999999999" customHeight="1" thickBot="1" x14ac:dyDescent="0.55000000000000004">
      <c r="A86" s="33" t="s">
        <v>254</v>
      </c>
      <c r="B86" s="33"/>
      <c r="C86" s="35"/>
      <c r="F86" s="51">
        <f>SUM(F40,F84)</f>
        <v>440079</v>
      </c>
      <c r="G86" s="10"/>
      <c r="H86" s="12">
        <f>SUM(H40,H84)</f>
        <v>766038</v>
      </c>
      <c r="I86" s="10"/>
      <c r="J86" s="51">
        <f>SUM(J40,J84)</f>
        <v>387768</v>
      </c>
      <c r="K86" s="10"/>
      <c r="L86" s="12">
        <f>SUM(L40,L84)</f>
        <v>602117</v>
      </c>
    </row>
    <row r="87" spans="1:12" ht="16.149999999999999" customHeight="1" thickTop="1" x14ac:dyDescent="0.5">
      <c r="A87" s="33"/>
      <c r="B87" s="33"/>
      <c r="C87" s="35"/>
      <c r="F87" s="48"/>
      <c r="G87" s="10"/>
      <c r="H87" s="10"/>
      <c r="I87" s="10"/>
      <c r="J87" s="48"/>
      <c r="K87" s="10"/>
      <c r="L87" s="10"/>
    </row>
    <row r="88" spans="1:12" ht="16.149999999999999" customHeight="1" x14ac:dyDescent="0.5">
      <c r="A88" s="83" t="s">
        <v>180</v>
      </c>
      <c r="B88" s="83"/>
      <c r="C88" s="18"/>
      <c r="E88" s="20"/>
      <c r="F88" s="48"/>
      <c r="G88" s="10"/>
      <c r="H88" s="10"/>
      <c r="I88" s="10"/>
      <c r="J88" s="48"/>
      <c r="K88" s="10"/>
      <c r="L88" s="10"/>
    </row>
    <row r="89" spans="1:12" ht="16.149999999999999" customHeight="1" x14ac:dyDescent="0.5">
      <c r="A89" s="26" t="s">
        <v>99</v>
      </c>
      <c r="B89" s="26"/>
      <c r="C89" s="18"/>
      <c r="E89" s="20"/>
      <c r="F89" s="210">
        <v>422867</v>
      </c>
      <c r="G89" s="155"/>
      <c r="H89" s="155">
        <v>706970</v>
      </c>
      <c r="I89" s="135"/>
      <c r="J89" s="210">
        <v>379567</v>
      </c>
      <c r="K89" s="135"/>
      <c r="L89" s="155">
        <v>566080</v>
      </c>
    </row>
    <row r="90" spans="1:12" ht="16.149999999999999" customHeight="1" x14ac:dyDescent="0.5">
      <c r="A90" s="76" t="s">
        <v>56</v>
      </c>
      <c r="B90" s="76"/>
      <c r="E90" s="20"/>
      <c r="F90" s="211">
        <v>17356</v>
      </c>
      <c r="G90" s="156"/>
      <c r="H90" s="212">
        <v>16580</v>
      </c>
      <c r="I90" s="135"/>
      <c r="J90" s="211">
        <v>0</v>
      </c>
      <c r="K90" s="135"/>
      <c r="L90" s="212">
        <v>0</v>
      </c>
    </row>
    <row r="91" spans="1:12" ht="16.149999999999999" customHeight="1" x14ac:dyDescent="0.5">
      <c r="D91" s="21"/>
      <c r="E91" s="15"/>
      <c r="F91" s="49"/>
      <c r="G91" s="9"/>
      <c r="H91" s="9"/>
      <c r="I91" s="9"/>
      <c r="J91" s="49"/>
      <c r="K91" s="9"/>
      <c r="L91" s="9"/>
    </row>
    <row r="92" spans="1:12" ht="16.149999999999999" customHeight="1" thickBot="1" x14ac:dyDescent="0.55000000000000004">
      <c r="A92" s="18"/>
      <c r="B92" s="18"/>
      <c r="C92" s="18"/>
      <c r="E92" s="20"/>
      <c r="F92" s="51">
        <f>SUM(F89:F90)</f>
        <v>440223</v>
      </c>
      <c r="G92" s="16"/>
      <c r="H92" s="12">
        <f>SUM(H89:H90)</f>
        <v>723550</v>
      </c>
      <c r="I92" s="10"/>
      <c r="J92" s="51">
        <f>SUM(J89:J90)</f>
        <v>379567</v>
      </c>
      <c r="K92" s="10"/>
      <c r="L92" s="12">
        <f>SUM(L89:L90)</f>
        <v>566080</v>
      </c>
    </row>
    <row r="93" spans="1:12" ht="16.149999999999999" customHeight="1" thickTop="1" x14ac:dyDescent="0.5">
      <c r="F93" s="53"/>
      <c r="J93" s="53"/>
    </row>
    <row r="94" spans="1:12" ht="16.149999999999999" customHeight="1" x14ac:dyDescent="0.5">
      <c r="A94" s="18" t="s">
        <v>255</v>
      </c>
      <c r="B94" s="18"/>
      <c r="C94" s="19"/>
      <c r="E94" s="20"/>
      <c r="F94" s="48"/>
      <c r="G94" s="10"/>
      <c r="H94" s="10"/>
      <c r="I94" s="10"/>
      <c r="J94" s="48"/>
      <c r="K94" s="10"/>
      <c r="L94" s="10"/>
    </row>
    <row r="95" spans="1:12" ht="16.149999999999999" customHeight="1" x14ac:dyDescent="0.5">
      <c r="A95" s="19" t="s">
        <v>99</v>
      </c>
      <c r="C95" s="19"/>
      <c r="E95" s="20"/>
      <c r="F95" s="215">
        <v>431068</v>
      </c>
      <c r="G95" s="152"/>
      <c r="H95" s="152">
        <v>743007</v>
      </c>
      <c r="I95" s="10"/>
      <c r="J95" s="215">
        <v>387768</v>
      </c>
      <c r="K95" s="10"/>
      <c r="L95" s="152">
        <v>602117</v>
      </c>
    </row>
    <row r="96" spans="1:12" ht="16.149999999999999" customHeight="1" x14ac:dyDescent="0.5">
      <c r="A96" s="19" t="s">
        <v>56</v>
      </c>
      <c r="C96" s="19"/>
      <c r="E96" s="20"/>
      <c r="F96" s="216">
        <v>9011</v>
      </c>
      <c r="G96" s="152"/>
      <c r="H96" s="217">
        <v>23031</v>
      </c>
      <c r="I96" s="135"/>
      <c r="J96" s="216">
        <v>0</v>
      </c>
      <c r="K96" s="135"/>
      <c r="L96" s="217">
        <v>0</v>
      </c>
    </row>
    <row r="97" spans="1:12" ht="16.149999999999999" customHeight="1" x14ac:dyDescent="0.5">
      <c r="A97" s="18"/>
      <c r="B97" s="18"/>
      <c r="C97" s="17"/>
      <c r="D97" s="21"/>
      <c r="E97" s="21"/>
      <c r="F97" s="49"/>
      <c r="G97" s="9"/>
      <c r="H97" s="9"/>
      <c r="I97" s="9"/>
      <c r="J97" s="49"/>
      <c r="K97" s="9"/>
      <c r="L97" s="9"/>
    </row>
    <row r="98" spans="1:12" ht="16.149999999999999" customHeight="1" thickBot="1" x14ac:dyDescent="0.55000000000000004">
      <c r="A98" s="18"/>
      <c r="B98" s="18"/>
      <c r="C98" s="17"/>
      <c r="D98" s="21"/>
      <c r="E98" s="21"/>
      <c r="F98" s="54">
        <f>SUM(F95:F96)</f>
        <v>440079</v>
      </c>
      <c r="G98" s="10"/>
      <c r="H98" s="39">
        <f>SUM(H95:H96)</f>
        <v>766038</v>
      </c>
      <c r="I98" s="10"/>
      <c r="J98" s="54">
        <f>SUM(J95:J96)</f>
        <v>387768</v>
      </c>
      <c r="K98" s="10"/>
      <c r="L98" s="39">
        <f>SUM(L95:L96)</f>
        <v>602117</v>
      </c>
    </row>
    <row r="99" spans="1:12" ht="16.149999999999999" customHeight="1" thickTop="1" x14ac:dyDescent="0.5">
      <c r="C99" s="19"/>
      <c r="D99" s="19"/>
      <c r="F99" s="19"/>
      <c r="G99" s="19"/>
      <c r="H99" s="19"/>
      <c r="I99" s="19"/>
      <c r="J99" s="19"/>
      <c r="K99" s="19"/>
      <c r="L99" s="19"/>
    </row>
    <row r="100" spans="1:12" ht="16.149999999999999" customHeight="1" x14ac:dyDescent="0.5">
      <c r="A100" s="18"/>
      <c r="B100" s="18"/>
      <c r="C100" s="18"/>
      <c r="E100" s="20"/>
      <c r="F100" s="5" t="s">
        <v>13</v>
      </c>
      <c r="G100" s="10"/>
      <c r="H100" s="5" t="s">
        <v>13</v>
      </c>
      <c r="I100" s="10"/>
      <c r="J100" s="5" t="s">
        <v>13</v>
      </c>
      <c r="L100" s="5" t="s">
        <v>13</v>
      </c>
    </row>
    <row r="101" spans="1:12" ht="16.149999999999999" customHeight="1" x14ac:dyDescent="0.5">
      <c r="A101" s="18"/>
      <c r="B101" s="18"/>
      <c r="C101" s="18"/>
      <c r="E101" s="20"/>
      <c r="F101" s="52"/>
      <c r="G101" s="10"/>
      <c r="H101" s="3"/>
      <c r="I101" s="10"/>
      <c r="J101" s="52"/>
      <c r="L101" s="3"/>
    </row>
    <row r="102" spans="1:12" ht="16.149999999999999" customHeight="1" x14ac:dyDescent="0.5">
      <c r="A102" s="17" t="s">
        <v>166</v>
      </c>
      <c r="B102" s="38"/>
      <c r="C102" s="18"/>
      <c r="E102" s="20"/>
      <c r="F102" s="53"/>
      <c r="I102" s="157"/>
      <c r="J102" s="53"/>
      <c r="K102" s="157"/>
    </row>
    <row r="103" spans="1:12" ht="16.149999999999999" customHeight="1" x14ac:dyDescent="0.5">
      <c r="A103" s="19" t="s">
        <v>167</v>
      </c>
      <c r="B103" s="35"/>
      <c r="E103" s="20"/>
      <c r="F103" s="158">
        <v>0.51</v>
      </c>
      <c r="G103" s="157"/>
      <c r="H103" s="157">
        <v>0.79020363615311995</v>
      </c>
      <c r="I103" s="157"/>
      <c r="J103" s="158">
        <v>0.46</v>
      </c>
      <c r="K103" s="157"/>
      <c r="L103" s="157">
        <v>0.63272613950686474</v>
      </c>
    </row>
    <row r="104" spans="1:12" ht="16.149999999999999" customHeight="1" x14ac:dyDescent="0.5">
      <c r="B104" s="35"/>
      <c r="E104" s="20"/>
      <c r="F104" s="157"/>
      <c r="G104" s="157"/>
      <c r="H104" s="157"/>
      <c r="I104" s="157"/>
      <c r="J104" s="157"/>
      <c r="K104" s="157"/>
      <c r="L104" s="157"/>
    </row>
    <row r="105" spans="1:12" ht="18" customHeight="1" x14ac:dyDescent="0.5">
      <c r="B105" s="35"/>
      <c r="E105" s="20"/>
      <c r="F105" s="157"/>
      <c r="G105" s="157"/>
      <c r="H105" s="157"/>
      <c r="I105" s="157"/>
      <c r="J105" s="157"/>
      <c r="K105" s="157"/>
      <c r="L105" s="157"/>
    </row>
    <row r="106" spans="1:12" ht="18" customHeight="1" x14ac:dyDescent="0.5">
      <c r="B106" s="35"/>
      <c r="E106" s="20"/>
      <c r="F106" s="157"/>
      <c r="G106" s="157"/>
      <c r="H106" s="157"/>
      <c r="I106" s="157"/>
      <c r="J106" s="157"/>
      <c r="K106" s="157"/>
      <c r="L106" s="157"/>
    </row>
    <row r="107" spans="1:12" ht="10.15" customHeight="1" x14ac:dyDescent="0.5">
      <c r="B107" s="35"/>
      <c r="E107" s="20"/>
      <c r="F107" s="157"/>
      <c r="G107" s="157"/>
      <c r="H107" s="157"/>
      <c r="I107" s="157"/>
      <c r="J107" s="157"/>
      <c r="K107" s="157"/>
      <c r="L107" s="157"/>
    </row>
    <row r="108" spans="1:12" ht="13.9" customHeight="1" x14ac:dyDescent="0.5">
      <c r="B108" s="35"/>
      <c r="E108" s="20"/>
      <c r="F108" s="157"/>
      <c r="G108" s="157"/>
      <c r="H108" s="157"/>
      <c r="I108" s="157"/>
      <c r="J108" s="157"/>
      <c r="K108" s="157"/>
      <c r="L108" s="157"/>
    </row>
    <row r="109" spans="1:12" ht="13.5" customHeight="1" x14ac:dyDescent="0.5">
      <c r="B109" s="35"/>
      <c r="E109" s="20"/>
      <c r="F109" s="157"/>
      <c r="G109" s="157"/>
      <c r="H109" s="157"/>
      <c r="I109" s="157"/>
      <c r="J109" s="157"/>
      <c r="K109" s="157"/>
      <c r="L109" s="157"/>
    </row>
    <row r="110" spans="1:12" ht="17.25" customHeight="1" x14ac:dyDescent="0.5">
      <c r="B110" s="35"/>
      <c r="E110" s="20"/>
      <c r="F110" s="157"/>
      <c r="G110" s="157"/>
      <c r="H110" s="157"/>
      <c r="I110" s="157"/>
      <c r="J110" s="157"/>
      <c r="K110" s="157"/>
      <c r="L110" s="157"/>
    </row>
    <row r="111" spans="1:12" ht="22.15" customHeight="1" x14ac:dyDescent="0.5">
      <c r="A111" s="248" t="s">
        <v>110</v>
      </c>
      <c r="B111" s="248"/>
      <c r="C111" s="248"/>
      <c r="D111" s="248"/>
      <c r="E111" s="248"/>
      <c r="F111" s="248"/>
      <c r="G111" s="248"/>
      <c r="H111" s="248"/>
      <c r="I111" s="248"/>
      <c r="J111" s="248"/>
      <c r="K111" s="248"/>
      <c r="L111" s="248"/>
    </row>
  </sheetData>
  <mergeCells count="9">
    <mergeCell ref="F62:H62"/>
    <mergeCell ref="J62:L62"/>
    <mergeCell ref="A111:L111"/>
    <mergeCell ref="F6:H6"/>
    <mergeCell ref="J6:L6"/>
    <mergeCell ref="F7:H7"/>
    <mergeCell ref="J7:L7"/>
    <mergeCell ref="F61:H61"/>
    <mergeCell ref="J61:L61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49"/>
  <sheetViews>
    <sheetView zoomScale="78" zoomScaleNormal="78" zoomScaleSheetLayoutView="80" workbookViewId="0">
      <selection activeCell="K21" sqref="K21"/>
    </sheetView>
  </sheetViews>
  <sheetFormatPr defaultColWidth="18.5703125" defaultRowHeight="16.5" customHeight="1" x14ac:dyDescent="0.5"/>
  <cols>
    <col min="1" max="1" width="1.42578125" style="40" customWidth="1"/>
    <col min="2" max="2" width="35" style="40" customWidth="1"/>
    <col min="3" max="3" width="6.7109375" style="162" bestFit="1" customWidth="1"/>
    <col min="4" max="4" width="0.85546875" style="40" customWidth="1"/>
    <col min="5" max="5" width="10.7109375" style="41" customWidth="1"/>
    <col min="6" max="6" width="0.85546875" style="41" customWidth="1"/>
    <col min="7" max="7" width="8.7109375" style="41" customWidth="1"/>
    <col min="8" max="8" width="0.85546875" style="41" customWidth="1"/>
    <col min="9" max="9" width="14.42578125" style="41" customWidth="1"/>
    <col min="10" max="10" width="0.7109375" style="41" customWidth="1"/>
    <col min="11" max="11" width="13.42578125" style="41" customWidth="1"/>
    <col min="12" max="12" width="0.85546875" style="41" customWidth="1"/>
    <col min="13" max="13" width="10.7109375" style="41" customWidth="1"/>
    <col min="14" max="14" width="0.7109375" style="41" customWidth="1"/>
    <col min="15" max="15" width="14" style="41" customWidth="1"/>
    <col min="16" max="16" width="0.85546875" style="41" customWidth="1"/>
    <col min="17" max="17" width="12.5703125" style="42" customWidth="1"/>
    <col min="18" max="18" width="0.85546875" style="41" customWidth="1"/>
    <col min="19" max="19" width="11.7109375" style="41" customWidth="1"/>
    <col min="20" max="20" width="0.85546875" style="41" customWidth="1"/>
    <col min="21" max="21" width="17.7109375" style="41" customWidth="1"/>
    <col min="22" max="22" width="0.85546875" style="41" customWidth="1"/>
    <col min="23" max="23" width="11" style="41" customWidth="1"/>
    <col min="24" max="24" width="0.85546875" style="41" customWidth="1"/>
    <col min="25" max="25" width="12.140625" style="41" customWidth="1"/>
    <col min="26" max="26" width="0.85546875" style="41" customWidth="1"/>
    <col min="27" max="27" width="10.7109375" style="42" customWidth="1"/>
    <col min="28" max="28" width="0.85546875" style="41" customWidth="1"/>
    <col min="29" max="29" width="10.7109375" style="42" customWidth="1"/>
    <col min="30" max="30" width="0.85546875" style="42" customWidth="1"/>
    <col min="31" max="31" width="9.7109375" style="42" customWidth="1"/>
    <col min="32" max="16384" width="18.5703125" style="40"/>
  </cols>
  <sheetData>
    <row r="1" spans="1:31" ht="16.5" customHeight="1" x14ac:dyDescent="0.5">
      <c r="A1" s="27" t="s">
        <v>18</v>
      </c>
    </row>
    <row r="2" spans="1:31" ht="16.5" customHeight="1" x14ac:dyDescent="0.5">
      <c r="A2" s="32" t="s">
        <v>97</v>
      </c>
      <c r="B2" s="32"/>
      <c r="C2" s="163"/>
      <c r="D2" s="32"/>
      <c r="E2" s="43"/>
      <c r="F2" s="43"/>
      <c r="G2" s="43"/>
      <c r="H2" s="43"/>
      <c r="I2" s="43"/>
      <c r="J2" s="43"/>
      <c r="K2" s="43"/>
      <c r="L2" s="44"/>
      <c r="M2" s="44"/>
      <c r="N2" s="44"/>
      <c r="O2" s="44"/>
      <c r="P2" s="44"/>
      <c r="R2" s="44"/>
      <c r="S2" s="44"/>
      <c r="T2" s="44"/>
      <c r="U2" s="44"/>
      <c r="V2" s="44"/>
      <c r="W2" s="44"/>
      <c r="X2" s="44"/>
      <c r="Y2" s="44"/>
      <c r="Z2" s="44"/>
      <c r="AB2" s="44"/>
    </row>
    <row r="3" spans="1:31" ht="16.5" customHeight="1" x14ac:dyDescent="0.5">
      <c r="A3" s="45" t="s">
        <v>250</v>
      </c>
      <c r="B3" s="45"/>
      <c r="C3" s="164"/>
      <c r="D3" s="45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31"/>
      <c r="R3" s="209"/>
      <c r="S3" s="209"/>
      <c r="T3" s="209"/>
      <c r="U3" s="209"/>
      <c r="V3" s="209"/>
      <c r="W3" s="209"/>
      <c r="X3" s="209"/>
      <c r="Y3" s="209"/>
      <c r="Z3" s="209"/>
      <c r="AA3" s="31"/>
      <c r="AB3" s="209"/>
      <c r="AC3" s="31"/>
      <c r="AD3" s="31"/>
      <c r="AE3" s="31"/>
    </row>
    <row r="4" spans="1:31" ht="16.5" customHeight="1" x14ac:dyDescent="0.5">
      <c r="A4" s="32"/>
      <c r="B4" s="32"/>
      <c r="C4" s="163"/>
      <c r="D4" s="32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30"/>
    </row>
    <row r="5" spans="1:31" s="169" customFormat="1" ht="16.5" customHeight="1" x14ac:dyDescent="0.5">
      <c r="A5" s="165"/>
      <c r="B5" s="165"/>
      <c r="C5" s="166"/>
      <c r="D5" s="165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8"/>
    </row>
    <row r="6" spans="1:31" s="169" customFormat="1" ht="16.5" customHeight="1" x14ac:dyDescent="0.5">
      <c r="A6" s="165"/>
      <c r="B6" s="165"/>
      <c r="C6" s="166"/>
      <c r="D6" s="165"/>
      <c r="E6" s="251" t="s">
        <v>230</v>
      </c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  <c r="Y6" s="251"/>
      <c r="Z6" s="251"/>
      <c r="AA6" s="251"/>
      <c r="AB6" s="251"/>
      <c r="AC6" s="251"/>
      <c r="AD6" s="251"/>
      <c r="AE6" s="251"/>
    </row>
    <row r="7" spans="1:31" s="169" customFormat="1" ht="16.5" customHeight="1" x14ac:dyDescent="0.5">
      <c r="A7" s="165"/>
      <c r="B7" s="165"/>
      <c r="C7" s="166"/>
      <c r="D7" s="165"/>
      <c r="E7" s="252" t="s">
        <v>57</v>
      </c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T7" s="252"/>
      <c r="U7" s="252"/>
      <c r="V7" s="252"/>
      <c r="W7" s="252"/>
      <c r="X7" s="252"/>
      <c r="Y7" s="252"/>
      <c r="Z7" s="252"/>
      <c r="AA7" s="252"/>
      <c r="AB7" s="170"/>
      <c r="AC7" s="170"/>
      <c r="AD7" s="170"/>
      <c r="AE7" s="170"/>
    </row>
    <row r="8" spans="1:31" s="169" customFormat="1" ht="16.5" customHeight="1" x14ac:dyDescent="0.5">
      <c r="A8" s="165"/>
      <c r="B8" s="165"/>
      <c r="C8" s="166"/>
      <c r="D8" s="165"/>
      <c r="E8" s="171"/>
      <c r="F8" s="172"/>
      <c r="G8" s="172"/>
      <c r="H8" s="172"/>
      <c r="I8" s="172"/>
      <c r="J8" s="172"/>
      <c r="K8" s="172"/>
      <c r="L8" s="172"/>
      <c r="R8" s="172"/>
      <c r="S8" s="253" t="s">
        <v>91</v>
      </c>
      <c r="T8" s="253"/>
      <c r="U8" s="253"/>
      <c r="V8" s="253"/>
      <c r="W8" s="253"/>
      <c r="X8" s="253"/>
      <c r="Y8" s="253"/>
      <c r="Z8" s="173"/>
      <c r="AA8" s="172"/>
      <c r="AB8" s="172"/>
      <c r="AC8" s="172"/>
      <c r="AD8" s="172"/>
      <c r="AE8" s="172"/>
    </row>
    <row r="9" spans="1:31" s="169" customFormat="1" ht="16.5" customHeight="1" x14ac:dyDescent="0.5">
      <c r="A9" s="165"/>
      <c r="B9" s="165"/>
      <c r="C9" s="166"/>
      <c r="D9" s="165"/>
      <c r="E9" s="171"/>
      <c r="F9" s="172"/>
      <c r="G9" s="172"/>
      <c r="H9" s="172"/>
      <c r="I9" s="172"/>
      <c r="J9" s="172"/>
      <c r="K9" s="172"/>
      <c r="L9" s="172"/>
      <c r="R9" s="172"/>
      <c r="T9" s="168"/>
      <c r="U9" s="250" t="s">
        <v>157</v>
      </c>
      <c r="V9" s="250"/>
      <c r="W9" s="250"/>
      <c r="X9" s="173"/>
      <c r="Y9" s="174"/>
      <c r="Z9" s="173"/>
      <c r="AA9" s="172"/>
      <c r="AB9" s="172"/>
      <c r="AC9" s="172"/>
      <c r="AD9" s="172"/>
      <c r="AE9" s="172"/>
    </row>
    <row r="10" spans="1:31" s="169" customFormat="1" ht="16.5" customHeight="1" x14ac:dyDescent="0.5">
      <c r="A10" s="165"/>
      <c r="B10" s="165"/>
      <c r="C10" s="166"/>
      <c r="D10" s="165"/>
      <c r="R10" s="172"/>
      <c r="S10" s="168" t="s">
        <v>66</v>
      </c>
      <c r="T10" s="168"/>
      <c r="V10" s="175"/>
      <c r="X10" s="173"/>
    </row>
    <row r="11" spans="1:31" s="169" customFormat="1" ht="16.5" customHeight="1" x14ac:dyDescent="0.5">
      <c r="A11" s="165"/>
      <c r="B11" s="165"/>
      <c r="C11" s="166"/>
      <c r="D11" s="165"/>
      <c r="E11" s="171"/>
      <c r="F11" s="172"/>
      <c r="G11" s="172"/>
      <c r="H11" s="172"/>
      <c r="L11" s="172"/>
      <c r="R11" s="172"/>
      <c r="S11" s="168" t="s">
        <v>93</v>
      </c>
      <c r="T11" s="168"/>
      <c r="U11" s="168"/>
      <c r="V11" s="168"/>
      <c r="X11" s="168"/>
      <c r="Z11" s="173"/>
      <c r="AA11" s="172"/>
      <c r="AB11" s="172"/>
      <c r="AC11" s="172"/>
      <c r="AD11" s="172"/>
      <c r="AE11" s="172"/>
    </row>
    <row r="12" spans="1:31" s="169" customFormat="1" ht="16.5" customHeight="1" x14ac:dyDescent="0.5">
      <c r="A12" s="165"/>
      <c r="B12" s="165"/>
      <c r="C12" s="166"/>
      <c r="D12" s="165"/>
      <c r="F12" s="177"/>
      <c r="G12" s="168"/>
      <c r="H12" s="168"/>
      <c r="L12" s="168"/>
      <c r="R12" s="172"/>
      <c r="S12" s="168" t="s">
        <v>67</v>
      </c>
      <c r="T12" s="168"/>
      <c r="U12" s="168" t="s">
        <v>258</v>
      </c>
      <c r="V12" s="168"/>
      <c r="W12" s="168" t="s">
        <v>66</v>
      </c>
      <c r="X12" s="168"/>
      <c r="Z12" s="168"/>
      <c r="AB12" s="168"/>
      <c r="AD12" s="168"/>
      <c r="AE12" s="179"/>
    </row>
    <row r="13" spans="1:31" s="169" customFormat="1" ht="16.5" customHeight="1" x14ac:dyDescent="0.5">
      <c r="A13" s="165"/>
      <c r="B13" s="165"/>
      <c r="C13" s="166"/>
      <c r="D13" s="165"/>
      <c r="F13" s="177"/>
      <c r="H13" s="172"/>
      <c r="I13" s="172" t="s">
        <v>24</v>
      </c>
      <c r="J13" s="172"/>
      <c r="K13" s="172"/>
      <c r="L13" s="168"/>
      <c r="M13" s="254" t="s">
        <v>4</v>
      </c>
      <c r="N13" s="254"/>
      <c r="O13" s="254"/>
      <c r="P13" s="254"/>
      <c r="Q13" s="254"/>
      <c r="R13" s="172"/>
      <c r="S13" s="168" t="s">
        <v>69</v>
      </c>
      <c r="T13" s="168"/>
      <c r="U13" s="168" t="s">
        <v>259</v>
      </c>
      <c r="V13" s="168"/>
      <c r="W13" s="172" t="s">
        <v>158</v>
      </c>
      <c r="X13" s="168"/>
      <c r="Y13" s="176" t="s">
        <v>10</v>
      </c>
      <c r="Z13" s="168"/>
      <c r="AB13" s="168"/>
      <c r="AD13" s="168"/>
    </row>
    <row r="14" spans="1:31" s="169" customFormat="1" ht="16.5" customHeight="1" x14ac:dyDescent="0.5">
      <c r="A14" s="165"/>
      <c r="B14" s="165"/>
      <c r="C14" s="166"/>
      <c r="D14" s="165"/>
      <c r="E14" s="172" t="s">
        <v>7</v>
      </c>
      <c r="F14" s="177"/>
      <c r="G14" s="172"/>
      <c r="H14" s="172"/>
      <c r="I14" s="168" t="s">
        <v>193</v>
      </c>
      <c r="J14" s="168"/>
      <c r="K14" s="168"/>
      <c r="L14" s="168"/>
      <c r="M14" s="250" t="s">
        <v>257</v>
      </c>
      <c r="N14" s="250"/>
      <c r="O14" s="250"/>
      <c r="P14" s="171"/>
      <c r="R14" s="172"/>
      <c r="S14" s="168" t="s">
        <v>71</v>
      </c>
      <c r="T14" s="168"/>
      <c r="U14" s="168" t="s">
        <v>231</v>
      </c>
      <c r="V14" s="168"/>
      <c r="W14" s="178" t="s">
        <v>194</v>
      </c>
      <c r="X14" s="168"/>
      <c r="Y14" s="176" t="s">
        <v>68</v>
      </c>
      <c r="Z14" s="168"/>
      <c r="AA14" s="168" t="s">
        <v>10</v>
      </c>
      <c r="AB14" s="168"/>
      <c r="AC14" s="168" t="s">
        <v>51</v>
      </c>
      <c r="AD14" s="168"/>
      <c r="AE14" s="168"/>
    </row>
    <row r="15" spans="1:31" s="169" customFormat="1" ht="16.5" customHeight="1" x14ac:dyDescent="0.5">
      <c r="A15" s="165"/>
      <c r="B15" s="165"/>
      <c r="C15" s="166"/>
      <c r="D15" s="165"/>
      <c r="E15" s="172" t="s">
        <v>8</v>
      </c>
      <c r="F15" s="177"/>
      <c r="G15" s="172" t="s">
        <v>24</v>
      </c>
      <c r="H15" s="172"/>
      <c r="I15" s="172" t="s">
        <v>195</v>
      </c>
      <c r="J15" s="172"/>
      <c r="K15" s="172"/>
      <c r="L15" s="168"/>
      <c r="M15" s="168" t="s">
        <v>196</v>
      </c>
      <c r="N15" s="168"/>
      <c r="O15" s="168"/>
      <c r="P15" s="168"/>
      <c r="Q15" s="168"/>
      <c r="R15" s="172"/>
      <c r="S15" s="168" t="s">
        <v>219</v>
      </c>
      <c r="T15" s="168"/>
      <c r="U15" s="168" t="s">
        <v>221</v>
      </c>
      <c r="V15" s="168"/>
      <c r="W15" s="178" t="s">
        <v>159</v>
      </c>
      <c r="X15" s="168"/>
      <c r="Y15" s="168" t="s">
        <v>197</v>
      </c>
      <c r="Z15" s="168"/>
      <c r="AA15" s="168" t="s">
        <v>70</v>
      </c>
      <c r="AB15" s="168"/>
      <c r="AC15" s="168" t="s">
        <v>52</v>
      </c>
      <c r="AD15" s="168"/>
      <c r="AE15" s="168" t="s">
        <v>10</v>
      </c>
    </row>
    <row r="16" spans="1:31" s="169" customFormat="1" ht="16.5" customHeight="1" x14ac:dyDescent="0.5">
      <c r="A16" s="165"/>
      <c r="B16" s="165"/>
      <c r="C16" s="180" t="s">
        <v>0</v>
      </c>
      <c r="D16" s="165"/>
      <c r="E16" s="181" t="s">
        <v>9</v>
      </c>
      <c r="F16" s="177"/>
      <c r="G16" s="181" t="s">
        <v>23</v>
      </c>
      <c r="H16" s="172"/>
      <c r="I16" s="181" t="s">
        <v>96</v>
      </c>
      <c r="J16" s="172"/>
      <c r="K16" s="181" t="s">
        <v>186</v>
      </c>
      <c r="L16" s="168"/>
      <c r="M16" s="208" t="s">
        <v>35</v>
      </c>
      <c r="N16" s="168"/>
      <c r="O16" s="181" t="s">
        <v>186</v>
      </c>
      <c r="P16" s="168"/>
      <c r="Q16" s="208" t="s">
        <v>17</v>
      </c>
      <c r="R16" s="172"/>
      <c r="S16" s="208" t="s">
        <v>220</v>
      </c>
      <c r="T16" s="168"/>
      <c r="U16" s="208" t="s">
        <v>260</v>
      </c>
      <c r="V16" s="168"/>
      <c r="W16" s="182" t="s">
        <v>198</v>
      </c>
      <c r="X16" s="168"/>
      <c r="Y16" s="208" t="s">
        <v>72</v>
      </c>
      <c r="Z16" s="168"/>
      <c r="AA16" s="208" t="s">
        <v>73</v>
      </c>
      <c r="AB16" s="168"/>
      <c r="AC16" s="208" t="s">
        <v>199</v>
      </c>
      <c r="AD16" s="168"/>
      <c r="AE16" s="208" t="s">
        <v>58</v>
      </c>
    </row>
    <row r="17" spans="1:31" s="169" customFormat="1" ht="16.5" customHeight="1" x14ac:dyDescent="0.5">
      <c r="A17" s="165"/>
      <c r="B17" s="165"/>
      <c r="C17" s="166"/>
      <c r="D17" s="165"/>
      <c r="E17" s="172"/>
      <c r="F17" s="177"/>
      <c r="G17" s="172"/>
      <c r="H17" s="172"/>
      <c r="I17" s="172"/>
      <c r="J17" s="172"/>
      <c r="K17" s="172"/>
      <c r="L17" s="168"/>
      <c r="M17" s="168"/>
      <c r="N17" s="168"/>
      <c r="O17" s="168"/>
      <c r="P17" s="168"/>
      <c r="Q17" s="168"/>
      <c r="R17" s="172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8"/>
      <c r="AD17" s="168"/>
      <c r="AE17" s="168"/>
    </row>
    <row r="18" spans="1:31" s="169" customFormat="1" ht="16.5" customHeight="1" x14ac:dyDescent="0.5">
      <c r="A18" s="165" t="s">
        <v>200</v>
      </c>
      <c r="B18" s="165"/>
      <c r="C18" s="166"/>
      <c r="D18" s="165"/>
      <c r="E18" s="179">
        <v>894668</v>
      </c>
      <c r="F18" s="167"/>
      <c r="G18" s="179">
        <v>4055609</v>
      </c>
      <c r="H18" s="179"/>
      <c r="I18" s="179">
        <v>288425</v>
      </c>
      <c r="J18" s="179"/>
      <c r="K18" s="179">
        <v>0</v>
      </c>
      <c r="L18" s="167"/>
      <c r="M18" s="179">
        <v>90600</v>
      </c>
      <c r="N18" s="179"/>
      <c r="O18" s="179">
        <v>0</v>
      </c>
      <c r="P18" s="167"/>
      <c r="Q18" s="179">
        <v>1931383</v>
      </c>
      <c r="R18" s="167"/>
      <c r="S18" s="179">
        <v>-372941</v>
      </c>
      <c r="T18" s="179"/>
      <c r="U18" s="179">
        <v>-316</v>
      </c>
      <c r="V18" s="167"/>
      <c r="W18" s="179">
        <v>204425</v>
      </c>
      <c r="X18" s="167"/>
      <c r="Y18" s="185">
        <v>-168832</v>
      </c>
      <c r="Z18" s="185"/>
      <c r="AA18" s="185">
        <v>7091853</v>
      </c>
      <c r="AB18" s="185"/>
      <c r="AC18" s="185">
        <v>129627</v>
      </c>
      <c r="AD18" s="185"/>
      <c r="AE18" s="179">
        <f>SUM(AC18:AD18,AA18)</f>
        <v>7221480</v>
      </c>
    </row>
    <row r="19" spans="1:31" s="169" customFormat="1" ht="6" customHeight="1" x14ac:dyDescent="0.5">
      <c r="B19" s="186"/>
      <c r="C19" s="187"/>
      <c r="D19" s="186"/>
      <c r="E19" s="179"/>
      <c r="F19" s="167"/>
      <c r="G19" s="179"/>
      <c r="H19" s="179"/>
      <c r="I19" s="179"/>
      <c r="J19" s="179"/>
      <c r="K19" s="179"/>
      <c r="L19" s="167"/>
      <c r="M19" s="179"/>
      <c r="N19" s="179"/>
      <c r="O19" s="179"/>
      <c r="P19" s="167"/>
      <c r="Q19" s="179"/>
      <c r="R19" s="167"/>
      <c r="S19" s="179"/>
      <c r="T19" s="179"/>
      <c r="U19" s="179"/>
      <c r="V19" s="167"/>
      <c r="W19" s="179"/>
      <c r="X19" s="167"/>
      <c r="Y19" s="174"/>
      <c r="Z19" s="167"/>
      <c r="AA19" s="179"/>
      <c r="AB19" s="167"/>
      <c r="AC19" s="179"/>
      <c r="AD19" s="167"/>
      <c r="AE19" s="179"/>
    </row>
    <row r="20" spans="1:31" s="189" customFormat="1" ht="16.5" customHeight="1" x14ac:dyDescent="0.5">
      <c r="A20" s="165" t="s">
        <v>201</v>
      </c>
      <c r="C20" s="166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185"/>
      <c r="AA20" s="185"/>
      <c r="AB20" s="185"/>
      <c r="AC20" s="185"/>
      <c r="AD20" s="185"/>
      <c r="AE20" s="185"/>
    </row>
    <row r="21" spans="1:31" s="189" customFormat="1" ht="16.5" customHeight="1" x14ac:dyDescent="0.5">
      <c r="A21" s="186" t="s">
        <v>202</v>
      </c>
      <c r="C21" s="166"/>
      <c r="E21" s="185">
        <v>0</v>
      </c>
      <c r="F21" s="185"/>
      <c r="G21" s="185">
        <v>0</v>
      </c>
      <c r="H21" s="185"/>
      <c r="I21" s="185">
        <v>0</v>
      </c>
      <c r="J21" s="185"/>
      <c r="K21" s="185">
        <v>0</v>
      </c>
      <c r="L21" s="185"/>
      <c r="M21" s="185">
        <v>0</v>
      </c>
      <c r="N21" s="185"/>
      <c r="O21" s="185">
        <v>0</v>
      </c>
      <c r="P21" s="185"/>
      <c r="Q21" s="185">
        <v>-371575</v>
      </c>
      <c r="R21" s="185"/>
      <c r="S21" s="185">
        <v>371575</v>
      </c>
      <c r="T21" s="185"/>
      <c r="U21" s="185">
        <v>-579</v>
      </c>
      <c r="V21" s="185"/>
      <c r="W21" s="185">
        <v>0</v>
      </c>
      <c r="X21" s="185"/>
      <c r="Y21" s="185">
        <f>SUM(S21:W21)</f>
        <v>370996</v>
      </c>
      <c r="Z21" s="185"/>
      <c r="AA21" s="185">
        <v>-579</v>
      </c>
      <c r="AB21" s="185"/>
      <c r="AC21" s="185">
        <v>-28990</v>
      </c>
      <c r="AD21" s="185"/>
      <c r="AE21" s="179">
        <f>SUM(AA21,AC21)</f>
        <v>-29569</v>
      </c>
    </row>
    <row r="22" spans="1:31" s="189" customFormat="1" ht="16.5" customHeight="1" x14ac:dyDescent="0.5">
      <c r="A22" s="220" t="s">
        <v>237</v>
      </c>
      <c r="C22" s="166"/>
      <c r="E22" s="185"/>
      <c r="F22" s="185"/>
      <c r="G22" s="185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  <c r="S22" s="185"/>
      <c r="T22" s="185"/>
      <c r="U22" s="185"/>
      <c r="V22" s="185"/>
      <c r="W22" s="185"/>
      <c r="X22" s="185"/>
      <c r="Y22" s="185"/>
      <c r="Z22" s="185"/>
      <c r="AA22" s="185"/>
      <c r="AB22" s="185"/>
      <c r="AC22" s="185"/>
      <c r="AD22" s="185"/>
      <c r="AE22" s="179"/>
    </row>
    <row r="23" spans="1:31" s="189" customFormat="1" ht="16.5" customHeight="1" x14ac:dyDescent="0.5">
      <c r="B23" s="169" t="s">
        <v>238</v>
      </c>
      <c r="C23" s="166"/>
      <c r="E23" s="185">
        <v>0</v>
      </c>
      <c r="F23" s="185"/>
      <c r="G23" s="185">
        <v>0</v>
      </c>
      <c r="H23" s="185"/>
      <c r="I23" s="185">
        <v>0</v>
      </c>
      <c r="J23" s="185"/>
      <c r="K23" s="185">
        <v>0</v>
      </c>
      <c r="L23" s="185"/>
      <c r="M23" s="185">
        <v>0</v>
      </c>
      <c r="N23" s="185"/>
      <c r="O23" s="185">
        <v>0</v>
      </c>
      <c r="P23" s="185"/>
      <c r="Q23" s="185">
        <v>0</v>
      </c>
      <c r="R23" s="185"/>
      <c r="S23" s="185">
        <v>-12</v>
      </c>
      <c r="T23" s="185"/>
      <c r="U23" s="185">
        <v>0</v>
      </c>
      <c r="V23" s="185"/>
      <c r="W23" s="185">
        <v>0</v>
      </c>
      <c r="X23" s="185"/>
      <c r="Y23" s="185">
        <f>SUM(S23:W23)</f>
        <v>-12</v>
      </c>
      <c r="Z23" s="185"/>
      <c r="AA23" s="185">
        <v>-12</v>
      </c>
      <c r="AB23" s="185"/>
      <c r="AC23" s="185">
        <v>0</v>
      </c>
      <c r="AD23" s="185"/>
      <c r="AE23" s="179">
        <f t="shared" ref="AE23:AE25" si="0">SUM(AA23,AC23)</f>
        <v>-12</v>
      </c>
    </row>
    <row r="24" spans="1:31" s="189" customFormat="1" ht="16.5" customHeight="1" x14ac:dyDescent="0.5">
      <c r="A24" s="169" t="s">
        <v>203</v>
      </c>
      <c r="B24" s="186"/>
      <c r="C24" s="187">
        <v>16</v>
      </c>
      <c r="D24" s="186"/>
      <c r="E24" s="185">
        <v>0</v>
      </c>
      <c r="F24" s="185"/>
      <c r="G24" s="185">
        <v>0</v>
      </c>
      <c r="H24" s="185"/>
      <c r="I24" s="185">
        <v>0</v>
      </c>
      <c r="J24" s="185"/>
      <c r="K24" s="185">
        <v>0</v>
      </c>
      <c r="L24" s="185"/>
      <c r="M24" s="185">
        <v>0</v>
      </c>
      <c r="N24" s="185"/>
      <c r="O24" s="185">
        <v>0</v>
      </c>
      <c r="P24" s="185"/>
      <c r="Q24" s="185">
        <v>-671000</v>
      </c>
      <c r="R24" s="185"/>
      <c r="S24" s="185">
        <v>0</v>
      </c>
      <c r="T24" s="185"/>
      <c r="U24" s="185">
        <v>0</v>
      </c>
      <c r="V24" s="185"/>
      <c r="W24" s="185">
        <v>0</v>
      </c>
      <c r="X24" s="185"/>
      <c r="Y24" s="185">
        <f>SUM(S24:W24)</f>
        <v>0</v>
      </c>
      <c r="Z24" s="185"/>
      <c r="AA24" s="185">
        <v>-671000</v>
      </c>
      <c r="AB24" s="185"/>
      <c r="AC24" s="185">
        <v>0</v>
      </c>
      <c r="AD24" s="185"/>
      <c r="AE24" s="179">
        <f t="shared" si="0"/>
        <v>-671000</v>
      </c>
    </row>
    <row r="25" spans="1:31" s="190" customFormat="1" ht="16.5" customHeight="1" x14ac:dyDescent="0.5">
      <c r="A25" s="169" t="s">
        <v>117</v>
      </c>
      <c r="B25" s="169"/>
      <c r="C25" s="187"/>
      <c r="D25" s="169"/>
      <c r="E25" s="196">
        <v>0</v>
      </c>
      <c r="F25" s="185"/>
      <c r="G25" s="196">
        <v>0</v>
      </c>
      <c r="H25" s="185"/>
      <c r="I25" s="196">
        <v>0</v>
      </c>
      <c r="J25" s="185"/>
      <c r="K25" s="196">
        <v>0</v>
      </c>
      <c r="L25" s="185"/>
      <c r="M25" s="196">
        <v>0</v>
      </c>
      <c r="N25" s="185"/>
      <c r="O25" s="196">
        <v>0</v>
      </c>
      <c r="P25" s="185"/>
      <c r="Q25" s="196">
        <v>706970</v>
      </c>
      <c r="R25" s="185"/>
      <c r="S25" s="196">
        <v>0</v>
      </c>
      <c r="T25" s="185"/>
      <c r="U25" s="196">
        <v>16227</v>
      </c>
      <c r="V25" s="185"/>
      <c r="W25" s="196">
        <v>19810</v>
      </c>
      <c r="X25" s="185"/>
      <c r="Y25" s="238">
        <f>SUM(S25:W25)</f>
        <v>36037</v>
      </c>
      <c r="Z25" s="167"/>
      <c r="AA25" s="196">
        <v>743007</v>
      </c>
      <c r="AB25" s="185"/>
      <c r="AC25" s="196">
        <v>23031</v>
      </c>
      <c r="AD25" s="185"/>
      <c r="AE25" s="238">
        <f t="shared" si="0"/>
        <v>766038</v>
      </c>
    </row>
    <row r="26" spans="1:31" s="190" customFormat="1" ht="16.5" customHeight="1" x14ac:dyDescent="0.5">
      <c r="A26" s="169"/>
      <c r="B26" s="186"/>
      <c r="C26" s="187"/>
      <c r="D26" s="186"/>
      <c r="E26" s="167"/>
      <c r="F26" s="167"/>
      <c r="G26" s="167"/>
      <c r="H26" s="194"/>
      <c r="I26" s="167"/>
      <c r="J26" s="167"/>
      <c r="K26" s="167"/>
      <c r="L26" s="194"/>
      <c r="M26" s="167"/>
      <c r="N26" s="167"/>
      <c r="O26" s="167"/>
      <c r="P26" s="194"/>
      <c r="Q26" s="167"/>
      <c r="R26" s="194"/>
      <c r="S26" s="167"/>
      <c r="T26" s="167"/>
      <c r="U26" s="167"/>
      <c r="V26" s="167"/>
      <c r="W26" s="167"/>
      <c r="X26" s="167"/>
      <c r="Y26" s="167"/>
      <c r="Z26" s="167"/>
      <c r="AA26" s="167"/>
      <c r="AB26" s="179"/>
      <c r="AC26" s="167"/>
      <c r="AD26" s="167"/>
      <c r="AE26" s="167"/>
    </row>
    <row r="27" spans="1:31" s="169" customFormat="1" ht="16.5" customHeight="1" thickBot="1" x14ac:dyDescent="0.55000000000000004">
      <c r="A27" s="165" t="s">
        <v>233</v>
      </c>
      <c r="B27" s="165"/>
      <c r="C27" s="166"/>
      <c r="D27" s="165"/>
      <c r="E27" s="239">
        <f>SUM(E18:E25)</f>
        <v>894668</v>
      </c>
      <c r="F27" s="167"/>
      <c r="G27" s="239">
        <f>SUM(G18:G25)</f>
        <v>4055609</v>
      </c>
      <c r="H27" s="167"/>
      <c r="I27" s="239">
        <f>SUM(I18:I25)</f>
        <v>288425</v>
      </c>
      <c r="J27" s="179"/>
      <c r="K27" s="239">
        <f>SUM(K18:K25)</f>
        <v>0</v>
      </c>
      <c r="L27" s="167"/>
      <c r="M27" s="239">
        <f>SUM(M18:M25)</f>
        <v>90600</v>
      </c>
      <c r="N27" s="179"/>
      <c r="O27" s="239">
        <f>SUM(O18:O25)</f>
        <v>0</v>
      </c>
      <c r="P27" s="167"/>
      <c r="Q27" s="239">
        <f>SUM(Q18:Q25)</f>
        <v>1595778</v>
      </c>
      <c r="R27" s="167"/>
      <c r="S27" s="239">
        <f>SUM(S18:S25)</f>
        <v>-1378</v>
      </c>
      <c r="T27" s="179"/>
      <c r="U27" s="239">
        <f>SUM(U18:U25)</f>
        <v>15332</v>
      </c>
      <c r="V27" s="167"/>
      <c r="W27" s="239">
        <f>SUM(W18:W25)</f>
        <v>224235</v>
      </c>
      <c r="X27" s="167"/>
      <c r="Y27" s="239">
        <f>SUM(Y18:Y25)</f>
        <v>238189</v>
      </c>
      <c r="Z27" s="167"/>
      <c r="AA27" s="239">
        <f>SUM(AA18:AA25)</f>
        <v>7163269</v>
      </c>
      <c r="AB27" s="167"/>
      <c r="AC27" s="239">
        <f>SUM(AC18:AC25)</f>
        <v>123668</v>
      </c>
      <c r="AD27" s="179"/>
      <c r="AE27" s="239">
        <f>SUM(AE18:AE25)</f>
        <v>7286937</v>
      </c>
    </row>
    <row r="28" spans="1:31" s="169" customFormat="1" ht="16.5" customHeight="1" thickTop="1" x14ac:dyDescent="0.5">
      <c r="A28" s="165"/>
      <c r="B28" s="165"/>
      <c r="C28" s="166"/>
      <c r="D28" s="165"/>
      <c r="E28" s="179"/>
      <c r="F28" s="167"/>
      <c r="G28" s="179"/>
      <c r="H28" s="167"/>
      <c r="I28" s="179"/>
      <c r="J28" s="179"/>
      <c r="K28" s="179"/>
      <c r="L28" s="167"/>
      <c r="M28" s="179"/>
      <c r="N28" s="179"/>
      <c r="O28" s="179"/>
      <c r="P28" s="167"/>
      <c r="Q28" s="179"/>
      <c r="R28" s="167"/>
      <c r="S28" s="179"/>
      <c r="T28" s="179"/>
      <c r="U28" s="179"/>
      <c r="V28" s="167"/>
      <c r="W28" s="179"/>
      <c r="X28" s="167"/>
      <c r="Y28" s="179"/>
      <c r="Z28" s="167"/>
      <c r="AA28" s="179"/>
      <c r="AB28" s="167"/>
      <c r="AC28" s="179"/>
      <c r="AD28" s="179"/>
      <c r="AE28" s="179"/>
    </row>
    <row r="29" spans="1:31" s="169" customFormat="1" ht="16.5" customHeight="1" x14ac:dyDescent="0.5">
      <c r="A29" s="165" t="s">
        <v>218</v>
      </c>
      <c r="B29" s="165"/>
      <c r="C29" s="166"/>
      <c r="D29" s="165"/>
      <c r="E29" s="183">
        <v>894668</v>
      </c>
      <c r="F29" s="167"/>
      <c r="G29" s="183">
        <v>4055609</v>
      </c>
      <c r="H29" s="179"/>
      <c r="I29" s="183">
        <v>288425</v>
      </c>
      <c r="J29" s="179"/>
      <c r="K29" s="183">
        <v>-951711</v>
      </c>
      <c r="L29" s="167"/>
      <c r="M29" s="183">
        <v>90600</v>
      </c>
      <c r="N29" s="179"/>
      <c r="O29" s="183">
        <v>951711</v>
      </c>
      <c r="P29" s="167"/>
      <c r="Q29" s="243">
        <v>978910</v>
      </c>
      <c r="R29" s="167"/>
      <c r="S29" s="183">
        <v>-1377</v>
      </c>
      <c r="T29" s="179"/>
      <c r="U29" s="183">
        <v>-4036</v>
      </c>
      <c r="V29" s="167"/>
      <c r="W29" s="183">
        <v>-311915</v>
      </c>
      <c r="X29" s="167"/>
      <c r="Y29" s="184">
        <f>SUM(W29,U29,S29)</f>
        <v>-317328</v>
      </c>
      <c r="Z29" s="185"/>
      <c r="AA29" s="184">
        <f>SUM(Y29,Q29,M29,,I29,G29,E29)</f>
        <v>5990884</v>
      </c>
      <c r="AB29" s="185"/>
      <c r="AC29" s="184">
        <v>121271</v>
      </c>
      <c r="AD29" s="185"/>
      <c r="AE29" s="184">
        <f t="shared" ref="AE29" si="1">SUM(AC29,AA29)</f>
        <v>6112155</v>
      </c>
    </row>
    <row r="30" spans="1:31" s="169" customFormat="1" ht="6" customHeight="1" x14ac:dyDescent="0.5">
      <c r="B30" s="186"/>
      <c r="C30" s="187"/>
      <c r="D30" s="186"/>
      <c r="E30" s="183"/>
      <c r="F30" s="167"/>
      <c r="G30" s="183"/>
      <c r="H30" s="179"/>
      <c r="I30" s="183"/>
      <c r="J30" s="179"/>
      <c r="K30" s="183"/>
      <c r="L30" s="167"/>
      <c r="M30" s="183"/>
      <c r="N30" s="179"/>
      <c r="O30" s="183"/>
      <c r="P30" s="167"/>
      <c r="Q30" s="183"/>
      <c r="R30" s="167"/>
      <c r="S30" s="183"/>
      <c r="T30" s="179"/>
      <c r="U30" s="183"/>
      <c r="V30" s="167"/>
      <c r="W30" s="183"/>
      <c r="X30" s="167"/>
      <c r="Y30" s="188"/>
      <c r="Z30" s="167"/>
      <c r="AA30" s="183"/>
      <c r="AB30" s="167"/>
      <c r="AC30" s="183"/>
      <c r="AD30" s="167"/>
      <c r="AE30" s="183"/>
    </row>
    <row r="31" spans="1:31" s="189" customFormat="1" ht="16.5" customHeight="1" x14ac:dyDescent="0.5">
      <c r="A31" s="165" t="s">
        <v>201</v>
      </c>
      <c r="C31" s="166"/>
      <c r="E31" s="184"/>
      <c r="F31" s="185"/>
      <c r="G31" s="184"/>
      <c r="H31" s="185"/>
      <c r="I31" s="184"/>
      <c r="J31" s="185"/>
      <c r="K31" s="184"/>
      <c r="L31" s="185"/>
      <c r="M31" s="184"/>
      <c r="N31" s="185"/>
      <c r="O31" s="184"/>
      <c r="P31" s="185"/>
      <c r="Q31" s="184"/>
      <c r="R31" s="185"/>
      <c r="S31" s="184"/>
      <c r="T31" s="185"/>
      <c r="U31" s="184"/>
      <c r="V31" s="185"/>
      <c r="W31" s="184"/>
      <c r="X31" s="185"/>
      <c r="Y31" s="184"/>
      <c r="Z31" s="185"/>
      <c r="AA31" s="184"/>
      <c r="AB31" s="185"/>
      <c r="AC31" s="184"/>
      <c r="AD31" s="185"/>
      <c r="AE31" s="184"/>
    </row>
    <row r="32" spans="1:31" s="189" customFormat="1" ht="16.5" customHeight="1" x14ac:dyDescent="0.5">
      <c r="A32" s="186" t="s">
        <v>186</v>
      </c>
      <c r="B32" s="187"/>
      <c r="C32" s="187">
        <v>17</v>
      </c>
      <c r="E32" s="184">
        <v>0</v>
      </c>
      <c r="F32" s="185"/>
      <c r="G32" s="184">
        <v>0</v>
      </c>
      <c r="H32" s="185"/>
      <c r="I32" s="184">
        <v>0</v>
      </c>
      <c r="J32" s="185"/>
      <c r="K32" s="184">
        <v>-579308</v>
      </c>
      <c r="L32" s="185"/>
      <c r="M32" s="184">
        <v>0</v>
      </c>
      <c r="N32" s="185"/>
      <c r="O32" s="184">
        <v>579308</v>
      </c>
      <c r="P32" s="185"/>
      <c r="Q32" s="184">
        <v>-579308</v>
      </c>
      <c r="R32" s="185"/>
      <c r="S32" s="184">
        <v>0</v>
      </c>
      <c r="T32" s="185"/>
      <c r="U32" s="184">
        <v>0</v>
      </c>
      <c r="V32" s="185"/>
      <c r="W32" s="184">
        <v>0</v>
      </c>
      <c r="X32" s="185"/>
      <c r="Y32" s="184">
        <f t="shared" ref="Y32:Y35" si="2">SUM(W32,U32,S32)</f>
        <v>0</v>
      </c>
      <c r="Z32" s="185"/>
      <c r="AA32" s="184">
        <f t="shared" ref="AA32:AA35" si="3">SUM(Y32,Q32,M32,,I32,G32,E32)</f>
        <v>-579308</v>
      </c>
      <c r="AB32" s="185"/>
      <c r="AC32" s="184">
        <v>0</v>
      </c>
      <c r="AD32" s="185"/>
      <c r="AE32" s="183">
        <f t="shared" ref="AE32:AE35" si="4">SUM(AC32,AA32)</f>
        <v>-579308</v>
      </c>
    </row>
    <row r="33" spans="1:31" s="189" customFormat="1" ht="16.5" customHeight="1" x14ac:dyDescent="0.5">
      <c r="A33" s="220" t="s">
        <v>256</v>
      </c>
      <c r="B33" s="221"/>
      <c r="C33" s="187">
        <v>17</v>
      </c>
      <c r="E33" s="184">
        <v>-65530</v>
      </c>
      <c r="F33" s="185"/>
      <c r="G33" s="184">
        <v>0</v>
      </c>
      <c r="H33" s="185"/>
      <c r="I33" s="184">
        <v>-288425</v>
      </c>
      <c r="J33" s="185"/>
      <c r="K33" s="184">
        <v>996453</v>
      </c>
      <c r="L33" s="185"/>
      <c r="M33" s="184">
        <v>0</v>
      </c>
      <c r="N33" s="185"/>
      <c r="O33" s="184">
        <v>-996453</v>
      </c>
      <c r="P33" s="185"/>
      <c r="Q33" s="184">
        <v>353955</v>
      </c>
      <c r="R33" s="185"/>
      <c r="S33" s="184">
        <v>0</v>
      </c>
      <c r="T33" s="185"/>
      <c r="U33" s="184">
        <v>0</v>
      </c>
      <c r="V33" s="185"/>
      <c r="W33" s="184">
        <v>0</v>
      </c>
      <c r="X33" s="185"/>
      <c r="Y33" s="184">
        <f t="shared" si="2"/>
        <v>0</v>
      </c>
      <c r="Z33" s="185"/>
      <c r="AA33" s="184">
        <f t="shared" si="3"/>
        <v>0</v>
      </c>
      <c r="AB33" s="185"/>
      <c r="AC33" s="184">
        <v>0</v>
      </c>
      <c r="AD33" s="185"/>
      <c r="AE33" s="183">
        <f t="shared" si="4"/>
        <v>0</v>
      </c>
    </row>
    <row r="34" spans="1:31" s="189" customFormat="1" ht="16.5" customHeight="1" x14ac:dyDescent="0.5">
      <c r="A34" s="169" t="s">
        <v>203</v>
      </c>
      <c r="B34" s="186"/>
      <c r="C34" s="187">
        <v>16</v>
      </c>
      <c r="D34" s="186"/>
      <c r="E34" s="184">
        <v>0</v>
      </c>
      <c r="F34" s="185"/>
      <c r="G34" s="184">
        <v>0</v>
      </c>
      <c r="H34" s="185"/>
      <c r="I34" s="184">
        <v>0</v>
      </c>
      <c r="J34" s="185"/>
      <c r="K34" s="184">
        <v>0</v>
      </c>
      <c r="L34" s="185"/>
      <c r="M34" s="184">
        <v>0</v>
      </c>
      <c r="N34" s="185"/>
      <c r="O34" s="184">
        <v>0</v>
      </c>
      <c r="P34" s="185"/>
      <c r="Q34" s="184">
        <v>-124336</v>
      </c>
      <c r="R34" s="185"/>
      <c r="S34" s="184">
        <v>0</v>
      </c>
      <c r="T34" s="185"/>
      <c r="U34" s="184">
        <v>0</v>
      </c>
      <c r="V34" s="185"/>
      <c r="W34" s="184">
        <v>0</v>
      </c>
      <c r="X34" s="185"/>
      <c r="Y34" s="184">
        <f t="shared" si="2"/>
        <v>0</v>
      </c>
      <c r="Z34" s="185"/>
      <c r="AA34" s="184">
        <f t="shared" si="3"/>
        <v>-124336</v>
      </c>
      <c r="AB34" s="185"/>
      <c r="AC34" s="184">
        <v>0</v>
      </c>
      <c r="AD34" s="185"/>
      <c r="AE34" s="183">
        <f t="shared" si="4"/>
        <v>-124336</v>
      </c>
    </row>
    <row r="35" spans="1:31" s="190" customFormat="1" ht="16.5" customHeight="1" x14ac:dyDescent="0.5">
      <c r="A35" s="169" t="s">
        <v>117</v>
      </c>
      <c r="B35" s="169"/>
      <c r="C35" s="187"/>
      <c r="D35" s="169"/>
      <c r="E35" s="184">
        <v>0</v>
      </c>
      <c r="F35" s="185"/>
      <c r="G35" s="184">
        <v>0</v>
      </c>
      <c r="H35" s="185"/>
      <c r="I35" s="184">
        <v>0</v>
      </c>
      <c r="J35" s="185"/>
      <c r="K35" s="184">
        <v>0</v>
      </c>
      <c r="L35" s="185"/>
      <c r="M35" s="184">
        <v>0</v>
      </c>
      <c r="N35" s="185"/>
      <c r="O35" s="184">
        <v>0</v>
      </c>
      <c r="P35" s="185"/>
      <c r="Q35" s="184">
        <f>'7-8(9m)'!F89</f>
        <v>422867</v>
      </c>
      <c r="R35" s="185"/>
      <c r="S35" s="184">
        <v>0</v>
      </c>
      <c r="T35" s="185"/>
      <c r="U35" s="184">
        <f>'7-8(9m)'!J81</f>
        <v>-18391</v>
      </c>
      <c r="V35" s="185"/>
      <c r="W35" s="184">
        <f>'7-8(9m)'!F73</f>
        <v>26592</v>
      </c>
      <c r="X35" s="185"/>
      <c r="Y35" s="184">
        <f t="shared" si="2"/>
        <v>8201</v>
      </c>
      <c r="Z35" s="167"/>
      <c r="AA35" s="184">
        <f t="shared" si="3"/>
        <v>431068</v>
      </c>
      <c r="AB35" s="185"/>
      <c r="AC35" s="184">
        <v>9011</v>
      </c>
      <c r="AD35" s="185"/>
      <c r="AE35" s="183">
        <f t="shared" si="4"/>
        <v>440079</v>
      </c>
    </row>
    <row r="36" spans="1:31" s="190" customFormat="1" ht="16.5" customHeight="1" x14ac:dyDescent="0.5">
      <c r="A36" s="169" t="s">
        <v>281</v>
      </c>
      <c r="B36" s="169"/>
      <c r="C36" s="187"/>
      <c r="D36" s="169"/>
      <c r="E36" s="184"/>
      <c r="F36" s="185"/>
      <c r="G36" s="184"/>
      <c r="H36" s="185"/>
      <c r="I36" s="184"/>
      <c r="J36" s="185"/>
      <c r="K36" s="184"/>
      <c r="L36" s="185"/>
      <c r="M36" s="184"/>
      <c r="N36" s="185"/>
      <c r="O36" s="184"/>
      <c r="P36" s="185"/>
      <c r="Q36" s="184"/>
      <c r="R36" s="185"/>
      <c r="S36" s="184"/>
      <c r="T36" s="185"/>
      <c r="U36" s="184"/>
      <c r="V36" s="185"/>
      <c r="W36" s="184"/>
      <c r="X36" s="185"/>
      <c r="Y36" s="184"/>
      <c r="Z36" s="167"/>
      <c r="AA36" s="184"/>
      <c r="AB36" s="185"/>
      <c r="AC36" s="184"/>
      <c r="AD36" s="185"/>
      <c r="AE36" s="183"/>
    </row>
    <row r="37" spans="1:31" s="190" customFormat="1" ht="16.5" customHeight="1" x14ac:dyDescent="0.5">
      <c r="A37" s="169"/>
      <c r="B37" s="169" t="s">
        <v>282</v>
      </c>
      <c r="C37" s="187"/>
      <c r="D37" s="169"/>
      <c r="E37" s="184"/>
      <c r="F37" s="185"/>
      <c r="G37" s="184"/>
      <c r="H37" s="185"/>
      <c r="I37" s="184"/>
      <c r="J37" s="185"/>
      <c r="K37" s="184"/>
      <c r="L37" s="185"/>
      <c r="M37" s="184"/>
      <c r="N37" s="185"/>
      <c r="O37" s="184"/>
      <c r="P37" s="185"/>
      <c r="Q37" s="184"/>
      <c r="R37" s="185"/>
      <c r="S37" s="184"/>
      <c r="T37" s="185"/>
      <c r="U37" s="184"/>
      <c r="V37" s="185"/>
      <c r="W37" s="184"/>
      <c r="X37" s="185"/>
      <c r="Y37" s="184"/>
      <c r="Z37" s="167"/>
      <c r="AA37" s="184"/>
      <c r="AB37" s="185"/>
      <c r="AC37" s="184"/>
      <c r="AD37" s="185"/>
      <c r="AE37" s="183"/>
    </row>
    <row r="38" spans="1:31" s="190" customFormat="1" ht="16.5" customHeight="1" x14ac:dyDescent="0.5">
      <c r="A38" s="169"/>
      <c r="B38" s="169" t="s">
        <v>283</v>
      </c>
      <c r="C38" s="187"/>
      <c r="D38" s="169"/>
      <c r="E38" s="191">
        <v>0</v>
      </c>
      <c r="F38" s="185"/>
      <c r="G38" s="191">
        <v>0</v>
      </c>
      <c r="H38" s="185"/>
      <c r="I38" s="191">
        <v>0</v>
      </c>
      <c r="J38" s="185"/>
      <c r="K38" s="191">
        <v>0</v>
      </c>
      <c r="L38" s="185"/>
      <c r="M38" s="191">
        <v>0</v>
      </c>
      <c r="N38" s="185"/>
      <c r="O38" s="191">
        <v>0</v>
      </c>
      <c r="P38" s="185"/>
      <c r="Q38" s="191">
        <v>4235</v>
      </c>
      <c r="R38" s="185"/>
      <c r="S38" s="191">
        <v>0</v>
      </c>
      <c r="T38" s="185"/>
      <c r="U38" s="191">
        <v>0</v>
      </c>
      <c r="V38" s="185"/>
      <c r="W38" s="191">
        <v>-4235</v>
      </c>
      <c r="X38" s="185"/>
      <c r="Y38" s="191">
        <f t="shared" ref="Y38" si="5">SUM(W38,U38,S38)</f>
        <v>-4235</v>
      </c>
      <c r="Z38" s="167"/>
      <c r="AA38" s="191">
        <f t="shared" ref="AA38" si="6">SUM(Y38,Q38,M38,,I38,G38,E38)</f>
        <v>0</v>
      </c>
      <c r="AB38" s="185"/>
      <c r="AC38" s="191">
        <v>0</v>
      </c>
      <c r="AD38" s="185"/>
      <c r="AE38" s="192">
        <f t="shared" ref="AE38" si="7">SUM(AC38,AA38)</f>
        <v>0</v>
      </c>
    </row>
    <row r="39" spans="1:31" s="190" customFormat="1" ht="16.5" customHeight="1" x14ac:dyDescent="0.5">
      <c r="A39" s="169"/>
      <c r="B39" s="186"/>
      <c r="C39" s="187"/>
      <c r="D39" s="186"/>
      <c r="E39" s="193"/>
      <c r="F39" s="167"/>
      <c r="G39" s="193"/>
      <c r="H39" s="194"/>
      <c r="I39" s="193"/>
      <c r="J39" s="167"/>
      <c r="K39" s="193"/>
      <c r="L39" s="194"/>
      <c r="M39" s="193"/>
      <c r="N39" s="167"/>
      <c r="O39" s="193"/>
      <c r="P39" s="194"/>
      <c r="Q39" s="193"/>
      <c r="R39" s="194"/>
      <c r="S39" s="193"/>
      <c r="T39" s="167"/>
      <c r="U39" s="193"/>
      <c r="V39" s="167"/>
      <c r="W39" s="193"/>
      <c r="X39" s="167"/>
      <c r="Y39" s="193"/>
      <c r="Z39" s="167"/>
      <c r="AA39" s="193"/>
      <c r="AB39" s="179"/>
      <c r="AC39" s="193"/>
      <c r="AD39" s="167"/>
      <c r="AE39" s="193"/>
    </row>
    <row r="40" spans="1:31" s="169" customFormat="1" ht="16.5" customHeight="1" thickBot="1" x14ac:dyDescent="0.55000000000000004">
      <c r="A40" s="165" t="s">
        <v>251</v>
      </c>
      <c r="B40" s="165"/>
      <c r="C40" s="166"/>
      <c r="D40" s="165"/>
      <c r="E40" s="195">
        <f>SUM(E29:E38)</f>
        <v>829138</v>
      </c>
      <c r="F40" s="167"/>
      <c r="G40" s="195">
        <f>SUM(G29:G38)</f>
        <v>4055609</v>
      </c>
      <c r="H40" s="167"/>
      <c r="I40" s="195">
        <f>SUM(I29:I38)</f>
        <v>0</v>
      </c>
      <c r="J40" s="179"/>
      <c r="K40" s="195">
        <f>SUM(K29:K38)</f>
        <v>-534566</v>
      </c>
      <c r="L40" s="167"/>
      <c r="M40" s="195">
        <f>SUM(M29:M38)</f>
        <v>90600</v>
      </c>
      <c r="N40" s="179"/>
      <c r="O40" s="195">
        <f>SUM(O29:O38)</f>
        <v>534566</v>
      </c>
      <c r="P40" s="167"/>
      <c r="Q40" s="195">
        <f>SUM(Q29:Q38)</f>
        <v>1056323</v>
      </c>
      <c r="R40" s="167"/>
      <c r="S40" s="195">
        <f>SUM(S29:S38)</f>
        <v>-1377</v>
      </c>
      <c r="T40" s="179"/>
      <c r="U40" s="195">
        <f>SUM(U29:U38)</f>
        <v>-22427</v>
      </c>
      <c r="V40" s="167"/>
      <c r="W40" s="195">
        <f>SUM(W29:W38)</f>
        <v>-289558</v>
      </c>
      <c r="X40" s="167"/>
      <c r="Y40" s="195">
        <f>SUM(Y29:Y38)</f>
        <v>-313362</v>
      </c>
      <c r="Z40" s="167"/>
      <c r="AA40" s="195">
        <f>SUM(AA29:AA38)</f>
        <v>5718308</v>
      </c>
      <c r="AB40" s="167"/>
      <c r="AC40" s="195">
        <f>SUM(AC29:AC38)</f>
        <v>130282</v>
      </c>
      <c r="AD40" s="179"/>
      <c r="AE40" s="195">
        <f>SUM(AE29:AE38)</f>
        <v>5848590</v>
      </c>
    </row>
    <row r="41" spans="1:31" s="169" customFormat="1" ht="16.5" customHeight="1" thickTop="1" x14ac:dyDescent="0.5">
      <c r="A41" s="165"/>
      <c r="B41" s="165"/>
      <c r="C41" s="166"/>
      <c r="D41" s="165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79"/>
      <c r="Q41" s="179"/>
      <c r="R41" s="179"/>
      <c r="S41" s="179"/>
      <c r="T41" s="179"/>
      <c r="U41" s="179"/>
      <c r="V41" s="179"/>
      <c r="W41" s="179"/>
      <c r="X41" s="179"/>
      <c r="Y41" s="179"/>
      <c r="Z41" s="179"/>
      <c r="AA41" s="179"/>
      <c r="AB41" s="179"/>
      <c r="AC41" s="179"/>
      <c r="AD41" s="179"/>
      <c r="AE41" s="179"/>
    </row>
    <row r="42" spans="1:31" s="169" customFormat="1" ht="16.5" customHeight="1" x14ac:dyDescent="0.5">
      <c r="A42" s="165"/>
      <c r="B42" s="165"/>
      <c r="C42" s="166"/>
      <c r="D42" s="165"/>
      <c r="E42" s="172"/>
      <c r="F42" s="177"/>
      <c r="G42" s="172"/>
      <c r="H42" s="172"/>
      <c r="I42" s="172"/>
      <c r="J42" s="172"/>
      <c r="K42" s="172"/>
      <c r="L42" s="168"/>
      <c r="M42" s="168"/>
      <c r="N42" s="168"/>
      <c r="O42" s="168"/>
      <c r="P42" s="168"/>
      <c r="Q42" s="168"/>
      <c r="R42" s="172"/>
      <c r="S42" s="168"/>
      <c r="T42" s="168"/>
      <c r="U42" s="168"/>
      <c r="V42" s="168"/>
      <c r="W42" s="168"/>
      <c r="X42" s="168"/>
      <c r="Y42" s="168"/>
      <c r="Z42" s="168"/>
      <c r="AA42" s="168"/>
      <c r="AB42" s="168"/>
      <c r="AC42" s="168"/>
      <c r="AD42" s="168"/>
      <c r="AE42" s="168"/>
    </row>
    <row r="43" spans="1:31" s="169" customFormat="1" ht="16.5" customHeight="1" x14ac:dyDescent="0.5">
      <c r="A43" s="165"/>
      <c r="B43" s="165"/>
      <c r="C43" s="166"/>
      <c r="D43" s="165"/>
      <c r="E43" s="179"/>
      <c r="F43" s="167"/>
      <c r="G43" s="179"/>
      <c r="H43" s="167"/>
      <c r="I43" s="179"/>
      <c r="J43" s="179"/>
      <c r="K43" s="179"/>
      <c r="L43" s="167"/>
      <c r="M43" s="179"/>
      <c r="N43" s="179"/>
      <c r="O43" s="179"/>
      <c r="P43" s="167"/>
      <c r="Q43" s="179"/>
      <c r="R43" s="167"/>
      <c r="S43" s="179"/>
      <c r="T43" s="179"/>
      <c r="U43" s="179"/>
      <c r="V43" s="167"/>
      <c r="W43" s="179"/>
      <c r="X43" s="167"/>
      <c r="Y43" s="179"/>
      <c r="Z43" s="167"/>
      <c r="AA43" s="179"/>
      <c r="AB43" s="167"/>
      <c r="AC43" s="179"/>
      <c r="AD43" s="179"/>
      <c r="AE43" s="179"/>
    </row>
    <row r="44" spans="1:31" s="169" customFormat="1" ht="16.5" customHeight="1" x14ac:dyDescent="0.5">
      <c r="A44" s="165"/>
      <c r="B44" s="165"/>
      <c r="C44" s="166"/>
      <c r="D44" s="165"/>
      <c r="E44" s="179"/>
      <c r="F44" s="167"/>
      <c r="G44" s="179"/>
      <c r="H44" s="167"/>
      <c r="I44" s="179"/>
      <c r="J44" s="179"/>
      <c r="K44" s="179"/>
      <c r="L44" s="167"/>
      <c r="M44" s="179"/>
      <c r="N44" s="179"/>
      <c r="O44" s="179"/>
      <c r="P44" s="167"/>
      <c r="Q44" s="179"/>
      <c r="R44" s="167"/>
      <c r="S44" s="179"/>
      <c r="T44" s="179"/>
      <c r="U44" s="179"/>
      <c r="V44" s="167"/>
      <c r="W44" s="179"/>
      <c r="X44" s="167"/>
      <c r="Y44" s="179"/>
      <c r="Z44" s="167"/>
      <c r="AA44" s="179"/>
      <c r="AB44" s="167"/>
      <c r="AC44" s="179"/>
      <c r="AD44" s="179"/>
      <c r="AE44" s="179"/>
    </row>
    <row r="45" spans="1:31" s="169" customFormat="1" ht="16.5" customHeight="1" x14ac:dyDescent="0.5">
      <c r="A45" s="165"/>
      <c r="B45" s="165"/>
      <c r="C45" s="166"/>
      <c r="D45" s="165"/>
      <c r="E45" s="179"/>
      <c r="F45" s="167"/>
      <c r="G45" s="179"/>
      <c r="H45" s="167"/>
      <c r="I45" s="179"/>
      <c r="J45" s="179"/>
      <c r="K45" s="179"/>
      <c r="L45" s="167"/>
      <c r="M45" s="179"/>
      <c r="N45" s="179"/>
      <c r="O45" s="179"/>
      <c r="P45" s="167"/>
      <c r="Q45" s="179"/>
      <c r="R45" s="167"/>
      <c r="S45" s="179"/>
      <c r="T45" s="179"/>
      <c r="U45" s="179"/>
      <c r="V45" s="167"/>
      <c r="W45" s="179"/>
      <c r="X45" s="167"/>
      <c r="Y45" s="179"/>
      <c r="Z45" s="167"/>
      <c r="AA45" s="179"/>
      <c r="AB45" s="167"/>
      <c r="AC45" s="179"/>
      <c r="AD45" s="179"/>
      <c r="AE45" s="179"/>
    </row>
    <row r="46" spans="1:31" s="169" customFormat="1" ht="16.5" customHeight="1" x14ac:dyDescent="0.5">
      <c r="A46" s="165"/>
      <c r="B46" s="165"/>
      <c r="C46" s="166"/>
      <c r="D46" s="165"/>
      <c r="E46" s="179"/>
      <c r="F46" s="167"/>
      <c r="G46" s="179"/>
      <c r="H46" s="167"/>
      <c r="I46" s="179"/>
      <c r="J46" s="179"/>
      <c r="K46" s="179"/>
      <c r="L46" s="167"/>
      <c r="M46" s="179"/>
      <c r="N46" s="179"/>
      <c r="O46" s="179"/>
      <c r="P46" s="167"/>
      <c r="Q46" s="179"/>
      <c r="R46" s="167"/>
      <c r="S46" s="179"/>
      <c r="T46" s="179"/>
      <c r="U46" s="179"/>
      <c r="V46" s="167"/>
      <c r="W46" s="179"/>
      <c r="X46" s="167"/>
      <c r="Y46" s="179"/>
      <c r="Z46" s="167"/>
      <c r="AA46" s="179"/>
      <c r="AB46" s="167"/>
      <c r="AC46" s="179"/>
      <c r="AD46" s="179"/>
      <c r="AE46" s="179"/>
    </row>
    <row r="47" spans="1:31" s="169" customFormat="1" ht="8.25" customHeight="1" x14ac:dyDescent="0.5">
      <c r="A47" s="165"/>
      <c r="B47" s="165"/>
      <c r="C47" s="166"/>
      <c r="D47" s="165"/>
      <c r="E47" s="179"/>
      <c r="F47" s="167"/>
      <c r="G47" s="179"/>
      <c r="H47" s="167"/>
      <c r="I47" s="179"/>
      <c r="J47" s="179"/>
      <c r="K47" s="179"/>
      <c r="L47" s="167"/>
      <c r="M47" s="179"/>
      <c r="N47" s="179"/>
      <c r="O47" s="179"/>
      <c r="P47" s="167"/>
      <c r="Q47" s="179"/>
      <c r="R47" s="167"/>
      <c r="S47" s="179"/>
      <c r="T47" s="179"/>
      <c r="U47" s="179"/>
      <c r="V47" s="167"/>
      <c r="W47" s="179"/>
      <c r="X47" s="167"/>
      <c r="Y47" s="179"/>
      <c r="Z47" s="167"/>
      <c r="AA47" s="179"/>
      <c r="AB47" s="167"/>
      <c r="AC47" s="179"/>
      <c r="AD47" s="179"/>
      <c r="AE47" s="179"/>
    </row>
    <row r="48" spans="1:31" ht="15.75" customHeight="1" x14ac:dyDescent="0.5"/>
    <row r="49" spans="1:31" ht="22.15" customHeight="1" x14ac:dyDescent="0.5">
      <c r="A49" s="197" t="s">
        <v>110</v>
      </c>
      <c r="B49" s="45"/>
      <c r="C49" s="164"/>
      <c r="D49" s="45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</row>
  </sheetData>
  <mergeCells count="6">
    <mergeCell ref="M14:O14"/>
    <mergeCell ref="E6:AE6"/>
    <mergeCell ref="E7:AA7"/>
    <mergeCell ref="S8:Y8"/>
    <mergeCell ref="U9:W9"/>
    <mergeCell ref="M13:Q13"/>
  </mergeCells>
  <pageMargins left="0.3" right="0.3" top="0.5" bottom="0.6" header="0.49" footer="0.4"/>
  <pageSetup paperSize="9" scale="7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59"/>
  <sheetViews>
    <sheetView zoomScale="84" zoomScaleNormal="84" zoomScaleSheetLayoutView="100" workbookViewId="0">
      <selection activeCell="N16" sqref="N16"/>
    </sheetView>
  </sheetViews>
  <sheetFormatPr defaultColWidth="18.5703125" defaultRowHeight="16.5" customHeight="1" x14ac:dyDescent="0.5"/>
  <cols>
    <col min="1" max="1" width="1.42578125" style="40" customWidth="1"/>
    <col min="2" max="2" width="34.7109375" style="40" customWidth="1"/>
    <col min="3" max="3" width="5.140625" style="40" customWidth="1"/>
    <col min="4" max="4" width="6" style="40" customWidth="1"/>
    <col min="5" max="5" width="0.85546875" style="40" customWidth="1"/>
    <col min="6" max="6" width="12.140625" style="41" customWidth="1"/>
    <col min="7" max="7" width="1" style="41" customWidth="1"/>
    <col min="8" max="8" width="9.140625" style="41" customWidth="1"/>
    <col min="9" max="9" width="1" style="41" customWidth="1"/>
    <col min="10" max="10" width="15.7109375" style="41" customWidth="1"/>
    <col min="11" max="11" width="1" style="41" customWidth="1"/>
    <col min="12" max="12" width="14" style="41" customWidth="1"/>
    <col min="13" max="13" width="1" style="41" customWidth="1"/>
    <col min="14" max="14" width="10.5703125" style="41" customWidth="1"/>
    <col min="15" max="15" width="1.140625" style="41" customWidth="1"/>
    <col min="16" max="16" width="13" style="41" customWidth="1"/>
    <col min="17" max="17" width="1" style="41" customWidth="1"/>
    <col min="18" max="18" width="13.42578125" style="42" customWidth="1"/>
    <col min="19" max="19" width="1" style="41" customWidth="1"/>
    <col min="20" max="20" width="11.42578125" style="41" customWidth="1"/>
    <col min="21" max="21" width="1" style="41" customWidth="1"/>
    <col min="22" max="22" width="20.85546875" style="42" customWidth="1"/>
    <col min="23" max="23" width="1" style="41" customWidth="1"/>
    <col min="24" max="24" width="16.140625" style="41" customWidth="1"/>
    <col min="25" max="25" width="1.140625" style="41" customWidth="1"/>
    <col min="26" max="26" width="11.42578125" style="42" customWidth="1"/>
    <col min="27" max="27" width="1" style="41" customWidth="1"/>
    <col min="28" max="28" width="12" style="42" customWidth="1"/>
    <col min="29" max="16384" width="18.5703125" style="40"/>
  </cols>
  <sheetData>
    <row r="1" spans="1:28" ht="16.5" customHeight="1" x14ac:dyDescent="0.5">
      <c r="A1" s="27" t="s">
        <v>18</v>
      </c>
    </row>
    <row r="2" spans="1:28" ht="16.5" customHeight="1" x14ac:dyDescent="0.5">
      <c r="A2" s="32" t="s">
        <v>150</v>
      </c>
      <c r="B2" s="32"/>
      <c r="C2" s="32"/>
      <c r="D2" s="32"/>
      <c r="E2" s="32"/>
      <c r="F2" s="43"/>
      <c r="G2" s="43"/>
      <c r="H2" s="43"/>
      <c r="I2" s="43"/>
      <c r="J2" s="43"/>
      <c r="K2" s="43"/>
      <c r="L2" s="43"/>
      <c r="M2" s="44"/>
      <c r="N2" s="44"/>
      <c r="O2" s="44"/>
      <c r="P2" s="44"/>
      <c r="Q2" s="44"/>
      <c r="S2" s="44"/>
      <c r="T2" s="44"/>
      <c r="U2" s="44"/>
      <c r="W2" s="44"/>
      <c r="X2" s="44"/>
      <c r="Y2" s="44"/>
      <c r="AA2" s="44"/>
    </row>
    <row r="3" spans="1:28" ht="16.5" customHeight="1" x14ac:dyDescent="0.5">
      <c r="A3" s="45" t="s">
        <v>250</v>
      </c>
      <c r="B3" s="45"/>
      <c r="C3" s="45"/>
      <c r="D3" s="45"/>
      <c r="E3" s="45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31"/>
      <c r="S3" s="209"/>
      <c r="T3" s="209"/>
      <c r="U3" s="209"/>
      <c r="V3" s="31"/>
      <c r="W3" s="209"/>
      <c r="X3" s="209"/>
      <c r="Y3" s="209"/>
      <c r="Z3" s="31"/>
      <c r="AA3" s="209"/>
      <c r="AB3" s="31"/>
    </row>
    <row r="4" spans="1:28" ht="15.6" customHeight="1" x14ac:dyDescent="0.5">
      <c r="A4" s="55"/>
      <c r="B4" s="55"/>
      <c r="C4" s="32"/>
      <c r="D4" s="32"/>
      <c r="E4" s="32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7"/>
      <c r="S4" s="56"/>
      <c r="T4" s="56"/>
      <c r="U4" s="56"/>
      <c r="V4" s="57"/>
      <c r="W4" s="56"/>
      <c r="X4" s="56"/>
      <c r="Y4" s="56"/>
      <c r="Z4" s="57"/>
      <c r="AA4" s="56"/>
      <c r="AB4" s="57"/>
    </row>
    <row r="5" spans="1:28" ht="15.6" customHeight="1" x14ac:dyDescent="0.5">
      <c r="A5" s="32"/>
      <c r="B5" s="32"/>
      <c r="C5" s="32"/>
      <c r="D5" s="32"/>
      <c r="E5" s="32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S5" s="43"/>
      <c r="T5" s="43"/>
      <c r="U5" s="43"/>
      <c r="W5" s="43"/>
      <c r="X5" s="43"/>
      <c r="Y5" s="43"/>
      <c r="AA5" s="43"/>
    </row>
    <row r="6" spans="1:28" ht="15.6" customHeight="1" x14ac:dyDescent="0.5">
      <c r="A6" s="32"/>
      <c r="B6" s="32"/>
      <c r="C6" s="32"/>
      <c r="D6" s="32"/>
      <c r="E6" s="32"/>
      <c r="F6" s="255" t="s">
        <v>234</v>
      </c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  <c r="Y6" s="255"/>
      <c r="Z6" s="255"/>
      <c r="AA6" s="255"/>
      <c r="AB6" s="255"/>
    </row>
    <row r="7" spans="1:28" ht="15.6" customHeight="1" x14ac:dyDescent="0.5">
      <c r="A7" s="32"/>
      <c r="B7" s="32"/>
      <c r="C7" s="32"/>
      <c r="D7" s="32"/>
      <c r="E7" s="32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256" t="s">
        <v>91</v>
      </c>
      <c r="U7" s="256"/>
      <c r="V7" s="256"/>
      <c r="W7" s="256"/>
      <c r="X7" s="256"/>
      <c r="Y7" s="256"/>
      <c r="Z7" s="256"/>
      <c r="AA7" s="58"/>
      <c r="AB7" s="58"/>
    </row>
    <row r="8" spans="1:28" ht="15.6" customHeight="1" x14ac:dyDescent="0.5">
      <c r="A8" s="32"/>
      <c r="B8" s="32"/>
      <c r="C8" s="32"/>
      <c r="D8" s="32"/>
      <c r="E8" s="32"/>
      <c r="F8" s="30"/>
      <c r="G8" s="59"/>
      <c r="H8" s="58"/>
      <c r="I8" s="58"/>
      <c r="M8" s="58"/>
      <c r="N8" s="40"/>
      <c r="O8" s="40"/>
      <c r="P8" s="40"/>
      <c r="Q8" s="40"/>
      <c r="R8" s="40"/>
      <c r="S8" s="58"/>
      <c r="T8" s="58"/>
      <c r="U8" s="58"/>
      <c r="V8" s="257" t="s">
        <v>157</v>
      </c>
      <c r="W8" s="257"/>
      <c r="X8" s="257"/>
      <c r="Y8" s="60"/>
      <c r="Z8" s="60"/>
      <c r="AA8" s="58"/>
      <c r="AB8" s="58"/>
    </row>
    <row r="9" spans="1:28" ht="15.6" customHeight="1" x14ac:dyDescent="0.5">
      <c r="A9" s="32"/>
      <c r="B9" s="32"/>
      <c r="C9" s="32"/>
      <c r="D9" s="32"/>
      <c r="E9" s="32"/>
      <c r="F9" s="30"/>
      <c r="G9" s="59"/>
      <c r="H9" s="58"/>
      <c r="I9" s="58"/>
      <c r="M9" s="58"/>
      <c r="S9" s="58"/>
      <c r="T9" s="58" t="s">
        <v>66</v>
      </c>
      <c r="U9" s="58"/>
      <c r="W9" s="58"/>
      <c r="Y9" s="58"/>
      <c r="Z9" s="40"/>
      <c r="AA9" s="40"/>
      <c r="AB9" s="40"/>
    </row>
    <row r="10" spans="1:28" ht="15.6" customHeight="1" x14ac:dyDescent="0.5">
      <c r="A10" s="32"/>
      <c r="B10" s="32"/>
      <c r="C10" s="32"/>
      <c r="D10" s="32"/>
      <c r="E10" s="32"/>
      <c r="G10" s="59"/>
      <c r="H10" s="58"/>
      <c r="I10" s="58"/>
      <c r="M10" s="58"/>
      <c r="Q10" s="61"/>
      <c r="R10" s="61"/>
      <c r="S10" s="58"/>
      <c r="T10" s="58" t="s">
        <v>93</v>
      </c>
      <c r="U10" s="58"/>
      <c r="V10" s="40"/>
      <c r="W10" s="58"/>
      <c r="X10" s="40"/>
      <c r="Y10" s="58"/>
      <c r="AA10" s="58"/>
      <c r="AB10" s="40"/>
    </row>
    <row r="11" spans="1:28" ht="15.6" customHeight="1" x14ac:dyDescent="0.5">
      <c r="A11" s="32"/>
      <c r="B11" s="32"/>
      <c r="C11" s="32"/>
      <c r="D11" s="32"/>
      <c r="E11" s="32"/>
      <c r="G11" s="59"/>
      <c r="H11" s="58"/>
      <c r="I11" s="58"/>
      <c r="M11" s="58"/>
      <c r="Q11" s="61"/>
      <c r="R11" s="61"/>
      <c r="S11" s="58"/>
      <c r="T11" s="58" t="s">
        <v>67</v>
      </c>
      <c r="U11" s="58"/>
      <c r="V11" s="198"/>
      <c r="W11" s="58"/>
      <c r="X11" s="43"/>
      <c r="Y11" s="58"/>
      <c r="AA11" s="58"/>
      <c r="AB11" s="40"/>
    </row>
    <row r="12" spans="1:28" ht="15.6" customHeight="1" x14ac:dyDescent="0.5">
      <c r="A12" s="32"/>
      <c r="B12" s="32"/>
      <c r="C12" s="32"/>
      <c r="D12" s="32"/>
      <c r="E12" s="32"/>
      <c r="G12" s="59"/>
      <c r="H12" s="58"/>
      <c r="I12" s="58"/>
      <c r="M12" s="58"/>
      <c r="N12" s="257" t="s">
        <v>4</v>
      </c>
      <c r="O12" s="257"/>
      <c r="P12" s="257"/>
      <c r="Q12" s="257"/>
      <c r="R12" s="257"/>
      <c r="S12" s="58"/>
      <c r="T12" s="58" t="s">
        <v>69</v>
      </c>
      <c r="U12" s="58"/>
      <c r="V12" s="198"/>
      <c r="W12" s="58"/>
      <c r="X12" s="43" t="s">
        <v>66</v>
      </c>
      <c r="Y12" s="58"/>
      <c r="AA12" s="58"/>
      <c r="AB12" s="40"/>
    </row>
    <row r="13" spans="1:28" ht="15.6" customHeight="1" x14ac:dyDescent="0.5">
      <c r="A13" s="32"/>
      <c r="B13" s="32"/>
      <c r="C13" s="32"/>
      <c r="D13" s="32"/>
      <c r="E13" s="32"/>
      <c r="F13" s="43" t="s">
        <v>7</v>
      </c>
      <c r="G13" s="59"/>
      <c r="H13" s="40"/>
      <c r="I13" s="43"/>
      <c r="J13" s="58" t="s">
        <v>22</v>
      </c>
      <c r="K13" s="58"/>
      <c r="L13" s="58"/>
      <c r="M13" s="58"/>
      <c r="N13" s="258" t="s">
        <v>257</v>
      </c>
      <c r="O13" s="258"/>
      <c r="P13" s="258"/>
      <c r="Q13" s="58"/>
      <c r="R13" s="58"/>
      <c r="S13" s="58"/>
      <c r="T13" s="58" t="s">
        <v>71</v>
      </c>
      <c r="U13" s="58"/>
      <c r="V13" s="58" t="s">
        <v>223</v>
      </c>
      <c r="W13" s="58"/>
      <c r="X13" s="222" t="s">
        <v>158</v>
      </c>
      <c r="Y13" s="58"/>
      <c r="Z13" s="58" t="s">
        <v>143</v>
      </c>
      <c r="AA13" s="58"/>
      <c r="AB13" s="40"/>
    </row>
    <row r="14" spans="1:28" ht="15.6" customHeight="1" x14ac:dyDescent="0.5">
      <c r="A14" s="32"/>
      <c r="B14" s="32"/>
      <c r="C14" s="32"/>
      <c r="D14" s="32"/>
      <c r="E14" s="32"/>
      <c r="F14" s="43" t="s">
        <v>8</v>
      </c>
      <c r="G14" s="59"/>
      <c r="H14" s="43" t="s">
        <v>24</v>
      </c>
      <c r="I14" s="43"/>
      <c r="J14" s="58" t="s">
        <v>204</v>
      </c>
      <c r="K14" s="58"/>
      <c r="L14" s="58"/>
      <c r="M14" s="58"/>
      <c r="N14" s="58" t="s">
        <v>205</v>
      </c>
      <c r="O14" s="58"/>
      <c r="P14" s="58"/>
      <c r="Q14" s="58"/>
      <c r="R14" s="58"/>
      <c r="S14" s="58"/>
      <c r="T14" s="58" t="s">
        <v>219</v>
      </c>
      <c r="U14" s="58"/>
      <c r="V14" s="58" t="s">
        <v>221</v>
      </c>
      <c r="W14" s="58"/>
      <c r="X14" s="222" t="s">
        <v>235</v>
      </c>
      <c r="Y14" s="58"/>
      <c r="Z14" s="58" t="s">
        <v>144</v>
      </c>
      <c r="AA14" s="58"/>
      <c r="AB14" s="58" t="s">
        <v>10</v>
      </c>
    </row>
    <row r="15" spans="1:28" ht="15.6" customHeight="1" x14ac:dyDescent="0.5">
      <c r="A15" s="32"/>
      <c r="B15" s="32"/>
      <c r="C15" s="32"/>
      <c r="D15" s="199" t="s">
        <v>0</v>
      </c>
      <c r="E15" s="32"/>
      <c r="F15" s="209" t="s">
        <v>9</v>
      </c>
      <c r="G15" s="59"/>
      <c r="H15" s="209" t="s">
        <v>23</v>
      </c>
      <c r="I15" s="43"/>
      <c r="J15" s="209" t="s">
        <v>206</v>
      </c>
      <c r="K15" s="43"/>
      <c r="L15" s="209" t="s">
        <v>186</v>
      </c>
      <c r="M15" s="58"/>
      <c r="N15" s="62" t="s">
        <v>35</v>
      </c>
      <c r="O15" s="58"/>
      <c r="P15" s="209" t="s">
        <v>186</v>
      </c>
      <c r="Q15" s="58"/>
      <c r="R15" s="62" t="s">
        <v>17</v>
      </c>
      <c r="S15" s="58"/>
      <c r="T15" s="62" t="s">
        <v>220</v>
      </c>
      <c r="U15" s="58"/>
      <c r="V15" s="62" t="s">
        <v>260</v>
      </c>
      <c r="W15" s="58"/>
      <c r="X15" s="223" t="s">
        <v>236</v>
      </c>
      <c r="Y15" s="40"/>
      <c r="Z15" s="209" t="s">
        <v>72</v>
      </c>
      <c r="AA15" s="58"/>
      <c r="AB15" s="62" t="s">
        <v>58</v>
      </c>
    </row>
    <row r="16" spans="1:28" s="64" customFormat="1" ht="15.6" customHeight="1" x14ac:dyDescent="0.5">
      <c r="A16" s="63"/>
      <c r="C16" s="32"/>
      <c r="E16" s="3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</row>
    <row r="17" spans="1:28" s="64" customFormat="1" ht="15.6" customHeight="1" x14ac:dyDescent="0.5">
      <c r="A17" s="32" t="s">
        <v>200</v>
      </c>
      <c r="B17" s="200"/>
      <c r="C17" s="63"/>
      <c r="D17" s="200"/>
      <c r="E17" s="63"/>
      <c r="F17" s="46">
        <v>894668</v>
      </c>
      <c r="G17" s="46"/>
      <c r="H17" s="46">
        <v>4055609</v>
      </c>
      <c r="I17" s="46"/>
      <c r="J17" s="46">
        <v>288425</v>
      </c>
      <c r="K17" s="46"/>
      <c r="L17" s="46">
        <v>0</v>
      </c>
      <c r="M17" s="46"/>
      <c r="N17" s="46">
        <v>90600</v>
      </c>
      <c r="O17" s="46"/>
      <c r="P17" s="46">
        <v>0</v>
      </c>
      <c r="Q17" s="46"/>
      <c r="R17" s="46">
        <v>1822206</v>
      </c>
      <c r="S17" s="46"/>
      <c r="T17" s="46">
        <v>0</v>
      </c>
      <c r="U17" s="46"/>
      <c r="V17" s="46">
        <v>-363</v>
      </c>
      <c r="W17" s="46"/>
      <c r="X17" s="46">
        <v>204425</v>
      </c>
      <c r="Y17" s="46"/>
      <c r="Z17" s="42">
        <f>SUM(X17:Y17,V17,T17)</f>
        <v>204062</v>
      </c>
      <c r="AA17" s="201"/>
      <c r="AB17" s="42">
        <v>7355570</v>
      </c>
    </row>
    <row r="18" spans="1:28" ht="6" customHeight="1" x14ac:dyDescent="0.5">
      <c r="A18" s="32"/>
      <c r="B18" s="64"/>
      <c r="D18" s="64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S18" s="42"/>
      <c r="T18" s="42"/>
      <c r="U18" s="42"/>
      <c r="W18" s="42"/>
      <c r="X18" s="42"/>
      <c r="Y18" s="42"/>
      <c r="AA18" s="42"/>
    </row>
    <row r="19" spans="1:28" ht="15.6" customHeight="1" x14ac:dyDescent="0.5">
      <c r="A19" s="32" t="s">
        <v>201</v>
      </c>
      <c r="B19" s="64"/>
      <c r="D19" s="64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S19" s="42"/>
      <c r="T19" s="42"/>
      <c r="U19" s="42"/>
      <c r="W19" s="42"/>
      <c r="X19" s="42"/>
      <c r="Y19" s="42"/>
      <c r="AA19" s="42"/>
    </row>
    <row r="20" spans="1:28" ht="15.6" customHeight="1" x14ac:dyDescent="0.5">
      <c r="A20" s="224" t="s">
        <v>237</v>
      </c>
      <c r="B20" s="163"/>
      <c r="D20" s="64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S20" s="42"/>
      <c r="T20" s="42"/>
      <c r="U20" s="42"/>
      <c r="W20" s="42"/>
      <c r="X20" s="42"/>
      <c r="Y20" s="42"/>
      <c r="AA20" s="42"/>
    </row>
    <row r="21" spans="1:28" ht="15.6" customHeight="1" x14ac:dyDescent="0.5">
      <c r="A21" s="224"/>
      <c r="B21" s="224" t="s">
        <v>238</v>
      </c>
      <c r="D21" s="64"/>
      <c r="F21" s="42">
        <v>0</v>
      </c>
      <c r="G21" s="42"/>
      <c r="H21" s="42">
        <v>0</v>
      </c>
      <c r="I21" s="42"/>
      <c r="J21" s="42">
        <v>0</v>
      </c>
      <c r="K21" s="42"/>
      <c r="L21" s="42">
        <v>0</v>
      </c>
      <c r="M21" s="42"/>
      <c r="N21" s="42">
        <v>0</v>
      </c>
      <c r="O21" s="42"/>
      <c r="P21" s="42">
        <v>0</v>
      </c>
      <c r="Q21" s="42"/>
      <c r="R21" s="42">
        <v>0</v>
      </c>
      <c r="S21" s="42"/>
      <c r="T21" s="42">
        <v>-12</v>
      </c>
      <c r="U21" s="42"/>
      <c r="V21" s="42">
        <v>0</v>
      </c>
      <c r="W21" s="42"/>
      <c r="X21" s="42">
        <v>0</v>
      </c>
      <c r="Y21" s="42"/>
      <c r="Z21" s="42">
        <f>SUM(X21:Y21,V21,T21)</f>
        <v>-12</v>
      </c>
      <c r="AA21" s="42"/>
      <c r="AB21" s="42">
        <f>SUM(R21,Z21)</f>
        <v>-12</v>
      </c>
    </row>
    <row r="22" spans="1:28" ht="15.6" customHeight="1" x14ac:dyDescent="0.5">
      <c r="A22" s="63" t="s">
        <v>203</v>
      </c>
      <c r="B22" s="64"/>
      <c r="D22" s="65">
        <v>16</v>
      </c>
      <c r="F22" s="42">
        <v>0</v>
      </c>
      <c r="G22" s="42"/>
      <c r="H22" s="42">
        <v>0</v>
      </c>
      <c r="I22" s="42"/>
      <c r="J22" s="42">
        <v>0</v>
      </c>
      <c r="K22" s="42"/>
      <c r="L22" s="42">
        <v>0</v>
      </c>
      <c r="M22" s="42"/>
      <c r="N22" s="42">
        <v>0</v>
      </c>
      <c r="O22" s="42"/>
      <c r="P22" s="42">
        <v>0</v>
      </c>
      <c r="Q22" s="42"/>
      <c r="R22" s="42">
        <v>-671000</v>
      </c>
      <c r="S22" s="42"/>
      <c r="T22" s="42">
        <v>0</v>
      </c>
      <c r="U22" s="42"/>
      <c r="V22" s="42">
        <v>0</v>
      </c>
      <c r="W22" s="42"/>
      <c r="X22" s="42">
        <v>0</v>
      </c>
      <c r="Y22" s="42"/>
      <c r="Z22" s="42">
        <f t="shared" ref="Z22:Z23" si="0">SUM(X22:Y22,V22,T22)</f>
        <v>0</v>
      </c>
      <c r="AA22" s="42"/>
      <c r="AB22" s="42">
        <f t="shared" ref="AB22:AB23" si="1">SUM(R22,Z22)</f>
        <v>-671000</v>
      </c>
    </row>
    <row r="23" spans="1:28" s="65" customFormat="1" ht="15.6" customHeight="1" x14ac:dyDescent="0.5">
      <c r="A23" s="40" t="s">
        <v>117</v>
      </c>
      <c r="B23" s="40"/>
      <c r="C23" s="32"/>
      <c r="D23" s="40"/>
      <c r="E23" s="32"/>
      <c r="F23" s="205">
        <v>0</v>
      </c>
      <c r="G23" s="201"/>
      <c r="H23" s="205">
        <v>0</v>
      </c>
      <c r="I23" s="201"/>
      <c r="J23" s="205">
        <v>0</v>
      </c>
      <c r="K23" s="201"/>
      <c r="L23" s="205">
        <v>0</v>
      </c>
      <c r="M23" s="202"/>
      <c r="N23" s="205">
        <v>0</v>
      </c>
      <c r="O23" s="201"/>
      <c r="P23" s="205">
        <v>0</v>
      </c>
      <c r="Q23" s="201"/>
      <c r="R23" s="205">
        <v>566080</v>
      </c>
      <c r="S23" s="201"/>
      <c r="T23" s="205">
        <v>0</v>
      </c>
      <c r="U23" s="201"/>
      <c r="V23" s="31">
        <v>16227</v>
      </c>
      <c r="W23" s="201"/>
      <c r="X23" s="31">
        <v>19810</v>
      </c>
      <c r="Y23" s="201"/>
      <c r="Z23" s="31">
        <f t="shared" si="0"/>
        <v>36037</v>
      </c>
      <c r="AA23" s="201"/>
      <c r="AB23" s="31">
        <f t="shared" si="1"/>
        <v>602117</v>
      </c>
    </row>
    <row r="24" spans="1:28" s="65" customFormat="1" ht="15.6" customHeight="1" x14ac:dyDescent="0.5">
      <c r="A24" s="32"/>
      <c r="B24" s="32"/>
      <c r="C24" s="63"/>
      <c r="D24" s="32"/>
      <c r="E24" s="6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</row>
    <row r="25" spans="1:28" s="64" customFormat="1" ht="15.6" customHeight="1" thickBot="1" x14ac:dyDescent="0.55000000000000004">
      <c r="A25" s="32" t="s">
        <v>239</v>
      </c>
      <c r="B25" s="32"/>
      <c r="D25" s="32"/>
      <c r="F25" s="66">
        <f>SUM(F17:F23)</f>
        <v>894668</v>
      </c>
      <c r="G25" s="46"/>
      <c r="H25" s="66">
        <f>SUM(H17:H23)</f>
        <v>4055609</v>
      </c>
      <c r="I25" s="46"/>
      <c r="J25" s="66">
        <f>SUM(J17:J23)</f>
        <v>288425</v>
      </c>
      <c r="K25" s="46"/>
      <c r="L25" s="66">
        <f>SUM(L17:L23)</f>
        <v>0</v>
      </c>
      <c r="M25" s="46"/>
      <c r="N25" s="66">
        <f>SUM(N17:N23)</f>
        <v>90600</v>
      </c>
      <c r="O25" s="46"/>
      <c r="P25" s="66">
        <f>SUM(P17:P23)</f>
        <v>0</v>
      </c>
      <c r="Q25" s="46"/>
      <c r="R25" s="66">
        <f>SUM(R17:R23)</f>
        <v>1717286</v>
      </c>
      <c r="S25" s="46"/>
      <c r="T25" s="66">
        <f>SUM(T17:T23)</f>
        <v>-12</v>
      </c>
      <c r="U25" s="46"/>
      <c r="V25" s="66">
        <f>SUM(V17:V23)</f>
        <v>15864</v>
      </c>
      <c r="W25" s="46"/>
      <c r="X25" s="66">
        <f>SUM(X17:X23)</f>
        <v>224235</v>
      </c>
      <c r="Y25" s="46"/>
      <c r="Z25" s="66">
        <f>SUM(Z17:Z23)</f>
        <v>240087</v>
      </c>
      <c r="AA25" s="46"/>
      <c r="AB25" s="66">
        <f>SUM(AB17:AB23)</f>
        <v>7286675</v>
      </c>
    </row>
    <row r="26" spans="1:28" s="64" customFormat="1" ht="15.6" customHeight="1" thickTop="1" x14ac:dyDescent="0.5">
      <c r="A26" s="32"/>
      <c r="B26" s="32"/>
      <c r="C26" s="63"/>
      <c r="D26" s="32"/>
      <c r="E26" s="63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</row>
    <row r="27" spans="1:28" s="64" customFormat="1" ht="15.6" customHeight="1" x14ac:dyDescent="0.5">
      <c r="A27" s="32"/>
      <c r="B27" s="32"/>
      <c r="C27" s="63"/>
      <c r="D27" s="32"/>
      <c r="E27" s="63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</row>
    <row r="28" spans="1:28" s="64" customFormat="1" ht="15.6" customHeight="1" x14ac:dyDescent="0.5">
      <c r="A28" s="32" t="s">
        <v>218</v>
      </c>
      <c r="B28" s="200"/>
      <c r="C28" s="63"/>
      <c r="D28" s="200"/>
      <c r="E28" s="63"/>
      <c r="F28" s="69">
        <v>894668</v>
      </c>
      <c r="G28" s="46"/>
      <c r="H28" s="69">
        <v>4055609</v>
      </c>
      <c r="I28" s="46"/>
      <c r="J28" s="69">
        <v>288425</v>
      </c>
      <c r="K28" s="46"/>
      <c r="L28" s="69">
        <v>-951711</v>
      </c>
      <c r="M28" s="46"/>
      <c r="N28" s="69">
        <v>90600</v>
      </c>
      <c r="O28" s="46"/>
      <c r="P28" s="69">
        <v>951711</v>
      </c>
      <c r="Q28" s="46"/>
      <c r="R28" s="69">
        <v>1102984</v>
      </c>
      <c r="S28" s="46"/>
      <c r="T28" s="69">
        <v>-12</v>
      </c>
      <c r="U28" s="46"/>
      <c r="V28" s="69">
        <v>-3504</v>
      </c>
      <c r="W28" s="46"/>
      <c r="X28" s="69">
        <v>-311915</v>
      </c>
      <c r="Y28" s="46"/>
      <c r="Z28" s="69">
        <f>SUM(T28:Y28)</f>
        <v>-315431</v>
      </c>
      <c r="AA28" s="201"/>
      <c r="AB28" s="69">
        <f>SUM(F28:R28,Z28)</f>
        <v>6116855</v>
      </c>
    </row>
    <row r="29" spans="1:28" ht="6" customHeight="1" x14ac:dyDescent="0.5">
      <c r="A29" s="32"/>
      <c r="B29" s="64"/>
      <c r="D29" s="64"/>
      <c r="F29" s="68"/>
      <c r="G29" s="42"/>
      <c r="H29" s="68"/>
      <c r="I29" s="42"/>
      <c r="J29" s="68"/>
      <c r="K29" s="42"/>
      <c r="L29" s="68"/>
      <c r="M29" s="42"/>
      <c r="N29" s="68"/>
      <c r="O29" s="42"/>
      <c r="P29" s="68"/>
      <c r="Q29" s="42"/>
      <c r="R29" s="68"/>
      <c r="S29" s="42"/>
      <c r="T29" s="68"/>
      <c r="U29" s="42"/>
      <c r="V29" s="68"/>
      <c r="W29" s="42"/>
      <c r="X29" s="68"/>
      <c r="Y29" s="42"/>
      <c r="Z29" s="68"/>
      <c r="AA29" s="42"/>
      <c r="AB29" s="68"/>
    </row>
    <row r="30" spans="1:28" ht="15.6" customHeight="1" x14ac:dyDescent="0.5">
      <c r="A30" s="32" t="s">
        <v>201</v>
      </c>
      <c r="B30" s="64"/>
      <c r="D30" s="64"/>
      <c r="F30" s="68"/>
      <c r="G30" s="42"/>
      <c r="H30" s="68"/>
      <c r="I30" s="42"/>
      <c r="J30" s="68"/>
      <c r="K30" s="42"/>
      <c r="L30" s="68"/>
      <c r="M30" s="42"/>
      <c r="N30" s="68"/>
      <c r="O30" s="42"/>
      <c r="P30" s="68"/>
      <c r="Q30" s="42"/>
      <c r="R30" s="68"/>
      <c r="S30" s="42"/>
      <c r="T30" s="68"/>
      <c r="U30" s="42"/>
      <c r="V30" s="68"/>
      <c r="W30" s="42"/>
      <c r="X30" s="68"/>
      <c r="Y30" s="42"/>
      <c r="Z30" s="68"/>
      <c r="AA30" s="42"/>
      <c r="AB30" s="68"/>
    </row>
    <row r="31" spans="1:28" ht="15.6" customHeight="1" x14ac:dyDescent="0.5">
      <c r="A31" s="224" t="s">
        <v>186</v>
      </c>
      <c r="B31" s="163"/>
      <c r="D31" s="65">
        <v>17</v>
      </c>
      <c r="F31" s="68">
        <v>0</v>
      </c>
      <c r="G31" s="42"/>
      <c r="H31" s="68">
        <v>0</v>
      </c>
      <c r="I31" s="42"/>
      <c r="J31" s="68">
        <v>0</v>
      </c>
      <c r="K31" s="42"/>
      <c r="L31" s="68">
        <v>-579308</v>
      </c>
      <c r="M31" s="42"/>
      <c r="N31" s="68">
        <v>0</v>
      </c>
      <c r="O31" s="42"/>
      <c r="P31" s="68">
        <v>579308</v>
      </c>
      <c r="Q31" s="42"/>
      <c r="R31" s="68">
        <v>-579308</v>
      </c>
      <c r="S31" s="42"/>
      <c r="T31" s="68">
        <v>0</v>
      </c>
      <c r="U31" s="42"/>
      <c r="V31" s="68">
        <v>0</v>
      </c>
      <c r="W31" s="42"/>
      <c r="X31" s="68">
        <v>0</v>
      </c>
      <c r="Y31" s="42"/>
      <c r="Z31" s="68">
        <f t="shared" ref="Z31:Z34" si="2">SUM(X31:Y31,V31,T31)</f>
        <v>0</v>
      </c>
      <c r="AA31" s="42"/>
      <c r="AB31" s="68">
        <f t="shared" ref="AB31:AB34" si="3">SUM(F31:R31,Z31)</f>
        <v>-579308</v>
      </c>
    </row>
    <row r="32" spans="1:28" ht="15.6" customHeight="1" x14ac:dyDescent="0.5">
      <c r="A32" s="224" t="s">
        <v>256</v>
      </c>
      <c r="B32" s="224"/>
      <c r="D32" s="65">
        <v>17</v>
      </c>
      <c r="F32" s="68">
        <v>-65530</v>
      </c>
      <c r="G32" s="42"/>
      <c r="H32" s="68">
        <v>0</v>
      </c>
      <c r="I32" s="42"/>
      <c r="J32" s="68">
        <v>-288425</v>
      </c>
      <c r="K32" s="42"/>
      <c r="L32" s="68">
        <v>996453</v>
      </c>
      <c r="M32" s="42"/>
      <c r="N32" s="68">
        <v>0</v>
      </c>
      <c r="O32" s="42"/>
      <c r="P32" s="68">
        <v>-996453</v>
      </c>
      <c r="Q32" s="42"/>
      <c r="R32" s="68">
        <v>353955</v>
      </c>
      <c r="S32" s="42"/>
      <c r="T32" s="68">
        <v>0</v>
      </c>
      <c r="U32" s="42"/>
      <c r="V32" s="68">
        <v>0</v>
      </c>
      <c r="W32" s="42"/>
      <c r="X32" s="68">
        <v>0</v>
      </c>
      <c r="Y32" s="42"/>
      <c r="Z32" s="68">
        <f t="shared" si="2"/>
        <v>0</v>
      </c>
      <c r="AA32" s="42"/>
      <c r="AB32" s="68">
        <f t="shared" si="3"/>
        <v>0</v>
      </c>
    </row>
    <row r="33" spans="1:28" ht="15.6" customHeight="1" x14ac:dyDescent="0.5">
      <c r="A33" s="63" t="s">
        <v>203</v>
      </c>
      <c r="B33" s="64"/>
      <c r="D33" s="65">
        <v>16</v>
      </c>
      <c r="F33" s="68">
        <v>0</v>
      </c>
      <c r="G33" s="42"/>
      <c r="H33" s="68">
        <v>0</v>
      </c>
      <c r="I33" s="42"/>
      <c r="J33" s="68">
        <v>0</v>
      </c>
      <c r="K33" s="42"/>
      <c r="L33" s="68">
        <v>0</v>
      </c>
      <c r="M33" s="42"/>
      <c r="N33" s="68">
        <v>0</v>
      </c>
      <c r="O33" s="42"/>
      <c r="P33" s="68">
        <v>0</v>
      </c>
      <c r="Q33" s="42"/>
      <c r="R33" s="68">
        <v>-124336</v>
      </c>
      <c r="S33" s="42"/>
      <c r="T33" s="68">
        <v>0</v>
      </c>
      <c r="U33" s="42"/>
      <c r="V33" s="68">
        <v>0</v>
      </c>
      <c r="W33" s="42"/>
      <c r="X33" s="68">
        <v>0</v>
      </c>
      <c r="Y33" s="42"/>
      <c r="Z33" s="68">
        <f t="shared" si="2"/>
        <v>0</v>
      </c>
      <c r="AA33" s="42"/>
      <c r="AB33" s="68">
        <f t="shared" si="3"/>
        <v>-124336</v>
      </c>
    </row>
    <row r="34" spans="1:28" s="65" customFormat="1" ht="15.6" customHeight="1" x14ac:dyDescent="0.5">
      <c r="A34" s="40" t="s">
        <v>117</v>
      </c>
      <c r="B34" s="40"/>
      <c r="C34" s="32"/>
      <c r="D34" s="40"/>
      <c r="E34" s="32"/>
      <c r="F34" s="240">
        <v>0</v>
      </c>
      <c r="G34" s="201"/>
      <c r="H34" s="240">
        <v>0</v>
      </c>
      <c r="I34" s="201"/>
      <c r="J34" s="240">
        <v>0</v>
      </c>
      <c r="K34" s="201"/>
      <c r="L34" s="240">
        <v>0</v>
      </c>
      <c r="M34" s="202"/>
      <c r="N34" s="240">
        <v>0</v>
      </c>
      <c r="O34" s="201"/>
      <c r="P34" s="240">
        <v>0</v>
      </c>
      <c r="Q34" s="201"/>
      <c r="R34" s="240">
        <v>379567</v>
      </c>
      <c r="S34" s="201"/>
      <c r="T34" s="240">
        <v>0</v>
      </c>
      <c r="U34" s="201"/>
      <c r="V34" s="240">
        <f>'7-8(9m)'!J81</f>
        <v>-18391</v>
      </c>
      <c r="W34" s="201"/>
      <c r="X34" s="240">
        <f>'7-8(9m)'!J73</f>
        <v>26592</v>
      </c>
      <c r="Y34" s="201"/>
      <c r="Z34" s="68">
        <f t="shared" si="2"/>
        <v>8201</v>
      </c>
      <c r="AA34" s="201"/>
      <c r="AB34" s="68">
        <f t="shared" si="3"/>
        <v>387768</v>
      </c>
    </row>
    <row r="35" spans="1:28" s="65" customFormat="1" ht="15.6" customHeight="1" x14ac:dyDescent="0.5">
      <c r="A35" s="40" t="s">
        <v>281</v>
      </c>
      <c r="B35" s="40"/>
      <c r="C35" s="32"/>
      <c r="D35" s="40"/>
      <c r="E35" s="32"/>
      <c r="F35" s="240"/>
      <c r="G35" s="201"/>
      <c r="H35" s="240"/>
      <c r="I35" s="201"/>
      <c r="J35" s="240"/>
      <c r="K35" s="201"/>
      <c r="L35" s="240"/>
      <c r="M35" s="202"/>
      <c r="N35" s="240"/>
      <c r="O35" s="201"/>
      <c r="P35" s="240"/>
      <c r="Q35" s="201"/>
      <c r="R35" s="240"/>
      <c r="S35" s="201"/>
      <c r="T35" s="240"/>
      <c r="U35" s="201"/>
      <c r="V35" s="240"/>
      <c r="W35" s="201"/>
      <c r="X35" s="240"/>
      <c r="Y35" s="201"/>
      <c r="Z35" s="68"/>
      <c r="AA35" s="201"/>
      <c r="AB35" s="68"/>
    </row>
    <row r="36" spans="1:28" s="65" customFormat="1" ht="15.6" customHeight="1" x14ac:dyDescent="0.5">
      <c r="A36" s="40"/>
      <c r="B36" s="40" t="s">
        <v>282</v>
      </c>
      <c r="C36" s="32"/>
      <c r="D36" s="40"/>
      <c r="E36" s="32"/>
      <c r="F36" s="240"/>
      <c r="G36" s="201"/>
      <c r="H36" s="240"/>
      <c r="I36" s="201"/>
      <c r="J36" s="240"/>
      <c r="K36" s="201"/>
      <c r="L36" s="240"/>
      <c r="M36" s="202"/>
      <c r="N36" s="240"/>
      <c r="O36" s="201"/>
      <c r="P36" s="240"/>
      <c r="Q36" s="201"/>
      <c r="R36" s="240"/>
      <c r="S36" s="201"/>
      <c r="T36" s="240"/>
      <c r="U36" s="201"/>
      <c r="V36" s="240"/>
      <c r="W36" s="201"/>
      <c r="X36" s="240"/>
      <c r="Y36" s="201"/>
      <c r="Z36" s="68"/>
      <c r="AA36" s="201"/>
      <c r="AB36" s="68"/>
    </row>
    <row r="37" spans="1:28" s="65" customFormat="1" ht="15.6" customHeight="1" x14ac:dyDescent="0.5">
      <c r="A37" s="40"/>
      <c r="B37" s="40" t="s">
        <v>283</v>
      </c>
      <c r="C37" s="32"/>
      <c r="E37" s="32"/>
      <c r="F37" s="203">
        <v>0</v>
      </c>
      <c r="G37" s="201"/>
      <c r="H37" s="203">
        <v>0</v>
      </c>
      <c r="I37" s="201"/>
      <c r="J37" s="203">
        <v>0</v>
      </c>
      <c r="K37" s="201"/>
      <c r="L37" s="203">
        <v>0</v>
      </c>
      <c r="M37" s="202"/>
      <c r="N37" s="203">
        <v>0</v>
      </c>
      <c r="O37" s="201"/>
      <c r="P37" s="203">
        <v>0</v>
      </c>
      <c r="Q37" s="201"/>
      <c r="R37" s="241">
        <v>4235</v>
      </c>
      <c r="S37" s="201"/>
      <c r="T37" s="203">
        <v>0</v>
      </c>
      <c r="U37" s="201"/>
      <c r="V37" s="203">
        <v>0</v>
      </c>
      <c r="W37" s="201"/>
      <c r="X37" s="241">
        <v>-4235</v>
      </c>
      <c r="Y37" s="46"/>
      <c r="Z37" s="204">
        <f t="shared" ref="Z37" si="4">SUM(X37:Y37,V37,T37)</f>
        <v>-4235</v>
      </c>
      <c r="AA37" s="201"/>
      <c r="AB37" s="204">
        <f t="shared" ref="AB37" si="5">SUM(F37:R37,Z37)</f>
        <v>0</v>
      </c>
    </row>
    <row r="38" spans="1:28" s="65" customFormat="1" ht="15.6" customHeight="1" x14ac:dyDescent="0.5">
      <c r="A38" s="32"/>
      <c r="B38" s="32"/>
      <c r="C38" s="63"/>
      <c r="D38" s="32"/>
      <c r="E38" s="63"/>
      <c r="F38" s="69"/>
      <c r="G38" s="46"/>
      <c r="H38" s="69"/>
      <c r="I38" s="46"/>
      <c r="J38" s="69"/>
      <c r="K38" s="46"/>
      <c r="L38" s="69"/>
      <c r="M38" s="46"/>
      <c r="N38" s="69"/>
      <c r="O38" s="46"/>
      <c r="P38" s="69"/>
      <c r="Q38" s="46"/>
      <c r="R38" s="69"/>
      <c r="S38" s="46"/>
      <c r="T38" s="69"/>
      <c r="U38" s="46"/>
      <c r="V38" s="69"/>
      <c r="W38" s="46"/>
      <c r="X38" s="69"/>
      <c r="Y38" s="46"/>
      <c r="Z38" s="68"/>
      <c r="AA38" s="46"/>
      <c r="AB38" s="68"/>
    </row>
    <row r="39" spans="1:28" s="64" customFormat="1" ht="15.6" customHeight="1" thickBot="1" x14ac:dyDescent="0.55000000000000004">
      <c r="A39" s="32" t="s">
        <v>252</v>
      </c>
      <c r="B39" s="32"/>
      <c r="D39" s="32"/>
      <c r="F39" s="70">
        <f>SUM(F28:F37)</f>
        <v>829138</v>
      </c>
      <c r="G39" s="46"/>
      <c r="H39" s="70">
        <f>SUM(H28:H37)</f>
        <v>4055609</v>
      </c>
      <c r="I39" s="46"/>
      <c r="J39" s="70">
        <f>SUM(J28:J37)</f>
        <v>0</v>
      </c>
      <c r="K39" s="46"/>
      <c r="L39" s="70">
        <f>SUM(L28:L37)</f>
        <v>-534566</v>
      </c>
      <c r="M39" s="46"/>
      <c r="N39" s="70">
        <f>SUM(N28:N37)</f>
        <v>90600</v>
      </c>
      <c r="O39" s="46"/>
      <c r="P39" s="70">
        <f>SUM(P28:P37)</f>
        <v>534566</v>
      </c>
      <c r="Q39" s="46"/>
      <c r="R39" s="70">
        <f>SUM(R28:R37)</f>
        <v>1137097</v>
      </c>
      <c r="S39" s="46"/>
      <c r="T39" s="70">
        <f>SUM(T28:T37)</f>
        <v>-12</v>
      </c>
      <c r="U39" s="46"/>
      <c r="V39" s="70">
        <f>SUM(V28:V37)</f>
        <v>-21895</v>
      </c>
      <c r="W39" s="46"/>
      <c r="X39" s="70">
        <f>SUM(X28:X37)</f>
        <v>-289558</v>
      </c>
      <c r="Y39" s="46"/>
      <c r="Z39" s="70">
        <f>SUM(Z28:Z37)</f>
        <v>-311465</v>
      </c>
      <c r="AA39" s="46"/>
      <c r="AB39" s="70">
        <f>SUM(AB28:AB37)</f>
        <v>5800979</v>
      </c>
    </row>
    <row r="40" spans="1:28" s="64" customFormat="1" ht="15.6" customHeight="1" thickTop="1" x14ac:dyDescent="0.5">
      <c r="A40" s="32"/>
      <c r="B40" s="32"/>
      <c r="C40" s="63"/>
      <c r="D40" s="32"/>
      <c r="E40" s="63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</row>
    <row r="41" spans="1:28" s="65" customFormat="1" ht="15.6" customHeight="1" x14ac:dyDescent="0.5">
      <c r="A41" s="32"/>
      <c r="B41" s="32"/>
      <c r="C41" s="63"/>
      <c r="D41" s="32"/>
      <c r="E41" s="63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</row>
    <row r="42" spans="1:28" s="65" customFormat="1" ht="15.6" customHeight="1" x14ac:dyDescent="0.5">
      <c r="A42" s="32"/>
      <c r="B42" s="32"/>
      <c r="C42" s="63"/>
      <c r="D42" s="32"/>
      <c r="E42" s="63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</row>
    <row r="43" spans="1:28" s="65" customFormat="1" ht="15.6" customHeight="1" x14ac:dyDescent="0.5">
      <c r="A43" s="32"/>
      <c r="B43" s="32"/>
      <c r="C43" s="63"/>
      <c r="D43" s="32"/>
      <c r="E43" s="63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</row>
    <row r="44" spans="1:28" s="65" customFormat="1" ht="15.6" customHeight="1" x14ac:dyDescent="0.5">
      <c r="A44" s="32"/>
      <c r="B44" s="32"/>
      <c r="C44" s="63"/>
      <c r="D44" s="32"/>
      <c r="E44" s="63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</row>
    <row r="45" spans="1:28" s="65" customFormat="1" ht="15.6" customHeight="1" x14ac:dyDescent="0.5">
      <c r="A45" s="32"/>
      <c r="B45" s="32"/>
      <c r="C45" s="63"/>
      <c r="D45" s="32"/>
      <c r="E45" s="63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</row>
    <row r="46" spans="1:28" s="65" customFormat="1" ht="15.6" customHeight="1" x14ac:dyDescent="0.5">
      <c r="A46" s="32"/>
      <c r="B46" s="32"/>
      <c r="C46" s="63"/>
      <c r="D46" s="32"/>
      <c r="E46" s="63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</row>
    <row r="47" spans="1:28" s="65" customFormat="1" ht="15.6" customHeight="1" x14ac:dyDescent="0.5">
      <c r="A47" s="32"/>
      <c r="B47" s="32"/>
      <c r="C47" s="63"/>
      <c r="D47" s="32"/>
      <c r="E47" s="63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</row>
    <row r="48" spans="1:28" s="65" customFormat="1" ht="15.6" customHeight="1" x14ac:dyDescent="0.5">
      <c r="A48" s="32"/>
      <c r="B48" s="32"/>
      <c r="C48" s="63"/>
      <c r="D48" s="32"/>
      <c r="E48" s="63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</row>
    <row r="49" spans="1:28" s="65" customFormat="1" ht="10.5" customHeight="1" x14ac:dyDescent="0.5">
      <c r="A49" s="32"/>
      <c r="B49" s="32"/>
      <c r="C49" s="63"/>
      <c r="D49" s="32"/>
      <c r="E49" s="63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U49" s="46"/>
      <c r="V49" s="46"/>
      <c r="W49" s="46"/>
      <c r="X49" s="46"/>
      <c r="Y49" s="46"/>
      <c r="Z49" s="46"/>
      <c r="AA49" s="46"/>
      <c r="AB49" s="46"/>
    </row>
    <row r="50" spans="1:28" s="65" customFormat="1" ht="10.5" customHeight="1" x14ac:dyDescent="0.5">
      <c r="A50" s="32"/>
      <c r="B50" s="32"/>
      <c r="C50" s="63"/>
      <c r="D50" s="32"/>
      <c r="E50" s="63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U50" s="46"/>
      <c r="V50" s="46"/>
      <c r="W50" s="46"/>
      <c r="X50" s="46"/>
      <c r="Y50" s="46"/>
      <c r="Z50" s="46"/>
      <c r="AA50" s="46"/>
      <c r="AB50" s="46"/>
    </row>
    <row r="51" spans="1:28" s="65" customFormat="1" ht="15" customHeight="1" x14ac:dyDescent="0.5">
      <c r="A51" s="32"/>
      <c r="B51" s="32"/>
      <c r="C51" s="63"/>
      <c r="D51" s="32"/>
      <c r="E51" s="63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</row>
    <row r="52" spans="1:28" ht="22.15" customHeight="1" x14ac:dyDescent="0.5">
      <c r="A52" s="67" t="s">
        <v>110</v>
      </c>
      <c r="B52" s="67"/>
      <c r="C52" s="19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31"/>
      <c r="S52" s="47"/>
      <c r="T52" s="47"/>
      <c r="U52" s="47"/>
      <c r="V52" s="31"/>
      <c r="W52" s="47"/>
      <c r="X52" s="47"/>
      <c r="Y52" s="47"/>
      <c r="Z52" s="31"/>
      <c r="AA52" s="47"/>
      <c r="AB52" s="31"/>
    </row>
    <row r="53" spans="1:28" s="41" customFormat="1" ht="16.5" customHeight="1" x14ac:dyDescent="0.5">
      <c r="A53" s="40"/>
      <c r="B53" s="40"/>
      <c r="C53" s="40"/>
      <c r="D53" s="32"/>
      <c r="E53" s="63"/>
      <c r="R53" s="42"/>
      <c r="V53" s="42"/>
      <c r="Z53" s="42"/>
      <c r="AB53" s="42"/>
    </row>
    <row r="54" spans="1:28" s="41" customFormat="1" ht="16.5" customHeight="1" x14ac:dyDescent="0.5">
      <c r="A54" s="40"/>
      <c r="B54" s="40"/>
      <c r="C54" s="40"/>
      <c r="D54" s="32"/>
      <c r="E54" s="63"/>
      <c r="R54" s="42"/>
      <c r="V54" s="42"/>
      <c r="Z54" s="42"/>
      <c r="AB54" s="42"/>
    </row>
    <row r="55" spans="1:28" s="41" customFormat="1" ht="16.5" customHeight="1" x14ac:dyDescent="0.5">
      <c r="A55" s="40"/>
      <c r="B55" s="40"/>
      <c r="C55" s="40"/>
      <c r="D55" s="32"/>
      <c r="E55" s="63"/>
      <c r="R55" s="42"/>
      <c r="V55" s="42"/>
      <c r="Z55" s="42"/>
      <c r="AB55" s="42"/>
    </row>
    <row r="56" spans="1:28" s="41" customFormat="1" ht="16.5" customHeight="1" x14ac:dyDescent="0.5">
      <c r="A56" s="40"/>
      <c r="B56" s="40"/>
      <c r="C56" s="40"/>
      <c r="D56" s="32"/>
      <c r="E56" s="63"/>
      <c r="R56" s="42"/>
      <c r="V56" s="42"/>
      <c r="Z56" s="42"/>
      <c r="AB56" s="42"/>
    </row>
    <row r="57" spans="1:28" s="41" customFormat="1" ht="16.5" customHeight="1" x14ac:dyDescent="0.5">
      <c r="A57" s="40"/>
      <c r="B57" s="40"/>
      <c r="C57" s="40"/>
      <c r="D57" s="32"/>
      <c r="E57" s="63"/>
      <c r="R57" s="42"/>
      <c r="V57" s="42"/>
      <c r="Z57" s="42"/>
      <c r="AB57" s="42"/>
    </row>
    <row r="58" spans="1:28" s="41" customFormat="1" ht="16.5" customHeight="1" x14ac:dyDescent="0.5">
      <c r="A58" s="40"/>
      <c r="B58" s="40"/>
      <c r="C58" s="40"/>
      <c r="D58" s="40"/>
      <c r="E58" s="63"/>
      <c r="F58" s="46"/>
      <c r="G58" s="46"/>
      <c r="R58" s="42"/>
      <c r="V58" s="42"/>
      <c r="Z58" s="42"/>
      <c r="AB58" s="42"/>
    </row>
    <row r="59" spans="1:28" s="41" customFormat="1" ht="16.5" customHeight="1" x14ac:dyDescent="0.5">
      <c r="A59" s="40"/>
      <c r="B59" s="40"/>
      <c r="C59" s="40"/>
      <c r="D59" s="40"/>
      <c r="E59" s="40"/>
      <c r="F59" s="46"/>
      <c r="G59" s="46"/>
      <c r="R59" s="42"/>
      <c r="V59" s="42"/>
      <c r="Z59" s="42"/>
      <c r="AB59" s="42"/>
    </row>
  </sheetData>
  <mergeCells count="5">
    <mergeCell ref="F6:AB6"/>
    <mergeCell ref="T7:Z7"/>
    <mergeCell ref="V8:X8"/>
    <mergeCell ref="N12:R12"/>
    <mergeCell ref="N13:P13"/>
  </mergeCells>
  <pageMargins left="0.4" right="0.4" top="0.5" bottom="0.6" header="0.49" footer="0.4"/>
  <pageSetup paperSize="9" scale="70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83"/>
  <sheetViews>
    <sheetView tabSelected="1" topLeftCell="A115" zoomScaleNormal="100" zoomScaleSheetLayoutView="120" workbookViewId="0">
      <selection activeCell="P129" sqref="P129"/>
    </sheetView>
  </sheetViews>
  <sheetFormatPr defaultColWidth="9.140625" defaultRowHeight="16.5" customHeight="1" x14ac:dyDescent="0.5"/>
  <cols>
    <col min="1" max="1" width="1.5703125" style="19" customWidth="1"/>
    <col min="2" max="2" width="53.140625" style="19" customWidth="1"/>
    <col min="3" max="3" width="6.42578125" style="20" customWidth="1"/>
    <col min="4" max="4" width="0.85546875" style="19" customWidth="1"/>
    <col min="5" max="5" width="12.7109375" style="2" customWidth="1"/>
    <col min="6" max="6" width="0.85546875" style="2" customWidth="1"/>
    <col min="7" max="7" width="12.7109375" style="2" customWidth="1"/>
    <col min="8" max="8" width="0.85546875" style="2" customWidth="1"/>
    <col min="9" max="9" width="12.7109375" style="2" customWidth="1"/>
    <col min="10" max="10" width="0.85546875" style="2" customWidth="1"/>
    <col min="11" max="11" width="12.7109375" style="2" customWidth="1"/>
    <col min="12" max="16384" width="9.140625" style="19"/>
  </cols>
  <sheetData>
    <row r="1" spans="1:11" ht="16.5" customHeight="1" x14ac:dyDescent="0.5">
      <c r="A1" s="18" t="s">
        <v>18</v>
      </c>
    </row>
    <row r="2" spans="1:11" s="17" customFormat="1" ht="16.5" customHeight="1" x14ac:dyDescent="0.5">
      <c r="A2" s="18" t="s">
        <v>63</v>
      </c>
      <c r="B2" s="18"/>
      <c r="C2" s="21"/>
      <c r="D2" s="21"/>
      <c r="E2" s="3"/>
      <c r="F2" s="3"/>
      <c r="G2" s="3"/>
      <c r="H2" s="3"/>
      <c r="I2" s="4"/>
      <c r="J2" s="4"/>
      <c r="K2" s="4"/>
    </row>
    <row r="3" spans="1:11" s="17" customFormat="1" ht="16.5" customHeight="1" x14ac:dyDescent="0.5">
      <c r="A3" s="22" t="s">
        <v>250</v>
      </c>
      <c r="B3" s="22"/>
      <c r="C3" s="23"/>
      <c r="D3" s="23"/>
      <c r="E3" s="5"/>
      <c r="F3" s="5"/>
      <c r="G3" s="5"/>
      <c r="H3" s="5"/>
      <c r="I3" s="5"/>
      <c r="J3" s="5"/>
      <c r="K3" s="5"/>
    </row>
    <row r="4" spans="1:11" s="17" customFormat="1" ht="16.149999999999999" customHeight="1" x14ac:dyDescent="0.5">
      <c r="A4" s="18"/>
      <c r="B4" s="18"/>
      <c r="C4" s="21"/>
      <c r="D4" s="21"/>
      <c r="E4" s="225"/>
      <c r="F4" s="225"/>
      <c r="G4" s="225"/>
      <c r="H4" s="225"/>
      <c r="I4" s="225"/>
      <c r="J4" s="225"/>
      <c r="K4" s="225"/>
    </row>
    <row r="5" spans="1:11" s="17" customFormat="1" ht="16.149999999999999" customHeight="1" x14ac:dyDescent="0.5">
      <c r="A5" s="18"/>
      <c r="B5" s="18"/>
      <c r="C5" s="21"/>
      <c r="D5" s="21"/>
      <c r="E5" s="3"/>
      <c r="F5" s="3"/>
      <c r="G5" s="3"/>
      <c r="H5" s="3"/>
      <c r="I5" s="3"/>
      <c r="J5" s="3"/>
      <c r="K5" s="3"/>
    </row>
    <row r="6" spans="1:11" s="17" customFormat="1" ht="16.149999999999999" customHeight="1" x14ac:dyDescent="0.5">
      <c r="A6" s="18"/>
      <c r="B6" s="18"/>
      <c r="C6" s="21"/>
      <c r="D6" s="21"/>
      <c r="E6" s="249" t="s">
        <v>6</v>
      </c>
      <c r="F6" s="249"/>
      <c r="G6" s="249"/>
      <c r="H6" s="144"/>
      <c r="I6" s="249" t="s">
        <v>90</v>
      </c>
      <c r="J6" s="249"/>
      <c r="K6" s="249"/>
    </row>
    <row r="7" spans="1:11" s="17" customFormat="1" ht="16.149999999999999" customHeight="1" x14ac:dyDescent="0.5">
      <c r="A7" s="18"/>
      <c r="B7" s="18"/>
      <c r="C7" s="21"/>
      <c r="D7" s="21"/>
      <c r="E7" s="247" t="s">
        <v>88</v>
      </c>
      <c r="F7" s="247"/>
      <c r="G7" s="247"/>
      <c r="H7" s="145"/>
      <c r="I7" s="247" t="s">
        <v>88</v>
      </c>
      <c r="J7" s="247"/>
      <c r="K7" s="247"/>
    </row>
    <row r="8" spans="1:11" s="17" customFormat="1" ht="16.149999999999999" customHeight="1" x14ac:dyDescent="0.5">
      <c r="A8" s="18"/>
      <c r="B8" s="18"/>
      <c r="C8" s="21"/>
      <c r="D8" s="21"/>
      <c r="E8" s="6" t="s">
        <v>182</v>
      </c>
      <c r="F8" s="7"/>
      <c r="G8" s="6" t="s">
        <v>171</v>
      </c>
      <c r="H8" s="6"/>
      <c r="I8" s="6" t="s">
        <v>182</v>
      </c>
      <c r="J8" s="7"/>
      <c r="K8" s="6" t="s">
        <v>171</v>
      </c>
    </row>
    <row r="9" spans="1:11" s="17" customFormat="1" ht="16.149999999999999" customHeight="1" x14ac:dyDescent="0.5">
      <c r="A9" s="18"/>
      <c r="B9" s="18"/>
      <c r="C9" s="85" t="s">
        <v>0</v>
      </c>
      <c r="D9" s="21"/>
      <c r="E9" s="8" t="s">
        <v>92</v>
      </c>
      <c r="F9" s="9"/>
      <c r="G9" s="8" t="s">
        <v>92</v>
      </c>
      <c r="H9" s="9"/>
      <c r="I9" s="8" t="s">
        <v>92</v>
      </c>
      <c r="J9" s="9"/>
      <c r="K9" s="8" t="s">
        <v>92</v>
      </c>
    </row>
    <row r="10" spans="1:11" s="17" customFormat="1" ht="16.149999999999999" customHeight="1" x14ac:dyDescent="0.5">
      <c r="A10" s="18"/>
      <c r="B10" s="18"/>
      <c r="C10" s="20"/>
      <c r="D10" s="21"/>
      <c r="E10" s="52"/>
      <c r="F10" s="3"/>
      <c r="G10" s="3"/>
      <c r="H10" s="3"/>
      <c r="I10" s="52"/>
      <c r="J10" s="3"/>
      <c r="K10" s="3"/>
    </row>
    <row r="11" spans="1:11" s="17" customFormat="1" ht="16.149999999999999" customHeight="1" x14ac:dyDescent="0.5">
      <c r="A11" s="18" t="s">
        <v>190</v>
      </c>
      <c r="B11" s="18"/>
      <c r="C11" s="20"/>
      <c r="D11" s="21"/>
      <c r="E11" s="48">
        <f>'7-8(9m)'!F37</f>
        <v>331639</v>
      </c>
      <c r="F11" s="10"/>
      <c r="G11" s="10">
        <f>'7-8(9m)'!H37</f>
        <v>698636</v>
      </c>
      <c r="H11" s="10"/>
      <c r="I11" s="48">
        <f>'7-8(9m)'!J37</f>
        <v>210155</v>
      </c>
      <c r="J11" s="10"/>
      <c r="K11" s="10">
        <f>'7-8(9m)'!L37</f>
        <v>456752</v>
      </c>
    </row>
    <row r="12" spans="1:11" s="17" customFormat="1" ht="16.149999999999999" customHeight="1" x14ac:dyDescent="0.5">
      <c r="A12" s="18" t="s">
        <v>118</v>
      </c>
      <c r="B12" s="18"/>
      <c r="C12" s="20"/>
      <c r="D12" s="21"/>
      <c r="E12" s="48"/>
      <c r="F12" s="10"/>
      <c r="G12" s="10"/>
      <c r="H12" s="10"/>
      <c r="I12" s="48"/>
      <c r="J12" s="10"/>
      <c r="K12" s="10"/>
    </row>
    <row r="13" spans="1:11" s="17" customFormat="1" ht="16.149999999999999" customHeight="1" x14ac:dyDescent="0.5">
      <c r="A13" s="24" t="s">
        <v>130</v>
      </c>
      <c r="B13" s="18"/>
      <c r="C13" s="20"/>
      <c r="D13" s="21"/>
      <c r="E13" s="48">
        <v>922803</v>
      </c>
      <c r="F13" s="3"/>
      <c r="G13" s="10">
        <v>906208</v>
      </c>
      <c r="H13" s="3"/>
      <c r="I13" s="48">
        <v>586446</v>
      </c>
      <c r="J13" s="3"/>
      <c r="K13" s="10">
        <v>546205</v>
      </c>
    </row>
    <row r="14" spans="1:11" s="17" customFormat="1" ht="16.149999999999999" customHeight="1" x14ac:dyDescent="0.5">
      <c r="A14" s="24" t="s">
        <v>207</v>
      </c>
      <c r="B14" s="18"/>
      <c r="C14" s="20"/>
      <c r="D14" s="21"/>
      <c r="E14" s="48">
        <v>5773</v>
      </c>
      <c r="F14" s="3"/>
      <c r="G14" s="10">
        <v>7609</v>
      </c>
      <c r="H14" s="3"/>
      <c r="I14" s="48">
        <v>-11561</v>
      </c>
      <c r="J14" s="3"/>
      <c r="K14" s="10">
        <v>-5740</v>
      </c>
    </row>
    <row r="15" spans="1:11" s="17" customFormat="1" ht="16.149999999999999" customHeight="1" x14ac:dyDescent="0.5">
      <c r="A15" s="24" t="s">
        <v>208</v>
      </c>
      <c r="B15" s="18"/>
      <c r="C15" s="20"/>
      <c r="D15" s="21"/>
      <c r="E15" s="48">
        <v>-3113</v>
      </c>
      <c r="F15" s="3"/>
      <c r="G15" s="10">
        <v>0</v>
      </c>
      <c r="H15" s="3"/>
      <c r="I15" s="48">
        <v>0</v>
      </c>
      <c r="J15" s="3"/>
      <c r="K15" s="10">
        <v>0</v>
      </c>
    </row>
    <row r="16" spans="1:11" s="17" customFormat="1" ht="16.149999999999999" customHeight="1" x14ac:dyDescent="0.5">
      <c r="A16" s="24" t="s">
        <v>169</v>
      </c>
      <c r="B16" s="18"/>
      <c r="C16" s="20"/>
      <c r="D16" s="21"/>
      <c r="E16" s="48">
        <v>26965</v>
      </c>
      <c r="F16" s="3"/>
      <c r="G16" s="10">
        <v>16398</v>
      </c>
      <c r="H16" s="3"/>
      <c r="I16" s="48">
        <v>19773</v>
      </c>
      <c r="J16" s="3">
        <v>0</v>
      </c>
      <c r="K16" s="10">
        <v>6986</v>
      </c>
    </row>
    <row r="17" spans="1:11" s="17" customFormat="1" ht="16.149999999999999" customHeight="1" x14ac:dyDescent="0.5">
      <c r="A17" s="24" t="s">
        <v>278</v>
      </c>
      <c r="B17" s="18"/>
      <c r="C17" s="20"/>
      <c r="D17" s="21"/>
      <c r="E17" s="48">
        <v>-7619</v>
      </c>
      <c r="F17" s="3"/>
      <c r="G17" s="10">
        <v>2281</v>
      </c>
      <c r="H17" s="3"/>
      <c r="I17" s="48">
        <v>-5122</v>
      </c>
      <c r="J17" s="3"/>
      <c r="K17" s="10">
        <v>1899</v>
      </c>
    </row>
    <row r="18" spans="1:11" s="17" customFormat="1" ht="16.149999999999999" customHeight="1" x14ac:dyDescent="0.5">
      <c r="A18" s="24" t="s">
        <v>262</v>
      </c>
      <c r="B18" s="18"/>
      <c r="C18" s="20">
        <v>12</v>
      </c>
      <c r="D18" s="21"/>
      <c r="E18" s="48">
        <v>37852</v>
      </c>
      <c r="F18" s="3"/>
      <c r="G18" s="10">
        <v>-5484</v>
      </c>
      <c r="H18" s="3"/>
      <c r="I18" s="48">
        <v>0</v>
      </c>
      <c r="J18" s="3"/>
      <c r="K18" s="10">
        <v>0</v>
      </c>
    </row>
    <row r="19" spans="1:11" s="17" customFormat="1" ht="16.149999999999999" customHeight="1" x14ac:dyDescent="0.5">
      <c r="A19" s="24" t="s">
        <v>263</v>
      </c>
      <c r="B19" s="18"/>
      <c r="C19" s="20"/>
      <c r="D19" s="21"/>
      <c r="E19" s="48">
        <v>10953</v>
      </c>
      <c r="F19" s="3"/>
      <c r="G19" s="10">
        <v>-206</v>
      </c>
      <c r="H19" s="3"/>
      <c r="I19" s="48">
        <v>13788</v>
      </c>
      <c r="J19" s="3"/>
      <c r="K19" s="10">
        <v>590</v>
      </c>
    </row>
    <row r="20" spans="1:11" s="17" customFormat="1" ht="16.149999999999999" customHeight="1" x14ac:dyDescent="0.5">
      <c r="A20" s="24" t="s">
        <v>133</v>
      </c>
      <c r="B20" s="18"/>
      <c r="C20" s="20">
        <v>13</v>
      </c>
      <c r="D20" s="21"/>
      <c r="E20" s="48">
        <v>3194</v>
      </c>
      <c r="F20" s="3"/>
      <c r="G20" s="10">
        <v>3146</v>
      </c>
      <c r="H20" s="3"/>
      <c r="I20" s="48">
        <v>399</v>
      </c>
      <c r="J20" s="3"/>
      <c r="K20" s="10">
        <v>3108</v>
      </c>
    </row>
    <row r="21" spans="1:11" s="17" customFormat="1" ht="16.149999999999999" customHeight="1" x14ac:dyDescent="0.5">
      <c r="A21" s="24" t="s">
        <v>272</v>
      </c>
      <c r="B21" s="18"/>
      <c r="C21" s="20">
        <v>13</v>
      </c>
      <c r="D21" s="21"/>
      <c r="E21" s="48">
        <v>-15400</v>
      </c>
      <c r="F21" s="3"/>
      <c r="G21" s="10">
        <v>659</v>
      </c>
      <c r="H21" s="3"/>
      <c r="I21" s="48">
        <v>0</v>
      </c>
      <c r="J21" s="3"/>
      <c r="K21" s="10">
        <v>0</v>
      </c>
    </row>
    <row r="22" spans="1:11" s="17" customFormat="1" ht="16.149999999999999" customHeight="1" x14ac:dyDescent="0.5">
      <c r="A22" s="24" t="s">
        <v>273</v>
      </c>
      <c r="B22" s="18"/>
      <c r="C22" s="20"/>
      <c r="D22" s="21"/>
      <c r="E22" s="48">
        <v>1092</v>
      </c>
      <c r="F22" s="3"/>
      <c r="G22" s="10">
        <v>0</v>
      </c>
      <c r="H22" s="3"/>
      <c r="I22" s="48">
        <v>-4</v>
      </c>
      <c r="J22" s="3"/>
      <c r="K22" s="10">
        <v>0</v>
      </c>
    </row>
    <row r="23" spans="1:11" s="17" customFormat="1" ht="16.149999999999999" customHeight="1" x14ac:dyDescent="0.5">
      <c r="A23" s="24" t="s">
        <v>160</v>
      </c>
      <c r="B23" s="18"/>
      <c r="C23" s="20"/>
      <c r="D23" s="21"/>
      <c r="E23" s="48"/>
      <c r="F23" s="3"/>
      <c r="G23" s="10"/>
      <c r="H23" s="3"/>
      <c r="I23" s="48"/>
      <c r="J23" s="3"/>
      <c r="K23" s="10"/>
    </row>
    <row r="24" spans="1:11" s="17" customFormat="1" ht="16.149999999999999" customHeight="1" x14ac:dyDescent="0.5">
      <c r="A24" s="24"/>
      <c r="B24" s="24" t="s">
        <v>147</v>
      </c>
      <c r="C24" s="20"/>
      <c r="D24" s="21"/>
      <c r="E24" s="48">
        <v>0</v>
      </c>
      <c r="F24" s="3"/>
      <c r="G24" s="10">
        <v>-158</v>
      </c>
      <c r="H24" s="3"/>
      <c r="I24" s="48">
        <v>0</v>
      </c>
      <c r="J24" s="3"/>
      <c r="K24" s="10">
        <v>-158</v>
      </c>
    </row>
    <row r="25" spans="1:11" s="17" customFormat="1" ht="16.149999999999999" customHeight="1" x14ac:dyDescent="0.5">
      <c r="A25" s="36" t="s">
        <v>287</v>
      </c>
      <c r="B25" s="33"/>
      <c r="C25" s="20"/>
      <c r="D25" s="21"/>
      <c r="E25" s="48"/>
      <c r="F25" s="3"/>
      <c r="G25" s="10"/>
      <c r="H25" s="3"/>
      <c r="I25" s="48"/>
      <c r="J25" s="3"/>
      <c r="K25" s="10"/>
    </row>
    <row r="26" spans="1:11" s="17" customFormat="1" ht="16.149999999999999" customHeight="1" x14ac:dyDescent="0.5">
      <c r="A26" s="36"/>
      <c r="B26" s="36" t="s">
        <v>147</v>
      </c>
      <c r="C26" s="20">
        <v>6</v>
      </c>
      <c r="D26" s="21"/>
      <c r="E26" s="48">
        <v>-3917</v>
      </c>
      <c r="F26" s="3"/>
      <c r="G26" s="10">
        <v>3874</v>
      </c>
      <c r="H26" s="3"/>
      <c r="I26" s="48">
        <v>-3917</v>
      </c>
      <c r="J26" s="3"/>
      <c r="K26" s="10">
        <v>3874</v>
      </c>
    </row>
    <row r="27" spans="1:11" s="17" customFormat="1" ht="16.149999999999999" customHeight="1" x14ac:dyDescent="0.5">
      <c r="A27" s="36" t="s">
        <v>284</v>
      </c>
      <c r="B27" s="36"/>
      <c r="C27" s="20">
        <v>5</v>
      </c>
      <c r="D27" s="21"/>
      <c r="E27" s="48">
        <v>5062</v>
      </c>
      <c r="F27" s="3"/>
      <c r="G27" s="10">
        <v>0</v>
      </c>
      <c r="H27" s="3"/>
      <c r="I27" s="48">
        <v>5062</v>
      </c>
      <c r="J27" s="3"/>
      <c r="K27" s="10">
        <v>0</v>
      </c>
    </row>
    <row r="28" spans="1:11" s="17" customFormat="1" ht="16.149999999999999" customHeight="1" x14ac:dyDescent="0.5">
      <c r="A28" s="24" t="s">
        <v>279</v>
      </c>
      <c r="B28" s="18"/>
      <c r="C28" s="20"/>
      <c r="D28" s="21"/>
      <c r="E28" s="48"/>
      <c r="G28" s="10"/>
      <c r="I28" s="48"/>
      <c r="K28" s="10"/>
    </row>
    <row r="29" spans="1:11" s="17" customFormat="1" ht="16.149999999999999" customHeight="1" x14ac:dyDescent="0.5">
      <c r="A29" s="24" t="s">
        <v>210</v>
      </c>
      <c r="B29" s="18"/>
      <c r="C29" s="20" t="s">
        <v>240</v>
      </c>
      <c r="D29" s="21"/>
      <c r="E29" s="48">
        <v>-140776</v>
      </c>
      <c r="F29" s="3"/>
      <c r="G29" s="10">
        <v>-85705</v>
      </c>
      <c r="H29" s="3"/>
      <c r="I29" s="48">
        <v>-314017</v>
      </c>
      <c r="J29" s="3"/>
      <c r="K29" s="10">
        <v>-276874</v>
      </c>
    </row>
    <row r="30" spans="1:11" s="17" customFormat="1" ht="16.149999999999999" customHeight="1" x14ac:dyDescent="0.5">
      <c r="A30" s="36" t="s">
        <v>209</v>
      </c>
      <c r="B30" s="33"/>
      <c r="C30" s="20"/>
      <c r="D30" s="21"/>
      <c r="E30" s="48">
        <v>0</v>
      </c>
      <c r="F30" s="3"/>
      <c r="G30" s="10">
        <v>-346122</v>
      </c>
      <c r="H30" s="3"/>
      <c r="I30" s="48">
        <v>0</v>
      </c>
      <c r="J30" s="3"/>
      <c r="K30" s="10">
        <v>-215410</v>
      </c>
    </row>
    <row r="31" spans="1:11" s="17" customFormat="1" ht="16.149999999999999" customHeight="1" x14ac:dyDescent="0.5">
      <c r="A31" s="24" t="s">
        <v>264</v>
      </c>
      <c r="B31" s="18"/>
      <c r="C31" s="20"/>
      <c r="D31" s="21"/>
      <c r="E31" s="48"/>
      <c r="F31" s="3"/>
      <c r="G31" s="10"/>
      <c r="H31" s="3"/>
      <c r="I31" s="48"/>
      <c r="J31" s="3"/>
      <c r="K31" s="10"/>
    </row>
    <row r="32" spans="1:11" s="17" customFormat="1" ht="16.149999999999999" customHeight="1" x14ac:dyDescent="0.5">
      <c r="A32" s="24" t="s">
        <v>210</v>
      </c>
      <c r="B32" s="24"/>
      <c r="C32" s="20"/>
      <c r="D32" s="21"/>
      <c r="E32" s="48">
        <v>0</v>
      </c>
      <c r="F32" s="3"/>
      <c r="G32" s="10">
        <v>0</v>
      </c>
      <c r="H32" s="3"/>
      <c r="I32" s="48">
        <v>0</v>
      </c>
      <c r="J32" s="3"/>
      <c r="K32" s="10">
        <v>-917</v>
      </c>
    </row>
    <row r="33" spans="1:11" s="17" customFormat="1" ht="16.149999999999999" customHeight="1" x14ac:dyDescent="0.5">
      <c r="A33" s="24" t="s">
        <v>128</v>
      </c>
      <c r="B33" s="18"/>
      <c r="C33" s="20"/>
      <c r="D33" s="21"/>
      <c r="E33" s="48">
        <v>-914</v>
      </c>
      <c r="F33" s="3"/>
      <c r="G33" s="10">
        <v>-2179</v>
      </c>
      <c r="H33" s="3"/>
      <c r="I33" s="48">
        <v>-1340</v>
      </c>
      <c r="J33" s="3"/>
      <c r="K33" s="10">
        <v>-2632</v>
      </c>
    </row>
    <row r="34" spans="1:11" s="17" customFormat="1" ht="16.149999999999999" customHeight="1" x14ac:dyDescent="0.5">
      <c r="A34" s="24" t="s">
        <v>50</v>
      </c>
      <c r="B34" s="18"/>
      <c r="C34" s="20"/>
      <c r="D34" s="21"/>
      <c r="E34" s="48">
        <v>6343</v>
      </c>
      <c r="F34" s="3"/>
      <c r="G34" s="10">
        <v>7703</v>
      </c>
      <c r="H34" s="3"/>
      <c r="I34" s="48">
        <v>4204</v>
      </c>
      <c r="J34" s="3"/>
      <c r="K34" s="10">
        <v>4236</v>
      </c>
    </row>
    <row r="35" spans="1:11" s="17" customFormat="1" ht="16.149999999999999" customHeight="1" x14ac:dyDescent="0.5">
      <c r="A35" s="24" t="s">
        <v>232</v>
      </c>
      <c r="B35" s="18"/>
      <c r="C35" s="20"/>
      <c r="D35" s="21"/>
      <c r="E35" s="48">
        <v>0</v>
      </c>
      <c r="F35" s="3"/>
      <c r="G35" s="10">
        <v>-12</v>
      </c>
      <c r="H35" s="3"/>
      <c r="I35" s="48">
        <v>0</v>
      </c>
      <c r="J35" s="3"/>
      <c r="K35" s="10">
        <v>0</v>
      </c>
    </row>
    <row r="36" spans="1:11" s="17" customFormat="1" ht="16.149999999999999" customHeight="1" x14ac:dyDescent="0.5">
      <c r="A36" s="24" t="s">
        <v>222</v>
      </c>
      <c r="B36" s="18"/>
      <c r="C36" s="20"/>
      <c r="D36" s="21"/>
      <c r="E36" s="48">
        <v>10631</v>
      </c>
      <c r="F36" s="3"/>
      <c r="G36" s="10">
        <v>2086</v>
      </c>
      <c r="H36" s="3"/>
      <c r="I36" s="48">
        <v>7475</v>
      </c>
      <c r="J36" s="3"/>
      <c r="K36" s="10">
        <v>-451</v>
      </c>
    </row>
    <row r="37" spans="1:11" s="17" customFormat="1" ht="16.149999999999999" customHeight="1" x14ac:dyDescent="0.5">
      <c r="A37" s="24" t="s">
        <v>119</v>
      </c>
      <c r="B37" s="18"/>
      <c r="C37" s="20"/>
      <c r="D37" s="21"/>
      <c r="E37" s="48">
        <v>-10205</v>
      </c>
      <c r="F37" s="3"/>
      <c r="G37" s="10">
        <v>-9670</v>
      </c>
      <c r="H37" s="3"/>
      <c r="I37" s="48">
        <v>-22680</v>
      </c>
      <c r="J37" s="3"/>
      <c r="K37" s="10">
        <v>-21970</v>
      </c>
    </row>
    <row r="38" spans="1:11" s="17" customFormat="1" ht="16.149999999999999" customHeight="1" x14ac:dyDescent="0.5">
      <c r="A38" s="19" t="s">
        <v>211</v>
      </c>
      <c r="B38" s="18"/>
      <c r="C38" s="20"/>
      <c r="D38" s="21"/>
      <c r="E38" s="48">
        <v>-67454</v>
      </c>
      <c r="F38" s="3"/>
      <c r="G38" s="10">
        <v>-59678</v>
      </c>
      <c r="H38" s="3"/>
      <c r="I38" s="48">
        <v>-67454</v>
      </c>
      <c r="J38" s="3"/>
      <c r="K38" s="10">
        <v>-59678</v>
      </c>
    </row>
    <row r="39" spans="1:11" s="17" customFormat="1" ht="16.149999999999999" customHeight="1" x14ac:dyDescent="0.5">
      <c r="A39" s="24" t="s">
        <v>120</v>
      </c>
      <c r="B39" s="18"/>
      <c r="C39" s="20"/>
      <c r="D39" s="21"/>
      <c r="E39" s="48">
        <v>165836</v>
      </c>
      <c r="F39" s="3"/>
      <c r="G39" s="10">
        <v>152466</v>
      </c>
      <c r="H39" s="3"/>
      <c r="I39" s="48">
        <v>163578</v>
      </c>
      <c r="J39" s="3"/>
      <c r="K39" s="10">
        <v>145488</v>
      </c>
    </row>
    <row r="40" spans="1:11" s="17" customFormat="1" ht="16.149999999999999" customHeight="1" x14ac:dyDescent="0.5">
      <c r="A40" s="24"/>
      <c r="B40" s="18"/>
      <c r="C40" s="20"/>
      <c r="D40" s="21"/>
      <c r="E40" s="52"/>
      <c r="F40" s="3"/>
      <c r="G40" s="3"/>
      <c r="H40" s="3"/>
      <c r="I40" s="52"/>
      <c r="J40" s="3"/>
      <c r="K40" s="3"/>
    </row>
    <row r="41" spans="1:11" s="17" customFormat="1" ht="16.149999999999999" customHeight="1" x14ac:dyDescent="0.5">
      <c r="A41" s="24" t="s">
        <v>134</v>
      </c>
      <c r="B41" s="18"/>
      <c r="C41" s="20"/>
      <c r="D41" s="21"/>
      <c r="E41" s="52"/>
      <c r="F41" s="3"/>
      <c r="G41" s="3"/>
      <c r="H41" s="3"/>
      <c r="I41" s="52"/>
      <c r="J41" s="3"/>
      <c r="K41" s="3"/>
    </row>
    <row r="42" spans="1:11" s="17" customFormat="1" ht="16.149999999999999" customHeight="1" x14ac:dyDescent="0.5">
      <c r="A42" s="226" t="s">
        <v>289</v>
      </c>
      <c r="B42" s="18"/>
      <c r="C42" s="20"/>
      <c r="D42" s="21"/>
      <c r="E42" s="48">
        <v>51997</v>
      </c>
      <c r="F42" s="3"/>
      <c r="G42" s="10">
        <v>-154123</v>
      </c>
      <c r="H42" s="3"/>
      <c r="I42" s="48">
        <v>117247</v>
      </c>
      <c r="J42" s="3"/>
      <c r="K42" s="10">
        <v>-35756</v>
      </c>
    </row>
    <row r="43" spans="1:11" s="17" customFormat="1" ht="16.149999999999999" customHeight="1" x14ac:dyDescent="0.5">
      <c r="A43" s="226" t="s">
        <v>125</v>
      </c>
      <c r="B43" s="18"/>
      <c r="C43" s="20"/>
      <c r="D43" s="21"/>
      <c r="E43" s="48">
        <v>83261</v>
      </c>
      <c r="F43" s="3"/>
      <c r="G43" s="10">
        <v>-29413</v>
      </c>
      <c r="H43" s="3"/>
      <c r="I43" s="48">
        <v>64931</v>
      </c>
      <c r="J43" s="3"/>
      <c r="K43" s="10">
        <v>-21526</v>
      </c>
    </row>
    <row r="44" spans="1:11" s="17" customFormat="1" ht="16.149999999999999" customHeight="1" x14ac:dyDescent="0.5">
      <c r="A44" s="226" t="s">
        <v>126</v>
      </c>
      <c r="B44" s="18"/>
      <c r="C44" s="20"/>
      <c r="D44" s="21"/>
      <c r="E44" s="48">
        <v>-64363</v>
      </c>
      <c r="F44" s="3"/>
      <c r="G44" s="10">
        <v>-46986</v>
      </c>
      <c r="H44" s="3"/>
      <c r="I44" s="48">
        <v>0</v>
      </c>
      <c r="J44" s="3"/>
      <c r="K44" s="10">
        <v>0</v>
      </c>
    </row>
    <row r="45" spans="1:11" s="17" customFormat="1" ht="16.149999999999999" customHeight="1" x14ac:dyDescent="0.5">
      <c r="A45" s="226" t="s">
        <v>121</v>
      </c>
      <c r="B45" s="18"/>
      <c r="C45" s="20"/>
      <c r="D45" s="21"/>
      <c r="E45" s="48">
        <v>-6069</v>
      </c>
      <c r="F45" s="3"/>
      <c r="G45" s="10">
        <v>-38655</v>
      </c>
      <c r="H45" s="3"/>
      <c r="I45" s="48">
        <v>9059</v>
      </c>
      <c r="J45" s="3"/>
      <c r="K45" s="10">
        <v>-32913</v>
      </c>
    </row>
    <row r="46" spans="1:11" s="17" customFormat="1" ht="16.149999999999999" customHeight="1" x14ac:dyDescent="0.5">
      <c r="A46" s="226" t="s">
        <v>127</v>
      </c>
      <c r="B46" s="18"/>
      <c r="C46" s="20"/>
      <c r="D46" s="21"/>
      <c r="E46" s="48">
        <v>659</v>
      </c>
      <c r="F46" s="3"/>
      <c r="G46" s="10">
        <v>1372</v>
      </c>
      <c r="H46" s="3"/>
      <c r="I46" s="48">
        <v>0</v>
      </c>
      <c r="J46" s="3"/>
      <c r="K46" s="10">
        <v>0</v>
      </c>
    </row>
    <row r="47" spans="1:11" s="17" customFormat="1" ht="16.149999999999999" customHeight="1" x14ac:dyDescent="0.5">
      <c r="A47" s="226" t="s">
        <v>122</v>
      </c>
      <c r="B47" s="18"/>
      <c r="C47" s="20"/>
      <c r="D47" s="21"/>
      <c r="E47" s="48">
        <v>-18185</v>
      </c>
      <c r="F47" s="3"/>
      <c r="G47" s="10">
        <v>-140956</v>
      </c>
      <c r="H47" s="3"/>
      <c r="I47" s="48">
        <v>-5974</v>
      </c>
      <c r="J47" s="3"/>
      <c r="K47" s="10">
        <v>-96934</v>
      </c>
    </row>
    <row r="48" spans="1:11" s="17" customFormat="1" ht="16.149999999999999" customHeight="1" x14ac:dyDescent="0.5">
      <c r="A48" s="226" t="s">
        <v>290</v>
      </c>
      <c r="B48" s="18"/>
      <c r="C48" s="20"/>
      <c r="D48" s="21"/>
      <c r="E48" s="48">
        <v>-676399</v>
      </c>
      <c r="F48" s="3"/>
      <c r="G48" s="10">
        <v>-41465</v>
      </c>
      <c r="H48" s="3"/>
      <c r="I48" s="48">
        <v>-627445</v>
      </c>
      <c r="J48" s="3"/>
      <c r="K48" s="10">
        <v>-152158</v>
      </c>
    </row>
    <row r="49" spans="1:11" s="17" customFormat="1" ht="16.149999999999999" customHeight="1" x14ac:dyDescent="0.5">
      <c r="A49" s="227" t="s">
        <v>123</v>
      </c>
      <c r="B49" s="18"/>
      <c r="C49" s="20"/>
      <c r="D49" s="21"/>
      <c r="E49" s="48">
        <v>-18592</v>
      </c>
      <c r="F49" s="3"/>
      <c r="G49" s="10">
        <v>32561</v>
      </c>
      <c r="H49" s="3"/>
      <c r="I49" s="48">
        <v>-10959</v>
      </c>
      <c r="J49" s="3"/>
      <c r="K49" s="10">
        <v>34786</v>
      </c>
    </row>
    <row r="50" spans="1:11" s="17" customFormat="1" ht="16.149999999999999" customHeight="1" x14ac:dyDescent="0.5">
      <c r="A50" s="226" t="s">
        <v>129</v>
      </c>
      <c r="C50" s="20"/>
      <c r="D50" s="20"/>
      <c r="E50" s="48">
        <v>26048</v>
      </c>
      <c r="F50" s="3"/>
      <c r="G50" s="10">
        <v>890</v>
      </c>
      <c r="H50" s="3"/>
      <c r="I50" s="48">
        <v>4082</v>
      </c>
      <c r="J50" s="3"/>
      <c r="K50" s="10">
        <v>-98588</v>
      </c>
    </row>
    <row r="51" spans="1:11" s="17" customFormat="1" ht="16.149999999999999" customHeight="1" x14ac:dyDescent="0.5">
      <c r="A51" s="227" t="s">
        <v>124</v>
      </c>
      <c r="C51" s="20"/>
      <c r="D51" s="20"/>
      <c r="E51" s="50">
        <v>-3408</v>
      </c>
      <c r="F51" s="3"/>
      <c r="G51" s="11">
        <v>-9429</v>
      </c>
      <c r="H51" s="3"/>
      <c r="I51" s="50">
        <v>-8430</v>
      </c>
      <c r="J51" s="3"/>
      <c r="K51" s="11">
        <v>-7835</v>
      </c>
    </row>
    <row r="52" spans="1:11" s="17" customFormat="1" ht="16.149999999999999" customHeight="1" x14ac:dyDescent="0.5">
      <c r="A52" s="227"/>
      <c r="C52" s="20"/>
      <c r="D52" s="20"/>
      <c r="E52" s="148"/>
      <c r="F52" s="228"/>
      <c r="G52" s="135"/>
      <c r="H52" s="3"/>
      <c r="I52" s="148"/>
      <c r="J52" s="10"/>
      <c r="K52" s="135"/>
    </row>
    <row r="53" spans="1:11" s="17" customFormat="1" ht="16.350000000000001" customHeight="1" x14ac:dyDescent="0.5">
      <c r="A53" s="227" t="s">
        <v>212</v>
      </c>
      <c r="C53" s="20"/>
      <c r="D53" s="20"/>
      <c r="E53" s="137">
        <f>SUM(E11:E51)</f>
        <v>653694</v>
      </c>
      <c r="F53" s="228"/>
      <c r="G53" s="136">
        <f>SUM(G11:G51)</f>
        <v>865648</v>
      </c>
      <c r="H53" s="3"/>
      <c r="I53" s="137">
        <f>SUM(I11:I51)</f>
        <v>127296</v>
      </c>
      <c r="J53" s="10"/>
      <c r="K53" s="136">
        <f>SUM(K11:K51)</f>
        <v>174384</v>
      </c>
    </row>
    <row r="54" spans="1:11" ht="16.350000000000001" customHeight="1" x14ac:dyDescent="0.5">
      <c r="A54" s="24"/>
      <c r="B54" s="24"/>
      <c r="D54" s="20"/>
      <c r="E54" s="10"/>
      <c r="F54" s="10"/>
      <c r="G54" s="10"/>
      <c r="H54" s="229"/>
      <c r="I54" s="10"/>
      <c r="J54" s="229"/>
      <c r="K54" s="10"/>
    </row>
    <row r="55" spans="1:11" ht="16.350000000000001" customHeight="1" x14ac:dyDescent="0.5">
      <c r="A55" s="24"/>
      <c r="B55" s="24"/>
      <c r="D55" s="20"/>
      <c r="E55" s="10"/>
      <c r="F55" s="10"/>
      <c r="G55" s="10"/>
      <c r="H55" s="229"/>
      <c r="I55" s="10"/>
      <c r="J55" s="229"/>
      <c r="K55" s="10"/>
    </row>
    <row r="56" spans="1:11" ht="9.75" customHeight="1" x14ac:dyDescent="0.5">
      <c r="A56" s="24"/>
      <c r="B56" s="24"/>
      <c r="D56" s="20"/>
      <c r="E56" s="10"/>
      <c r="F56" s="10"/>
      <c r="G56" s="10"/>
      <c r="H56" s="229"/>
      <c r="I56" s="10"/>
      <c r="J56" s="229"/>
      <c r="K56" s="10"/>
    </row>
    <row r="57" spans="1:11" ht="12" customHeight="1" x14ac:dyDescent="0.5">
      <c r="A57" s="24"/>
      <c r="B57" s="24"/>
      <c r="D57" s="20"/>
      <c r="E57" s="10"/>
      <c r="F57" s="10"/>
      <c r="G57" s="10"/>
      <c r="H57" s="229"/>
      <c r="I57" s="10"/>
      <c r="J57" s="229"/>
      <c r="K57" s="10"/>
    </row>
    <row r="58" spans="1:11" ht="16.350000000000001" customHeight="1" x14ac:dyDescent="0.5">
      <c r="A58" s="24"/>
      <c r="B58" s="24"/>
      <c r="D58" s="20"/>
      <c r="E58" s="10"/>
      <c r="F58" s="10"/>
      <c r="G58" s="10"/>
      <c r="H58" s="229"/>
      <c r="I58" s="10"/>
      <c r="J58" s="229"/>
      <c r="K58" s="10"/>
    </row>
    <row r="59" spans="1:11" ht="11.25" customHeight="1" x14ac:dyDescent="0.5">
      <c r="A59" s="24"/>
      <c r="B59" s="24"/>
      <c r="D59" s="20"/>
      <c r="E59" s="10"/>
      <c r="F59" s="10"/>
      <c r="G59" s="10"/>
      <c r="H59" s="229"/>
      <c r="I59" s="10"/>
      <c r="J59" s="229"/>
      <c r="K59" s="10"/>
    </row>
    <row r="60" spans="1:11" ht="22.15" customHeight="1" x14ac:dyDescent="0.5">
      <c r="A60" s="67" t="s">
        <v>110</v>
      </c>
      <c r="B60" s="71"/>
      <c r="C60" s="72"/>
      <c r="D60" s="72"/>
      <c r="E60" s="11"/>
      <c r="F60" s="11"/>
      <c r="G60" s="11"/>
      <c r="H60" s="230"/>
      <c r="I60" s="11"/>
      <c r="J60" s="230"/>
      <c r="K60" s="11"/>
    </row>
    <row r="61" spans="1:11" ht="16.5" customHeight="1" x14ac:dyDescent="0.5">
      <c r="A61" s="18" t="s">
        <v>18</v>
      </c>
    </row>
    <row r="62" spans="1:11" ht="16.5" customHeight="1" x14ac:dyDescent="0.5">
      <c r="A62" s="18" t="s">
        <v>241</v>
      </c>
      <c r="B62" s="18"/>
      <c r="C62" s="21"/>
      <c r="D62" s="21"/>
      <c r="E62" s="3"/>
      <c r="F62" s="3"/>
      <c r="G62" s="3"/>
      <c r="H62" s="3"/>
      <c r="I62" s="4"/>
      <c r="J62" s="4"/>
      <c r="K62" s="4"/>
    </row>
    <row r="63" spans="1:11" ht="16.5" customHeight="1" x14ac:dyDescent="0.5">
      <c r="A63" s="22" t="s">
        <v>250</v>
      </c>
      <c r="B63" s="22"/>
      <c r="C63" s="23"/>
      <c r="D63" s="23"/>
      <c r="E63" s="5"/>
      <c r="F63" s="5"/>
      <c r="G63" s="5"/>
      <c r="H63" s="5"/>
      <c r="I63" s="5"/>
      <c r="J63" s="5"/>
      <c r="K63" s="5"/>
    </row>
    <row r="64" spans="1:11" ht="15" customHeight="1" x14ac:dyDescent="0.5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</row>
    <row r="65" spans="1:11" ht="15" customHeight="1" x14ac:dyDescent="0.5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</row>
    <row r="66" spans="1:11" ht="15" customHeight="1" x14ac:dyDescent="0.5">
      <c r="A66" s="18"/>
      <c r="B66" s="18"/>
      <c r="C66" s="21"/>
      <c r="D66" s="21"/>
      <c r="E66" s="249" t="s">
        <v>6</v>
      </c>
      <c r="F66" s="249"/>
      <c r="G66" s="249"/>
      <c r="H66" s="144"/>
      <c r="I66" s="249" t="s">
        <v>90</v>
      </c>
      <c r="J66" s="249"/>
      <c r="K66" s="249"/>
    </row>
    <row r="67" spans="1:11" ht="15" customHeight="1" x14ac:dyDescent="0.5">
      <c r="A67" s="18"/>
      <c r="B67" s="18"/>
      <c r="C67" s="21"/>
      <c r="D67" s="21"/>
      <c r="E67" s="247" t="s">
        <v>88</v>
      </c>
      <c r="F67" s="247"/>
      <c r="G67" s="247"/>
      <c r="H67" s="145"/>
      <c r="I67" s="247" t="s">
        <v>88</v>
      </c>
      <c r="J67" s="247"/>
      <c r="K67" s="247"/>
    </row>
    <row r="68" spans="1:11" ht="15" customHeight="1" x14ac:dyDescent="0.5">
      <c r="A68" s="18"/>
      <c r="B68" s="18"/>
      <c r="C68" s="21"/>
      <c r="D68" s="21"/>
      <c r="E68" s="6" t="s">
        <v>182</v>
      </c>
      <c r="F68" s="7"/>
      <c r="G68" s="6" t="s">
        <v>171</v>
      </c>
      <c r="H68" s="6"/>
      <c r="I68" s="6" t="s">
        <v>182</v>
      </c>
      <c r="J68" s="7"/>
      <c r="K68" s="6" t="s">
        <v>171</v>
      </c>
    </row>
    <row r="69" spans="1:11" ht="15" customHeight="1" x14ac:dyDescent="0.5">
      <c r="A69" s="18"/>
      <c r="B69" s="18"/>
      <c r="C69" s="85" t="s">
        <v>0</v>
      </c>
      <c r="D69" s="21"/>
      <c r="E69" s="8" t="s">
        <v>92</v>
      </c>
      <c r="F69" s="9"/>
      <c r="G69" s="8" t="s">
        <v>92</v>
      </c>
      <c r="H69" s="9"/>
      <c r="I69" s="8" t="s">
        <v>92</v>
      </c>
      <c r="J69" s="9"/>
      <c r="K69" s="8" t="s">
        <v>92</v>
      </c>
    </row>
    <row r="70" spans="1:11" ht="12" customHeight="1" x14ac:dyDescent="0.5">
      <c r="A70" s="24"/>
      <c r="B70" s="24"/>
      <c r="D70" s="20"/>
      <c r="E70" s="48"/>
      <c r="F70" s="10"/>
      <c r="G70" s="10"/>
      <c r="H70" s="229"/>
      <c r="I70" s="48"/>
      <c r="J70" s="229"/>
      <c r="K70" s="10"/>
    </row>
    <row r="71" spans="1:11" ht="15" customHeight="1" x14ac:dyDescent="0.5">
      <c r="A71" s="26" t="s">
        <v>212</v>
      </c>
      <c r="B71" s="17"/>
      <c r="D71" s="20"/>
      <c r="E71" s="48">
        <f>E53</f>
        <v>653694</v>
      </c>
      <c r="F71" s="3"/>
      <c r="G71" s="10">
        <f>G53</f>
        <v>865648</v>
      </c>
      <c r="H71" s="10"/>
      <c r="I71" s="48">
        <f>I53</f>
        <v>127296</v>
      </c>
      <c r="J71" s="10"/>
      <c r="K71" s="10">
        <f>K53</f>
        <v>174384</v>
      </c>
    </row>
    <row r="72" spans="1:11" ht="15" customHeight="1" x14ac:dyDescent="0.5">
      <c r="A72" s="26" t="s">
        <v>41</v>
      </c>
      <c r="B72" s="17"/>
      <c r="D72" s="20"/>
      <c r="E72" s="48">
        <v>-164563</v>
      </c>
      <c r="F72" s="3"/>
      <c r="G72" s="10">
        <v>-151177</v>
      </c>
      <c r="H72" s="3"/>
      <c r="I72" s="48">
        <v>-161649</v>
      </c>
      <c r="J72" s="3"/>
      <c r="K72" s="10">
        <v>-142912</v>
      </c>
    </row>
    <row r="73" spans="1:11" ht="15" customHeight="1" x14ac:dyDescent="0.5">
      <c r="A73" s="26" t="s">
        <v>42</v>
      </c>
      <c r="B73" s="17"/>
      <c r="D73" s="20"/>
      <c r="E73" s="50">
        <v>-123897</v>
      </c>
      <c r="F73" s="3"/>
      <c r="G73" s="11">
        <v>-68673</v>
      </c>
      <c r="H73" s="10"/>
      <c r="I73" s="50">
        <v>-23806</v>
      </c>
      <c r="J73" s="10"/>
      <c r="K73" s="11">
        <v>-21941</v>
      </c>
    </row>
    <row r="74" spans="1:11" ht="12" customHeight="1" x14ac:dyDescent="0.5">
      <c r="A74" s="24"/>
      <c r="B74" s="24"/>
      <c r="D74" s="20"/>
      <c r="E74" s="48"/>
      <c r="F74" s="10"/>
      <c r="G74" s="10"/>
      <c r="H74" s="229"/>
      <c r="I74" s="48"/>
      <c r="J74" s="229"/>
      <c r="K74" s="10"/>
    </row>
    <row r="75" spans="1:11" ht="15" customHeight="1" x14ac:dyDescent="0.5">
      <c r="A75" s="26" t="s">
        <v>181</v>
      </c>
      <c r="B75" s="24"/>
      <c r="D75" s="20"/>
      <c r="E75" s="50">
        <f>SUM(E71:E73)</f>
        <v>365234</v>
      </c>
      <c r="F75" s="10"/>
      <c r="G75" s="11">
        <f>SUM(G71:G73)</f>
        <v>645798</v>
      </c>
      <c r="H75" s="229"/>
      <c r="I75" s="50">
        <f>SUM(I71:I73)</f>
        <v>-58159</v>
      </c>
      <c r="J75" s="229"/>
      <c r="K75" s="11">
        <f>SUM(K71:K73)</f>
        <v>9531</v>
      </c>
    </row>
    <row r="76" spans="1:11" ht="12" customHeight="1" x14ac:dyDescent="0.5">
      <c r="A76" s="24"/>
      <c r="B76" s="24"/>
      <c r="D76" s="20"/>
      <c r="E76" s="48"/>
      <c r="F76" s="10"/>
      <c r="G76" s="10"/>
      <c r="H76" s="229"/>
      <c r="I76" s="48"/>
      <c r="J76" s="229"/>
      <c r="K76" s="10"/>
    </row>
    <row r="77" spans="1:11" ht="15" customHeight="1" x14ac:dyDescent="0.5">
      <c r="A77" s="17" t="s">
        <v>11</v>
      </c>
      <c r="B77" s="17"/>
      <c r="D77" s="20"/>
      <c r="E77" s="48"/>
      <c r="F77" s="10"/>
      <c r="G77" s="10"/>
      <c r="H77" s="10"/>
      <c r="I77" s="48"/>
      <c r="J77" s="10"/>
      <c r="K77" s="10"/>
    </row>
    <row r="78" spans="1:11" ht="15" customHeight="1" x14ac:dyDescent="0.5">
      <c r="A78" s="19" t="s">
        <v>105</v>
      </c>
      <c r="C78" s="20">
        <v>19.399999999999999</v>
      </c>
      <c r="D78" s="20"/>
      <c r="E78" s="48">
        <v>-292</v>
      </c>
      <c r="F78" s="3"/>
      <c r="G78" s="10">
        <v>-355</v>
      </c>
      <c r="H78" s="3"/>
      <c r="I78" s="48">
        <v>-751877</v>
      </c>
      <c r="J78" s="3"/>
      <c r="K78" s="10">
        <v>-579899</v>
      </c>
    </row>
    <row r="79" spans="1:11" ht="15" customHeight="1" x14ac:dyDescent="0.5">
      <c r="A79" s="19" t="s">
        <v>100</v>
      </c>
      <c r="C79" s="20">
        <v>19.399999999999999</v>
      </c>
      <c r="D79" s="20"/>
      <c r="E79" s="48">
        <v>952</v>
      </c>
      <c r="F79" s="3"/>
      <c r="G79" s="10">
        <v>4098</v>
      </c>
      <c r="H79" s="3"/>
      <c r="I79" s="48">
        <v>472678</v>
      </c>
      <c r="J79" s="3"/>
      <c r="K79" s="10">
        <v>528043</v>
      </c>
    </row>
    <row r="80" spans="1:11" ht="15" customHeight="1" x14ac:dyDescent="0.5">
      <c r="A80" s="36" t="s">
        <v>106</v>
      </c>
      <c r="B80" s="36"/>
      <c r="C80" s="20">
        <v>19.5</v>
      </c>
      <c r="D80" s="231"/>
      <c r="E80" s="48">
        <v>0</v>
      </c>
      <c r="F80" s="3"/>
      <c r="G80" s="10">
        <v>0</v>
      </c>
      <c r="H80" s="3"/>
      <c r="I80" s="48">
        <v>149700</v>
      </c>
      <c r="J80" s="3"/>
      <c r="K80" s="10">
        <v>15000</v>
      </c>
    </row>
    <row r="81" spans="1:11" ht="15" customHeight="1" x14ac:dyDescent="0.5">
      <c r="A81" s="36" t="s">
        <v>242</v>
      </c>
      <c r="B81" s="36"/>
      <c r="D81" s="231"/>
      <c r="E81" s="48"/>
      <c r="F81" s="3"/>
      <c r="G81" s="10"/>
      <c r="H81" s="3"/>
      <c r="I81" s="48"/>
      <c r="J81" s="3"/>
      <c r="K81" s="10"/>
    </row>
    <row r="82" spans="1:11" ht="15" customHeight="1" x14ac:dyDescent="0.5">
      <c r="A82" s="36"/>
      <c r="B82" s="36" t="s">
        <v>243</v>
      </c>
      <c r="D82" s="231"/>
      <c r="E82" s="48">
        <v>0</v>
      </c>
      <c r="F82" s="3"/>
      <c r="G82" s="10">
        <v>25000</v>
      </c>
      <c r="H82" s="3"/>
      <c r="I82" s="48">
        <v>0</v>
      </c>
      <c r="J82" s="3"/>
      <c r="K82" s="10">
        <v>25000</v>
      </c>
    </row>
    <row r="83" spans="1:11" ht="15" customHeight="1" x14ac:dyDescent="0.5">
      <c r="A83" s="36" t="s">
        <v>244</v>
      </c>
      <c r="B83" s="36"/>
      <c r="D83" s="231"/>
      <c r="E83" s="48"/>
      <c r="F83" s="3"/>
      <c r="G83" s="10"/>
      <c r="H83" s="3"/>
      <c r="I83" s="48"/>
      <c r="J83" s="3"/>
      <c r="K83" s="10"/>
    </row>
    <row r="84" spans="1:11" ht="15" customHeight="1" x14ac:dyDescent="0.5">
      <c r="A84" s="36"/>
      <c r="B84" s="36" t="s">
        <v>149</v>
      </c>
      <c r="C84" s="20">
        <v>6</v>
      </c>
      <c r="D84" s="231"/>
      <c r="E84" s="48">
        <v>-55125</v>
      </c>
      <c r="F84" s="3"/>
      <c r="G84" s="10">
        <v>-273806</v>
      </c>
      <c r="H84" s="3"/>
      <c r="I84" s="48">
        <v>-55125</v>
      </c>
      <c r="J84" s="3"/>
      <c r="K84" s="10">
        <v>-273806</v>
      </c>
    </row>
    <row r="85" spans="1:11" ht="15" customHeight="1" x14ac:dyDescent="0.5">
      <c r="A85" s="36" t="s">
        <v>148</v>
      </c>
      <c r="B85" s="36"/>
      <c r="D85" s="231"/>
      <c r="E85" s="48"/>
      <c r="F85" s="3"/>
      <c r="G85" s="10"/>
      <c r="H85" s="3"/>
      <c r="I85" s="48"/>
      <c r="J85" s="3"/>
      <c r="K85" s="10"/>
    </row>
    <row r="86" spans="1:11" ht="15" customHeight="1" x14ac:dyDescent="0.5">
      <c r="A86" s="36"/>
      <c r="B86" s="36" t="s">
        <v>147</v>
      </c>
      <c r="D86" s="231"/>
      <c r="E86" s="48">
        <v>0</v>
      </c>
      <c r="F86" s="3"/>
      <c r="G86" s="10">
        <v>273964</v>
      </c>
      <c r="H86" s="3"/>
      <c r="I86" s="48">
        <v>0</v>
      </c>
      <c r="J86" s="3"/>
      <c r="K86" s="10">
        <v>273964</v>
      </c>
    </row>
    <row r="87" spans="1:11" ht="15" customHeight="1" x14ac:dyDescent="0.5">
      <c r="A87" s="36" t="s">
        <v>245</v>
      </c>
      <c r="B87" s="36"/>
      <c r="D87" s="231"/>
      <c r="E87" s="48"/>
      <c r="F87" s="3"/>
      <c r="G87" s="10"/>
      <c r="H87" s="3"/>
      <c r="I87" s="48"/>
      <c r="J87" s="3"/>
      <c r="K87" s="10"/>
    </row>
    <row r="88" spans="1:11" ht="15" customHeight="1" x14ac:dyDescent="0.5">
      <c r="A88" s="36"/>
      <c r="B88" s="36" t="s">
        <v>161</v>
      </c>
      <c r="D88" s="231"/>
      <c r="E88" s="48">
        <v>-116347</v>
      </c>
      <c r="F88" s="3"/>
      <c r="G88" s="10">
        <v>-1412</v>
      </c>
      <c r="H88" s="3"/>
      <c r="I88" s="48">
        <v>-116347</v>
      </c>
      <c r="J88" s="3"/>
      <c r="K88" s="10">
        <v>-1412</v>
      </c>
    </row>
    <row r="89" spans="1:11" ht="15" customHeight="1" x14ac:dyDescent="0.5">
      <c r="A89" s="36" t="s">
        <v>148</v>
      </c>
      <c r="B89" s="36"/>
      <c r="D89" s="231"/>
      <c r="E89" s="48"/>
      <c r="F89" s="3"/>
      <c r="G89" s="10"/>
      <c r="H89" s="3"/>
      <c r="I89" s="48"/>
      <c r="J89" s="3"/>
      <c r="K89" s="10"/>
    </row>
    <row r="90" spans="1:11" ht="15" customHeight="1" x14ac:dyDescent="0.5">
      <c r="A90" s="36"/>
      <c r="B90" s="36" t="s">
        <v>161</v>
      </c>
      <c r="D90" s="231"/>
      <c r="E90" s="48">
        <v>16440</v>
      </c>
      <c r="F90" s="3"/>
      <c r="G90" s="10">
        <v>0</v>
      </c>
      <c r="H90" s="3"/>
      <c r="I90" s="48">
        <v>16440</v>
      </c>
      <c r="J90" s="3"/>
      <c r="K90" s="10">
        <v>0</v>
      </c>
    </row>
    <row r="91" spans="1:11" ht="15" customHeight="1" x14ac:dyDescent="0.5">
      <c r="A91" s="35" t="s">
        <v>109</v>
      </c>
      <c r="B91" s="36"/>
      <c r="C91" s="20">
        <v>9</v>
      </c>
      <c r="D91" s="231"/>
      <c r="E91" s="48">
        <v>0</v>
      </c>
      <c r="F91" s="3"/>
      <c r="G91" s="10">
        <v>0</v>
      </c>
      <c r="H91" s="3"/>
      <c r="I91" s="48">
        <v>-320000</v>
      </c>
      <c r="J91" s="3"/>
      <c r="K91" s="10">
        <v>-100000</v>
      </c>
    </row>
    <row r="92" spans="1:11" ht="15" customHeight="1" x14ac:dyDescent="0.5">
      <c r="A92" s="35" t="s">
        <v>213</v>
      </c>
      <c r="B92" s="36"/>
      <c r="D92" s="231"/>
      <c r="E92" s="48">
        <v>0</v>
      </c>
      <c r="F92" s="3"/>
      <c r="G92" s="10">
        <v>380619</v>
      </c>
      <c r="H92" s="3"/>
      <c r="I92" s="48">
        <v>0</v>
      </c>
      <c r="J92" s="3"/>
      <c r="K92" s="10">
        <v>650000</v>
      </c>
    </row>
    <row r="93" spans="1:11" ht="15" customHeight="1" x14ac:dyDescent="0.5">
      <c r="A93" s="19" t="s">
        <v>265</v>
      </c>
      <c r="B93" s="24"/>
      <c r="C93" s="20">
        <v>11.1</v>
      </c>
      <c r="D93" s="231"/>
      <c r="E93" s="48">
        <v>-40000</v>
      </c>
      <c r="F93" s="3"/>
      <c r="G93" s="10">
        <v>0</v>
      </c>
      <c r="H93" s="3"/>
      <c r="I93" s="48">
        <v>-40000</v>
      </c>
      <c r="J93" s="3"/>
      <c r="K93" s="10">
        <v>0</v>
      </c>
    </row>
    <row r="94" spans="1:11" ht="15" customHeight="1" x14ac:dyDescent="0.5">
      <c r="A94" s="19" t="s">
        <v>162</v>
      </c>
      <c r="B94" s="24"/>
      <c r="C94" s="20">
        <v>10</v>
      </c>
      <c r="D94" s="231"/>
      <c r="E94" s="48">
        <v>8800</v>
      </c>
      <c r="F94" s="3"/>
      <c r="G94" s="10">
        <v>13590</v>
      </c>
      <c r="H94" s="3"/>
      <c r="I94" s="48">
        <v>0</v>
      </c>
      <c r="J94" s="3"/>
      <c r="K94" s="10">
        <v>11870</v>
      </c>
    </row>
    <row r="95" spans="1:11" ht="15" customHeight="1" x14ac:dyDescent="0.5">
      <c r="A95" s="19" t="s">
        <v>82</v>
      </c>
      <c r="B95" s="24"/>
      <c r="C95" s="231"/>
      <c r="D95" s="231"/>
      <c r="E95" s="48">
        <v>-525412</v>
      </c>
      <c r="F95" s="3"/>
      <c r="G95" s="10">
        <v>-475500</v>
      </c>
      <c r="H95" s="3"/>
      <c r="I95" s="48">
        <v>-304658</v>
      </c>
      <c r="J95" s="3"/>
      <c r="K95" s="10">
        <v>-260737</v>
      </c>
    </row>
    <row r="96" spans="1:11" ht="15" customHeight="1" x14ac:dyDescent="0.5">
      <c r="A96" s="19" t="s">
        <v>107</v>
      </c>
      <c r="C96" s="231"/>
      <c r="D96" s="231"/>
      <c r="E96" s="48">
        <v>3594</v>
      </c>
      <c r="F96" s="3"/>
      <c r="G96" s="10">
        <v>1331</v>
      </c>
      <c r="H96" s="3"/>
      <c r="I96" s="48">
        <v>7105</v>
      </c>
      <c r="J96" s="3"/>
      <c r="K96" s="10">
        <v>6196</v>
      </c>
    </row>
    <row r="97" spans="1:11" ht="15" customHeight="1" x14ac:dyDescent="0.5">
      <c r="A97" s="19" t="s">
        <v>135</v>
      </c>
      <c r="C97" s="231">
        <v>13</v>
      </c>
      <c r="D97" s="231"/>
      <c r="E97" s="48">
        <v>-57991</v>
      </c>
      <c r="F97" s="3"/>
      <c r="G97" s="10">
        <v>-151215</v>
      </c>
      <c r="H97" s="3"/>
      <c r="I97" s="48">
        <v>-37500</v>
      </c>
      <c r="J97" s="3"/>
      <c r="K97" s="10">
        <v>-87356</v>
      </c>
    </row>
    <row r="98" spans="1:11" ht="15" customHeight="1" x14ac:dyDescent="0.5">
      <c r="A98" s="19" t="s">
        <v>274</v>
      </c>
      <c r="C98" s="231"/>
      <c r="D98" s="231"/>
      <c r="E98" s="48">
        <v>-3528</v>
      </c>
      <c r="F98" s="3"/>
      <c r="G98" s="10">
        <v>0</v>
      </c>
      <c r="H98" s="3"/>
      <c r="I98" s="48">
        <v>-1946</v>
      </c>
      <c r="J98" s="3"/>
      <c r="K98" s="10">
        <v>0</v>
      </c>
    </row>
    <row r="99" spans="1:11" ht="15" customHeight="1" x14ac:dyDescent="0.5">
      <c r="A99" s="19" t="s">
        <v>45</v>
      </c>
      <c r="C99" s="231"/>
      <c r="D99" s="231"/>
      <c r="E99" s="48">
        <v>7205</v>
      </c>
      <c r="F99" s="3"/>
      <c r="G99" s="10">
        <v>10197</v>
      </c>
      <c r="H99" s="3"/>
      <c r="I99" s="48">
        <v>29559</v>
      </c>
      <c r="J99" s="3"/>
      <c r="K99" s="10">
        <v>20166</v>
      </c>
    </row>
    <row r="100" spans="1:11" ht="15" customHeight="1" x14ac:dyDescent="0.5">
      <c r="A100" s="19" t="s">
        <v>74</v>
      </c>
      <c r="C100" s="231"/>
      <c r="D100" s="231"/>
      <c r="E100" s="48">
        <v>155478</v>
      </c>
      <c r="F100" s="135"/>
      <c r="G100" s="10">
        <v>100565</v>
      </c>
      <c r="H100" s="135"/>
      <c r="I100" s="48">
        <v>155478</v>
      </c>
      <c r="J100" s="135"/>
      <c r="K100" s="10">
        <v>100565</v>
      </c>
    </row>
    <row r="101" spans="1:11" ht="15" customHeight="1" x14ac:dyDescent="0.5">
      <c r="A101" s="19" t="s">
        <v>266</v>
      </c>
      <c r="C101" s="231"/>
      <c r="D101" s="231"/>
      <c r="E101" s="232">
        <v>0</v>
      </c>
      <c r="F101" s="135"/>
      <c r="G101" s="233">
        <v>2750</v>
      </c>
      <c r="H101" s="135"/>
      <c r="I101" s="232">
        <v>0</v>
      </c>
      <c r="J101" s="135"/>
      <c r="K101" s="233">
        <v>0</v>
      </c>
    </row>
    <row r="102" spans="1:11" ht="12" customHeight="1" x14ac:dyDescent="0.5">
      <c r="C102" s="231"/>
      <c r="D102" s="231"/>
      <c r="E102" s="48"/>
      <c r="F102" s="10"/>
      <c r="G102" s="10"/>
      <c r="H102" s="10"/>
      <c r="I102" s="48"/>
      <c r="J102" s="10"/>
      <c r="K102" s="10"/>
    </row>
    <row r="103" spans="1:11" ht="15" customHeight="1" x14ac:dyDescent="0.5">
      <c r="A103" s="24" t="s">
        <v>293</v>
      </c>
      <c r="B103" s="24"/>
      <c r="C103" s="231"/>
      <c r="D103" s="231"/>
      <c r="E103" s="50">
        <f>SUM(E78:E101)</f>
        <v>-606226</v>
      </c>
      <c r="F103" s="10"/>
      <c r="G103" s="11">
        <f>SUM(G78:G101)</f>
        <v>-90174</v>
      </c>
      <c r="H103" s="10"/>
      <c r="I103" s="50">
        <f>SUM(I78:I101)</f>
        <v>-796493</v>
      </c>
      <c r="J103" s="10"/>
      <c r="K103" s="11">
        <f>SUM(K78:K101)</f>
        <v>327594</v>
      </c>
    </row>
    <row r="104" spans="1:11" ht="12" customHeight="1" x14ac:dyDescent="0.5">
      <c r="A104" s="18"/>
      <c r="B104" s="18"/>
      <c r="C104" s="21"/>
      <c r="D104" s="21"/>
      <c r="E104" s="52"/>
      <c r="F104" s="3"/>
      <c r="G104" s="3"/>
      <c r="H104" s="3"/>
      <c r="I104" s="52"/>
      <c r="J104" s="3"/>
      <c r="K104" s="3"/>
    </row>
    <row r="105" spans="1:11" ht="15" customHeight="1" x14ac:dyDescent="0.5">
      <c r="A105" s="17" t="s">
        <v>5</v>
      </c>
      <c r="B105" s="17"/>
      <c r="D105" s="20"/>
      <c r="E105" s="53"/>
      <c r="F105" s="10"/>
      <c r="H105" s="229"/>
      <c r="I105" s="53"/>
      <c r="J105" s="10"/>
    </row>
    <row r="106" spans="1:11" ht="15" customHeight="1" x14ac:dyDescent="0.5">
      <c r="A106" s="19" t="s">
        <v>53</v>
      </c>
      <c r="B106" s="17"/>
      <c r="C106" s="20">
        <v>19.600000000000001</v>
      </c>
      <c r="D106" s="20"/>
      <c r="E106" s="48">
        <v>0</v>
      </c>
      <c r="F106" s="234"/>
      <c r="G106" s="10">
        <v>0</v>
      </c>
      <c r="I106" s="48">
        <v>1632258</v>
      </c>
      <c r="K106" s="10">
        <v>1298980</v>
      </c>
    </row>
    <row r="107" spans="1:11" ht="15" customHeight="1" x14ac:dyDescent="0.5">
      <c r="A107" s="19" t="s">
        <v>83</v>
      </c>
      <c r="C107" s="20">
        <v>19.600000000000001</v>
      </c>
      <c r="D107" s="20"/>
      <c r="E107" s="48">
        <v>0</v>
      </c>
      <c r="F107" s="234"/>
      <c r="G107" s="10">
        <v>0</v>
      </c>
      <c r="I107" s="48">
        <v>-1189146</v>
      </c>
      <c r="K107" s="10">
        <v>-961546</v>
      </c>
    </row>
    <row r="108" spans="1:11" ht="15" customHeight="1" x14ac:dyDescent="0.5">
      <c r="A108" s="26" t="s">
        <v>108</v>
      </c>
      <c r="B108" s="17"/>
      <c r="C108" s="20">
        <v>14.1</v>
      </c>
      <c r="D108" s="20"/>
      <c r="E108" s="48">
        <v>4250000</v>
      </c>
      <c r="F108" s="234"/>
      <c r="G108" s="10">
        <v>400000</v>
      </c>
      <c r="I108" s="48">
        <v>4250000</v>
      </c>
      <c r="K108" s="10">
        <v>400000</v>
      </c>
    </row>
    <row r="109" spans="1:11" ht="15" customHeight="1" x14ac:dyDescent="0.5">
      <c r="A109" s="26" t="s">
        <v>136</v>
      </c>
      <c r="C109" s="20">
        <v>14.1</v>
      </c>
      <c r="D109" s="20"/>
      <c r="E109" s="48">
        <v>-4000000</v>
      </c>
      <c r="F109" s="234"/>
      <c r="G109" s="10">
        <v>0</v>
      </c>
      <c r="I109" s="48">
        <v>-4000000</v>
      </c>
      <c r="K109" s="10">
        <v>0</v>
      </c>
    </row>
    <row r="110" spans="1:11" ht="15" customHeight="1" x14ac:dyDescent="0.5">
      <c r="A110" s="24" t="s">
        <v>214</v>
      </c>
      <c r="C110" s="231"/>
      <c r="D110" s="20"/>
      <c r="E110" s="48">
        <v>-385287</v>
      </c>
      <c r="F110" s="234"/>
      <c r="G110" s="10">
        <v>-288854</v>
      </c>
      <c r="I110" s="48">
        <v>-157114</v>
      </c>
      <c r="K110" s="10">
        <v>-204985</v>
      </c>
    </row>
    <row r="111" spans="1:11" ht="15" customHeight="1" x14ac:dyDescent="0.5">
      <c r="A111" s="19" t="s">
        <v>275</v>
      </c>
      <c r="C111" s="20">
        <v>14.2</v>
      </c>
      <c r="D111" s="20"/>
      <c r="E111" s="48">
        <v>1000000</v>
      </c>
      <c r="F111" s="234"/>
      <c r="G111" s="10">
        <v>0</v>
      </c>
      <c r="I111" s="48">
        <v>1000000</v>
      </c>
      <c r="K111" s="10">
        <v>0</v>
      </c>
    </row>
    <row r="112" spans="1:11" ht="15" customHeight="1" x14ac:dyDescent="0.5">
      <c r="A112" s="24" t="s">
        <v>170</v>
      </c>
      <c r="C112" s="20">
        <v>14.2</v>
      </c>
      <c r="D112" s="20"/>
      <c r="E112" s="48">
        <v>-295000</v>
      </c>
      <c r="F112" s="234"/>
      <c r="G112" s="10">
        <v>-570000</v>
      </c>
      <c r="I112" s="48">
        <v>-295000</v>
      </c>
      <c r="K112" s="10">
        <v>-570000</v>
      </c>
    </row>
    <row r="113" spans="1:11" ht="15" customHeight="1" x14ac:dyDescent="0.5">
      <c r="A113" s="19" t="s">
        <v>267</v>
      </c>
      <c r="C113" s="20">
        <v>17</v>
      </c>
      <c r="D113" s="20"/>
      <c r="E113" s="48">
        <v>-579308</v>
      </c>
      <c r="F113" s="234"/>
      <c r="G113" s="10">
        <v>0</v>
      </c>
      <c r="I113" s="48">
        <v>-579308</v>
      </c>
      <c r="K113" s="10">
        <v>0</v>
      </c>
    </row>
    <row r="114" spans="1:11" ht="15" customHeight="1" x14ac:dyDescent="0.5">
      <c r="A114" s="19" t="s">
        <v>215</v>
      </c>
      <c r="C114" s="231">
        <v>16</v>
      </c>
      <c r="D114" s="20"/>
      <c r="E114" s="50">
        <v>-124336</v>
      </c>
      <c r="F114" s="74"/>
      <c r="G114" s="11">
        <v>-671000</v>
      </c>
      <c r="H114" s="74"/>
      <c r="I114" s="50">
        <v>-124336</v>
      </c>
      <c r="J114" s="74"/>
      <c r="K114" s="11">
        <v>-671000</v>
      </c>
    </row>
    <row r="115" spans="1:11" ht="12" customHeight="1" x14ac:dyDescent="0.5">
      <c r="A115" s="24"/>
      <c r="B115" s="24"/>
      <c r="D115" s="20"/>
      <c r="E115" s="48"/>
      <c r="F115" s="10"/>
      <c r="G115" s="10"/>
      <c r="H115" s="10"/>
      <c r="I115" s="48"/>
      <c r="J115" s="10"/>
      <c r="K115" s="10"/>
    </row>
    <row r="116" spans="1:11" ht="15" customHeight="1" x14ac:dyDescent="0.5">
      <c r="A116" s="24" t="s">
        <v>291</v>
      </c>
      <c r="B116" s="24"/>
      <c r="D116" s="20"/>
      <c r="E116" s="50">
        <f>SUM(E106:E114)</f>
        <v>-133931</v>
      </c>
      <c r="F116" s="10"/>
      <c r="G116" s="11">
        <f>SUM(G106:G114)</f>
        <v>-1129854</v>
      </c>
      <c r="H116" s="10"/>
      <c r="I116" s="50">
        <f>SUM(I106:I114)</f>
        <v>537354</v>
      </c>
      <c r="J116" s="10"/>
      <c r="K116" s="11">
        <f>SUM(K106:K114)</f>
        <v>-708551</v>
      </c>
    </row>
    <row r="117" spans="1:11" ht="12" customHeight="1" x14ac:dyDescent="0.5">
      <c r="A117" s="24"/>
      <c r="B117" s="24"/>
      <c r="D117" s="20"/>
      <c r="E117" s="48"/>
      <c r="F117" s="10"/>
      <c r="G117" s="10"/>
      <c r="H117" s="10"/>
      <c r="I117" s="48"/>
      <c r="J117" s="10"/>
      <c r="K117" s="10"/>
    </row>
    <row r="118" spans="1:11" ht="15" customHeight="1" x14ac:dyDescent="0.5">
      <c r="A118" s="18" t="s">
        <v>280</v>
      </c>
      <c r="B118" s="24"/>
      <c r="D118" s="20"/>
      <c r="E118" s="48">
        <f>E75+E103+E116</f>
        <v>-374923</v>
      </c>
      <c r="F118" s="10"/>
      <c r="G118" s="10">
        <v>-574230</v>
      </c>
      <c r="H118" s="10"/>
      <c r="I118" s="48">
        <f>I75+I103+I116</f>
        <v>-317298</v>
      </c>
      <c r="J118" s="10"/>
      <c r="K118" s="10">
        <f>SUM(K103,K116,K75)</f>
        <v>-371426</v>
      </c>
    </row>
    <row r="119" spans="1:11" ht="15" customHeight="1" x14ac:dyDescent="0.5">
      <c r="A119" s="24" t="s">
        <v>101</v>
      </c>
      <c r="B119" s="24"/>
      <c r="D119" s="20"/>
      <c r="E119" s="48">
        <f>'2-4'!G17</f>
        <v>811772</v>
      </c>
      <c r="F119" s="10"/>
      <c r="G119" s="10">
        <v>1167027</v>
      </c>
      <c r="H119" s="10"/>
      <c r="I119" s="48">
        <f>'2-4'!K17</f>
        <v>479950</v>
      </c>
      <c r="J119" s="10"/>
      <c r="K119" s="10">
        <v>729979</v>
      </c>
    </row>
    <row r="120" spans="1:11" ht="15" customHeight="1" x14ac:dyDescent="0.5">
      <c r="A120" s="24" t="s">
        <v>268</v>
      </c>
      <c r="B120" s="24"/>
      <c r="D120" s="20"/>
      <c r="E120" s="137">
        <v>-10720</v>
      </c>
      <c r="F120" s="135"/>
      <c r="G120" s="136">
        <v>5831</v>
      </c>
      <c r="H120" s="10"/>
      <c r="I120" s="137">
        <v>0</v>
      </c>
      <c r="J120" s="10"/>
      <c r="K120" s="136">
        <v>0</v>
      </c>
    </row>
    <row r="121" spans="1:11" ht="12" customHeight="1" x14ac:dyDescent="0.5">
      <c r="A121" s="24"/>
      <c r="B121" s="24"/>
      <c r="D121" s="20"/>
      <c r="E121" s="48"/>
      <c r="F121" s="10"/>
      <c r="G121" s="10"/>
      <c r="H121" s="10"/>
      <c r="I121" s="48"/>
      <c r="J121" s="10"/>
      <c r="K121" s="10"/>
    </row>
    <row r="122" spans="1:11" ht="15" customHeight="1" thickBot="1" x14ac:dyDescent="0.55000000000000004">
      <c r="A122" s="18" t="s">
        <v>102</v>
      </c>
      <c r="B122" s="24"/>
      <c r="D122" s="20"/>
      <c r="E122" s="51">
        <f>SUM(E118:E120)</f>
        <v>426129</v>
      </c>
      <c r="F122" s="10"/>
      <c r="G122" s="12">
        <f>SUM(G118:G120)</f>
        <v>598628</v>
      </c>
      <c r="H122" s="10"/>
      <c r="I122" s="51">
        <f>SUM(I118:I120)</f>
        <v>162652</v>
      </c>
      <c r="J122" s="10"/>
      <c r="K122" s="12">
        <f>SUM(K118:K120)</f>
        <v>358553</v>
      </c>
    </row>
    <row r="123" spans="1:11" ht="15" customHeight="1" thickTop="1" x14ac:dyDescent="0.5">
      <c r="A123" s="18"/>
      <c r="B123" s="24"/>
      <c r="D123" s="20"/>
      <c r="E123" s="10"/>
      <c r="F123" s="10"/>
      <c r="G123" s="10"/>
      <c r="H123" s="10"/>
      <c r="I123" s="10"/>
      <c r="J123" s="10"/>
      <c r="K123" s="10"/>
    </row>
    <row r="124" spans="1:11" ht="10.5" customHeight="1" x14ac:dyDescent="0.5">
      <c r="A124" s="18"/>
      <c r="B124" s="24"/>
      <c r="D124" s="20"/>
      <c r="E124" s="10"/>
      <c r="F124" s="10"/>
      <c r="G124" s="10"/>
      <c r="H124" s="10"/>
      <c r="I124" s="10"/>
      <c r="J124" s="10"/>
      <c r="K124" s="10"/>
    </row>
    <row r="125" spans="1:11" ht="22.15" customHeight="1" x14ac:dyDescent="0.5">
      <c r="A125" s="67" t="s">
        <v>110</v>
      </c>
      <c r="B125" s="71"/>
      <c r="C125" s="72"/>
      <c r="D125" s="72"/>
      <c r="E125" s="11"/>
      <c r="F125" s="11"/>
      <c r="G125" s="11"/>
      <c r="H125" s="11"/>
      <c r="I125" s="11"/>
      <c r="J125" s="11"/>
      <c r="K125" s="11"/>
    </row>
    <row r="126" spans="1:11" ht="16.5" customHeight="1" x14ac:dyDescent="0.5">
      <c r="A126" s="18" t="s">
        <v>18</v>
      </c>
    </row>
    <row r="127" spans="1:11" ht="16.5" customHeight="1" x14ac:dyDescent="0.5">
      <c r="A127" s="18" t="s">
        <v>241</v>
      </c>
      <c r="B127" s="18"/>
      <c r="C127" s="21"/>
      <c r="D127" s="21"/>
      <c r="E127" s="3"/>
      <c r="F127" s="3"/>
      <c r="G127" s="3"/>
      <c r="H127" s="3"/>
      <c r="I127" s="4"/>
      <c r="J127" s="4"/>
      <c r="K127" s="4"/>
    </row>
    <row r="128" spans="1:11" ht="16.5" customHeight="1" x14ac:dyDescent="0.5">
      <c r="A128" s="22" t="s">
        <v>250</v>
      </c>
      <c r="B128" s="22"/>
      <c r="C128" s="23"/>
      <c r="D128" s="23"/>
      <c r="E128" s="5"/>
      <c r="F128" s="5"/>
      <c r="G128" s="5"/>
      <c r="H128" s="5"/>
      <c r="I128" s="5"/>
      <c r="J128" s="5"/>
      <c r="K128" s="5"/>
    </row>
    <row r="129" spans="1:11" ht="16.5" customHeight="1" x14ac:dyDescent="0.5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</row>
    <row r="130" spans="1:11" ht="16.5" customHeight="1" x14ac:dyDescent="0.5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</row>
    <row r="131" spans="1:11" ht="16.5" customHeight="1" x14ac:dyDescent="0.5">
      <c r="A131" s="18" t="s">
        <v>34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</row>
    <row r="132" spans="1:11" ht="16.5" customHeight="1" x14ac:dyDescent="0.5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</row>
    <row r="133" spans="1:11" ht="16.5" customHeight="1" x14ac:dyDescent="0.5">
      <c r="A133" s="24" t="s">
        <v>261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</row>
    <row r="134" spans="1:11" ht="16.5" customHeight="1" x14ac:dyDescent="0.5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</row>
    <row r="135" spans="1:11" ht="16.5" customHeight="1" x14ac:dyDescent="0.5">
      <c r="A135" s="18"/>
      <c r="B135" s="18"/>
      <c r="C135" s="21"/>
      <c r="D135" s="21"/>
      <c r="E135" s="249" t="s">
        <v>6</v>
      </c>
      <c r="F135" s="249"/>
      <c r="G135" s="249"/>
      <c r="H135" s="144"/>
      <c r="I135" s="249" t="s">
        <v>90</v>
      </c>
      <c r="J135" s="249"/>
      <c r="K135" s="249"/>
    </row>
    <row r="136" spans="1:11" ht="16.5" customHeight="1" x14ac:dyDescent="0.5">
      <c r="A136" s="18"/>
      <c r="B136" s="18"/>
      <c r="C136" s="21"/>
      <c r="D136" s="21"/>
      <c r="E136" s="247" t="s">
        <v>88</v>
      </c>
      <c r="F136" s="247"/>
      <c r="G136" s="247"/>
      <c r="H136" s="145"/>
      <c r="I136" s="247" t="s">
        <v>88</v>
      </c>
      <c r="J136" s="247"/>
      <c r="K136" s="247"/>
    </row>
    <row r="137" spans="1:11" ht="16.5" customHeight="1" x14ac:dyDescent="0.5">
      <c r="A137" s="18"/>
      <c r="B137" s="18"/>
      <c r="C137" s="21"/>
      <c r="D137" s="21"/>
      <c r="E137" s="6" t="s">
        <v>182</v>
      </c>
      <c r="F137" s="7"/>
      <c r="G137" s="6" t="s">
        <v>171</v>
      </c>
      <c r="H137" s="6"/>
      <c r="I137" s="6" t="s">
        <v>182</v>
      </c>
      <c r="J137" s="7"/>
      <c r="K137" s="6" t="s">
        <v>171</v>
      </c>
    </row>
    <row r="138" spans="1:11" ht="16.5" customHeight="1" x14ac:dyDescent="0.5">
      <c r="A138" s="18"/>
      <c r="B138" s="18"/>
      <c r="C138" s="80"/>
      <c r="D138" s="21"/>
      <c r="E138" s="8" t="s">
        <v>92</v>
      </c>
      <c r="F138" s="9"/>
      <c r="G138" s="8" t="s">
        <v>92</v>
      </c>
      <c r="H138" s="9"/>
      <c r="I138" s="8" t="s">
        <v>92</v>
      </c>
      <c r="J138" s="9"/>
      <c r="K138" s="8" t="s">
        <v>92</v>
      </c>
    </row>
    <row r="139" spans="1:11" ht="16.5" customHeight="1" x14ac:dyDescent="0.5">
      <c r="A139" s="18"/>
      <c r="B139" s="18"/>
      <c r="C139" s="21"/>
      <c r="D139" s="21"/>
      <c r="E139" s="52"/>
      <c r="F139" s="3"/>
      <c r="G139" s="3"/>
      <c r="H139" s="3"/>
      <c r="I139" s="52"/>
      <c r="J139" s="3"/>
      <c r="K139" s="3"/>
    </row>
    <row r="140" spans="1:11" ht="16.5" customHeight="1" x14ac:dyDescent="0.5">
      <c r="A140" s="24" t="s">
        <v>246</v>
      </c>
      <c r="B140" s="24"/>
      <c r="C140" s="21"/>
      <c r="D140" s="21"/>
      <c r="E140" s="235">
        <v>53598</v>
      </c>
      <c r="F140" s="7"/>
      <c r="G140" s="236">
        <v>41577</v>
      </c>
      <c r="H140" s="6"/>
      <c r="I140" s="235">
        <v>4538</v>
      </c>
      <c r="J140" s="7"/>
      <c r="K140" s="236">
        <v>0</v>
      </c>
    </row>
    <row r="141" spans="1:11" ht="16.5" customHeight="1" x14ac:dyDescent="0.5">
      <c r="A141" s="24" t="s">
        <v>146</v>
      </c>
      <c r="B141" s="18"/>
      <c r="C141" s="21"/>
      <c r="D141" s="21"/>
      <c r="E141" s="235">
        <v>-24801</v>
      </c>
      <c r="F141" s="7"/>
      <c r="G141" s="236">
        <v>124456</v>
      </c>
      <c r="H141" s="6"/>
      <c r="I141" s="235">
        <v>2382</v>
      </c>
      <c r="J141" s="7"/>
      <c r="K141" s="236">
        <v>-18407</v>
      </c>
    </row>
    <row r="142" spans="1:11" ht="16.5" customHeight="1" x14ac:dyDescent="0.5">
      <c r="A142" s="24" t="s">
        <v>224</v>
      </c>
      <c r="B142" s="24"/>
      <c r="D142" s="20"/>
      <c r="E142" s="235">
        <v>0</v>
      </c>
      <c r="F142" s="10"/>
      <c r="G142" s="236">
        <v>15960</v>
      </c>
      <c r="H142" s="10"/>
      <c r="I142" s="235">
        <v>32</v>
      </c>
      <c r="J142" s="10"/>
      <c r="K142" s="236">
        <v>28478</v>
      </c>
    </row>
    <row r="143" spans="1:11" ht="16.5" customHeight="1" x14ac:dyDescent="0.5">
      <c r="A143" s="24" t="s">
        <v>216</v>
      </c>
      <c r="B143" s="24"/>
      <c r="D143" s="20"/>
      <c r="E143" s="235"/>
      <c r="F143" s="10"/>
      <c r="G143" s="236"/>
      <c r="H143" s="10"/>
      <c r="I143" s="235"/>
      <c r="J143" s="10"/>
      <c r="K143" s="236"/>
    </row>
    <row r="144" spans="1:11" ht="16.5" customHeight="1" x14ac:dyDescent="0.5">
      <c r="A144" s="18"/>
      <c r="B144" s="24" t="s">
        <v>217</v>
      </c>
      <c r="D144" s="20"/>
      <c r="E144" s="235">
        <v>925</v>
      </c>
      <c r="F144" s="10"/>
      <c r="G144" s="236">
        <v>4282</v>
      </c>
      <c r="H144" s="10"/>
      <c r="I144" s="235">
        <v>925</v>
      </c>
      <c r="J144" s="10"/>
      <c r="K144" s="236">
        <v>4282</v>
      </c>
    </row>
    <row r="145" spans="1:11" ht="16.5" customHeight="1" x14ac:dyDescent="0.5">
      <c r="A145" s="18"/>
      <c r="B145" s="24"/>
      <c r="D145" s="20"/>
      <c r="E145" s="10"/>
      <c r="F145" s="10"/>
      <c r="G145" s="10"/>
      <c r="H145" s="10"/>
      <c r="I145" s="10"/>
      <c r="J145" s="10"/>
      <c r="K145" s="10"/>
    </row>
    <row r="146" spans="1:11" ht="16.5" customHeight="1" x14ac:dyDescent="0.5">
      <c r="A146" s="18"/>
      <c r="B146" s="24"/>
      <c r="D146" s="20"/>
      <c r="E146" s="10"/>
      <c r="F146" s="10"/>
      <c r="G146" s="10"/>
      <c r="H146" s="10"/>
      <c r="I146" s="10"/>
      <c r="J146" s="10"/>
      <c r="K146" s="10"/>
    </row>
    <row r="147" spans="1:11" ht="16.5" customHeight="1" x14ac:dyDescent="0.5">
      <c r="A147" s="18"/>
      <c r="B147" s="24"/>
      <c r="D147" s="20"/>
      <c r="E147" s="10"/>
      <c r="F147" s="10"/>
      <c r="G147" s="10"/>
      <c r="H147" s="10"/>
      <c r="I147" s="10"/>
      <c r="J147" s="10"/>
      <c r="K147" s="10"/>
    </row>
    <row r="148" spans="1:11" ht="16.5" customHeight="1" x14ac:dyDescent="0.5">
      <c r="A148" s="18"/>
      <c r="B148" s="24"/>
      <c r="D148" s="20"/>
      <c r="E148" s="10"/>
      <c r="F148" s="10"/>
      <c r="G148" s="10"/>
      <c r="H148" s="10"/>
      <c r="I148" s="10"/>
      <c r="J148" s="10"/>
      <c r="K148" s="10"/>
    </row>
    <row r="149" spans="1:11" ht="16.5" customHeight="1" x14ac:dyDescent="0.5">
      <c r="A149" s="18"/>
      <c r="B149" s="24"/>
      <c r="D149" s="20"/>
      <c r="E149" s="10"/>
      <c r="F149" s="10"/>
      <c r="G149" s="10"/>
      <c r="H149" s="10"/>
      <c r="I149" s="10"/>
      <c r="J149" s="10"/>
      <c r="K149" s="10"/>
    </row>
    <row r="150" spans="1:11" ht="16.5" customHeight="1" x14ac:dyDescent="0.5">
      <c r="A150" s="18"/>
      <c r="B150" s="24"/>
      <c r="D150" s="20"/>
      <c r="E150" s="10"/>
      <c r="F150" s="10"/>
      <c r="G150" s="10"/>
      <c r="H150" s="10"/>
      <c r="I150" s="10"/>
      <c r="J150" s="10"/>
      <c r="K150" s="10"/>
    </row>
    <row r="151" spans="1:11" ht="16.5" customHeight="1" x14ac:dyDescent="0.5">
      <c r="A151" s="18"/>
      <c r="B151" s="24"/>
      <c r="D151" s="20"/>
      <c r="E151" s="10"/>
      <c r="F151" s="10"/>
      <c r="G151" s="10"/>
      <c r="H151" s="10"/>
      <c r="I151" s="10"/>
      <c r="J151" s="10"/>
      <c r="K151" s="10"/>
    </row>
    <row r="152" spans="1:11" ht="16.5" customHeight="1" x14ac:dyDescent="0.5">
      <c r="A152" s="18"/>
      <c r="B152" s="24"/>
      <c r="D152" s="20"/>
      <c r="E152" s="10"/>
      <c r="F152" s="10"/>
      <c r="G152" s="10"/>
      <c r="H152" s="10"/>
      <c r="I152" s="10"/>
      <c r="J152" s="10"/>
      <c r="K152" s="10"/>
    </row>
    <row r="153" spans="1:11" ht="16.5" customHeight="1" x14ac:dyDescent="0.5">
      <c r="A153" s="18"/>
      <c r="B153" s="24"/>
      <c r="D153" s="20"/>
      <c r="E153" s="10"/>
      <c r="F153" s="10"/>
      <c r="G153" s="10"/>
      <c r="H153" s="10"/>
      <c r="I153" s="10"/>
      <c r="J153" s="10"/>
      <c r="K153" s="10"/>
    </row>
    <row r="154" spans="1:11" ht="16.5" customHeight="1" x14ac:dyDescent="0.5">
      <c r="A154" s="18"/>
      <c r="B154" s="24"/>
      <c r="D154" s="20"/>
      <c r="E154" s="10"/>
      <c r="F154" s="10"/>
      <c r="G154" s="10"/>
      <c r="H154" s="10"/>
      <c r="I154" s="10"/>
      <c r="J154" s="10"/>
      <c r="K154" s="10"/>
    </row>
    <row r="155" spans="1:11" ht="16.5" customHeight="1" x14ac:dyDescent="0.5">
      <c r="A155" s="18"/>
      <c r="B155" s="24"/>
      <c r="D155" s="20"/>
      <c r="E155" s="10"/>
      <c r="F155" s="10"/>
      <c r="G155" s="10"/>
      <c r="H155" s="10"/>
      <c r="I155" s="10"/>
      <c r="J155" s="10"/>
      <c r="K155" s="10"/>
    </row>
    <row r="156" spans="1:11" ht="16.5" customHeight="1" x14ac:dyDescent="0.5">
      <c r="A156" s="18"/>
      <c r="B156" s="24"/>
      <c r="D156" s="20"/>
      <c r="E156" s="10"/>
      <c r="F156" s="10"/>
      <c r="G156" s="10"/>
      <c r="H156" s="10"/>
      <c r="I156" s="10"/>
      <c r="J156" s="10"/>
      <c r="K156" s="10"/>
    </row>
    <row r="157" spans="1:11" ht="16.5" customHeight="1" x14ac:dyDescent="0.5">
      <c r="A157" s="18"/>
      <c r="B157" s="24"/>
      <c r="D157" s="20"/>
      <c r="E157" s="10"/>
      <c r="F157" s="10"/>
      <c r="G157" s="10"/>
      <c r="H157" s="10"/>
      <c r="I157" s="10"/>
      <c r="J157" s="10"/>
      <c r="K157" s="10"/>
    </row>
    <row r="158" spans="1:11" ht="16.5" customHeight="1" x14ac:dyDescent="0.5">
      <c r="A158" s="18"/>
      <c r="B158" s="24"/>
      <c r="D158" s="20"/>
      <c r="E158" s="10"/>
      <c r="F158" s="10"/>
      <c r="G158" s="10"/>
      <c r="H158" s="10"/>
      <c r="I158" s="10"/>
      <c r="J158" s="10"/>
      <c r="K158" s="10"/>
    </row>
    <row r="159" spans="1:11" ht="16.5" customHeight="1" x14ac:dyDescent="0.5">
      <c r="A159" s="18"/>
      <c r="B159" s="24"/>
      <c r="D159" s="20"/>
      <c r="E159" s="10"/>
      <c r="F159" s="10"/>
      <c r="G159" s="10"/>
      <c r="H159" s="10"/>
      <c r="I159" s="10"/>
      <c r="J159" s="10"/>
      <c r="K159" s="10"/>
    </row>
    <row r="160" spans="1:11" ht="16.5" customHeight="1" x14ac:dyDescent="0.5">
      <c r="A160" s="18"/>
      <c r="B160" s="24"/>
      <c r="D160" s="20"/>
      <c r="E160" s="10"/>
      <c r="F160" s="10"/>
      <c r="G160" s="10"/>
      <c r="H160" s="10"/>
      <c r="I160" s="10"/>
      <c r="J160" s="10"/>
      <c r="K160" s="10"/>
    </row>
    <row r="161" spans="1:11" ht="16.5" customHeight="1" x14ac:dyDescent="0.5">
      <c r="A161" s="18"/>
      <c r="B161" s="24"/>
      <c r="D161" s="20"/>
      <c r="E161" s="10"/>
      <c r="F161" s="10"/>
      <c r="G161" s="10"/>
      <c r="H161" s="10"/>
      <c r="I161" s="10"/>
      <c r="J161" s="10"/>
      <c r="K161" s="10"/>
    </row>
    <row r="162" spans="1:11" ht="16.5" customHeight="1" x14ac:dyDescent="0.5">
      <c r="A162" s="18"/>
      <c r="B162" s="24"/>
      <c r="D162" s="20"/>
      <c r="E162" s="10"/>
      <c r="F162" s="10"/>
      <c r="G162" s="10"/>
      <c r="H162" s="10"/>
      <c r="I162" s="10"/>
      <c r="J162" s="10"/>
      <c r="K162" s="10"/>
    </row>
    <row r="163" spans="1:11" ht="16.5" customHeight="1" x14ac:dyDescent="0.5">
      <c r="A163" s="18"/>
      <c r="B163" s="24"/>
      <c r="D163" s="20"/>
      <c r="E163" s="10"/>
      <c r="F163" s="10"/>
      <c r="G163" s="10"/>
      <c r="H163" s="10"/>
      <c r="I163" s="10"/>
      <c r="J163" s="10"/>
      <c r="K163" s="10"/>
    </row>
    <row r="164" spans="1:11" ht="16.5" customHeight="1" x14ac:dyDescent="0.5">
      <c r="A164" s="18"/>
      <c r="B164" s="24"/>
      <c r="D164" s="20"/>
      <c r="E164" s="10"/>
      <c r="F164" s="10"/>
      <c r="G164" s="10"/>
      <c r="H164" s="10"/>
      <c r="I164" s="10"/>
      <c r="J164" s="10"/>
      <c r="K164" s="10"/>
    </row>
    <row r="165" spans="1:11" ht="16.5" customHeight="1" x14ac:dyDescent="0.5">
      <c r="A165" s="18"/>
      <c r="B165" s="24"/>
      <c r="D165" s="20"/>
      <c r="E165" s="10"/>
      <c r="F165" s="10"/>
      <c r="G165" s="10"/>
      <c r="H165" s="10"/>
      <c r="I165" s="10"/>
      <c r="J165" s="10"/>
      <c r="K165" s="10"/>
    </row>
    <row r="166" spans="1:11" ht="16.5" customHeight="1" x14ac:dyDescent="0.5">
      <c r="A166" s="18"/>
      <c r="B166" s="24"/>
      <c r="D166" s="20"/>
      <c r="E166" s="10"/>
      <c r="F166" s="10"/>
      <c r="G166" s="10"/>
      <c r="H166" s="10"/>
      <c r="I166" s="10"/>
      <c r="J166" s="10"/>
      <c r="K166" s="10"/>
    </row>
    <row r="167" spans="1:11" ht="16.5" customHeight="1" x14ac:dyDescent="0.5">
      <c r="A167" s="18"/>
      <c r="B167" s="24"/>
      <c r="D167" s="20"/>
      <c r="E167" s="10"/>
      <c r="F167" s="10"/>
      <c r="G167" s="10"/>
      <c r="H167" s="10"/>
      <c r="I167" s="10"/>
      <c r="J167" s="10"/>
      <c r="K167" s="10"/>
    </row>
    <row r="168" spans="1:11" ht="16.5" customHeight="1" x14ac:dyDescent="0.5">
      <c r="A168" s="18"/>
      <c r="B168" s="24"/>
      <c r="D168" s="20"/>
      <c r="E168" s="10"/>
      <c r="F168" s="10"/>
      <c r="G168" s="10"/>
      <c r="H168" s="10"/>
      <c r="I168" s="10"/>
      <c r="J168" s="10"/>
      <c r="K168" s="10"/>
    </row>
    <row r="169" spans="1:11" ht="16.5" customHeight="1" x14ac:dyDescent="0.5">
      <c r="A169" s="18"/>
      <c r="B169" s="24"/>
      <c r="D169" s="20"/>
      <c r="E169" s="10"/>
      <c r="F169" s="10"/>
      <c r="G169" s="10"/>
      <c r="H169" s="10"/>
      <c r="I169" s="10"/>
      <c r="J169" s="10"/>
      <c r="K169" s="10"/>
    </row>
    <row r="170" spans="1:11" ht="16.5" customHeight="1" x14ac:dyDescent="0.5">
      <c r="A170" s="18"/>
      <c r="B170" s="24"/>
      <c r="D170" s="20"/>
      <c r="E170" s="10"/>
      <c r="F170" s="10"/>
      <c r="G170" s="10"/>
      <c r="H170" s="10"/>
      <c r="I170" s="10"/>
      <c r="J170" s="10"/>
      <c r="K170" s="10"/>
    </row>
    <row r="171" spans="1:11" ht="16.5" customHeight="1" x14ac:dyDescent="0.5">
      <c r="A171" s="18"/>
      <c r="B171" s="24"/>
      <c r="D171" s="20"/>
      <c r="E171" s="10"/>
      <c r="F171" s="10"/>
      <c r="G171" s="10"/>
      <c r="H171" s="10"/>
      <c r="I171" s="10"/>
      <c r="J171" s="10"/>
      <c r="K171" s="10"/>
    </row>
    <row r="172" spans="1:11" ht="16.5" customHeight="1" x14ac:dyDescent="0.5">
      <c r="A172" s="18"/>
      <c r="B172" s="24"/>
      <c r="D172" s="20"/>
      <c r="E172" s="10"/>
      <c r="F172" s="10"/>
      <c r="G172" s="10"/>
      <c r="H172" s="10"/>
      <c r="I172" s="10"/>
      <c r="J172" s="10"/>
      <c r="K172" s="10"/>
    </row>
    <row r="173" spans="1:11" ht="16.5" customHeight="1" x14ac:dyDescent="0.5">
      <c r="A173" s="18"/>
      <c r="B173" s="24"/>
      <c r="D173" s="20"/>
      <c r="E173" s="10"/>
      <c r="F173" s="10"/>
      <c r="G173" s="10"/>
      <c r="H173" s="10"/>
      <c r="I173" s="10"/>
      <c r="J173" s="10"/>
      <c r="K173" s="10"/>
    </row>
    <row r="174" spans="1:11" ht="16.5" customHeight="1" x14ac:dyDescent="0.5">
      <c r="A174" s="18"/>
      <c r="B174" s="24"/>
      <c r="D174" s="20"/>
      <c r="E174" s="10"/>
      <c r="F174" s="10"/>
      <c r="G174" s="10"/>
      <c r="H174" s="10"/>
      <c r="I174" s="10"/>
      <c r="J174" s="10"/>
      <c r="K174" s="10"/>
    </row>
    <row r="175" spans="1:11" ht="16.5" customHeight="1" x14ac:dyDescent="0.5">
      <c r="A175" s="18"/>
      <c r="B175" s="24"/>
      <c r="D175" s="20"/>
      <c r="E175" s="10"/>
      <c r="F175" s="10"/>
      <c r="G175" s="10"/>
      <c r="H175" s="10"/>
      <c r="I175" s="10"/>
      <c r="J175" s="10"/>
      <c r="K175" s="10"/>
    </row>
    <row r="176" spans="1:11" ht="16.5" customHeight="1" x14ac:dyDescent="0.5">
      <c r="A176" s="18"/>
      <c r="B176" s="24"/>
      <c r="D176" s="20"/>
      <c r="E176" s="10"/>
      <c r="F176" s="10"/>
      <c r="G176" s="10"/>
      <c r="H176" s="10"/>
      <c r="I176" s="10"/>
      <c r="J176" s="10"/>
      <c r="K176" s="10"/>
    </row>
    <row r="177" spans="1:11" ht="16.5" customHeight="1" x14ac:dyDescent="0.5">
      <c r="A177" s="18"/>
      <c r="B177" s="24"/>
      <c r="D177" s="20"/>
      <c r="E177" s="10"/>
      <c r="F177" s="10"/>
      <c r="G177" s="10"/>
      <c r="H177" s="10"/>
      <c r="I177" s="10"/>
      <c r="J177" s="10"/>
      <c r="K177" s="10"/>
    </row>
    <row r="178" spans="1:11" ht="16.5" customHeight="1" x14ac:dyDescent="0.5">
      <c r="A178" s="18"/>
      <c r="B178" s="24"/>
      <c r="D178" s="20"/>
      <c r="E178" s="10"/>
      <c r="F178" s="10"/>
      <c r="G178" s="10"/>
      <c r="H178" s="10"/>
      <c r="I178" s="10"/>
      <c r="J178" s="10"/>
      <c r="K178" s="10"/>
    </row>
    <row r="179" spans="1:11" ht="16.5" customHeight="1" x14ac:dyDescent="0.5">
      <c r="A179" s="18"/>
      <c r="B179" s="24"/>
      <c r="D179" s="20"/>
      <c r="E179" s="10"/>
      <c r="F179" s="10"/>
      <c r="G179" s="10"/>
      <c r="H179" s="10"/>
      <c r="I179" s="10"/>
      <c r="J179" s="10"/>
      <c r="K179" s="10"/>
    </row>
    <row r="180" spans="1:11" ht="16.5" customHeight="1" x14ac:dyDescent="0.5">
      <c r="A180" s="18"/>
      <c r="B180" s="24"/>
      <c r="D180" s="20"/>
      <c r="E180" s="10"/>
      <c r="F180" s="10"/>
      <c r="G180" s="10"/>
      <c r="H180" s="10"/>
      <c r="I180" s="10"/>
      <c r="J180" s="10"/>
      <c r="K180" s="10"/>
    </row>
    <row r="181" spans="1:11" ht="16.5" customHeight="1" x14ac:dyDescent="0.5">
      <c r="A181" s="18"/>
      <c r="B181" s="24"/>
      <c r="D181" s="20"/>
      <c r="E181" s="10"/>
      <c r="F181" s="10"/>
      <c r="G181" s="10"/>
      <c r="H181" s="10"/>
      <c r="I181" s="10"/>
      <c r="J181" s="10"/>
      <c r="K181" s="10"/>
    </row>
    <row r="182" spans="1:11" ht="10.5" customHeight="1" x14ac:dyDescent="0.5">
      <c r="A182" s="18"/>
      <c r="B182" s="24"/>
      <c r="D182" s="20"/>
      <c r="E182" s="10"/>
      <c r="F182" s="10"/>
      <c r="G182" s="10"/>
      <c r="H182" s="10"/>
      <c r="I182" s="10"/>
      <c r="J182" s="10"/>
      <c r="K182" s="10"/>
    </row>
    <row r="183" spans="1:11" ht="22.15" customHeight="1" x14ac:dyDescent="0.5">
      <c r="A183" s="248" t="s">
        <v>110</v>
      </c>
      <c r="B183" s="248"/>
      <c r="C183" s="248"/>
      <c r="D183" s="248"/>
      <c r="E183" s="248"/>
      <c r="F183" s="248"/>
      <c r="G183" s="248"/>
      <c r="H183" s="248"/>
      <c r="I183" s="248"/>
      <c r="J183" s="248"/>
      <c r="K183" s="248"/>
    </row>
  </sheetData>
  <mergeCells count="13">
    <mergeCell ref="A183:K183"/>
    <mergeCell ref="E67:G67"/>
    <mergeCell ref="I67:K67"/>
    <mergeCell ref="E135:G135"/>
    <mergeCell ref="I135:K135"/>
    <mergeCell ref="E136:G136"/>
    <mergeCell ref="I136:K136"/>
    <mergeCell ref="E6:G6"/>
    <mergeCell ref="I6:K6"/>
    <mergeCell ref="E7:G7"/>
    <mergeCell ref="I7:K7"/>
    <mergeCell ref="E66:G66"/>
    <mergeCell ref="I66:K66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60" max="16383" man="1"/>
    <brk id="1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5-6(3m)</vt:lpstr>
      <vt:lpstr>7-8(9m)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 (TH)</cp:lastModifiedBy>
  <cp:lastPrinted>2024-11-11T09:16:00Z</cp:lastPrinted>
  <dcterms:created xsi:type="dcterms:W3CDTF">2001-04-26T00:45:21Z</dcterms:created>
  <dcterms:modified xsi:type="dcterms:W3CDTF">2024-11-11T09:16:12Z</dcterms:modified>
</cp:coreProperties>
</file>