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7e3223e6cf8bc7/Oh my job/STHAI^0NRE/2024/STHAI/Q3'2024/6. Completion/To SET/TH/"/>
    </mc:Choice>
  </mc:AlternateContent>
  <xr:revisionPtr revIDLastSave="67" documentId="8_{581771D5-5641-4D01-96C1-BE791DB33A98}" xr6:coauthVersionLast="47" xr6:coauthVersionMax="47" xr10:uidLastSave="{0DA68402-F681-4628-91C6-2B30FB5C9CDC}"/>
  <bookViews>
    <workbookView xWindow="-110" yWindow="-110" windowWidth="19420" windowHeight="10420" activeTab="4" xr2:uid="{96A9CC42-E1B1-42AB-BD9A-501A5DBABF01}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'[83]to..'!$X$308:$AA$308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'[51]U2.2'!#REF!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'[51]U2.2'!#REF!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'[83]to..'!$X$308:$AA$308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'BS-T'!$A$1:$N$79</definedName>
    <definedName name="_xlnm.Print_Area" localSheetId="4">'CF-T'!$A$1:$N$73</definedName>
    <definedName name="_xlnm.Print_Area" localSheetId="3">'EQ-T'!$A$1:$P$21</definedName>
    <definedName name="_xlnm.Print_Area" localSheetId="2">'EQ-T Conso'!$A$1:$T$23</definedName>
    <definedName name="_xlnm.Print_Area" localSheetId="1">'PL-T'!$A$1:$L$76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'[51]U2.2'!#REF!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'[51]U2.2'!#REF!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'[51]U2.2'!#REF!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'[51]U2.2'!#REF!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6" i="3" l="1"/>
  <c r="V17" i="3"/>
</calcChain>
</file>

<file path=xl/sharedStrings.xml><?xml version="1.0" encoding="utf-8"?>
<sst xmlns="http://schemas.openxmlformats.org/spreadsheetml/2006/main" count="273" uniqueCount="155">
  <si>
    <t>บริษัท ซันไทยอุตสาหกรรมถุงมือยาง จำกัด (มหาชน) และบริษัทย่อย</t>
  </si>
  <si>
    <t>งบฐานะการเงิน</t>
  </si>
  <si>
    <t>ณ วันที่ 30 กันยายน 2567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</si>
  <si>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</si>
  <si>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</si>
  <si>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</si>
  <si>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</si>
  <si>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</si>
  <si>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</si>
  <si>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</si>
  <si>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</si>
  <si>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</si>
  <si>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</si>
  <si>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</si>
  <si>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</si>
  <si>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</si>
  <si>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</si>
  <si>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</si>
  <si>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</si>
  <si>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</si>
  <si>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</si>
  <si>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</si>
  <si>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</si>
  <si>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</si>
  <si>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</si>
  <si>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5, 10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</si>
  <si>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</si>
  <si>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</si>
  <si>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</si>
  <si>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</si>
  <si>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</si>
  <si>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</si>
  <si>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</si>
  <si>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</si>
  <si>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</si>
  <si>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5, 11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</si>
  <si>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</si>
  <si>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</si>
  <si>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</si>
  <si>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</si>
  <si>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</si>
  <si>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</si>
  <si>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</si>
  <si>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</si>
  <si>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</si>
  <si>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</si>
  <si>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</si>
  <si>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</si>
  <si>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</si>
  <si>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</si>
  <si>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</si>
  <si>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</si>
  <si>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</si>
  <si>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</si>
  <si>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</si>
  <si>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</si>
  <si>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</si>
  <si>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</si>
  <si>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</si>
  <si>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</si>
  <si>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</si>
  <si>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สำหรับงวดสามเดือนสิ้นสุดวันที่ 30 กันยายน 2567</t>
  </si>
  <si>
    <t>ยังไม่ได้ตรวจสอบแต่สอบทานแล้ว</t>
  </si>
  <si>
    <t>2567</t>
  </si>
  <si>
    <t>2566</t>
  </si>
  <si>
    <t>รายได้จากการขาย</t>
  </si>
  <si>
    <t>ต้นทุนขาย</t>
  </si>
  <si>
    <t>ขาดทุนขั้นต้น</t>
  </si>
  <si>
    <t xml:space="preserve">รายได้อื่น  </t>
  </si>
  <si>
    <t>กำไร (ขาดทุน) 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</si>
  <si>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</si>
  <si>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</si>
  <si>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</si>
  <si>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</si>
  <si>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</si>
  <si>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</si>
  <si>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</si>
  <si>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</si>
  <si>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</si>
  <si>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</si>
  <si>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การแบ่งปันขาดทุน: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</si>
  <si>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</si>
  <si>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</si>
  <si>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การแบ่งปันขาดทุนเบ็ดเสร็จรวม: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</si>
  <si>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</si>
  <si>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</si>
  <si>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2567</t>
  </si>
  <si>
    <t>รายได้ (ค่าใช้จ่าย) ภาษีเงินได้</t>
  </si>
  <si>
    <t xml:space="preserve"> 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</si>
  <si>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</si>
  <si>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</si>
  <si>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</si>
  <si>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</si>
  <si>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ส่วนเกินทุนจาก</t>
  </si>
  <si>
    <t>ทุนเรือนหุ้น</t>
  </si>
  <si>
    <t>สำรอง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</si>
  <si>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</si>
  <si>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</si>
  <si>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</si>
  <si>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</si>
  <si>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</si>
  <si>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</si>
  <si>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ตามกฎหมาย</t>
  </si>
  <si>
    <t>ส่วนปรับปรุงที่ดิน</t>
  </si>
  <si>
    <t>ผู้ถือหุ้นบริษัทใหญ่</t>
  </si>
  <si>
    <t>อำนาจควบคุม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</si>
  <si>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</si>
  <si>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</si>
  <si>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ยอดคงเหลือ ณ วันที่ 30 กันยายน 2567</t>
  </si>
  <si>
    <t>ยอดคงเหลือ ณ วันที่ 1 มกราคม 2566</t>
  </si>
  <si>
    <t>ยอดคงเหลือ ณ วันที่ 30 กันยายน 2566</t>
  </si>
  <si>
    <t>4, 10</t>
  </si>
  <si>
    <t>องค์ประกอบอื่นของส่วนผู้ถือหุ้น</t>
  </si>
  <si>
    <t>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</si>
  <si>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</si>
  <si>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</si>
  <si>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รายการปรับกระทบขาดทุนสำหรับงวดเป็นเงินสดรับ(จ่าย)สุทธิ</t>
  </si>
  <si>
    <t>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</si>
  <si>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</si>
  <si>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</si>
  <si>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 xml:space="preserve">ค่าเผื่อมูลค่าสินค้าลดลง (กลับรายการ) </t>
  </si>
  <si>
    <t>(กำไร) ขาดทุนจากการขายและตัดจำหน่ายสินทรัพย์ถาวร</t>
  </si>
  <si>
    <t>ขาดทุนจากการด้อยค่าที่ดิน อาคารและอุปกรณ์</t>
  </si>
  <si>
    <t>ค่าใช้จ่ายผลประโยชน์พนักงาน</t>
  </si>
  <si>
    <t>(กำไร) ขาดทุนจากอัตราแลกเปลี่ยนเงินตราต่างประเทศ</t>
  </si>
  <si>
    <t>ที่ยังไม่เกิดขึ้นจริง</t>
  </si>
  <si>
    <t>ดอกเบี้ยรับ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</si>
  <si>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</si>
  <si>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</si>
  <si>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</si>
  <si>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</si>
  <si>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</si>
  <si>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ลูกหนี้ไม่หมุนเวียนอื่น</t>
  </si>
  <si>
    <t>หนี้สินดำเนินงาน - เพิ่มขึ้น(ลดลง)</t>
  </si>
  <si>
    <t>เงินสดรับ (จ่าย) จากกิจกรรมดำเนินงาน</t>
  </si>
  <si>
    <t>จ่ายชำระภาระผูกพันผลประโยชน์พนักงาน</t>
  </si>
  <si>
    <t>รับคืน(จ่าย) 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</si>
  <si>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</si>
  <si>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</si>
  <si>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</si>
  <si>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</si>
  <si>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</si>
  <si>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</si>
  <si>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</si>
  <si>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</si>
  <si>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</si>
  <si>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</si>
  <si>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</si>
  <si>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</si>
  <si>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</si>
  <si>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</si>
  <si>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</si>
  <si>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</si>
  <si>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โอนเงินจ่ายล่วงหน้าเป็นสินทรัพย์ถาวร</t>
  </si>
  <si>
    <t>เจ้าหนี้ซื้อสินทรัพย์เพิ่มขึ้น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</si>
</sst>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#,##0.00\ ;\(#,##0.00\);\-\ "/>
    <numFmt numFmtId="168" formatCode="[$-1010409]d\ mmm\ yy;@"/>
    <numFmt numFmtId="169" formatCode="_-* #,##0_-;\-* #,##0_-;_-* &quot;-&quot;??_-;_-@_-"/>
    <numFmt numFmtId="170" formatCode="[$-1070000]d/m/yy;@"/>
    <numFmt numFmtId="171" formatCode="[&lt;=99999999][$-D000000]0\-####\-####;[$-D000000]#\-####\-####"/>
    <numFmt numFmtId="172" formatCode="[$-409]d\-mmm\-yy;@"/>
    <numFmt numFmtId="173" formatCode="_(* #,##0.000_);_(* \(#,##0.000\);_(* &quot;-&quot;_);_(@_)"/>
    <numFmt numFmtId="174" formatCode="_-* #,##0.0_-;\-* #,##0.0_-;_-* &quot;-&quot;??_-;_-@_-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39" fontId="7" fillId="0" borderId="0"/>
  </cellStyleXfs>
  <cellXfs count="150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2" fillId="3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Alignment="1">
      <alignment horizontal="center" vertical="center"/>
    </xf>
    <xf numFmtId="165" fontId="2" fillId="3" borderId="0" xfId="0" quotePrefix="1" applyNumberFormat="1" applyFont="1" applyFill="1" applyAlignment="1">
      <alignment vertical="center"/>
    </xf>
    <xf numFmtId="43" fontId="2" fillId="3" borderId="0" xfId="1" quotePrefix="1" applyNumberFormat="1" applyFont="1" applyFill="1" applyAlignment="1">
      <alignment horizontal="center" vertical="center"/>
    </xf>
    <xf numFmtId="43" fontId="2" fillId="2" borderId="0" xfId="1" applyNumberFormat="1" applyFont="1" applyFill="1" applyAlignment="1">
      <alignment horizontal="center"/>
    </xf>
    <xf numFmtId="43" fontId="2" fillId="3" borderId="0" xfId="1" applyNumberFormat="1" applyFont="1" applyFill="1" applyAlignment="1">
      <alignment horizontal="center"/>
    </xf>
    <xf numFmtId="0" fontId="2" fillId="3" borderId="0" xfId="0" applyFont="1" applyFill="1" applyAlignment="1">
      <alignment vertical="center"/>
    </xf>
    <xf numFmtId="166" fontId="2" fillId="2" borderId="1" xfId="3" quotePrefix="1" applyNumberFormat="1" applyFont="1" applyFill="1" applyBorder="1" applyAlignment="1">
      <alignment horizontal="center"/>
    </xf>
    <xf numFmtId="166" fontId="2" fillId="3" borderId="1" xfId="1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166" fontId="2" fillId="2" borderId="1" xfId="3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166" fontId="2" fillId="3" borderId="1" xfId="3" quotePrefix="1" applyNumberFormat="1" applyFont="1" applyFill="1" applyBorder="1" applyAlignment="1">
      <alignment horizontal="center"/>
    </xf>
    <xf numFmtId="0" fontId="1" fillId="3" borderId="0" xfId="0" applyFont="1" applyFill="1" applyAlignment="1">
      <alignment horizontal="left" vertical="center"/>
    </xf>
    <xf numFmtId="166" fontId="2" fillId="2" borderId="0" xfId="3" quotePrefix="1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vertical="center"/>
    </xf>
    <xf numFmtId="166" fontId="2" fillId="3" borderId="0" xfId="3" applyNumberFormat="1" applyFont="1" applyFill="1" applyBorder="1" applyAlignment="1">
      <alignment horizontal="center" vertical="center"/>
    </xf>
    <xf numFmtId="166" fontId="2" fillId="3" borderId="0" xfId="0" quotePrefix="1" applyNumberFormat="1" applyFont="1" applyFill="1" applyAlignment="1">
      <alignment horizontal="center" vertical="center"/>
    </xf>
    <xf numFmtId="164" fontId="2" fillId="3" borderId="0" xfId="1" applyFont="1" applyFill="1" applyBorder="1" applyAlignment="1">
      <alignment vertical="center"/>
    </xf>
    <xf numFmtId="43" fontId="2" fillId="3" borderId="0" xfId="0" applyNumberFormat="1" applyFont="1" applyFill="1" applyAlignment="1">
      <alignment vertical="center"/>
    </xf>
    <xf numFmtId="164" fontId="2" fillId="3" borderId="0" xfId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3" fontId="2" fillId="3" borderId="0" xfId="1" applyNumberFormat="1" applyFont="1" applyFill="1" applyAlignment="1">
      <alignment horizontal="right" vertical="center"/>
    </xf>
    <xf numFmtId="4" fontId="2" fillId="3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vertical="center"/>
    </xf>
    <xf numFmtId="41" fontId="2" fillId="3" borderId="0" xfId="1" applyNumberFormat="1" applyFont="1" applyFill="1" applyBorder="1" applyAlignment="1">
      <alignment vertical="center"/>
    </xf>
    <xf numFmtId="0" fontId="2" fillId="3" borderId="0" xfId="0" quotePrefix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3" borderId="1" xfId="1" applyNumberFormat="1" applyFont="1" applyFill="1" applyBorder="1" applyAlignment="1">
      <alignment vertical="center"/>
    </xf>
    <xf numFmtId="4" fontId="2" fillId="3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41" fontId="2" fillId="3" borderId="0" xfId="1" applyNumberFormat="1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2" fillId="3" borderId="2" xfId="1" applyNumberFormat="1" applyFont="1" applyFill="1" applyBorder="1" applyAlignment="1">
      <alignment vertical="center"/>
    </xf>
    <xf numFmtId="41" fontId="2" fillId="3" borderId="0" xfId="1" applyNumberFormat="1" applyFont="1" applyFill="1" applyAlignment="1">
      <alignment vertical="center"/>
    </xf>
    <xf numFmtId="41" fontId="2" fillId="2" borderId="3" xfId="4" applyNumberFormat="1" applyFont="1" applyFill="1" applyBorder="1" applyAlignment="1">
      <alignment vertical="center"/>
    </xf>
    <xf numFmtId="41" fontId="2" fillId="3" borderId="3" xfId="4" applyNumberFormat="1" applyFont="1" applyFill="1" applyBorder="1" applyAlignment="1">
      <alignment vertical="center"/>
    </xf>
    <xf numFmtId="41" fontId="2" fillId="3" borderId="0" xfId="4" applyNumberFormat="1" applyFont="1" applyFill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" fontId="1" fillId="3" borderId="0" xfId="0" applyNumberFormat="1" applyFont="1" applyFill="1" applyAlignment="1">
      <alignment vertical="center"/>
    </xf>
    <xf numFmtId="165" fontId="2" fillId="3" borderId="0" xfId="0" applyNumberFormat="1" applyFont="1" applyFill="1" applyAlignment="1">
      <alignment horizontal="center" vertical="center"/>
    </xf>
    <xf numFmtId="164" fontId="2" fillId="3" borderId="0" xfId="1" applyFont="1" applyFill="1" applyAlignment="1">
      <alignment horizontal="center" vertical="center"/>
    </xf>
    <xf numFmtId="43" fontId="2" fillId="3" borderId="0" xfId="1" applyNumberFormat="1" applyFont="1" applyFill="1" applyBorder="1" applyAlignment="1">
      <alignment horizontal="center" vertical="center"/>
    </xf>
    <xf numFmtId="49" fontId="2" fillId="3" borderId="0" xfId="0" quotePrefix="1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166" fontId="2" fillId="2" borderId="0" xfId="0" quotePrefix="1" applyNumberFormat="1" applyFont="1" applyFill="1" applyAlignment="1">
      <alignment horizontal="center" vertical="center"/>
    </xf>
    <xf numFmtId="167" fontId="2" fillId="3" borderId="0" xfId="0" applyNumberFormat="1" applyFont="1" applyFill="1" applyAlignment="1">
      <alignment vertical="center"/>
    </xf>
    <xf numFmtId="0" fontId="2" fillId="3" borderId="0" xfId="0" applyFont="1" applyFill="1"/>
    <xf numFmtId="0" fontId="2" fillId="3" borderId="0" xfId="0" quotePrefix="1" applyFont="1" applyFill="1" applyAlignment="1">
      <alignment horizontal="center" vertical="center"/>
    </xf>
    <xf numFmtId="41" fontId="2" fillId="3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8" fontId="2" fillId="3" borderId="0" xfId="0" applyNumberFormat="1" applyFont="1" applyFill="1" applyAlignment="1">
      <alignment vertical="center"/>
    </xf>
    <xf numFmtId="41" fontId="2" fillId="2" borderId="4" xfId="4" applyNumberFormat="1" applyFont="1" applyFill="1" applyBorder="1" applyAlignment="1">
      <alignment vertical="center"/>
    </xf>
    <xf numFmtId="41" fontId="2" fillId="3" borderId="4" xfId="4" applyNumberFormat="1" applyFont="1" applyFill="1" applyBorder="1" applyAlignment="1">
      <alignment vertical="center"/>
    </xf>
    <xf numFmtId="41" fontId="2" fillId="3" borderId="0" xfId="0" applyNumberFormat="1" applyFont="1" applyFill="1"/>
    <xf numFmtId="165" fontId="2" fillId="3" borderId="0" xfId="0" applyNumberFormat="1" applyFont="1" applyFill="1"/>
    <xf numFmtId="41" fontId="2" fillId="2" borderId="0" xfId="4" applyNumberFormat="1" applyFont="1" applyFill="1" applyAlignment="1">
      <alignment vertical="center"/>
    </xf>
    <xf numFmtId="169" fontId="2" fillId="3" borderId="0" xfId="1" applyNumberFormat="1" applyFont="1" applyFill="1" applyAlignment="1">
      <alignment vertical="center"/>
    </xf>
    <xf numFmtId="41" fontId="2" fillId="3" borderId="1" xfId="4" applyNumberFormat="1" applyFont="1" applyFill="1" applyBorder="1" applyAlignment="1">
      <alignment vertical="center"/>
    </xf>
    <xf numFmtId="0" fontId="1" fillId="3" borderId="0" xfId="0" applyFont="1" applyFill="1"/>
    <xf numFmtId="41" fontId="2" fillId="2" borderId="5" xfId="4" applyNumberFormat="1" applyFont="1" applyFill="1" applyBorder="1" applyAlignment="1">
      <alignment vertical="center"/>
    </xf>
    <xf numFmtId="41" fontId="2" fillId="3" borderId="5" xfId="4" applyNumberFormat="1" applyFont="1" applyFill="1" applyBorder="1" applyAlignment="1">
      <alignment vertical="center"/>
    </xf>
    <xf numFmtId="164" fontId="2" fillId="3" borderId="0" xfId="0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4" fontId="2" fillId="4" borderId="0" xfId="1" applyNumberFormat="1" applyFont="1" applyFill="1" applyAlignment="1">
      <alignment horizontal="right" vertical="center"/>
    </xf>
    <xf numFmtId="170" fontId="1" fillId="3" borderId="0" xfId="0" applyNumberFormat="1" applyFont="1" applyFill="1" applyAlignment="1">
      <alignment horizontal="left" vertical="center"/>
    </xf>
    <xf numFmtId="0" fontId="2" fillId="3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Alignment="1">
      <alignment vertical="center"/>
    </xf>
    <xf numFmtId="171" fontId="2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41" fontId="2" fillId="3" borderId="3" xfId="0" applyNumberFormat="1" applyFont="1" applyFill="1" applyBorder="1" applyAlignment="1">
      <alignment vertical="center"/>
    </xf>
    <xf numFmtId="164" fontId="5" fillId="3" borderId="0" xfId="1" applyFont="1" applyFill="1" applyAlignment="1">
      <alignment vertical="center"/>
    </xf>
    <xf numFmtId="0" fontId="1" fillId="3" borderId="0" xfId="5" applyFont="1" applyFill="1"/>
    <xf numFmtId="0" fontId="2" fillId="3" borderId="0" xfId="5" applyFont="1" applyFill="1"/>
    <xf numFmtId="41" fontId="2" fillId="3" borderId="0" xfId="0" applyNumberFormat="1" applyFont="1" applyFill="1" applyAlignment="1">
      <alignment horizontal="center" vertical="center"/>
    </xf>
    <xf numFmtId="173" fontId="2" fillId="3" borderId="4" xfId="1" applyNumberFormat="1" applyFont="1" applyFill="1" applyBorder="1" applyAlignment="1">
      <alignment vertical="center"/>
    </xf>
    <xf numFmtId="173" fontId="2" fillId="3" borderId="0" xfId="1" applyNumberFormat="1" applyFont="1" applyFill="1" applyAlignment="1">
      <alignment vertical="center"/>
    </xf>
    <xf numFmtId="41" fontId="2" fillId="3" borderId="4" xfId="1" applyNumberFormat="1" applyFont="1" applyFill="1" applyBorder="1" applyAlignment="1">
      <alignment horizontal="right" vertical="center"/>
    </xf>
    <xf numFmtId="0" fontId="2" fillId="3" borderId="0" xfId="1" quotePrefix="1" applyNumberFormat="1" applyFont="1" applyFill="1" applyAlignment="1">
      <alignment horizontal="center" vertical="center"/>
    </xf>
    <xf numFmtId="0" fontId="2" fillId="3" borderId="0" xfId="1" applyNumberFormat="1" applyFont="1" applyFill="1" applyAlignment="1">
      <alignment horizontal="center" vertical="center"/>
    </xf>
    <xf numFmtId="41" fontId="2" fillId="3" borderId="1" xfId="0" applyNumberFormat="1" applyFont="1" applyFill="1" applyBorder="1" applyAlignment="1">
      <alignment vertical="center"/>
    </xf>
    <xf numFmtId="165" fontId="2" fillId="3" borderId="0" xfId="1" applyNumberFormat="1" applyFont="1" applyFill="1" applyBorder="1" applyAlignment="1">
      <alignment horizontal="right" vertical="center"/>
    </xf>
    <xf numFmtId="165" fontId="1" fillId="3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39" fontId="1" fillId="3" borderId="0" xfId="6" applyFont="1" applyFill="1" applyAlignment="1">
      <alignment horizontal="left" vertical="center"/>
    </xf>
    <xf numFmtId="41" fontId="2" fillId="3" borderId="0" xfId="4" applyNumberFormat="1" applyFont="1" applyFill="1"/>
    <xf numFmtId="174" fontId="2" fillId="3" borderId="0" xfId="1" applyNumberFormat="1" applyFont="1" applyFill="1" applyAlignment="1">
      <alignment vertical="center"/>
    </xf>
    <xf numFmtId="39" fontId="2" fillId="3" borderId="0" xfId="6" applyFont="1" applyFill="1" applyAlignment="1">
      <alignment horizontal="left" vertical="center"/>
    </xf>
    <xf numFmtId="41" fontId="2" fillId="3" borderId="0" xfId="1" applyNumberFormat="1" applyFont="1" applyFill="1" applyBorder="1" applyAlignment="1">
      <alignment horizontal="center" vertical="center"/>
    </xf>
    <xf numFmtId="41" fontId="2" fillId="3" borderId="0" xfId="1" applyNumberFormat="1" applyFont="1" applyFill="1" applyBorder="1"/>
    <xf numFmtId="41" fontId="2" fillId="3" borderId="3" xfId="4" applyNumberFormat="1" applyFont="1" applyFill="1" applyBorder="1"/>
    <xf numFmtId="41" fontId="2" fillId="3" borderId="1" xfId="4" applyNumberFormat="1" applyFont="1" applyFill="1" applyBorder="1"/>
    <xf numFmtId="165" fontId="2" fillId="3" borderId="0" xfId="4" applyNumberFormat="1" applyFont="1" applyFill="1"/>
    <xf numFmtId="4" fontId="1" fillId="3" borderId="0" xfId="0" applyNumberFormat="1" applyFont="1" applyFill="1"/>
    <xf numFmtId="0" fontId="2" fillId="3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41" fontId="2" fillId="3" borderId="0" xfId="0" applyNumberFormat="1" applyFont="1" applyFill="1" applyAlignment="1">
      <alignment horizontal="center"/>
    </xf>
    <xf numFmtId="169" fontId="2" fillId="3" borderId="0" xfId="1" applyNumberFormat="1" applyFont="1" applyFill="1"/>
    <xf numFmtId="1" fontId="2" fillId="3" borderId="1" xfId="1" quotePrefix="1" applyNumberFormat="1" applyFont="1" applyFill="1" applyBorder="1" applyAlignment="1">
      <alignment horizontal="center" vertical="center"/>
    </xf>
    <xf numFmtId="3" fontId="2" fillId="3" borderId="0" xfId="1" applyNumberFormat="1" applyFont="1" applyFill="1" applyAlignment="1">
      <alignment horizontal="right"/>
    </xf>
    <xf numFmtId="3" fontId="2" fillId="3" borderId="0" xfId="1" applyNumberFormat="1" applyFont="1" applyFill="1" applyBorder="1" applyAlignment="1">
      <alignment horizontal="right" vertical="center"/>
    </xf>
    <xf numFmtId="43" fontId="2" fillId="3" borderId="0" xfId="4" applyNumberFormat="1" applyFont="1" applyFill="1" applyAlignment="1">
      <alignment vertical="center"/>
    </xf>
    <xf numFmtId="167" fontId="2" fillId="3" borderId="0" xfId="1" applyNumberFormat="1" applyFont="1" applyFill="1" applyBorder="1" applyAlignment="1">
      <alignment horizontal="right" vertical="center"/>
    </xf>
    <xf numFmtId="41" fontId="2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/>
    <xf numFmtId="0" fontId="2" fillId="3" borderId="0" xfId="0" applyFont="1" applyFill="1" applyAlignment="1">
      <alignment horizontal="left" indent="1"/>
    </xf>
    <xf numFmtId="41" fontId="2" fillId="3" borderId="1" xfId="1" applyNumberFormat="1" applyFont="1" applyFill="1" applyBorder="1"/>
    <xf numFmtId="41" fontId="2" fillId="3" borderId="0" xfId="0" quotePrefix="1" applyNumberFormat="1" applyFont="1" applyFill="1" applyAlignment="1">
      <alignment horizontal="right" vertical="center"/>
    </xf>
    <xf numFmtId="167" fontId="2" fillId="3" borderId="0" xfId="0" quotePrefix="1" applyNumberFormat="1" applyFont="1" applyFill="1" applyAlignment="1">
      <alignment horizontal="right" vertical="center"/>
    </xf>
    <xf numFmtId="41" fontId="2" fillId="3" borderId="2" xfId="4" applyNumberFormat="1" applyFont="1" applyFill="1" applyBorder="1"/>
    <xf numFmtId="1" fontId="2" fillId="3" borderId="1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167" fontId="2" fillId="3" borderId="0" xfId="1" applyNumberFormat="1" applyFont="1" applyFill="1" applyAlignment="1">
      <alignment horizontal="right"/>
    </xf>
    <xf numFmtId="167" fontId="2" fillId="3" borderId="0" xfId="1" applyNumberFormat="1" applyFont="1" applyFill="1" applyAlignment="1">
      <alignment horizontal="right" vertical="center"/>
    </xf>
    <xf numFmtId="41" fontId="2" fillId="3" borderId="3" xfId="0" applyNumberFormat="1" applyFont="1" applyFill="1" applyBorder="1"/>
    <xf numFmtId="43" fontId="2" fillId="4" borderId="0" xfId="0" applyNumberFormat="1" applyFont="1" applyFill="1" applyAlignment="1">
      <alignment vertical="center"/>
    </xf>
    <xf numFmtId="165" fontId="2" fillId="4" borderId="0" xfId="0" applyNumberFormat="1" applyFont="1" applyFill="1" applyAlignment="1">
      <alignment vertical="center"/>
    </xf>
    <xf numFmtId="171" fontId="1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2" fontId="1" fillId="0" borderId="0" xfId="0" applyNumberFormat="1" applyFont="1"/>
    <xf numFmtId="0" fontId="1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43" fontId="2" fillId="3" borderId="2" xfId="1" quotePrefix="1" applyNumberFormat="1" applyFont="1" applyFill="1" applyBorder="1" applyAlignment="1">
      <alignment horizontal="center" vertical="center"/>
    </xf>
    <xf numFmtId="43" fontId="2" fillId="3" borderId="2" xfId="1" applyNumberFormat="1" applyFont="1" applyFill="1" applyBorder="1" applyAlignment="1">
      <alignment horizontal="center"/>
    </xf>
    <xf numFmtId="43" fontId="2" fillId="3" borderId="2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4" fontId="1" fillId="3" borderId="0" xfId="0" applyNumberFormat="1" applyFont="1" applyFill="1" applyAlignment="1">
      <alignment horizontal="left" vertical="center"/>
    </xf>
    <xf numFmtId="170" fontId="1" fillId="3" borderId="0" xfId="0" applyNumberFormat="1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3" fontId="2" fillId="3" borderId="5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3" fontId="2" fillId="3" borderId="2" xfId="1" quotePrefix="1" applyNumberFormat="1" applyFont="1" applyFill="1" applyBorder="1" applyAlignment="1">
      <alignment horizontal="center"/>
    </xf>
  </cellXfs>
  <cellStyles count="7">
    <cellStyle name="Comma" xfId="1" builtinId="3"/>
    <cellStyle name="Comma 2 9 2" xfId="3" xr:uid="{B4E63C7E-9C22-48A0-BAAD-BA478ED6F4FF}"/>
    <cellStyle name="Normal" xfId="0" builtinId="0"/>
    <cellStyle name="Normal 6" xfId="5" xr:uid="{F713B56F-AF7D-42FB-9B5C-2A178B0DE08A}"/>
    <cellStyle name="Normal_LEAD Q1-2000 New2" xfId="4" xr:uid="{751D705E-6B0C-4768-90DB-DC12359FED66}"/>
    <cellStyle name="Percent" xfId="2" builtinId="5"/>
    <cellStyle name="ปกติ_Sheet1_HOME-Mar48-T02" xfId="6" xr:uid="{CC6225B5-1C7A-4EA4-9765-F15B078135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0">
          <cell r="F10">
            <v>1746.43</v>
          </cell>
        </row>
      </sheetData>
      <sheetData sheetId="1140">
        <row r="10">
          <cell r="F10">
            <v>1746.43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/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/>
      <sheetData sheetId="1168"/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/>
      <sheetData sheetId="1235"/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6.3812059999999997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6.3812059999999997</v>
          </cell>
        </row>
      </sheetData>
      <sheetData sheetId="1290">
        <row r="10">
          <cell r="F10">
            <v>6.3812059999999997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6.3812059999999997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>
        <row r="4">
          <cell r="B4">
            <v>111874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0">
          <cell r="F10">
            <v>1746.43</v>
          </cell>
        </row>
      </sheetData>
      <sheetData sheetId="1372"/>
      <sheetData sheetId="1373"/>
      <sheetData sheetId="1374"/>
      <sheetData sheetId="1375"/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10">
          <cell r="F10">
            <v>1746.43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/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/>
      <sheetData sheetId="1567"/>
      <sheetData sheetId="1568"/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>
        <row r="10">
          <cell r="F10">
            <v>1746.43</v>
          </cell>
        </row>
      </sheetData>
      <sheetData sheetId="1588"/>
      <sheetData sheetId="1589"/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/>
      <sheetData sheetId="1727">
        <row r="4">
          <cell r="B4">
            <v>111874</v>
          </cell>
        </row>
      </sheetData>
      <sheetData sheetId="1728">
        <row r="10">
          <cell r="F10">
            <v>1746.43</v>
          </cell>
        </row>
      </sheetData>
      <sheetData sheetId="1729">
        <row r="4">
          <cell r="B4">
            <v>111874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/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/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/>
      <sheetData sheetId="1965"/>
      <sheetData sheetId="1966">
        <row r="10">
          <cell r="F10">
            <v>6.3812059999999997</v>
          </cell>
        </row>
      </sheetData>
      <sheetData sheetId="1967"/>
      <sheetData sheetId="1968"/>
      <sheetData sheetId="1969">
        <row r="10">
          <cell r="F10">
            <v>6.3812059999999997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/>
      <sheetData sheetId="1979"/>
      <sheetData sheetId="1980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 refreshError="1"/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/>
      <sheetData sheetId="2005">
        <row r="4">
          <cell r="B4">
            <v>111874</v>
          </cell>
        </row>
      </sheetData>
      <sheetData sheetId="2006">
        <row r="10">
          <cell r="F10">
            <v>6.3812059999999997</v>
          </cell>
        </row>
      </sheetData>
      <sheetData sheetId="2007"/>
      <sheetData sheetId="2008"/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/>
      <sheetData sheetId="2012"/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/>
      <sheetData sheetId="2048"/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6.3812059999999997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/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6.3812059999999997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6.3812059999999997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6.3812059999999997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6.3812059999999997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ผ้าสำเร็จ"/>
      <sheetName val="LOOSECHKLIST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36">
          <cell r="Q36">
            <v>300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</sheetNames>
    <sheetDataSet>
      <sheetData sheetId="0"/>
      <sheetData sheetId="1" refreshError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/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/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/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Appx B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Data"/>
      <sheetName val="PalmOil Cl"/>
      <sheetName val="Control"/>
      <sheetName val="F.3"/>
      <sheetName val="Note"/>
      <sheetName val="gl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Menu"/>
      <sheetName val="INFO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>
        <row r="1">
          <cell r="A1">
            <v>0</v>
          </cell>
        </row>
      </sheetData>
      <sheetData sheetId="283">
        <row r="1">
          <cell r="A1">
            <v>0</v>
          </cell>
        </row>
      </sheetData>
      <sheetData sheetId="284">
        <row r="1">
          <cell r="A1">
            <v>0</v>
          </cell>
        </row>
      </sheetData>
      <sheetData sheetId="285">
        <row r="1">
          <cell r="A1">
            <v>0</v>
          </cell>
        </row>
      </sheetData>
      <sheetData sheetId="286">
        <row r="1">
          <cell r="A1">
            <v>0</v>
          </cell>
        </row>
      </sheetData>
      <sheetData sheetId="287">
        <row r="1">
          <cell r="A1">
            <v>0</v>
          </cell>
        </row>
      </sheetData>
      <sheetData sheetId="288">
        <row r="1">
          <cell r="A1">
            <v>0</v>
          </cell>
        </row>
      </sheetData>
      <sheetData sheetId="289">
        <row r="1">
          <cell r="A1">
            <v>0</v>
          </cell>
        </row>
      </sheetData>
      <sheetData sheetId="290">
        <row r="1">
          <cell r="A1">
            <v>0</v>
          </cell>
        </row>
      </sheetData>
      <sheetData sheetId="291">
        <row r="1">
          <cell r="A1">
            <v>0</v>
          </cell>
        </row>
      </sheetData>
      <sheetData sheetId="292">
        <row r="1">
          <cell r="A1">
            <v>0</v>
          </cell>
        </row>
      </sheetData>
      <sheetData sheetId="293" refreshError="1"/>
      <sheetData sheetId="294" refreshError="1"/>
      <sheetData sheetId="295">
        <row r="1">
          <cell r="A1">
            <v>0</v>
          </cell>
        </row>
      </sheetData>
      <sheetData sheetId="296">
        <row r="1">
          <cell r="A1">
            <v>0</v>
          </cell>
        </row>
      </sheetData>
      <sheetData sheetId="297">
        <row r="1">
          <cell r="A1">
            <v>0</v>
          </cell>
        </row>
      </sheetData>
      <sheetData sheetId="298">
        <row r="1">
          <cell r="A1">
            <v>0</v>
          </cell>
        </row>
      </sheetData>
      <sheetData sheetId="299">
        <row r="1">
          <cell r="A1">
            <v>0</v>
          </cell>
        </row>
      </sheetData>
      <sheetData sheetId="300">
        <row r="1">
          <cell r="A1">
            <v>0</v>
          </cell>
        </row>
      </sheetData>
      <sheetData sheetId="301">
        <row r="1">
          <cell r="A1">
            <v>0</v>
          </cell>
        </row>
      </sheetData>
      <sheetData sheetId="302">
        <row r="1">
          <cell r="A1">
            <v>0</v>
          </cell>
        </row>
      </sheetData>
      <sheetData sheetId="303">
        <row r="1">
          <cell r="A1">
            <v>0</v>
          </cell>
        </row>
      </sheetData>
      <sheetData sheetId="304">
        <row r="1">
          <cell r="A1">
            <v>0</v>
          </cell>
        </row>
      </sheetData>
      <sheetData sheetId="305">
        <row r="1">
          <cell r="A1">
            <v>0</v>
          </cell>
        </row>
      </sheetData>
      <sheetData sheetId="306">
        <row r="1">
          <cell r="A1">
            <v>0</v>
          </cell>
        </row>
      </sheetData>
      <sheetData sheetId="307">
        <row r="1">
          <cell r="A1">
            <v>0</v>
          </cell>
        </row>
      </sheetData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BB19"/>
      <sheetName val="TAX COM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Newspaper"/>
      <sheetName val="คชจ.ดำเนินงาน6-43"/>
      <sheetName val="GENERAL"/>
      <sheetName val="ADM"/>
      <sheetName val="HK-HKD"/>
      <sheetName val="A(Landfill)"/>
      <sheetName val="B(Piling)"/>
      <sheetName val="หมายเหตุ"/>
      <sheetName val="งบการเงิน"/>
      <sheetName val="LOCABB"/>
      <sheetName val="LOCAPPO"/>
      <sheetName val="BRP&amp;L"/>
      <sheetName val="EXPORT ( US$)"/>
      <sheetName val="Exp"/>
      <sheetName val="data list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SAD"/>
      <sheetName val="AIL-GL_2-9z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修正存貨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Unit Trust Movement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BIC"/>
      <sheetName val="2002"/>
      <sheetName val="COST09"/>
      <sheetName val="ANALYSE DE VENTES"/>
      <sheetName val="MainComp"/>
      <sheetName val="sapactivexlhiddensheet"/>
      <sheetName val="PGS"/>
      <sheetName val="DB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>
        <row r="2">
          <cell r="B2" t="str">
            <v>Pers.no.</v>
          </cell>
        </row>
      </sheetData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2">
          <cell r="B2" t="str">
            <v>Pers.no.</v>
          </cell>
        </row>
      </sheetData>
      <sheetData sheetId="893">
        <row r="2">
          <cell r="V2">
            <v>2317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>
        <row r="2">
          <cell r="V2">
            <v>2317</v>
          </cell>
        </row>
      </sheetData>
      <sheetData sheetId="917"/>
      <sheetData sheetId="918">
        <row r="2">
          <cell r="V2">
            <v>2317</v>
          </cell>
        </row>
      </sheetData>
      <sheetData sheetId="919"/>
      <sheetData sheetId="920">
        <row r="2">
          <cell r="V2">
            <v>2317</v>
          </cell>
        </row>
      </sheetData>
      <sheetData sheetId="921"/>
      <sheetData sheetId="922">
        <row r="2">
          <cell r="V2">
            <v>2317</v>
          </cell>
        </row>
      </sheetData>
      <sheetData sheetId="923"/>
      <sheetData sheetId="924">
        <row r="2">
          <cell r="V2">
            <v>2317</v>
          </cell>
        </row>
      </sheetData>
      <sheetData sheetId="925" refreshError="1"/>
      <sheetData sheetId="926" refreshError="1"/>
      <sheetData sheetId="927"/>
      <sheetData sheetId="928">
        <row r="2">
          <cell r="V2">
            <v>2317</v>
          </cell>
        </row>
      </sheetData>
      <sheetData sheetId="929"/>
      <sheetData sheetId="930">
        <row r="2">
          <cell r="V2">
            <v>2317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/>
      <sheetData sheetId="950"/>
      <sheetData sheetId="951"/>
      <sheetData sheetId="952"/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>
        <row r="2">
          <cell r="B2" t="str">
            <v>Pers.no.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B2" t="str">
            <v>Pers.no.</v>
          </cell>
        </row>
      </sheetData>
      <sheetData sheetId="1529"/>
      <sheetData sheetId="1530"/>
      <sheetData sheetId="1531"/>
      <sheetData sheetId="1532">
        <row r="2">
          <cell r="B2" t="str">
            <v>Pers.no.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B2" t="str">
            <v>Pers.no.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2">
          <cell r="B2" t="str">
            <v>Pers.no.</v>
          </cell>
        </row>
      </sheetData>
      <sheetData sheetId="1771"/>
      <sheetData sheetId="1772"/>
      <sheetData sheetId="1773"/>
      <sheetData sheetId="1774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2">
          <cell r="B2" t="str">
            <v>Pers.no.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master plan "/>
      <sheetName val="PR4"/>
      <sheetName val="ytd fty (DG) oh 12-2016"/>
      <sheetName val="Rates"/>
      <sheetName val="BUILD95"/>
      <sheetName val="master_plan_"/>
      <sheetName val="ValuationInput"/>
      <sheetName val="Configuration"/>
      <sheetName val="SoKTMay"/>
      <sheetName val="ซื้อขาย"/>
      <sheetName val="Capital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master_plan_1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ProductName"/>
      <sheetName val="DGiaT"/>
      <sheetName val="DGiaTN"/>
      <sheetName val="TT"/>
      <sheetName val="NAV Base"/>
      <sheetName val="AC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PPH GB"/>
      <sheetName val="Storage"/>
      <sheetName val="Jan.05"/>
      <sheetName val="TAX21"/>
      <sheetName val="PDR15-03-54"/>
      <sheetName val="February Export"/>
      <sheetName val="Intercom"/>
      <sheetName val="Intercom _2_"/>
      <sheetName val="Export Sale"/>
      <sheetName val="中行汇率表"/>
      <sheetName val="WIP-TB"/>
      <sheetName val="Int Thai TB Baht"/>
      <sheetName val="WIP-Master"/>
      <sheetName val="G-BS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1.9678000000000001E-2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3">
          <cell r="B3" t="str">
            <v>Total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/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/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/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/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/>
      <sheetData sheetId="1838"/>
      <sheetData sheetId="1839" refreshError="1"/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/>
      <sheetData sheetId="2240"/>
      <sheetData sheetId="2241"/>
      <sheetData sheetId="2242">
        <row r="2">
          <cell r="B2">
            <v>0</v>
          </cell>
        </row>
      </sheetData>
      <sheetData sheetId="2243"/>
      <sheetData sheetId="2244">
        <row r="2">
          <cell r="B2">
            <v>0</v>
          </cell>
        </row>
      </sheetData>
      <sheetData sheetId="2245"/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/>
      <sheetData sheetId="2256"/>
      <sheetData sheetId="2257"/>
      <sheetData sheetId="2258"/>
      <sheetData sheetId="2259">
        <row r="2">
          <cell r="B2">
            <v>0</v>
          </cell>
        </row>
      </sheetData>
      <sheetData sheetId="2260"/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/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3">
          <cell r="B3" t="str">
            <v>Total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1.9678000000000001E-2</v>
          </cell>
        </row>
      </sheetData>
      <sheetData sheetId="2475">
        <row r="3">
          <cell r="B3" t="str">
            <v>Total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>
        <row r="2">
          <cell r="B2">
            <v>1.9678000000000001E-2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/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/>
      <sheetData sheetId="2577">
        <row r="2">
          <cell r="B2">
            <v>1.9678000000000001E-2</v>
          </cell>
        </row>
      </sheetData>
      <sheetData sheetId="2578"/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/>
      <sheetData sheetId="2582"/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 refreshError="1"/>
      <sheetData sheetId="2707"/>
      <sheetData sheetId="2708">
        <row r="2">
          <cell r="B2">
            <v>1.9678000000000001E-2</v>
          </cell>
        </row>
      </sheetData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0</v>
          </cell>
        </row>
      </sheetData>
      <sheetData sheetId="2732">
        <row r="3">
          <cell r="B3" t="str">
            <v>Total</v>
          </cell>
        </row>
      </sheetData>
      <sheetData sheetId="2733"/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3">
          <cell r="B3" t="str">
            <v>Total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/>
      <sheetData sheetId="2749">
        <row r="2">
          <cell r="B2">
            <v>0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 refreshError="1"/>
      <sheetData sheetId="2767" refreshError="1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>
        <row r="2">
          <cell r="B2">
            <v>0</v>
          </cell>
        </row>
      </sheetData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/>
      <sheetData sheetId="2863"/>
      <sheetData sheetId="2864"/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3">
          <cell r="B3" t="str">
            <v>Total</v>
          </cell>
        </row>
      </sheetData>
      <sheetData sheetId="2868"/>
      <sheetData sheetId="2869"/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3">
          <cell r="B3" t="str">
            <v>Total</v>
          </cell>
        </row>
      </sheetData>
      <sheetData sheetId="2873"/>
      <sheetData sheetId="2874"/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/>
      <sheetData sheetId="2878"/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/>
      <sheetData sheetId="2913"/>
      <sheetData sheetId="2914"/>
      <sheetData sheetId="2915"/>
      <sheetData sheetId="2916"/>
      <sheetData sheetId="2917"/>
      <sheetData sheetId="2918">
        <row r="2">
          <cell r="B2">
            <v>1.9678000000000001E-2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/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/>
      <sheetData sheetId="3054"/>
      <sheetData sheetId="3055"/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/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>
        <row r="2">
          <cell r="B2">
            <v>0</v>
          </cell>
        </row>
      </sheetData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>
        <row r="2">
          <cell r="B2">
            <v>1.9678000000000001E-2</v>
          </cell>
        </row>
      </sheetData>
      <sheetData sheetId="3144"/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>
        <row r="2">
          <cell r="B2">
            <v>0</v>
          </cell>
        </row>
      </sheetData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0</v>
          </cell>
        </row>
      </sheetData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/>
      <sheetData sheetId="3235"/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2">
          <cell r="B2">
            <v>0</v>
          </cell>
        </row>
      </sheetData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0</v>
          </cell>
        </row>
      </sheetData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/>
      <sheetData sheetId="3324"/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>
        <row r="2">
          <cell r="B2">
            <v>0</v>
          </cell>
        </row>
      </sheetData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/>
      <sheetData sheetId="3413"/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>
        <row r="2">
          <cell r="B2">
            <v>0</v>
          </cell>
        </row>
      </sheetData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/>
      <sheetData sheetId="3502"/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2">
          <cell r="B2">
            <v>0</v>
          </cell>
        </row>
      </sheetData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/>
      <sheetData sheetId="3591"/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>
        <row r="2">
          <cell r="B2">
            <v>0</v>
          </cell>
        </row>
      </sheetData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/>
      <sheetData sheetId="3680"/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2">
          <cell r="B2">
            <v>0</v>
          </cell>
        </row>
      </sheetData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/>
      <sheetData sheetId="3769"/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2">
          <cell r="B2">
            <v>0</v>
          </cell>
        </row>
      </sheetData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/>
      <sheetData sheetId="3858"/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2">
          <cell r="B2">
            <v>0</v>
          </cell>
        </row>
      </sheetData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/>
      <sheetData sheetId="3947"/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>
        <row r="2">
          <cell r="B2">
            <v>0</v>
          </cell>
        </row>
      </sheetData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/>
      <sheetData sheetId="4036"/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>
        <row r="2">
          <cell r="B2">
            <v>0</v>
          </cell>
        </row>
      </sheetData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/>
      <sheetData sheetId="4125"/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>
        <row r="2">
          <cell r="B2">
            <v>0</v>
          </cell>
        </row>
      </sheetData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/>
      <sheetData sheetId="4214"/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>
        <row r="2">
          <cell r="B2">
            <v>0</v>
          </cell>
        </row>
      </sheetData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/>
      <sheetData sheetId="4303"/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2">
          <cell r="B2">
            <v>0</v>
          </cell>
        </row>
      </sheetData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/>
      <sheetData sheetId="4392"/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>
        <row r="2">
          <cell r="B2">
            <v>0</v>
          </cell>
        </row>
      </sheetData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/>
      <sheetData sheetId="4481"/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>
        <row r="2">
          <cell r="B2">
            <v>0</v>
          </cell>
        </row>
      </sheetData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/>
      <sheetData sheetId="4570"/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>
        <row r="2">
          <cell r="B2">
            <v>0</v>
          </cell>
        </row>
      </sheetData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/>
      <sheetData sheetId="4659"/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>
        <row r="2">
          <cell r="B2">
            <v>0</v>
          </cell>
        </row>
      </sheetData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/>
      <sheetData sheetId="4908"/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2">
          <cell r="B2">
            <v>0</v>
          </cell>
        </row>
      </sheetData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>
        <row r="2">
          <cell r="B2">
            <v>0</v>
          </cell>
        </row>
      </sheetData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/>
      <sheetData sheetId="4997"/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>
        <row r="2">
          <cell r="B2">
            <v>0</v>
          </cell>
        </row>
      </sheetData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>
        <row r="2">
          <cell r="B2">
            <v>1.9678000000000001E-2</v>
          </cell>
        </row>
      </sheetData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2">
          <cell r="B2">
            <v>0</v>
          </cell>
        </row>
      </sheetData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>
            <v>1.9677996635437012E-2</v>
          </cell>
        </row>
      </sheetData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>
        <row r="2">
          <cell r="B2">
            <v>1.9678000000000001E-2</v>
          </cell>
        </row>
      </sheetData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>
        <row r="2">
          <cell r="B2">
            <v>0</v>
          </cell>
        </row>
      </sheetData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3">
          <cell r="B3" t="str">
            <v>Total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3">
          <cell r="B3" t="str">
            <v>Total</v>
          </cell>
        </row>
      </sheetData>
      <sheetData sheetId="5625"/>
      <sheetData sheetId="5626">
        <row r="3">
          <cell r="B3" t="str">
            <v>Total</v>
          </cell>
        </row>
      </sheetData>
      <sheetData sheetId="5627"/>
      <sheetData sheetId="5628"/>
      <sheetData sheetId="5629"/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2">
          <cell r="B2">
            <v>1.9677996635437012E-2</v>
          </cell>
        </row>
      </sheetData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>
        <row r="3">
          <cell r="B3" t="str">
            <v>Total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3">
          <cell r="B3" t="str">
            <v>Total</v>
          </cell>
        </row>
      </sheetData>
      <sheetData sheetId="5802"/>
      <sheetData sheetId="5803">
        <row r="3">
          <cell r="B3" t="str">
            <v>Total</v>
          </cell>
        </row>
      </sheetData>
      <sheetData sheetId="5804"/>
      <sheetData sheetId="5805"/>
      <sheetData sheetId="5806"/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>
        <row r="2">
          <cell r="B2">
            <v>1.9677996635437012E-2</v>
          </cell>
        </row>
      </sheetData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>
            <v>1.9677996635437012E-2</v>
          </cell>
        </row>
      </sheetData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>
        <row r="2">
          <cell r="B2">
            <v>0</v>
          </cell>
        </row>
      </sheetData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>
        <row r="2">
          <cell r="B2">
            <v>1.9677996635437012E-2</v>
          </cell>
        </row>
      </sheetData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2">
          <cell r="B2">
            <v>1.9677996635437012E-2</v>
          </cell>
        </row>
      </sheetData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2">
          <cell r="B2">
            <v>0</v>
          </cell>
        </row>
      </sheetData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2">
          <cell r="B2">
            <v>0</v>
          </cell>
        </row>
      </sheetData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2">
          <cell r="B2">
            <v>0</v>
          </cell>
        </row>
      </sheetData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1.9678000000000001E-2</v>
          </cell>
        </row>
      </sheetData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0</v>
          </cell>
        </row>
      </sheetData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1.9678000000000001E-2</v>
          </cell>
        </row>
      </sheetData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1.9678000000000001E-2</v>
          </cell>
        </row>
      </sheetData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1.9678000000000001E-2</v>
          </cell>
        </row>
      </sheetData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1.9678000000000001E-2</v>
          </cell>
        </row>
      </sheetData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>
        <row r="2">
          <cell r="B2">
            <v>1.9678000000000001E-2</v>
          </cell>
        </row>
      </sheetData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>
        <row r="2">
          <cell r="B2">
            <v>1.9678000000000001E-2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>
        <row r="2">
          <cell r="B2">
            <v>0</v>
          </cell>
        </row>
      </sheetData>
      <sheetData sheetId="8686">
        <row r="2">
          <cell r="B2">
            <v>0</v>
          </cell>
        </row>
      </sheetData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>
        <row r="2">
          <cell r="B2">
            <v>1.9678000000000001E-2</v>
          </cell>
        </row>
      </sheetData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1.9678000000000001E-2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1.9678000000000001E-2</v>
          </cell>
        </row>
      </sheetData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0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/>
      <sheetData sheetId="9067"/>
      <sheetData sheetId="9068"/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0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0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>
        <row r="2">
          <cell r="B2">
            <v>0</v>
          </cell>
        </row>
      </sheetData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>
        <row r="2">
          <cell r="B2">
            <v>0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1.9678000000000001E-2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>
        <row r="2">
          <cell r="B2">
            <v>0</v>
          </cell>
        </row>
      </sheetData>
      <sheetData sheetId="9245">
        <row r="2">
          <cell r="B2">
            <v>1.9678000000000001E-2</v>
          </cell>
        </row>
      </sheetData>
      <sheetData sheetId="9246"/>
      <sheetData sheetId="9247"/>
      <sheetData sheetId="9248"/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0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>
        <row r="2">
          <cell r="B2">
            <v>1.9678000000000001E-2</v>
          </cell>
        </row>
      </sheetData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>
        <row r="2">
          <cell r="B2">
            <v>0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/>
      <sheetData sheetId="9547"/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>
        <row r="2">
          <cell r="B2">
            <v>0</v>
          </cell>
        </row>
      </sheetData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2">
          <cell r="B2">
            <v>1.9678000000000001E-2</v>
          </cell>
        </row>
      </sheetData>
      <sheetData sheetId="9842"/>
      <sheetData sheetId="9843"/>
      <sheetData sheetId="9844"/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0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>
        <row r="2">
          <cell r="B2">
            <v>0</v>
          </cell>
        </row>
      </sheetData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>
        <row r="2">
          <cell r="B2">
            <v>1.9678000000000001E-2</v>
          </cell>
        </row>
      </sheetData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0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0</v>
          </cell>
        </row>
      </sheetData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/>
      <sheetData sheetId="10211"/>
      <sheetData sheetId="10212"/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0</v>
          </cell>
        </row>
      </sheetData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>
        <row r="2">
          <cell r="B2">
            <v>0</v>
          </cell>
        </row>
      </sheetData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>
        <row r="2">
          <cell r="B2">
            <v>1.9678000000000001E-2</v>
          </cell>
        </row>
      </sheetData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/>
      <sheetData sheetId="10508"/>
      <sheetData sheetId="10509"/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1.9678000000000001E-2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>
        <row r="2">
          <cell r="B2">
            <v>0</v>
          </cell>
        </row>
      </sheetData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>
        <row r="2">
          <cell r="B2">
            <v>1.9678000000000001E-2</v>
          </cell>
        </row>
      </sheetData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/>
      <sheetData sheetId="10805"/>
      <sheetData sheetId="10806"/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>
        <row r="2">
          <cell r="B2">
            <v>0</v>
          </cell>
        </row>
      </sheetData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Newspaper"/>
      <sheetName val="FF-3"/>
      <sheetName val="FF-4"/>
      <sheetName val="Invoice"/>
      <sheetName val="FORMC94"/>
      <sheetName val="2008 BAY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H-100"/>
      <sheetName val="J-100"/>
      <sheetName val="J-110"/>
      <sheetName val="movementไทยเครดิต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  <sheetName val="D201la"/>
      <sheetName val="InventTableModule_1-1"/>
      <sheetName val="Q3-46"/>
      <sheetName val="ลูกค้าถ่านหิน"/>
      <sheetName val="machining"/>
      <sheetName val="เงินกู้ MGC"/>
      <sheetName val="Company Info"/>
      <sheetName val="CA Comp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E25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8">
          <cell r="B8" t="str">
            <v>All cost of service is included in the financial statements (C)</v>
          </cell>
        </row>
      </sheetData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C710-50AB-482E-B32A-EBC5A97B544F}">
  <sheetPr>
    <tabColor rgb="FF66FF66"/>
    <pageSetUpPr fitToPage="1"/>
  </sheetPr>
  <dimension ref="A1:GY82"/>
  <sheetViews>
    <sheetView view="pageBreakPreview" zoomScale="85" zoomScaleNormal="100" zoomScaleSheetLayoutView="85" workbookViewId="0">
      <selection activeCell="A106" sqref="A106:XFD106"/>
    </sheetView>
  </sheetViews>
  <sheetFormatPr defaultColWidth="9" defaultRowHeight="21.65" customHeight="1"/>
  <cols>
    <col min="1" max="3" width="1.296875" style="15" customWidth="1"/>
    <col min="4" max="4" width="9.69921875" style="15" customWidth="1"/>
    <col min="5" max="5" width="28.09765625" style="15" customWidth="1"/>
    <col min="6" max="6" width="8" style="6" customWidth="1"/>
    <col min="7" max="7" width="0.69921875" style="15" customWidth="1"/>
    <col min="8" max="8" width="14.69921875" style="30" customWidth="1"/>
    <col min="9" max="9" width="0.59765625" style="15" customWidth="1"/>
    <col min="10" max="10" width="14.69921875" style="15" customWidth="1"/>
    <col min="11" max="11" width="0.59765625" style="15" customWidth="1"/>
    <col min="12" max="12" width="14.69921875" style="75" customWidth="1"/>
    <col min="13" max="13" width="0.59765625" style="15" customWidth="1"/>
    <col min="14" max="14" width="14.69921875" style="15" customWidth="1"/>
    <col min="15" max="16384" width="9" style="15"/>
  </cols>
  <sheetData>
    <row r="1" spans="1:14" s="2" customFormat="1" ht="21.5" customHeight="1">
      <c r="A1" s="1" t="s">
        <v>0</v>
      </c>
      <c r="K1" s="3"/>
    </row>
    <row r="2" spans="1:14" s="2" customFormat="1" ht="21.65" customHeight="1">
      <c r="A2" s="2" t="s">
        <v>1</v>
      </c>
      <c r="K2" s="3"/>
      <c r="L2" s="4"/>
    </row>
    <row r="3" spans="1:14" s="5" customFormat="1" ht="20.25" customHeight="1">
      <c r="A3" s="5" t="s">
        <v>2</v>
      </c>
      <c r="H3" s="2"/>
      <c r="K3" s="6"/>
      <c r="L3" s="2"/>
    </row>
    <row r="4" spans="1:14" s="5" customFormat="1" ht="21.65" customHeight="1">
      <c r="H4" s="2"/>
      <c r="K4" s="6"/>
      <c r="L4" s="2"/>
    </row>
    <row r="5" spans="1:14" s="5" customFormat="1" ht="21.65" customHeight="1">
      <c r="H5" s="135" t="s">
        <v>3</v>
      </c>
      <c r="I5" s="135"/>
      <c r="J5" s="135"/>
      <c r="K5" s="135"/>
      <c r="L5" s="135"/>
      <c r="M5" s="135"/>
      <c r="N5" s="135"/>
    </row>
    <row r="6" spans="1:14" s="5" customFormat="1" ht="20.5">
      <c r="A6" s="6"/>
      <c r="B6" s="6"/>
      <c r="C6" s="6"/>
      <c r="D6" s="6"/>
      <c r="E6" s="6"/>
      <c r="F6" s="6"/>
      <c r="G6" s="6"/>
      <c r="H6" s="136" t="s">
        <v>4</v>
      </c>
      <c r="I6" s="136"/>
      <c r="J6" s="136"/>
      <c r="L6" s="137" t="s">
        <v>5</v>
      </c>
      <c r="M6" s="137"/>
      <c r="N6" s="137"/>
    </row>
    <row r="7" spans="1:14" s="5" customFormat="1" ht="20.5">
      <c r="A7" s="6"/>
      <c r="B7" s="6"/>
      <c r="C7" s="6"/>
      <c r="D7" s="6"/>
      <c r="E7" s="6"/>
      <c r="F7" s="6"/>
      <c r="G7" s="6"/>
      <c r="H7" s="10" t="s">
        <v>6</v>
      </c>
      <c r="I7" s="11"/>
      <c r="J7" s="12"/>
      <c r="L7" s="13" t="s">
        <v>6</v>
      </c>
      <c r="M7" s="14"/>
      <c r="N7" s="14"/>
    </row>
    <row r="8" spans="1:14" s="5" customFormat="1" ht="20.5">
      <c r="A8" s="6"/>
      <c r="B8" s="6"/>
      <c r="C8" s="6"/>
      <c r="D8" s="6"/>
      <c r="E8" s="6"/>
      <c r="F8" s="6"/>
      <c r="G8" s="6"/>
      <c r="H8" s="10" t="s">
        <v>7</v>
      </c>
      <c r="I8" s="11"/>
      <c r="J8" s="12" t="s">
        <v>8</v>
      </c>
      <c r="L8" s="13" t="s">
        <v>7</v>
      </c>
      <c r="M8" s="14"/>
      <c r="N8" s="12" t="s">
        <v>8</v>
      </c>
    </row>
    <row r="9" spans="1:14" ht="20">
      <c r="F9" s="8" t="s">
        <v>9</v>
      </c>
      <c r="G9" s="6"/>
      <c r="H9" s="16" t="s">
        <v>10</v>
      </c>
      <c r="I9" s="11"/>
      <c r="J9" s="17" t="s">
        <v>11</v>
      </c>
      <c r="K9" s="18"/>
      <c r="L9" s="19" t="s">
        <v>10</v>
      </c>
      <c r="M9" s="20"/>
      <c r="N9" s="21" t="s">
        <v>11</v>
      </c>
    </row>
    <row r="10" spans="1:14" ht="21.65" customHeight="1">
      <c r="A10" s="134" t="s">
        <v>12</v>
      </c>
      <c r="B10" s="134"/>
      <c r="C10" s="134"/>
      <c r="D10" s="134"/>
      <c r="E10" s="134"/>
      <c r="G10" s="6"/>
      <c r="H10" s="23"/>
      <c r="I10" s="24"/>
      <c r="J10" s="25"/>
      <c r="K10" s="26"/>
      <c r="L10" s="23"/>
      <c r="M10" s="6"/>
    </row>
    <row r="11" spans="1:14" ht="21.65" customHeight="1">
      <c r="A11" s="5" t="s">
        <v>13</v>
      </c>
      <c r="I11" s="24"/>
      <c r="J11" s="6"/>
      <c r="K11" s="6"/>
      <c r="L11" s="30"/>
      <c r="N11" s="6"/>
    </row>
    <row r="12" spans="1:14" ht="21.65" customHeight="1">
      <c r="B12" s="15" t="s">
        <v>14</v>
      </c>
      <c r="H12" s="33">
        <v>261479</v>
      </c>
      <c r="I12" s="34"/>
      <c r="J12" s="35">
        <v>268211</v>
      </c>
      <c r="K12" s="35"/>
      <c r="L12" s="35">
        <v>261445</v>
      </c>
      <c r="M12" s="34"/>
      <c r="N12" s="35">
        <v>268095</v>
      </c>
    </row>
    <row r="13" spans="1:14" ht="21.65" customHeight="1">
      <c r="B13" s="15" t="s">
        <v>15</v>
      </c>
      <c r="E13" s="36"/>
      <c r="F13" s="6">
        <v>6</v>
      </c>
      <c r="G13" s="36"/>
      <c r="H13" s="33">
        <v>27730</v>
      </c>
      <c r="I13" s="34"/>
      <c r="J13" s="35">
        <v>23256</v>
      </c>
      <c r="K13" s="35"/>
      <c r="L13" s="35">
        <v>27630</v>
      </c>
      <c r="M13" s="34"/>
      <c r="N13" s="35">
        <v>23156</v>
      </c>
    </row>
    <row r="14" spans="1:14" ht="21.5" customHeight="1">
      <c r="B14" s="15" t="s">
        <v>16</v>
      </c>
      <c r="F14" s="6">
        <v>7</v>
      </c>
      <c r="H14" s="33">
        <v>102066</v>
      </c>
      <c r="I14" s="34"/>
      <c r="J14" s="35">
        <v>84298</v>
      </c>
      <c r="K14" s="35"/>
      <c r="L14" s="35">
        <v>102066</v>
      </c>
      <c r="M14" s="34"/>
      <c r="N14" s="35">
        <v>84298</v>
      </c>
    </row>
    <row r="15" spans="1:14" ht="21.65" customHeight="1">
      <c r="B15" s="15" t="s">
        <v>17</v>
      </c>
      <c r="H15" s="37">
        <v>397</v>
      </c>
      <c r="I15" s="34"/>
      <c r="J15" s="38">
        <v>397</v>
      </c>
      <c r="K15" s="34"/>
      <c r="L15" s="38">
        <v>3</v>
      </c>
      <c r="M15" s="34"/>
      <c r="N15" s="38">
        <v>3</v>
      </c>
    </row>
    <row r="16" spans="1:14" ht="21.65" customHeight="1">
      <c r="A16" s="5" t="s">
        <v>18</v>
      </c>
      <c r="B16" s="5"/>
      <c r="C16" s="5"/>
      <c r="H16" s="37">
        <v>391672</v>
      </c>
      <c r="I16" s="34"/>
      <c r="J16" s="38">
        <v>376162</v>
      </c>
      <c r="K16" s="34"/>
      <c r="L16" s="38">
        <v>391144</v>
      </c>
      <c r="M16" s="34"/>
      <c r="N16" s="38">
        <v>375552</v>
      </c>
    </row>
    <row r="17" spans="1:14" ht="21.65" customHeight="1">
      <c r="A17" s="5" t="s">
        <v>19</v>
      </c>
      <c r="B17" s="5"/>
      <c r="C17" s="5"/>
      <c r="H17" s="40"/>
      <c r="I17" s="34"/>
      <c r="J17" s="41"/>
      <c r="K17" s="34"/>
      <c r="L17" s="41"/>
      <c r="M17" s="34"/>
      <c r="N17" s="41"/>
    </row>
    <row r="18" spans="1:14" ht="20" customHeight="1">
      <c r="B18" s="15" t="s">
        <v>20</v>
      </c>
      <c r="H18" s="33">
        <v>16053</v>
      </c>
      <c r="I18" s="34"/>
      <c r="J18" s="35">
        <v>16025</v>
      </c>
      <c r="K18" s="35"/>
      <c r="L18" s="35">
        <v>16053</v>
      </c>
      <c r="M18" s="34"/>
      <c r="N18" s="35">
        <v>16025</v>
      </c>
    </row>
    <row r="19" spans="1:14" s="42" customFormat="1" ht="21.65" customHeight="1">
      <c r="A19" s="15"/>
      <c r="B19" s="15" t="s">
        <v>21</v>
      </c>
      <c r="C19" s="15"/>
      <c r="D19" s="15"/>
      <c r="E19" s="15"/>
      <c r="F19" s="6">
        <v>5</v>
      </c>
      <c r="G19" s="15"/>
      <c r="H19" s="33">
        <v>0</v>
      </c>
      <c r="I19" s="35"/>
      <c r="J19" s="35">
        <v>0</v>
      </c>
      <c r="K19" s="35"/>
      <c r="L19" s="35">
        <v>0</v>
      </c>
      <c r="M19" s="34"/>
      <c r="N19" s="35">
        <v>1004</v>
      </c>
    </row>
    <row r="20" spans="1:14" ht="21.65" customHeight="1">
      <c r="B20" s="15" t="s">
        <v>22</v>
      </c>
      <c r="F20" s="6">
        <v>8</v>
      </c>
      <c r="H20" s="33">
        <v>0</v>
      </c>
      <c r="I20" s="34"/>
      <c r="J20" s="35">
        <v>0</v>
      </c>
      <c r="K20" s="35"/>
      <c r="L20" s="35">
        <v>0</v>
      </c>
      <c r="M20" s="34"/>
      <c r="N20" s="35">
        <v>0</v>
      </c>
    </row>
    <row r="21" spans="1:14" ht="21" customHeight="1">
      <c r="B21" s="15" t="s">
        <v>23</v>
      </c>
      <c r="F21" s="6">
        <v>9</v>
      </c>
      <c r="H21" s="33">
        <v>277277</v>
      </c>
      <c r="I21" s="34"/>
      <c r="J21" s="35">
        <v>278951</v>
      </c>
      <c r="K21" s="35"/>
      <c r="L21" s="35">
        <v>254066</v>
      </c>
      <c r="M21" s="34"/>
      <c r="N21" s="35">
        <v>255740</v>
      </c>
    </row>
    <row r="22" spans="1:14" ht="21.65" customHeight="1">
      <c r="B22" s="15" t="s">
        <v>24</v>
      </c>
      <c r="F22" s="6" t="s">
        <v>25</v>
      </c>
      <c r="H22" s="33">
        <v>354335</v>
      </c>
      <c r="I22" s="34"/>
      <c r="J22" s="35">
        <v>405840</v>
      </c>
      <c r="K22" s="35"/>
      <c r="L22" s="35">
        <v>354335</v>
      </c>
      <c r="M22" s="34"/>
      <c r="N22" s="35">
        <v>405840</v>
      </c>
    </row>
    <row r="23" spans="1:14" ht="21.65" customHeight="1">
      <c r="B23" s="15" t="s">
        <v>26</v>
      </c>
      <c r="H23" s="33">
        <v>154</v>
      </c>
      <c r="I23" s="34"/>
      <c r="J23" s="35">
        <v>447</v>
      </c>
      <c r="K23" s="35"/>
      <c r="L23" s="35">
        <v>154</v>
      </c>
      <c r="M23" s="34"/>
      <c r="N23" s="35">
        <v>447</v>
      </c>
    </row>
    <row r="24" spans="1:14" ht="21.65" customHeight="1">
      <c r="B24" s="15" t="s">
        <v>27</v>
      </c>
      <c r="H24" s="33">
        <v>2540</v>
      </c>
      <c r="I24" s="34"/>
      <c r="J24" s="35">
        <v>2540</v>
      </c>
      <c r="K24" s="35"/>
      <c r="L24" s="35">
        <v>2540</v>
      </c>
      <c r="M24" s="34"/>
      <c r="N24" s="35">
        <v>2540</v>
      </c>
    </row>
    <row r="25" spans="1:14" ht="21.65" customHeight="1">
      <c r="B25" s="15" t="s">
        <v>28</v>
      </c>
      <c r="H25" s="33">
        <v>21756</v>
      </c>
      <c r="I25" s="34"/>
      <c r="J25" s="35">
        <v>24912</v>
      </c>
      <c r="K25" s="35"/>
      <c r="L25" s="35">
        <v>21756</v>
      </c>
      <c r="M25" s="34"/>
      <c r="N25" s="35">
        <v>24912</v>
      </c>
    </row>
    <row r="26" spans="1:14" ht="21.65" customHeight="1">
      <c r="B26" s="15" t="s">
        <v>29</v>
      </c>
      <c r="F26" s="6">
        <v>5</v>
      </c>
      <c r="H26" s="37">
        <v>1337</v>
      </c>
      <c r="I26" s="34"/>
      <c r="J26" s="38">
        <v>1329</v>
      </c>
      <c r="K26" s="35"/>
      <c r="L26" s="38">
        <v>1335</v>
      </c>
      <c r="M26" s="34"/>
      <c r="N26" s="38">
        <v>1322</v>
      </c>
    </row>
    <row r="27" spans="1:14" ht="21.65" customHeight="1">
      <c r="A27" s="5" t="s">
        <v>30</v>
      </c>
      <c r="B27" s="5"/>
      <c r="C27" s="5"/>
      <c r="D27" s="5"/>
      <c r="E27" s="5"/>
      <c r="H27" s="43">
        <v>673452</v>
      </c>
      <c r="I27" s="34"/>
      <c r="J27" s="44">
        <v>730044</v>
      </c>
      <c r="K27" s="35"/>
      <c r="L27" s="44">
        <v>650239</v>
      </c>
      <c r="M27" s="45"/>
      <c r="N27" s="44">
        <v>707830</v>
      </c>
    </row>
    <row r="28" spans="1:14" ht="21.65" customHeight="1" thickBot="1">
      <c r="A28" s="5" t="s">
        <v>31</v>
      </c>
      <c r="H28" s="46">
        <v>1065124</v>
      </c>
      <c r="I28" s="34"/>
      <c r="J28" s="47">
        <v>1106206</v>
      </c>
      <c r="K28" s="48"/>
      <c r="L28" s="47">
        <v>1041383</v>
      </c>
      <c r="M28" s="34"/>
      <c r="N28" s="47">
        <v>1083382</v>
      </c>
    </row>
    <row r="29" spans="1:14" ht="21.65" customHeight="1" thickTop="1">
      <c r="H29" s="49"/>
      <c r="I29" s="28"/>
      <c r="J29" s="39"/>
      <c r="L29" s="49"/>
      <c r="M29" s="28"/>
      <c r="N29" s="39"/>
    </row>
    <row r="30" spans="1:14" ht="21.65" customHeight="1">
      <c r="H30" s="49"/>
      <c r="I30" s="28"/>
      <c r="J30" s="39"/>
      <c r="L30" s="49"/>
      <c r="M30" s="28"/>
      <c r="N30" s="39"/>
    </row>
    <row r="31" spans="1:14" ht="21.65" customHeight="1">
      <c r="H31" s="49"/>
      <c r="I31" s="28"/>
      <c r="J31" s="39"/>
      <c r="L31" s="49"/>
      <c r="M31" s="28"/>
      <c r="N31" s="39"/>
    </row>
    <row r="32" spans="1:14" ht="21.65" customHeight="1">
      <c r="H32" s="49"/>
      <c r="I32" s="28"/>
      <c r="J32" s="39"/>
      <c r="L32" s="49"/>
      <c r="M32" s="28"/>
      <c r="N32" s="39"/>
    </row>
    <row r="33" spans="1:14" ht="21.65" customHeight="1">
      <c r="H33" s="49"/>
      <c r="I33" s="28"/>
      <c r="J33" s="39"/>
      <c r="L33" s="49"/>
      <c r="M33" s="28"/>
      <c r="N33" s="39"/>
    </row>
    <row r="34" spans="1:14" ht="21.65" customHeight="1">
      <c r="H34" s="49"/>
      <c r="I34" s="28"/>
      <c r="J34" s="39"/>
      <c r="L34" s="49"/>
      <c r="M34" s="28"/>
      <c r="N34" s="39"/>
    </row>
    <row r="35" spans="1:14" ht="21.65" customHeight="1">
      <c r="H35" s="49"/>
      <c r="I35" s="28"/>
      <c r="J35" s="39"/>
      <c r="L35" s="49"/>
      <c r="M35" s="28"/>
      <c r="N35" s="39"/>
    </row>
    <row r="36" spans="1:14" ht="21.65" customHeight="1">
      <c r="H36" s="49"/>
      <c r="I36" s="28"/>
      <c r="J36" s="39"/>
      <c r="L36" s="49"/>
      <c r="M36" s="28"/>
      <c r="N36" s="39"/>
    </row>
    <row r="37" spans="1:14" ht="21.65" customHeight="1">
      <c r="H37" s="49"/>
      <c r="I37" s="28"/>
      <c r="J37" s="39"/>
      <c r="L37" s="49"/>
      <c r="M37" s="28"/>
      <c r="N37" s="39"/>
    </row>
    <row r="38" spans="1:14" ht="21.65" customHeight="1">
      <c r="H38" s="49"/>
      <c r="I38" s="28"/>
      <c r="J38" s="39"/>
      <c r="L38" s="49"/>
      <c r="M38" s="28"/>
      <c r="N38" s="39"/>
    </row>
    <row r="39" spans="1:14" ht="21.65" customHeight="1">
      <c r="H39" s="49"/>
      <c r="I39" s="28"/>
      <c r="J39" s="39"/>
      <c r="L39" s="49"/>
      <c r="M39" s="28"/>
      <c r="N39" s="39"/>
    </row>
    <row r="40" spans="1:14" ht="21.65" customHeight="1">
      <c r="H40" s="49"/>
      <c r="I40" s="28"/>
      <c r="J40" s="39"/>
      <c r="L40" s="49"/>
      <c r="M40" s="28"/>
      <c r="N40" s="39"/>
    </row>
    <row r="41" spans="1:14" ht="21.65" customHeight="1">
      <c r="H41" s="49"/>
      <c r="I41" s="28"/>
      <c r="J41" s="39"/>
      <c r="L41" s="49"/>
      <c r="M41" s="28"/>
      <c r="N41" s="39"/>
    </row>
    <row r="42" spans="1:14" ht="20.5">
      <c r="A42" s="50" t="s">
        <v>0</v>
      </c>
      <c r="B42" s="5"/>
      <c r="C42" s="5"/>
      <c r="D42" s="5"/>
      <c r="E42" s="5"/>
      <c r="F42" s="5"/>
      <c r="G42" s="5"/>
      <c r="H42" s="2"/>
      <c r="I42" s="5"/>
      <c r="J42" s="5"/>
      <c r="K42" s="5"/>
      <c r="L42" s="2"/>
      <c r="M42" s="5"/>
      <c r="N42" s="5"/>
    </row>
    <row r="43" spans="1:14" ht="21.65" customHeight="1">
      <c r="A43" s="5" t="s">
        <v>1</v>
      </c>
      <c r="B43" s="5"/>
      <c r="C43" s="5"/>
      <c r="D43" s="5"/>
      <c r="E43" s="5"/>
      <c r="F43" s="5"/>
      <c r="G43" s="5"/>
      <c r="H43" s="2"/>
      <c r="I43" s="5"/>
      <c r="J43" s="5"/>
      <c r="K43" s="5"/>
      <c r="L43" s="2"/>
      <c r="M43" s="5"/>
      <c r="N43" s="5"/>
    </row>
    <row r="44" spans="1:14" ht="21.65" customHeight="1">
      <c r="A44" s="5" t="s">
        <v>2</v>
      </c>
      <c r="B44" s="5"/>
      <c r="C44" s="5"/>
      <c r="D44" s="5"/>
      <c r="E44" s="5"/>
      <c r="F44" s="5"/>
      <c r="G44" s="5"/>
      <c r="H44" s="2"/>
      <c r="I44" s="5"/>
      <c r="J44" s="5"/>
      <c r="K44" s="5"/>
      <c r="L44" s="2"/>
      <c r="M44" s="5"/>
      <c r="N44" s="5"/>
    </row>
    <row r="45" spans="1:14" ht="21.65" customHeight="1">
      <c r="A45" s="5"/>
      <c r="B45" s="5"/>
      <c r="C45" s="5"/>
      <c r="D45" s="5"/>
      <c r="E45" s="5"/>
      <c r="F45" s="5"/>
      <c r="G45" s="5"/>
      <c r="H45" s="2"/>
      <c r="I45" s="5"/>
      <c r="J45" s="5"/>
      <c r="K45" s="5"/>
      <c r="L45" s="2"/>
      <c r="M45" s="5"/>
      <c r="N45" s="5"/>
    </row>
    <row r="46" spans="1:14" ht="21.65" customHeight="1">
      <c r="A46" s="6"/>
      <c r="B46" s="6"/>
      <c r="C46" s="6"/>
      <c r="D46" s="6"/>
      <c r="E46" s="6"/>
      <c r="G46" s="6"/>
      <c r="H46" s="135" t="s">
        <v>3</v>
      </c>
      <c r="I46" s="135"/>
      <c r="J46" s="135"/>
      <c r="K46" s="135"/>
      <c r="L46" s="135"/>
      <c r="M46" s="135"/>
      <c r="N46" s="135"/>
    </row>
    <row r="47" spans="1:14" ht="20.5">
      <c r="A47" s="6"/>
      <c r="B47" s="6"/>
      <c r="C47" s="6"/>
      <c r="D47" s="6"/>
      <c r="E47" s="6"/>
      <c r="G47" s="6"/>
      <c r="H47" s="136" t="s">
        <v>4</v>
      </c>
      <c r="I47" s="136"/>
      <c r="J47" s="136"/>
      <c r="K47" s="5"/>
      <c r="L47" s="137" t="s">
        <v>5</v>
      </c>
      <c r="M47" s="137"/>
      <c r="N47" s="137"/>
    </row>
    <row r="48" spans="1:14" ht="20.5">
      <c r="A48" s="6"/>
      <c r="B48" s="6"/>
      <c r="C48" s="6"/>
      <c r="D48" s="6"/>
      <c r="E48" s="6"/>
      <c r="G48" s="6"/>
      <c r="H48" s="10" t="s">
        <v>6</v>
      </c>
      <c r="I48" s="11"/>
      <c r="J48" s="12"/>
      <c r="K48" s="5"/>
      <c r="L48" s="13" t="s">
        <v>6</v>
      </c>
      <c r="M48" s="9"/>
      <c r="N48" s="14"/>
    </row>
    <row r="49" spans="1:14" ht="20.5">
      <c r="A49" s="6"/>
      <c r="B49" s="6"/>
      <c r="C49" s="6"/>
      <c r="D49" s="6"/>
      <c r="E49" s="6"/>
      <c r="G49" s="6"/>
      <c r="H49" s="10" t="s">
        <v>7</v>
      </c>
      <c r="I49" s="11"/>
      <c r="J49" s="12" t="s">
        <v>8</v>
      </c>
      <c r="K49" s="5"/>
      <c r="L49" s="13" t="s">
        <v>7</v>
      </c>
      <c r="M49" s="9"/>
      <c r="N49" s="12" t="s">
        <v>8</v>
      </c>
    </row>
    <row r="50" spans="1:14" ht="21.5" customHeight="1">
      <c r="F50" s="8" t="s">
        <v>9</v>
      </c>
      <c r="G50" s="6"/>
      <c r="H50" s="16" t="s">
        <v>10</v>
      </c>
      <c r="I50" s="24"/>
      <c r="J50" s="17" t="s">
        <v>11</v>
      </c>
      <c r="K50" s="54"/>
      <c r="L50" s="19" t="s">
        <v>10</v>
      </c>
      <c r="M50" s="20"/>
      <c r="N50" s="21" t="s">
        <v>11</v>
      </c>
    </row>
    <row r="51" spans="1:14" ht="21.65" customHeight="1">
      <c r="A51" s="134" t="s">
        <v>32</v>
      </c>
      <c r="B51" s="134"/>
      <c r="C51" s="134"/>
      <c r="D51" s="134"/>
      <c r="E51" s="134"/>
      <c r="G51" s="6"/>
      <c r="H51" s="56"/>
      <c r="I51" s="6"/>
      <c r="J51" s="25"/>
      <c r="K51" s="26"/>
      <c r="L51" s="56"/>
      <c r="M51" s="6"/>
      <c r="N51" s="25"/>
    </row>
    <row r="52" spans="1:14" ht="21.65" customHeight="1">
      <c r="A52" s="5" t="s">
        <v>33</v>
      </c>
      <c r="H52" s="49"/>
      <c r="I52" s="57"/>
      <c r="J52" s="53"/>
      <c r="K52" s="53"/>
      <c r="L52" s="49"/>
      <c r="M52" s="57"/>
      <c r="N52" s="53"/>
    </row>
    <row r="53" spans="1:14" ht="21.15" customHeight="1">
      <c r="B53" s="58" t="s">
        <v>34</v>
      </c>
      <c r="C53" s="58"/>
      <c r="E53" s="36"/>
      <c r="F53" s="6" t="s">
        <v>35</v>
      </c>
      <c r="G53" s="36"/>
      <c r="H53" s="33">
        <v>60029</v>
      </c>
      <c r="I53" s="45"/>
      <c r="J53" s="35">
        <v>48825</v>
      </c>
      <c r="K53" s="35"/>
      <c r="L53" s="35">
        <v>34277</v>
      </c>
      <c r="M53" s="45"/>
      <c r="N53" s="35">
        <v>23558</v>
      </c>
    </row>
    <row r="54" spans="1:14" ht="20">
      <c r="B54" s="58" t="s">
        <v>36</v>
      </c>
      <c r="C54" s="58"/>
      <c r="E54" s="36"/>
      <c r="F54" s="59"/>
      <c r="G54" s="36"/>
      <c r="H54" s="33">
        <v>0</v>
      </c>
      <c r="I54" s="45"/>
      <c r="J54" s="35">
        <v>304</v>
      </c>
      <c r="K54" s="35"/>
      <c r="L54" s="35">
        <v>0</v>
      </c>
      <c r="M54" s="45"/>
      <c r="N54" s="35">
        <v>304</v>
      </c>
    </row>
    <row r="55" spans="1:14" ht="20">
      <c r="B55" s="58" t="s">
        <v>37</v>
      </c>
      <c r="C55" s="58"/>
      <c r="E55" s="36"/>
      <c r="F55" s="59">
        <v>5</v>
      </c>
      <c r="G55" s="36"/>
      <c r="H55" s="33">
        <v>7475</v>
      </c>
      <c r="I55" s="45"/>
      <c r="J55" s="35">
        <v>7475</v>
      </c>
      <c r="K55" s="35"/>
      <c r="L55" s="35">
        <v>0</v>
      </c>
      <c r="M55" s="45"/>
      <c r="N55" s="35">
        <v>0</v>
      </c>
    </row>
    <row r="56" spans="1:14" ht="21.65" customHeight="1">
      <c r="A56" s="5" t="s">
        <v>38</v>
      </c>
      <c r="B56" s="5"/>
      <c r="C56" s="5"/>
      <c r="D56" s="5"/>
      <c r="E56" s="5"/>
      <c r="H56" s="43">
        <v>67504</v>
      </c>
      <c r="I56" s="45"/>
      <c r="J56" s="44">
        <v>56604</v>
      </c>
      <c r="K56" s="35"/>
      <c r="L56" s="44">
        <v>34277</v>
      </c>
      <c r="M56" s="45"/>
      <c r="N56" s="44">
        <v>23862</v>
      </c>
    </row>
    <row r="57" spans="1:14" ht="21.65" customHeight="1">
      <c r="A57" s="5" t="s">
        <v>39</v>
      </c>
      <c r="B57" s="5"/>
      <c r="C57" s="5"/>
      <c r="D57" s="5"/>
      <c r="E57" s="5"/>
      <c r="H57" s="33"/>
      <c r="I57" s="45"/>
      <c r="J57" s="35"/>
      <c r="K57" s="60"/>
      <c r="L57" s="35"/>
      <c r="M57" s="45"/>
      <c r="N57" s="35"/>
    </row>
    <row r="58" spans="1:14" ht="21.65" customHeight="1">
      <c r="B58" s="58" t="s">
        <v>40</v>
      </c>
      <c r="H58" s="33">
        <v>6170</v>
      </c>
      <c r="I58" s="45"/>
      <c r="J58" s="35">
        <v>6170</v>
      </c>
      <c r="K58" s="35"/>
      <c r="L58" s="35">
        <v>6170</v>
      </c>
      <c r="M58" s="45"/>
      <c r="N58" s="35">
        <v>6170</v>
      </c>
    </row>
    <row r="59" spans="1:14" ht="21.65" customHeight="1">
      <c r="B59" s="58" t="s">
        <v>41</v>
      </c>
      <c r="H59" s="33"/>
      <c r="I59" s="45"/>
      <c r="J59" s="35"/>
      <c r="K59" s="35"/>
      <c r="L59" s="35"/>
      <c r="M59" s="45"/>
      <c r="N59" s="35"/>
    </row>
    <row r="60" spans="1:14" ht="21.65" customHeight="1">
      <c r="C60" s="58" t="s">
        <v>42</v>
      </c>
      <c r="F60" s="6">
        <v>12</v>
      </c>
      <c r="H60" s="33">
        <v>5851</v>
      </c>
      <c r="I60" s="45"/>
      <c r="J60" s="35">
        <v>5321</v>
      </c>
      <c r="K60" s="35"/>
      <c r="L60" s="35">
        <v>5851</v>
      </c>
      <c r="M60" s="45"/>
      <c r="N60" s="35">
        <v>5321</v>
      </c>
    </row>
    <row r="61" spans="1:14" ht="20.5">
      <c r="A61" s="5" t="s">
        <v>43</v>
      </c>
      <c r="B61" s="5"/>
      <c r="C61" s="5"/>
      <c r="D61" s="5"/>
      <c r="E61" s="5"/>
      <c r="H61" s="43">
        <v>12021</v>
      </c>
      <c r="I61" s="41"/>
      <c r="J61" s="44">
        <v>11491</v>
      </c>
      <c r="K61" s="35"/>
      <c r="L61" s="44">
        <v>12021</v>
      </c>
      <c r="M61" s="41"/>
      <c r="N61" s="44">
        <v>11491</v>
      </c>
    </row>
    <row r="62" spans="1:14" ht="21.65" customHeight="1">
      <c r="A62" s="5" t="s">
        <v>44</v>
      </c>
      <c r="B62" s="5"/>
      <c r="C62" s="5"/>
      <c r="D62" s="5"/>
      <c r="E62" s="5"/>
      <c r="H62" s="43">
        <v>79525</v>
      </c>
      <c r="I62" s="45"/>
      <c r="J62" s="44">
        <v>68095</v>
      </c>
      <c r="K62" s="35"/>
      <c r="L62" s="44">
        <v>46298</v>
      </c>
      <c r="M62" s="45"/>
      <c r="N62" s="44">
        <v>35353</v>
      </c>
    </row>
    <row r="63" spans="1:14" ht="21.65" customHeight="1">
      <c r="A63" s="5" t="s">
        <v>45</v>
      </c>
      <c r="B63" s="5"/>
      <c r="C63" s="5"/>
      <c r="D63" s="5"/>
      <c r="E63" s="5"/>
      <c r="H63" s="61"/>
      <c r="I63" s="34"/>
      <c r="J63" s="60"/>
      <c r="K63" s="60"/>
      <c r="L63" s="60"/>
      <c r="M63" s="34"/>
      <c r="N63" s="60"/>
    </row>
    <row r="64" spans="1:14" ht="21.65" customHeight="1">
      <c r="B64" s="15" t="s">
        <v>46</v>
      </c>
      <c r="H64" s="61"/>
      <c r="I64" s="34"/>
      <c r="J64" s="41"/>
      <c r="K64" s="60"/>
      <c r="L64" s="60"/>
      <c r="M64" s="34"/>
      <c r="N64" s="41"/>
    </row>
    <row r="65" spans="1:207" ht="21.65" customHeight="1">
      <c r="C65" s="62" t="s">
        <v>47</v>
      </c>
      <c r="D65" s="62"/>
      <c r="H65" s="61"/>
      <c r="I65" s="34"/>
      <c r="J65" s="41"/>
      <c r="K65" s="60"/>
      <c r="L65" s="60"/>
      <c r="M65" s="34"/>
      <c r="N65" s="41"/>
    </row>
    <row r="66" spans="1:207" ht="21.65" customHeight="1" thickBot="1">
      <c r="C66" s="62"/>
      <c r="D66" s="58" t="s">
        <v>48</v>
      </c>
      <c r="H66" s="63">
        <v>816930</v>
      </c>
      <c r="I66" s="34"/>
      <c r="J66" s="64">
        <v>816930</v>
      </c>
      <c r="K66" s="34"/>
      <c r="L66" s="64">
        <v>816930</v>
      </c>
      <c r="M66" s="65"/>
      <c r="N66" s="64">
        <v>816930</v>
      </c>
    </row>
    <row r="67" spans="1:207" ht="21.65" customHeight="1" thickTop="1">
      <c r="C67" s="58" t="s">
        <v>49</v>
      </c>
      <c r="D67" s="62"/>
      <c r="H67" s="67"/>
      <c r="I67" s="34"/>
      <c r="J67" s="48"/>
      <c r="K67" s="48"/>
      <c r="L67" s="48"/>
      <c r="M67" s="34"/>
      <c r="N67" s="48"/>
    </row>
    <row r="68" spans="1:207" ht="21.65" customHeight="1">
      <c r="C68" s="62"/>
      <c r="D68" s="58" t="s">
        <v>50</v>
      </c>
      <c r="H68" s="33">
        <v>816930</v>
      </c>
      <c r="I68" s="34"/>
      <c r="J68" s="35">
        <v>816930</v>
      </c>
      <c r="K68" s="48"/>
      <c r="L68" s="48">
        <v>816930</v>
      </c>
      <c r="M68" s="34"/>
      <c r="N68" s="48">
        <v>816930</v>
      </c>
    </row>
    <row r="69" spans="1:207" ht="21.65" customHeight="1">
      <c r="B69" s="58" t="s">
        <v>51</v>
      </c>
      <c r="H69" s="33"/>
      <c r="I69" s="34"/>
      <c r="J69" s="48"/>
      <c r="K69" s="48"/>
      <c r="L69" s="48"/>
      <c r="M69" s="34"/>
      <c r="N69" s="48"/>
    </row>
    <row r="70" spans="1:207" ht="21.65" customHeight="1">
      <c r="B70" s="58"/>
      <c r="D70" s="15" t="s">
        <v>52</v>
      </c>
      <c r="H70" s="33">
        <v>75750</v>
      </c>
      <c r="I70" s="34"/>
      <c r="J70" s="48">
        <v>75750</v>
      </c>
      <c r="K70" s="48"/>
      <c r="L70" s="48">
        <v>75750</v>
      </c>
      <c r="M70" s="34"/>
      <c r="N70" s="48">
        <v>75750</v>
      </c>
    </row>
    <row r="71" spans="1:207" ht="21.65" customHeight="1">
      <c r="B71" s="58"/>
      <c r="D71" s="15" t="s">
        <v>53</v>
      </c>
      <c r="H71" s="33">
        <v>39687</v>
      </c>
      <c r="I71" s="34"/>
      <c r="J71" s="48">
        <v>91903</v>
      </c>
      <c r="K71" s="48"/>
      <c r="L71" s="48">
        <v>77724</v>
      </c>
      <c r="M71" s="34"/>
      <c r="N71" s="48">
        <v>130668</v>
      </c>
    </row>
    <row r="72" spans="1:207" ht="21.65" customHeight="1">
      <c r="B72" s="15" t="s">
        <v>54</v>
      </c>
      <c r="H72" s="33">
        <v>24681</v>
      </c>
      <c r="I72" s="34"/>
      <c r="J72" s="48">
        <v>24681</v>
      </c>
      <c r="K72" s="60"/>
      <c r="L72" s="69">
        <v>24681</v>
      </c>
      <c r="M72" s="34"/>
      <c r="N72" s="48">
        <v>24681</v>
      </c>
    </row>
    <row r="73" spans="1:207" ht="21.65" customHeight="1">
      <c r="A73" s="70" t="s">
        <v>55</v>
      </c>
      <c r="C73" s="5"/>
      <c r="D73" s="5"/>
      <c r="E73" s="5"/>
      <c r="H73" s="71">
        <v>957048</v>
      </c>
      <c r="I73" s="60"/>
      <c r="J73" s="72">
        <v>1009264</v>
      </c>
      <c r="K73" s="48"/>
      <c r="L73" s="72">
        <v>995085</v>
      </c>
      <c r="M73" s="60"/>
      <c r="N73" s="72">
        <v>1048029</v>
      </c>
    </row>
    <row r="74" spans="1:207" ht="21.65" customHeight="1">
      <c r="A74" s="70"/>
      <c r="B74" s="15" t="s">
        <v>56</v>
      </c>
      <c r="C74" s="5"/>
      <c r="D74" s="5"/>
      <c r="E74" s="5"/>
      <c r="H74" s="74">
        <v>28551</v>
      </c>
      <c r="I74" s="60"/>
      <c r="J74" s="69">
        <v>28847</v>
      </c>
      <c r="K74" s="48"/>
      <c r="L74" s="69">
        <v>0</v>
      </c>
      <c r="M74" s="60"/>
      <c r="N74" s="69">
        <v>0</v>
      </c>
    </row>
    <row r="75" spans="1:207" ht="21.65" customHeight="1">
      <c r="A75" s="70" t="s">
        <v>57</v>
      </c>
      <c r="C75" s="5"/>
      <c r="D75" s="5"/>
      <c r="E75" s="5"/>
      <c r="H75" s="67">
        <v>985599</v>
      </c>
      <c r="I75" s="60"/>
      <c r="J75" s="48">
        <v>1038111</v>
      </c>
      <c r="K75" s="48"/>
      <c r="L75" s="48">
        <v>995085</v>
      </c>
      <c r="M75" s="60"/>
      <c r="N75" s="48">
        <v>1048029</v>
      </c>
    </row>
    <row r="76" spans="1:207" ht="21" thickBot="1">
      <c r="A76" s="70" t="s">
        <v>58</v>
      </c>
      <c r="H76" s="46">
        <v>1065124</v>
      </c>
      <c r="I76" s="41"/>
      <c r="J76" s="47">
        <v>1106206</v>
      </c>
      <c r="K76" s="48"/>
      <c r="L76" s="47">
        <v>1041383</v>
      </c>
      <c r="M76" s="41"/>
      <c r="N76" s="47">
        <v>1083382</v>
      </c>
    </row>
    <row r="77" spans="1:207" ht="21.65" customHeight="1" thickTop="1">
      <c r="H77" s="49"/>
      <c r="I77" s="39"/>
      <c r="J77" s="49"/>
      <c r="K77" s="39"/>
      <c r="L77" s="49"/>
      <c r="M77" s="39"/>
      <c r="N77" s="39"/>
    </row>
    <row r="78" spans="1:207" ht="21.65" customHeight="1">
      <c r="H78" s="49"/>
      <c r="I78" s="39"/>
      <c r="J78" s="39"/>
      <c r="K78" s="39"/>
      <c r="L78" s="49"/>
      <c r="M78" s="39"/>
      <c r="N78" s="39"/>
    </row>
    <row r="79" spans="1:207" ht="21.65" customHeight="1">
      <c r="H79" s="49"/>
      <c r="I79" s="39"/>
      <c r="J79" s="39"/>
      <c r="K79" s="39"/>
      <c r="L79" s="49"/>
      <c r="M79" s="39"/>
      <c r="N79" s="39"/>
    </row>
    <row r="80" spans="1:207" s="7" customFormat="1" ht="21.65" customHeight="1">
      <c r="A80" s="15"/>
      <c r="B80" s="15"/>
      <c r="C80" s="15"/>
      <c r="D80" s="15"/>
      <c r="E80" s="15"/>
      <c r="F80" s="6"/>
      <c r="G80" s="15"/>
      <c r="H80" s="30"/>
      <c r="I80" s="15"/>
      <c r="J80" s="15"/>
      <c r="K80" s="15"/>
      <c r="L80" s="7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</row>
    <row r="81" spans="1:207" s="7" customFormat="1" ht="21.65" customHeight="1">
      <c r="A81" s="15"/>
      <c r="B81" s="15"/>
      <c r="C81" s="15"/>
      <c r="D81" s="15"/>
      <c r="E81" s="15"/>
      <c r="F81" s="6"/>
      <c r="G81" s="15"/>
      <c r="H81" s="30"/>
      <c r="I81" s="15"/>
      <c r="J81" s="34"/>
      <c r="K81" s="15"/>
      <c r="L81" s="7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</row>
    <row r="82" spans="1:207" s="7" customFormat="1" ht="21.65" customHeight="1">
      <c r="A82" s="15"/>
      <c r="B82" s="15"/>
      <c r="C82" s="15"/>
      <c r="D82" s="15"/>
      <c r="E82" s="15"/>
      <c r="F82" s="6"/>
      <c r="G82" s="15"/>
      <c r="H82" s="30"/>
      <c r="I82" s="15"/>
      <c r="J82" s="15"/>
      <c r="K82" s="15"/>
      <c r="L82" s="7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0.86614173228346458" right="0.15748031496062992" top="0.78740157480314965" bottom="0.39370078740157483" header="0" footer="0"/>
  <pageSetup paperSize="9" scale="90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71DB-5D60-43E0-B83A-C632BA40B2F0}">
  <sheetPr>
    <tabColor rgb="FF66FF66"/>
  </sheetPr>
  <dimension ref="A1:L89"/>
  <sheetViews>
    <sheetView view="pageBreakPreview" topLeftCell="A69" zoomScale="85" zoomScaleNormal="100" zoomScaleSheetLayoutView="85" workbookViewId="0">
      <selection activeCell="S81" sqref="S81"/>
    </sheetView>
  </sheetViews>
  <sheetFormatPr defaultColWidth="9.09765625" defaultRowHeight="20"/>
  <cols>
    <col min="1" max="1" width="2.296875" style="15" customWidth="1"/>
    <col min="2" max="2" width="1.8984375" style="15" customWidth="1"/>
    <col min="3" max="3" width="38.69921875" style="15" customWidth="1"/>
    <col min="4" max="4" width="8.09765625" style="15" bestFit="1" customWidth="1"/>
    <col min="5" max="5" width="0.69921875" style="15" customWidth="1"/>
    <col min="6" max="6" width="13.8984375" style="15" customWidth="1"/>
    <col min="7" max="7" width="0.69921875" style="15" customWidth="1"/>
    <col min="8" max="8" width="13.8984375" style="15" customWidth="1"/>
    <col min="9" max="9" width="0.69921875" style="15" customWidth="1"/>
    <col min="10" max="10" width="13.8984375" style="15" customWidth="1"/>
    <col min="11" max="11" width="0.69921875" style="15" customWidth="1"/>
    <col min="12" max="12" width="13.8984375" style="15" customWidth="1"/>
    <col min="13" max="16384" width="9.09765625" style="15"/>
  </cols>
  <sheetData>
    <row r="1" spans="1:12" ht="21.6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1.65" customHeight="1">
      <c r="A2" s="134" t="s">
        <v>60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1.65" customHeight="1">
      <c r="A3" s="141" t="s">
        <v>61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1.65" customHeight="1">
      <c r="A5" s="6"/>
      <c r="B5" s="6"/>
      <c r="C5" s="6"/>
      <c r="D5" s="6"/>
      <c r="E5" s="6"/>
      <c r="F5" s="135" t="s">
        <v>3</v>
      </c>
      <c r="G5" s="135"/>
      <c r="H5" s="135"/>
      <c r="I5" s="135"/>
      <c r="J5" s="135"/>
      <c r="K5" s="135"/>
      <c r="L5" s="135"/>
    </row>
    <row r="6" spans="1:12" ht="21.65" customHeight="1">
      <c r="A6" s="6"/>
      <c r="B6" s="6"/>
      <c r="C6" s="6"/>
      <c r="D6" s="6"/>
      <c r="E6" s="6"/>
      <c r="F6" s="142" t="s">
        <v>62</v>
      </c>
      <c r="G6" s="142"/>
      <c r="H6" s="142"/>
      <c r="I6" s="142"/>
      <c r="J6" s="142"/>
      <c r="K6" s="142"/>
      <c r="L6" s="142"/>
    </row>
    <row r="7" spans="1:12" ht="21.65" customHeight="1">
      <c r="A7" s="6"/>
      <c r="B7" s="6"/>
      <c r="C7" s="6"/>
      <c r="D7" s="6"/>
      <c r="E7" s="6"/>
      <c r="F7" s="138" t="s">
        <v>4</v>
      </c>
      <c r="G7" s="138"/>
      <c r="H7" s="138"/>
      <c r="J7" s="139" t="s">
        <v>5</v>
      </c>
      <c r="K7" s="139"/>
      <c r="L7" s="139"/>
    </row>
    <row r="8" spans="1:12">
      <c r="D8" s="8" t="s">
        <v>9</v>
      </c>
      <c r="F8" s="21" t="s">
        <v>63</v>
      </c>
      <c r="G8" s="18"/>
      <c r="H8" s="21" t="s">
        <v>64</v>
      </c>
      <c r="I8" s="54"/>
      <c r="J8" s="21" t="s">
        <v>63</v>
      </c>
      <c r="K8" s="20"/>
      <c r="L8" s="21" t="s">
        <v>64</v>
      </c>
    </row>
    <row r="9" spans="1:12" ht="10" customHeight="1">
      <c r="D9" s="6"/>
      <c r="F9" s="77"/>
      <c r="G9" s="77"/>
      <c r="H9" s="77"/>
      <c r="J9" s="77"/>
      <c r="K9" s="77"/>
      <c r="L9" s="53"/>
    </row>
    <row r="10" spans="1:12" ht="20.5">
      <c r="A10" s="15" t="s">
        <v>65</v>
      </c>
      <c r="B10" s="5"/>
      <c r="D10" s="6"/>
      <c r="F10" s="78">
        <v>80223</v>
      </c>
      <c r="G10" s="48"/>
      <c r="H10" s="48">
        <v>106654</v>
      </c>
      <c r="I10" s="34"/>
      <c r="J10" s="48">
        <v>80222</v>
      </c>
      <c r="K10" s="48"/>
      <c r="L10" s="48">
        <v>106654</v>
      </c>
    </row>
    <row r="11" spans="1:12">
      <c r="A11" s="15" t="s">
        <v>66</v>
      </c>
      <c r="D11" s="6"/>
      <c r="F11" s="48">
        <v>-81254</v>
      </c>
      <c r="G11" s="48"/>
      <c r="H11" s="48">
        <v>-111513</v>
      </c>
      <c r="I11" s="34"/>
      <c r="J11" s="48">
        <v>-81254</v>
      </c>
      <c r="K11" s="48"/>
      <c r="L11" s="48">
        <v>-111513</v>
      </c>
    </row>
    <row r="12" spans="1:12" ht="20.5">
      <c r="A12" s="5" t="s">
        <v>67</v>
      </c>
      <c r="D12" s="6"/>
      <c r="F12" s="72">
        <v>-1031</v>
      </c>
      <c r="G12" s="48"/>
      <c r="H12" s="72">
        <v>-4859</v>
      </c>
      <c r="I12" s="34"/>
      <c r="J12" s="72">
        <v>-1032</v>
      </c>
      <c r="K12" s="48"/>
      <c r="L12" s="72">
        <v>-4859</v>
      </c>
    </row>
    <row r="13" spans="1:12">
      <c r="A13" s="15" t="s">
        <v>68</v>
      </c>
      <c r="D13" s="6">
        <v>5</v>
      </c>
      <c r="F13" s="48">
        <v>625</v>
      </c>
      <c r="G13" s="48"/>
      <c r="H13" s="48">
        <v>2573</v>
      </c>
      <c r="I13" s="34"/>
      <c r="J13" s="48">
        <v>625</v>
      </c>
      <c r="K13" s="48"/>
      <c r="L13" s="48">
        <v>2778</v>
      </c>
    </row>
    <row r="14" spans="1:12" ht="20.25" customHeight="1">
      <c r="A14" s="15" t="s">
        <v>69</v>
      </c>
      <c r="D14" s="6"/>
      <c r="F14" s="48">
        <v>-11643</v>
      </c>
      <c r="G14" s="48"/>
      <c r="H14" s="48">
        <v>1477</v>
      </c>
      <c r="I14" s="34"/>
      <c r="J14" s="48">
        <v>-11643</v>
      </c>
      <c r="K14" s="48"/>
      <c r="L14" s="48">
        <v>1477</v>
      </c>
    </row>
    <row r="15" spans="1:12">
      <c r="A15" s="15" t="s">
        <v>71</v>
      </c>
      <c r="D15" s="6"/>
      <c r="F15" s="48">
        <v>-1636</v>
      </c>
      <c r="G15" s="48"/>
      <c r="H15" s="48">
        <v>-2661</v>
      </c>
      <c r="I15" s="34"/>
      <c r="J15" s="48">
        <v>-1636</v>
      </c>
      <c r="K15" s="48"/>
      <c r="L15" s="48">
        <v>-2661</v>
      </c>
    </row>
    <row r="16" spans="1:12">
      <c r="A16" s="15" t="s">
        <v>72</v>
      </c>
      <c r="D16" s="6"/>
      <c r="F16" s="48">
        <v>-11022</v>
      </c>
      <c r="G16" s="48"/>
      <c r="H16" s="48">
        <v>-16503</v>
      </c>
      <c r="I16" s="34"/>
      <c r="J16" s="48">
        <v>-10975</v>
      </c>
      <c r="K16" s="48"/>
      <c r="L16" s="48">
        <v>-14967</v>
      </c>
    </row>
    <row r="17" spans="1:12" ht="20.5">
      <c r="A17" s="130" t="s">
        <v>73</v>
      </c>
      <c r="B17" s="79"/>
      <c r="C17" s="5"/>
      <c r="D17" s="6"/>
      <c r="F17" s="72">
        <v>-24707</v>
      </c>
      <c r="G17" s="48"/>
      <c r="H17" s="72">
        <v>-19973</v>
      </c>
      <c r="I17" s="34"/>
      <c r="J17" s="72">
        <v>-24661</v>
      </c>
      <c r="K17" s="48"/>
      <c r="L17" s="72">
        <v>-18232</v>
      </c>
    </row>
    <row r="18" spans="1:12">
      <c r="A18" s="131" t="s">
        <v>74</v>
      </c>
      <c r="D18" s="6">
        <v>5</v>
      </c>
      <c r="F18" s="69">
        <v>-180</v>
      </c>
      <c r="G18" s="48"/>
      <c r="H18" s="69">
        <v>-189</v>
      </c>
      <c r="I18" s="60"/>
      <c r="J18" s="38">
        <v>0</v>
      </c>
      <c r="K18" s="48"/>
      <c r="L18" s="38">
        <v>-7</v>
      </c>
    </row>
    <row r="19" spans="1:12" ht="20.5">
      <c r="A19" s="5" t="s">
        <v>75</v>
      </c>
      <c r="B19" s="5"/>
      <c r="C19" s="5"/>
      <c r="D19" s="6"/>
      <c r="F19" s="48">
        <v>-24887</v>
      </c>
      <c r="G19" s="48"/>
      <c r="H19" s="48">
        <v>-20162</v>
      </c>
      <c r="I19" s="60"/>
      <c r="J19" s="48">
        <v>-24661</v>
      </c>
      <c r="K19" s="48"/>
      <c r="L19" s="48">
        <v>-18239</v>
      </c>
    </row>
    <row r="20" spans="1:12">
      <c r="A20" s="15" t="s">
        <v>76</v>
      </c>
      <c r="D20" s="6"/>
      <c r="F20" s="38">
        <v>-2343</v>
      </c>
      <c r="G20" s="35"/>
      <c r="H20" s="48">
        <v>-356</v>
      </c>
      <c r="I20" s="60"/>
      <c r="J20" s="38">
        <v>-2343</v>
      </c>
      <c r="K20" s="35"/>
      <c r="L20" s="38">
        <v>-356</v>
      </c>
    </row>
    <row r="21" spans="1:12" ht="20.5">
      <c r="A21" s="132" t="s">
        <v>77</v>
      </c>
      <c r="D21" s="6"/>
      <c r="F21" s="72">
        <v>-27230</v>
      </c>
      <c r="G21" s="48"/>
      <c r="H21" s="72">
        <v>-20518</v>
      </c>
      <c r="I21" s="60"/>
      <c r="J21" s="72">
        <v>-27004</v>
      </c>
      <c r="K21" s="48"/>
      <c r="L21" s="72">
        <v>-18595</v>
      </c>
    </row>
    <row r="22" spans="1:12" ht="20.5">
      <c r="A22" s="133" t="s">
        <v>78</v>
      </c>
      <c r="D22" s="6"/>
      <c r="F22" s="35">
        <v>0</v>
      </c>
      <c r="G22" s="35"/>
      <c r="H22" s="35">
        <v>0</v>
      </c>
      <c r="I22" s="60"/>
      <c r="J22" s="35">
        <v>0</v>
      </c>
      <c r="K22" s="35"/>
      <c r="L22" s="35">
        <v>0</v>
      </c>
    </row>
    <row r="23" spans="1:12" ht="21" thickBot="1">
      <c r="A23" s="132" t="s">
        <v>79</v>
      </c>
      <c r="D23" s="6"/>
      <c r="F23" s="81">
        <v>-27230</v>
      </c>
      <c r="G23" s="60"/>
      <c r="H23" s="81">
        <v>-20518</v>
      </c>
      <c r="I23" s="34"/>
      <c r="J23" s="81">
        <v>-27004</v>
      </c>
      <c r="K23" s="34"/>
      <c r="L23" s="81">
        <v>-18595</v>
      </c>
    </row>
    <row r="24" spans="1:12" ht="5.15" customHeight="1" thickTop="1">
      <c r="D24" s="6"/>
      <c r="F24" s="34"/>
      <c r="G24" s="34"/>
      <c r="H24" s="34"/>
      <c r="I24" s="34"/>
      <c r="J24" s="34"/>
      <c r="K24" s="34"/>
      <c r="L24" s="34"/>
    </row>
    <row r="25" spans="1:12" ht="22" customHeight="1">
      <c r="A25" s="70" t="s">
        <v>80</v>
      </c>
      <c r="B25" s="58"/>
      <c r="C25" s="58"/>
      <c r="D25" s="58"/>
      <c r="F25" s="34"/>
      <c r="G25" s="34"/>
      <c r="H25" s="34"/>
      <c r="I25" s="34"/>
      <c r="J25" s="34"/>
      <c r="K25" s="34"/>
      <c r="L25" s="34"/>
    </row>
    <row r="26" spans="1:12" ht="22" customHeight="1">
      <c r="A26" s="58"/>
      <c r="B26" s="58" t="s">
        <v>81</v>
      </c>
      <c r="C26" s="58"/>
      <c r="F26" s="34">
        <v>-27113</v>
      </c>
      <c r="G26" s="34"/>
      <c r="H26" s="34">
        <v>-19523</v>
      </c>
      <c r="I26" s="34"/>
      <c r="J26" s="34">
        <v>-27004</v>
      </c>
      <c r="K26" s="34"/>
      <c r="L26" s="34">
        <v>-18595</v>
      </c>
    </row>
    <row r="27" spans="1:12" ht="22" customHeight="1">
      <c r="A27" s="58"/>
      <c r="B27" s="58" t="s">
        <v>82</v>
      </c>
      <c r="C27" s="58"/>
      <c r="F27" s="34">
        <v>-117</v>
      </c>
      <c r="G27" s="34"/>
      <c r="H27" s="34">
        <v>-995</v>
      </c>
      <c r="I27" s="34"/>
      <c r="J27" s="38">
        <v>0</v>
      </c>
      <c r="K27" s="34"/>
      <c r="L27" s="38">
        <v>0</v>
      </c>
    </row>
    <row r="28" spans="1:12" ht="22" customHeight="1" thickBot="1">
      <c r="D28" s="6"/>
      <c r="F28" s="81">
        <v>-27230</v>
      </c>
      <c r="G28" s="34"/>
      <c r="H28" s="81">
        <v>-20518</v>
      </c>
      <c r="I28" s="34"/>
      <c r="J28" s="81">
        <v>-27004</v>
      </c>
      <c r="K28" s="34"/>
      <c r="L28" s="81">
        <v>-18595</v>
      </c>
    </row>
    <row r="29" spans="1:12" ht="5.15" customHeight="1" thickTop="1">
      <c r="D29" s="6"/>
      <c r="F29" s="34"/>
      <c r="G29" s="34"/>
      <c r="H29" s="34"/>
      <c r="I29" s="34"/>
      <c r="J29" s="34"/>
      <c r="K29" s="34"/>
      <c r="L29" s="34"/>
    </row>
    <row r="30" spans="1:12" ht="22" customHeight="1">
      <c r="A30" s="83" t="s">
        <v>83</v>
      </c>
      <c r="B30" s="84"/>
      <c r="D30" s="6"/>
      <c r="F30" s="34"/>
      <c r="G30" s="34"/>
      <c r="H30" s="34"/>
      <c r="I30" s="34"/>
      <c r="J30" s="34"/>
      <c r="K30" s="34"/>
      <c r="L30" s="34"/>
    </row>
    <row r="31" spans="1:12" ht="22" customHeight="1">
      <c r="A31" s="83"/>
      <c r="B31" s="84" t="s">
        <v>81</v>
      </c>
      <c r="D31" s="6"/>
      <c r="F31" s="34">
        <v>-27113</v>
      </c>
      <c r="G31" s="34"/>
      <c r="H31" s="34">
        <v>-19523</v>
      </c>
      <c r="I31" s="34"/>
      <c r="J31" s="34">
        <v>-27004</v>
      </c>
      <c r="K31" s="34"/>
      <c r="L31" s="34">
        <v>-18595</v>
      </c>
    </row>
    <row r="32" spans="1:12" ht="22" customHeight="1">
      <c r="A32" s="83"/>
      <c r="B32" s="84" t="s">
        <v>82</v>
      </c>
      <c r="D32" s="6"/>
      <c r="F32" s="34">
        <v>-117</v>
      </c>
      <c r="G32" s="34"/>
      <c r="H32" s="34">
        <v>-995</v>
      </c>
      <c r="I32" s="34"/>
      <c r="J32" s="38">
        <v>0</v>
      </c>
      <c r="K32" s="34"/>
      <c r="L32" s="38">
        <v>0</v>
      </c>
    </row>
    <row r="33" spans="1:12" ht="22" customHeight="1" thickBot="1">
      <c r="A33" s="83"/>
      <c r="B33" s="84"/>
      <c r="D33" s="6"/>
      <c r="F33" s="81">
        <v>-27230</v>
      </c>
      <c r="G33" s="34"/>
      <c r="H33" s="81">
        <v>-20518</v>
      </c>
      <c r="I33" s="34"/>
      <c r="J33" s="81">
        <v>-27004</v>
      </c>
      <c r="K33" s="34"/>
      <c r="L33" s="81">
        <v>-18595</v>
      </c>
    </row>
    <row r="34" spans="1:12" ht="5.15" customHeight="1" thickTop="1">
      <c r="D34" s="6"/>
      <c r="F34" s="34"/>
      <c r="G34" s="34"/>
      <c r="H34" s="34"/>
      <c r="I34" s="34"/>
      <c r="J34" s="34"/>
      <c r="K34" s="34"/>
      <c r="L34" s="34"/>
    </row>
    <row r="35" spans="1:12" ht="20.5">
      <c r="A35" s="5" t="s">
        <v>84</v>
      </c>
      <c r="D35" s="6"/>
      <c r="F35" s="34"/>
      <c r="G35" s="34"/>
      <c r="H35" s="85"/>
      <c r="I35" s="34"/>
      <c r="J35" s="34"/>
      <c r="K35" s="34"/>
      <c r="L35" s="85"/>
    </row>
    <row r="36" spans="1:12" ht="21" thickBot="1">
      <c r="A36" s="5"/>
      <c r="B36" s="15" t="s">
        <v>81</v>
      </c>
      <c r="D36" s="6"/>
      <c r="F36" s="86">
        <v>-1.6594455213087542E-2</v>
      </c>
      <c r="G36" s="87"/>
      <c r="H36" s="86">
        <v>-1.1949011512009299E-2</v>
      </c>
      <c r="I36" s="87"/>
      <c r="J36" s="86">
        <v>-1.6527741989975878E-2</v>
      </c>
      <c r="K36" s="87"/>
      <c r="L36" s="86">
        <v>-1.1381031043682472E-2</v>
      </c>
    </row>
    <row r="37" spans="1:12" ht="5.15" customHeight="1" thickTop="1">
      <c r="D37" s="6"/>
      <c r="F37" s="34"/>
      <c r="G37" s="34"/>
      <c r="H37" s="34"/>
      <c r="I37" s="34"/>
      <c r="J37" s="34"/>
      <c r="K37" s="34"/>
      <c r="L37" s="34"/>
    </row>
    <row r="38" spans="1:12" ht="20.5" thickBot="1">
      <c r="A38" s="58" t="s">
        <v>85</v>
      </c>
      <c r="D38" s="6"/>
      <c r="F38" s="88">
        <v>1633859</v>
      </c>
      <c r="G38" s="34"/>
      <c r="H38" s="88">
        <v>1633859</v>
      </c>
      <c r="I38" s="34"/>
      <c r="J38" s="88">
        <v>1633859</v>
      </c>
      <c r="K38" s="34"/>
      <c r="L38" s="88">
        <v>1633859</v>
      </c>
    </row>
    <row r="39" spans="1:12" ht="21.5" customHeight="1" thickTop="1">
      <c r="A39" s="140" t="s">
        <v>0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</row>
    <row r="40" spans="1:12" ht="21.65" customHeight="1">
      <c r="A40" s="134" t="s">
        <v>60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</row>
    <row r="41" spans="1:12" ht="21.65" customHeight="1">
      <c r="A41" s="76" t="s">
        <v>86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1:1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>
      <c r="A43" s="6"/>
      <c r="B43" s="6"/>
      <c r="C43" s="6"/>
      <c r="D43" s="6"/>
      <c r="E43" s="6"/>
      <c r="F43" s="135" t="s">
        <v>3</v>
      </c>
      <c r="G43" s="135"/>
      <c r="H43" s="135"/>
      <c r="I43" s="135"/>
      <c r="J43" s="135"/>
      <c r="K43" s="135"/>
      <c r="L43" s="135"/>
    </row>
    <row r="44" spans="1:12">
      <c r="A44" s="6"/>
      <c r="B44" s="6"/>
      <c r="C44" s="6"/>
      <c r="D44" s="6"/>
      <c r="E44" s="6"/>
      <c r="F44" s="142" t="s">
        <v>62</v>
      </c>
      <c r="G44" s="142"/>
      <c r="H44" s="142"/>
      <c r="I44" s="142"/>
      <c r="J44" s="142"/>
      <c r="K44" s="142"/>
      <c r="L44" s="142"/>
    </row>
    <row r="45" spans="1:12" ht="20.5">
      <c r="A45" s="6"/>
      <c r="B45" s="6"/>
      <c r="C45" s="6"/>
      <c r="D45" s="6"/>
      <c r="E45" s="6"/>
      <c r="F45" s="136" t="s">
        <v>4</v>
      </c>
      <c r="G45" s="136"/>
      <c r="H45" s="136"/>
      <c r="I45" s="5"/>
      <c r="J45" s="137" t="s">
        <v>5</v>
      </c>
      <c r="K45" s="137"/>
      <c r="L45" s="137"/>
    </row>
    <row r="46" spans="1:12">
      <c r="D46" s="8" t="s">
        <v>9</v>
      </c>
      <c r="F46" s="21" t="s">
        <v>63</v>
      </c>
      <c r="G46" s="18"/>
      <c r="H46" s="21" t="s">
        <v>64</v>
      </c>
      <c r="I46" s="54"/>
      <c r="J46" s="21" t="s">
        <v>63</v>
      </c>
      <c r="K46" s="20"/>
      <c r="L46" s="21" t="s">
        <v>64</v>
      </c>
    </row>
    <row r="47" spans="1:12" ht="5.15" customHeight="1">
      <c r="D47" s="6"/>
      <c r="F47" s="89"/>
      <c r="G47" s="90"/>
      <c r="H47" s="89"/>
      <c r="I47" s="36"/>
      <c r="J47" s="89"/>
      <c r="K47" s="90"/>
      <c r="L47" s="12"/>
    </row>
    <row r="48" spans="1:12" ht="20.5">
      <c r="A48" s="15" t="s">
        <v>65</v>
      </c>
      <c r="B48" s="5"/>
      <c r="D48" s="6"/>
      <c r="F48" s="48">
        <v>244074</v>
      </c>
      <c r="G48" s="48"/>
      <c r="H48" s="48">
        <v>305035</v>
      </c>
      <c r="I48" s="34"/>
      <c r="J48" s="48">
        <v>244068</v>
      </c>
      <c r="K48" s="48"/>
      <c r="L48" s="48">
        <v>305027</v>
      </c>
    </row>
    <row r="49" spans="1:12" ht="21.5" customHeight="1">
      <c r="A49" s="15" t="s">
        <v>66</v>
      </c>
      <c r="D49" s="6"/>
      <c r="F49" s="48">
        <v>-250344</v>
      </c>
      <c r="G49" s="48"/>
      <c r="H49" s="69">
        <v>-342502</v>
      </c>
      <c r="I49" s="34"/>
      <c r="J49" s="69">
        <v>-250344</v>
      </c>
      <c r="K49" s="48"/>
      <c r="L49" s="69">
        <v>-342502</v>
      </c>
    </row>
    <row r="50" spans="1:12" ht="21.5" customHeight="1">
      <c r="A50" s="5" t="s">
        <v>67</v>
      </c>
      <c r="D50" s="6"/>
      <c r="F50" s="72">
        <v>-6270</v>
      </c>
      <c r="G50" s="48"/>
      <c r="H50" s="72">
        <v>-37467</v>
      </c>
      <c r="I50" s="34"/>
      <c r="J50" s="72">
        <v>-6276</v>
      </c>
      <c r="K50" s="48"/>
      <c r="L50" s="72">
        <v>-37475</v>
      </c>
    </row>
    <row r="51" spans="1:12" ht="21.65" customHeight="1">
      <c r="A51" s="15" t="s">
        <v>68</v>
      </c>
      <c r="D51" s="6">
        <v>5</v>
      </c>
      <c r="F51" s="48">
        <v>3327</v>
      </c>
      <c r="G51" s="48"/>
      <c r="H51" s="48">
        <v>3479</v>
      </c>
      <c r="I51" s="34"/>
      <c r="J51" s="48">
        <v>3287</v>
      </c>
      <c r="K51" s="48"/>
      <c r="L51" s="48">
        <v>4085</v>
      </c>
    </row>
    <row r="52" spans="1:12" ht="21.65" customHeight="1">
      <c r="A52" s="15" t="s">
        <v>69</v>
      </c>
      <c r="D52" s="6"/>
      <c r="F52" s="48">
        <v>-7137</v>
      </c>
      <c r="G52" s="48"/>
      <c r="H52" s="48">
        <v>5013</v>
      </c>
      <c r="I52" s="34"/>
      <c r="J52" s="48">
        <v>-7137</v>
      </c>
      <c r="K52" s="48"/>
      <c r="L52" s="48">
        <v>5013</v>
      </c>
    </row>
    <row r="53" spans="1:12" ht="21.65" customHeight="1">
      <c r="A53" s="15" t="s">
        <v>71</v>
      </c>
      <c r="D53" s="6"/>
      <c r="F53" s="48">
        <v>-5132</v>
      </c>
      <c r="G53" s="48"/>
      <c r="H53" s="48">
        <v>-6455</v>
      </c>
      <c r="I53" s="34"/>
      <c r="J53" s="48">
        <v>-5132</v>
      </c>
      <c r="K53" s="48"/>
      <c r="L53" s="48">
        <v>-6455</v>
      </c>
    </row>
    <row r="54" spans="1:12" ht="21.15" customHeight="1">
      <c r="A54" s="15" t="s">
        <v>72</v>
      </c>
      <c r="D54" s="6"/>
      <c r="F54" s="69">
        <v>-33638</v>
      </c>
      <c r="G54" s="48"/>
      <c r="H54" s="69">
        <v>-42346</v>
      </c>
      <c r="I54" s="34"/>
      <c r="J54" s="69">
        <v>-34525</v>
      </c>
      <c r="K54" s="48"/>
      <c r="L54" s="69">
        <v>-37639</v>
      </c>
    </row>
    <row r="55" spans="1:12" ht="21.5" customHeight="1">
      <c r="A55" s="5" t="s">
        <v>73</v>
      </c>
      <c r="B55" s="5"/>
      <c r="C55" s="5"/>
      <c r="D55" s="80"/>
      <c r="F55" s="48">
        <v>-48850</v>
      </c>
      <c r="G55" s="48"/>
      <c r="H55" s="48">
        <v>-77776</v>
      </c>
      <c r="I55" s="34"/>
      <c r="J55" s="48">
        <v>-49783</v>
      </c>
      <c r="K55" s="48"/>
      <c r="L55" s="48">
        <v>-72471</v>
      </c>
    </row>
    <row r="56" spans="1:12" ht="21.65" customHeight="1">
      <c r="A56" s="15" t="s">
        <v>74</v>
      </c>
      <c r="D56" s="6">
        <v>5</v>
      </c>
      <c r="F56" s="69">
        <v>-506</v>
      </c>
      <c r="G56" s="48"/>
      <c r="H56" s="38">
        <v>-565</v>
      </c>
      <c r="I56" s="60"/>
      <c r="J56" s="38">
        <v>-5</v>
      </c>
      <c r="K56" s="48"/>
      <c r="L56" s="38">
        <v>-29</v>
      </c>
    </row>
    <row r="57" spans="1:12" ht="21.5" customHeight="1">
      <c r="A57" s="5" t="s">
        <v>75</v>
      </c>
      <c r="B57" s="5"/>
      <c r="C57" s="5"/>
      <c r="D57" s="6"/>
      <c r="F57" s="48">
        <v>-49356</v>
      </c>
      <c r="G57" s="48"/>
      <c r="H57" s="48">
        <v>-78341</v>
      </c>
      <c r="I57" s="60"/>
      <c r="J57" s="48">
        <v>-49788</v>
      </c>
      <c r="K57" s="48"/>
      <c r="L57" s="48">
        <v>-72500</v>
      </c>
    </row>
    <row r="58" spans="1:12" ht="21.5" customHeight="1">
      <c r="A58" s="131" t="s">
        <v>87</v>
      </c>
      <c r="D58" s="6"/>
      <c r="F58" s="69">
        <v>-3156</v>
      </c>
      <c r="G58" s="35"/>
      <c r="H58" s="38">
        <v>2237</v>
      </c>
      <c r="I58" s="60"/>
      <c r="J58" s="69">
        <v>-3156</v>
      </c>
      <c r="K58" s="35"/>
      <c r="L58" s="38">
        <v>2237</v>
      </c>
    </row>
    <row r="59" spans="1:12" ht="21.5" customHeight="1">
      <c r="A59" s="132" t="s">
        <v>77</v>
      </c>
      <c r="D59" s="6"/>
      <c r="F59" s="72">
        <v>-52512</v>
      </c>
      <c r="G59" s="48"/>
      <c r="H59" s="72">
        <v>-76104</v>
      </c>
      <c r="I59" s="60"/>
      <c r="J59" s="72">
        <v>-52944</v>
      </c>
      <c r="K59" s="48"/>
      <c r="L59" s="72">
        <v>-70263</v>
      </c>
    </row>
    <row r="60" spans="1:12" ht="21.65" customHeight="1">
      <c r="A60" s="133" t="s">
        <v>78</v>
      </c>
      <c r="D60" s="6"/>
      <c r="F60" s="91">
        <v>0</v>
      </c>
      <c r="G60" s="35"/>
      <c r="H60" s="91">
        <v>0</v>
      </c>
      <c r="I60" s="60"/>
      <c r="J60" s="91">
        <v>0</v>
      </c>
      <c r="K60" s="48"/>
      <c r="L60" s="91">
        <v>0</v>
      </c>
    </row>
    <row r="61" spans="1:12" ht="21.65" customHeight="1" thickBot="1">
      <c r="A61" s="132" t="s">
        <v>79</v>
      </c>
      <c r="D61" s="6"/>
      <c r="F61" s="81">
        <v>-52512</v>
      </c>
      <c r="G61" s="41"/>
      <c r="H61" s="81">
        <v>-76104</v>
      </c>
      <c r="I61" s="34"/>
      <c r="J61" s="81">
        <v>-52944</v>
      </c>
      <c r="K61" s="34"/>
      <c r="L61" s="81">
        <v>-70263</v>
      </c>
    </row>
    <row r="62" spans="1:12" ht="5.15" customHeight="1" thickTop="1">
      <c r="A62" s="5"/>
      <c r="D62" s="6"/>
      <c r="F62" s="34"/>
      <c r="G62" s="60"/>
      <c r="H62" s="34"/>
      <c r="I62" s="34"/>
      <c r="J62" s="34"/>
      <c r="K62" s="34"/>
      <c r="L62" s="34"/>
    </row>
    <row r="63" spans="1:12" ht="22" customHeight="1">
      <c r="A63" s="70" t="s">
        <v>80</v>
      </c>
      <c r="B63" s="58"/>
      <c r="C63" s="58"/>
      <c r="D63" s="58"/>
      <c r="F63" s="34"/>
      <c r="G63" s="34"/>
      <c r="H63" s="34"/>
      <c r="I63" s="34"/>
      <c r="J63" s="34"/>
      <c r="K63" s="34"/>
      <c r="L63" s="34"/>
    </row>
    <row r="64" spans="1:12" ht="22" customHeight="1">
      <c r="A64" s="58"/>
      <c r="B64" s="58" t="s">
        <v>81</v>
      </c>
      <c r="C64" s="58"/>
      <c r="F64" s="34">
        <v>-52216</v>
      </c>
      <c r="G64" s="34"/>
      <c r="H64" s="34">
        <v>-73080</v>
      </c>
      <c r="I64" s="34"/>
      <c r="J64" s="34">
        <v>-52944</v>
      </c>
      <c r="K64" s="34"/>
      <c r="L64" s="34">
        <v>-70263</v>
      </c>
    </row>
    <row r="65" spans="1:12" ht="22" customHeight="1">
      <c r="A65" s="58"/>
      <c r="B65" s="58" t="s">
        <v>82</v>
      </c>
      <c r="C65" s="58"/>
      <c r="F65" s="34">
        <v>-296</v>
      </c>
      <c r="G65" s="34"/>
      <c r="H65" s="34">
        <v>-3024</v>
      </c>
      <c r="I65" s="34"/>
      <c r="J65" s="38">
        <v>0</v>
      </c>
      <c r="K65" s="34"/>
      <c r="L65" s="38">
        <v>0</v>
      </c>
    </row>
    <row r="66" spans="1:12" ht="22" customHeight="1" thickBot="1">
      <c r="D66" s="6"/>
      <c r="F66" s="81">
        <v>-52512</v>
      </c>
      <c r="G66" s="34"/>
      <c r="H66" s="81">
        <v>-76104</v>
      </c>
      <c r="I66" s="34"/>
      <c r="J66" s="81">
        <v>-52944</v>
      </c>
      <c r="K66" s="34"/>
      <c r="L66" s="81">
        <v>-70263</v>
      </c>
    </row>
    <row r="67" spans="1:12" ht="5.15" customHeight="1" thickTop="1">
      <c r="D67" s="6"/>
      <c r="F67" s="34"/>
      <c r="G67" s="34"/>
      <c r="H67" s="34"/>
      <c r="I67" s="34"/>
      <c r="J67" s="34"/>
      <c r="K67" s="34"/>
      <c r="L67" s="34"/>
    </row>
    <row r="68" spans="1:12" ht="22" customHeight="1">
      <c r="A68" s="83" t="s">
        <v>83</v>
      </c>
      <c r="B68" s="84"/>
      <c r="D68" s="6"/>
      <c r="F68" s="34"/>
      <c r="G68" s="34"/>
      <c r="H68" s="34"/>
      <c r="I68" s="34"/>
      <c r="J68" s="34"/>
      <c r="K68" s="34"/>
      <c r="L68" s="34"/>
    </row>
    <row r="69" spans="1:12" ht="22" customHeight="1">
      <c r="A69" s="83"/>
      <c r="B69" s="84" t="s">
        <v>81</v>
      </c>
      <c r="D69" s="6"/>
      <c r="F69" s="34">
        <v>-52216</v>
      </c>
      <c r="G69" s="34"/>
      <c r="H69" s="34">
        <v>-73080</v>
      </c>
      <c r="I69" s="34"/>
      <c r="J69" s="34">
        <v>-52944</v>
      </c>
      <c r="K69" s="34"/>
      <c r="L69" s="34">
        <v>-70263</v>
      </c>
    </row>
    <row r="70" spans="1:12" ht="22" customHeight="1">
      <c r="A70" s="83"/>
      <c r="B70" s="84" t="s">
        <v>82</v>
      </c>
      <c r="D70" s="6"/>
      <c r="F70" s="34">
        <v>-296</v>
      </c>
      <c r="G70" s="34"/>
      <c r="H70" s="34">
        <v>-3024</v>
      </c>
      <c r="I70" s="34"/>
      <c r="J70" s="38">
        <v>0</v>
      </c>
      <c r="K70" s="34"/>
      <c r="L70" s="38">
        <v>0</v>
      </c>
    </row>
    <row r="71" spans="1:12" ht="22" customHeight="1" thickBot="1">
      <c r="A71" s="83"/>
      <c r="B71" s="84"/>
      <c r="D71" s="6"/>
      <c r="F71" s="81">
        <v>-52512</v>
      </c>
      <c r="G71" s="34"/>
      <c r="H71" s="81">
        <v>-76104</v>
      </c>
      <c r="I71" s="34"/>
      <c r="J71" s="81">
        <v>-52944</v>
      </c>
      <c r="K71" s="34"/>
      <c r="L71" s="81">
        <v>-70263</v>
      </c>
    </row>
    <row r="72" spans="1:12" ht="5.15" customHeight="1" thickTop="1">
      <c r="D72" s="6"/>
      <c r="F72" s="34"/>
      <c r="G72" s="34"/>
      <c r="H72" s="34"/>
      <c r="I72" s="34"/>
      <c r="J72" s="34"/>
      <c r="K72" s="34"/>
      <c r="L72" s="34"/>
    </row>
    <row r="73" spans="1:12" ht="22" customHeight="1">
      <c r="A73" s="5" t="s">
        <v>84</v>
      </c>
      <c r="D73" s="6"/>
      <c r="F73" s="34"/>
      <c r="G73" s="34"/>
      <c r="H73" s="85"/>
      <c r="I73" s="34"/>
      <c r="J73" s="34"/>
      <c r="K73" s="34"/>
      <c r="L73" s="85"/>
    </row>
    <row r="74" spans="1:12" ht="22" customHeight="1" thickBot="1">
      <c r="A74" s="5"/>
      <c r="B74" s="15" t="s">
        <v>81</v>
      </c>
      <c r="D74" s="6"/>
      <c r="F74" s="86">
        <v>-3.1958694110079268E-2</v>
      </c>
      <c r="G74" s="87"/>
      <c r="H74" s="86">
        <v>-4.4728461880737563E-2</v>
      </c>
      <c r="I74" s="87"/>
      <c r="J74" s="86">
        <v>-3.2404264994714965E-2</v>
      </c>
      <c r="K74" s="87"/>
      <c r="L74" s="86">
        <v>-4.3004322894448055E-2</v>
      </c>
    </row>
    <row r="75" spans="1:12" ht="5.15" customHeight="1" thickTop="1">
      <c r="D75" s="6"/>
      <c r="F75" s="34"/>
      <c r="G75" s="34"/>
      <c r="H75" s="34"/>
      <c r="I75" s="34"/>
      <c r="J75" s="34"/>
      <c r="K75" s="34"/>
      <c r="L75" s="34"/>
    </row>
    <row r="76" spans="1:12" ht="22" customHeight="1" thickBot="1">
      <c r="A76" s="58" t="s">
        <v>85</v>
      </c>
      <c r="D76" s="6"/>
      <c r="F76" s="88">
        <v>1633859</v>
      </c>
      <c r="G76" s="34"/>
      <c r="H76" s="88">
        <v>1633859</v>
      </c>
      <c r="I76" s="34"/>
      <c r="J76" s="88">
        <v>1633859</v>
      </c>
      <c r="K76" s="34"/>
      <c r="L76" s="88">
        <v>1633859</v>
      </c>
    </row>
    <row r="77" spans="1:12" ht="22" customHeight="1" thickTop="1">
      <c r="A77" s="58"/>
      <c r="D77" s="6"/>
      <c r="F77" s="60"/>
      <c r="G77" s="34"/>
      <c r="H77" s="60"/>
      <c r="I77" s="34"/>
      <c r="J77" s="60"/>
      <c r="K77" s="34"/>
      <c r="L77" s="60"/>
    </row>
    <row r="78" spans="1:12" ht="22" customHeight="1">
      <c r="A78" s="58"/>
      <c r="D78" s="6"/>
      <c r="F78" s="60"/>
      <c r="G78" s="34"/>
      <c r="H78" s="60"/>
      <c r="I78" s="34"/>
      <c r="J78" s="60"/>
      <c r="K78" s="34"/>
      <c r="L78" s="60"/>
    </row>
    <row r="79" spans="1:12" ht="22" customHeight="1">
      <c r="D79" s="6"/>
      <c r="F79" s="92"/>
      <c r="H79" s="92"/>
      <c r="I79" s="57"/>
      <c r="J79" s="92"/>
      <c r="L79" s="92"/>
    </row>
    <row r="80" spans="1:12">
      <c r="D80" s="6"/>
      <c r="I80" s="57"/>
      <c r="J80" s="29"/>
    </row>
    <row r="81" spans="6:10">
      <c r="J81" s="28"/>
    </row>
    <row r="83" spans="6:10">
      <c r="F83" s="34"/>
    </row>
    <row r="89" spans="6:10">
      <c r="F89" s="15" t="s">
        <v>88</v>
      </c>
    </row>
  </sheetData>
  <mergeCells count="13">
    <mergeCell ref="A39:L39"/>
    <mergeCell ref="A40:L40"/>
    <mergeCell ref="F43:L43"/>
    <mergeCell ref="F44:L44"/>
    <mergeCell ref="F45:H45"/>
    <mergeCell ref="J45:L45"/>
    <mergeCell ref="F7:H7"/>
    <mergeCell ref="J7:L7"/>
    <mergeCell ref="A1:L1"/>
    <mergeCell ref="A2:L2"/>
    <mergeCell ref="A3:L3"/>
    <mergeCell ref="F5:L5"/>
    <mergeCell ref="F6:L6"/>
  </mergeCells>
  <pageMargins left="0.86614173228346458" right="0.19685039370078741" top="0.78740157480314965" bottom="0.19685039370078741" header="0.39370078740157483" footer="0.19685039370078741"/>
  <pageSetup paperSize="9" scale="90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B6AA0-E63D-457B-83A5-8BB3675122CA}">
  <sheetPr>
    <tabColor rgb="FF66FF66"/>
  </sheetPr>
  <dimension ref="A1:AC49"/>
  <sheetViews>
    <sheetView view="pageBreakPreview" zoomScale="85" zoomScaleNormal="100" zoomScaleSheetLayoutView="85" workbookViewId="0">
      <selection activeCell="W9" sqref="W9"/>
    </sheetView>
  </sheetViews>
  <sheetFormatPr defaultColWidth="9.09765625" defaultRowHeight="20"/>
  <cols>
    <col min="1" max="1" width="2.69921875" style="15" customWidth="1"/>
    <col min="2" max="2" width="30" style="15" bestFit="1" customWidth="1"/>
    <col min="3" max="3" width="0.3984375" style="15" customWidth="1"/>
    <col min="4" max="4" width="10.69921875" style="15" customWidth="1"/>
    <col min="5" max="5" width="0.3984375" style="15" customWidth="1"/>
    <col min="6" max="6" width="15.69921875" style="15" customWidth="1"/>
    <col min="7" max="7" width="0.59765625" style="15" customWidth="1"/>
    <col min="8" max="8" width="12.69921875" style="15" customWidth="1"/>
    <col min="9" max="9" width="0.59765625" style="15" customWidth="1"/>
    <col min="10" max="10" width="12.69921875" style="15" customWidth="1"/>
    <col min="11" max="11" width="0.3984375" style="15" customWidth="1"/>
    <col min="12" max="12" width="16.69921875" style="15" customWidth="1"/>
    <col min="13" max="13" width="0.59765625" style="15" customWidth="1"/>
    <col min="14" max="14" width="15.69921875" style="15" customWidth="1"/>
    <col min="15" max="15" width="0.59765625" style="15" customWidth="1"/>
    <col min="16" max="16" width="15.69921875" style="15" customWidth="1"/>
    <col min="17" max="17" width="0.8984375" style="15" customWidth="1"/>
    <col min="18" max="18" width="12.69921875" style="15" customWidth="1"/>
    <col min="19" max="19" width="0.59765625" style="15" customWidth="1"/>
    <col min="20" max="20" width="12.69921875" style="15" customWidth="1"/>
    <col min="21" max="21" width="1.69921875" style="15" customWidth="1"/>
    <col min="22" max="22" width="11.8984375" style="15" customWidth="1"/>
    <col min="23" max="23" width="14.8984375" style="15" bestFit="1" customWidth="1"/>
    <col min="24" max="24" width="13.8984375" style="15" bestFit="1" customWidth="1"/>
    <col min="25" max="16384" width="9.09765625" style="15"/>
  </cols>
  <sheetData>
    <row r="1" spans="1:23" ht="20.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3" ht="20.5">
      <c r="A2" s="5" t="s">
        <v>89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3" ht="20.5">
      <c r="A3" s="5" t="s">
        <v>86</v>
      </c>
      <c r="B3" s="5"/>
      <c r="C3" s="5"/>
      <c r="D3" s="5"/>
      <c r="E3" s="5"/>
      <c r="F3" s="5"/>
      <c r="G3" s="5"/>
      <c r="H3" s="5"/>
      <c r="I3" s="5"/>
      <c r="J3" s="93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3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3">
      <c r="A5" s="6"/>
      <c r="B5" s="6"/>
      <c r="C5" s="6"/>
      <c r="D5" s="6"/>
      <c r="F5" s="144" t="s">
        <v>3</v>
      </c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3">
      <c r="A6" s="6"/>
      <c r="B6" s="6"/>
      <c r="C6" s="6"/>
      <c r="D6" s="6"/>
      <c r="F6" s="145" t="s">
        <v>4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3" ht="21.5" customHeight="1">
      <c r="A7" s="6"/>
      <c r="B7" s="6"/>
      <c r="C7" s="6"/>
      <c r="D7" s="6"/>
      <c r="E7" s="145" t="s">
        <v>62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36"/>
      <c r="V7" s="36"/>
      <c r="W7" s="36"/>
    </row>
    <row r="8" spans="1:23">
      <c r="A8" s="6"/>
      <c r="B8" s="6"/>
      <c r="C8" s="6"/>
      <c r="D8" s="6"/>
      <c r="F8" s="145" t="s">
        <v>90</v>
      </c>
      <c r="G8" s="142"/>
      <c r="H8" s="142"/>
      <c r="I8" s="142"/>
      <c r="J8" s="142"/>
      <c r="K8" s="142"/>
      <c r="L8" s="142"/>
      <c r="M8" s="142"/>
      <c r="N8" s="142"/>
      <c r="O8" s="142"/>
      <c r="P8" s="142"/>
    </row>
    <row r="9" spans="1:23">
      <c r="A9" s="6"/>
      <c r="B9" s="6"/>
      <c r="C9" s="6"/>
      <c r="D9" s="6"/>
      <c r="F9" s="59"/>
      <c r="G9" s="6"/>
      <c r="H9" s="6"/>
      <c r="I9" s="6"/>
      <c r="J9" s="6"/>
      <c r="K9" s="95"/>
      <c r="L9" s="6" t="s">
        <v>91</v>
      </c>
      <c r="M9" s="6"/>
      <c r="N9" s="6"/>
      <c r="O9" s="6"/>
      <c r="P9" s="6"/>
    </row>
    <row r="10" spans="1:23" ht="20" customHeight="1">
      <c r="F10" s="6"/>
      <c r="G10" s="6"/>
      <c r="H10" s="146" t="s">
        <v>51</v>
      </c>
      <c r="I10" s="146"/>
      <c r="J10" s="146"/>
      <c r="L10" s="94" t="s">
        <v>92</v>
      </c>
      <c r="M10" s="6"/>
      <c r="N10" s="6"/>
      <c r="O10" s="6"/>
      <c r="P10" s="6"/>
      <c r="Q10" s="6"/>
      <c r="R10" s="6"/>
      <c r="S10" s="6"/>
      <c r="T10" s="6"/>
      <c r="U10" s="6"/>
    </row>
    <row r="11" spans="1:23">
      <c r="F11" s="6"/>
      <c r="G11" s="6"/>
      <c r="H11" s="6"/>
      <c r="I11" s="6"/>
      <c r="K11" s="6"/>
      <c r="L11" s="6" t="s">
        <v>93</v>
      </c>
      <c r="M11" s="6"/>
      <c r="N11" s="6"/>
      <c r="O11" s="6"/>
      <c r="P11" s="6"/>
      <c r="Q11" s="6"/>
      <c r="R11" s="6"/>
      <c r="S11" s="6"/>
      <c r="T11" s="20"/>
      <c r="U11" s="6"/>
      <c r="V11" s="6"/>
    </row>
    <row r="12" spans="1:23">
      <c r="F12" s="6" t="s">
        <v>94</v>
      </c>
      <c r="G12" s="6"/>
      <c r="H12" s="6" t="s">
        <v>95</v>
      </c>
      <c r="I12" s="6"/>
      <c r="K12" s="6"/>
      <c r="L12" s="6" t="s">
        <v>96</v>
      </c>
      <c r="M12" s="6"/>
      <c r="N12" s="6" t="s">
        <v>97</v>
      </c>
      <c r="O12" s="6"/>
      <c r="P12" s="6" t="s">
        <v>98</v>
      </c>
      <c r="Q12" s="6"/>
      <c r="R12" s="6" t="s">
        <v>99</v>
      </c>
      <c r="S12" s="6"/>
      <c r="T12" s="20" t="s">
        <v>100</v>
      </c>
      <c r="U12" s="6"/>
      <c r="V12" s="6"/>
    </row>
    <row r="13" spans="1:23">
      <c r="D13" s="6"/>
      <c r="F13" s="8" t="s">
        <v>101</v>
      </c>
      <c r="G13" s="6"/>
      <c r="H13" s="94" t="s">
        <v>102</v>
      </c>
      <c r="I13" s="6"/>
      <c r="J13" s="8" t="s">
        <v>53</v>
      </c>
      <c r="K13" s="6"/>
      <c r="L13" s="8" t="s">
        <v>103</v>
      </c>
      <c r="M13" s="6"/>
      <c r="N13" s="8" t="s">
        <v>92</v>
      </c>
      <c r="O13" s="6"/>
      <c r="P13" s="8" t="s">
        <v>104</v>
      </c>
      <c r="Q13" s="6"/>
      <c r="R13" s="8" t="s">
        <v>105</v>
      </c>
      <c r="S13" s="6"/>
      <c r="T13" s="96" t="s">
        <v>45</v>
      </c>
      <c r="U13" s="6"/>
      <c r="V13" s="6"/>
    </row>
    <row r="14" spans="1:23" ht="20.5">
      <c r="A14" s="97" t="s">
        <v>106</v>
      </c>
      <c r="B14" s="97"/>
      <c r="F14" s="98">
        <v>816930</v>
      </c>
      <c r="G14" s="98"/>
      <c r="H14" s="98">
        <v>75750</v>
      </c>
      <c r="I14" s="98"/>
      <c r="J14" s="98">
        <v>91903</v>
      </c>
      <c r="K14" s="98">
        <v>0</v>
      </c>
      <c r="L14" s="98">
        <v>24681</v>
      </c>
      <c r="M14" s="98"/>
      <c r="N14" s="98">
        <v>24681</v>
      </c>
      <c r="O14" s="34"/>
      <c r="P14" s="98">
        <v>1009264</v>
      </c>
      <c r="Q14" s="98"/>
      <c r="R14" s="98">
        <v>28847</v>
      </c>
      <c r="S14" s="34"/>
      <c r="T14" s="34">
        <v>1038111</v>
      </c>
      <c r="U14" s="34"/>
      <c r="V14" s="29"/>
      <c r="W14" s="99"/>
    </row>
    <row r="15" spans="1:23">
      <c r="A15" s="100" t="s">
        <v>107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101"/>
      <c r="S15" s="85"/>
      <c r="T15" s="98"/>
      <c r="U15" s="6"/>
      <c r="V15" s="51"/>
    </row>
    <row r="16" spans="1:23">
      <c r="B16" s="100" t="s">
        <v>79</v>
      </c>
      <c r="F16" s="98">
        <v>0</v>
      </c>
      <c r="G16" s="98"/>
      <c r="H16" s="35">
        <v>0</v>
      </c>
      <c r="I16" s="98"/>
      <c r="J16" s="98">
        <v>-52216</v>
      </c>
      <c r="K16" s="98"/>
      <c r="L16" s="102">
        <v>0</v>
      </c>
      <c r="M16" s="98"/>
      <c r="N16" s="98">
        <v>0</v>
      </c>
      <c r="O16" s="98"/>
      <c r="P16" s="98">
        <v>-52216</v>
      </c>
      <c r="Q16" s="98"/>
      <c r="R16" s="98">
        <v>-296</v>
      </c>
      <c r="S16" s="98"/>
      <c r="T16" s="34">
        <v>-52512</v>
      </c>
      <c r="U16" s="34"/>
      <c r="V16" s="29">
        <f>T16-'PL-T'!F66</f>
        <v>0</v>
      </c>
      <c r="W16" s="99"/>
    </row>
    <row r="17" spans="1:29" ht="21" thickBot="1">
      <c r="A17" s="97" t="s">
        <v>108</v>
      </c>
      <c r="B17" s="97"/>
      <c r="F17" s="103">
        <v>816930</v>
      </c>
      <c r="G17" s="98"/>
      <c r="H17" s="103">
        <v>75750</v>
      </c>
      <c r="I17" s="98"/>
      <c r="J17" s="103">
        <v>39687</v>
      </c>
      <c r="K17" s="98"/>
      <c r="L17" s="103">
        <v>24681</v>
      </c>
      <c r="M17" s="98"/>
      <c r="N17" s="103">
        <v>24681</v>
      </c>
      <c r="O17" s="98"/>
      <c r="P17" s="103">
        <v>957048</v>
      </c>
      <c r="Q17" s="98"/>
      <c r="R17" s="103">
        <v>28551</v>
      </c>
      <c r="S17" s="98"/>
      <c r="T17" s="103">
        <v>985599</v>
      </c>
      <c r="U17" s="34"/>
      <c r="V17" s="82">
        <f>T17-'BS-T'!H75</f>
        <v>0</v>
      </c>
      <c r="W17" s="68"/>
    </row>
    <row r="18" spans="1:29" ht="21" thickTop="1">
      <c r="A18" s="97"/>
      <c r="B18" s="97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34"/>
      <c r="V18" s="82"/>
      <c r="W18" s="68"/>
    </row>
    <row r="19" spans="1:29" ht="20.5">
      <c r="A19" s="97" t="s">
        <v>109</v>
      </c>
      <c r="B19" s="97"/>
      <c r="F19" s="34">
        <v>816930</v>
      </c>
      <c r="G19" s="34"/>
      <c r="H19" s="35">
        <v>75750</v>
      </c>
      <c r="I19" s="34"/>
      <c r="J19" s="98">
        <v>207641</v>
      </c>
      <c r="K19" s="34"/>
      <c r="L19" s="98">
        <v>24681</v>
      </c>
      <c r="M19" s="34"/>
      <c r="N19" s="98">
        <v>24681</v>
      </c>
      <c r="O19" s="34"/>
      <c r="P19" s="98">
        <v>1125002</v>
      </c>
      <c r="Q19" s="34"/>
      <c r="R19" s="102">
        <v>52625</v>
      </c>
      <c r="S19" s="34"/>
      <c r="T19" s="34">
        <v>1177627</v>
      </c>
      <c r="U19" s="34"/>
      <c r="V19" s="82"/>
      <c r="W19" s="68"/>
    </row>
    <row r="20" spans="1:29" ht="20.5">
      <c r="A20" s="100" t="s">
        <v>107</v>
      </c>
      <c r="B20" s="97"/>
      <c r="F20" s="35"/>
      <c r="G20" s="34"/>
      <c r="H20" s="35"/>
      <c r="I20" s="34"/>
      <c r="J20" s="35"/>
      <c r="K20" s="34"/>
      <c r="L20" s="35"/>
      <c r="M20" s="34"/>
      <c r="N20" s="98"/>
      <c r="O20" s="34"/>
      <c r="P20" s="98"/>
      <c r="Q20" s="34"/>
      <c r="R20" s="98"/>
      <c r="S20" s="34"/>
      <c r="T20" s="34"/>
      <c r="U20" s="34"/>
      <c r="V20" s="29"/>
      <c r="W20" s="99"/>
    </row>
    <row r="21" spans="1:29">
      <c r="B21" s="100" t="s">
        <v>79</v>
      </c>
      <c r="F21" s="104">
        <v>0</v>
      </c>
      <c r="G21" s="34"/>
      <c r="H21" s="38">
        <v>0</v>
      </c>
      <c r="I21" s="34"/>
      <c r="J21" s="34">
        <v>-73080</v>
      </c>
      <c r="K21" s="34"/>
      <c r="L21" s="104">
        <v>0</v>
      </c>
      <c r="M21" s="98"/>
      <c r="N21" s="98">
        <v>0</v>
      </c>
      <c r="O21" s="34"/>
      <c r="P21" s="98">
        <v>-73080</v>
      </c>
      <c r="Q21" s="34"/>
      <c r="R21" s="104">
        <v>-3024</v>
      </c>
      <c r="S21" s="34"/>
      <c r="T21" s="34">
        <v>-76104</v>
      </c>
      <c r="U21" s="34"/>
      <c r="V21" s="29"/>
      <c r="W21" s="99"/>
    </row>
    <row r="22" spans="1:29" ht="21" thickBot="1">
      <c r="A22" s="97" t="s">
        <v>110</v>
      </c>
      <c r="B22" s="97"/>
      <c r="F22" s="103">
        <v>816930</v>
      </c>
      <c r="G22" s="98"/>
      <c r="H22" s="103">
        <v>75750</v>
      </c>
      <c r="I22" s="98"/>
      <c r="J22" s="103">
        <v>134561</v>
      </c>
      <c r="K22" s="98"/>
      <c r="L22" s="103">
        <v>24681</v>
      </c>
      <c r="M22" s="98"/>
      <c r="N22" s="103">
        <v>24681</v>
      </c>
      <c r="O22" s="98"/>
      <c r="P22" s="103">
        <v>1051922</v>
      </c>
      <c r="Q22" s="98"/>
      <c r="R22" s="103">
        <v>49601</v>
      </c>
      <c r="S22" s="98"/>
      <c r="T22" s="103">
        <v>1101523</v>
      </c>
      <c r="U22" s="34"/>
      <c r="V22" s="29"/>
      <c r="W22" s="99"/>
    </row>
    <row r="23" spans="1:29" ht="21" thickTop="1">
      <c r="A23" s="97"/>
      <c r="B23" s="97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34"/>
      <c r="V23" s="29"/>
      <c r="W23" s="99"/>
    </row>
    <row r="24" spans="1:29" ht="20.5">
      <c r="A24" s="97"/>
      <c r="B24" s="97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29"/>
      <c r="W24" s="99"/>
    </row>
    <row r="26" spans="1:29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W26" s="28"/>
      <c r="X26" s="55"/>
      <c r="Y26" s="27"/>
      <c r="Z26" s="24"/>
      <c r="AA26" s="27"/>
      <c r="AB26" s="28"/>
      <c r="AC26" s="24"/>
    </row>
    <row r="27" spans="1:29">
      <c r="W27" s="28"/>
      <c r="X27" s="55"/>
      <c r="Y27" s="27"/>
      <c r="Z27" s="24"/>
      <c r="AA27" s="27"/>
      <c r="AB27" s="28"/>
      <c r="AC27" s="24"/>
    </row>
    <row r="28" spans="1:29">
      <c r="J28" s="29"/>
      <c r="W28" s="28"/>
      <c r="X28" s="55"/>
      <c r="Y28" s="27"/>
      <c r="Z28" s="24"/>
      <c r="AA28" s="27"/>
      <c r="AB28" s="28"/>
      <c r="AC28" s="24"/>
    </row>
    <row r="29" spans="1:29">
      <c r="J29" s="73"/>
    </row>
    <row r="49" spans="6:6">
      <c r="F49" s="15" t="s">
        <v>111</v>
      </c>
    </row>
  </sheetData>
  <mergeCells count="6">
    <mergeCell ref="A26:U26"/>
    <mergeCell ref="F5:T5"/>
    <mergeCell ref="F6:T6"/>
    <mergeCell ref="E7:T7"/>
    <mergeCell ref="F8:P8"/>
    <mergeCell ref="H10:J10"/>
  </mergeCells>
  <printOptions horizontalCentered="1"/>
  <pageMargins left="0.23622047244094499" right="0.23622047244094499" top="0.90551181102362199" bottom="0.70866141732283505" header="0" footer="0"/>
  <pageSetup paperSize="9" scale="85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E4420-C9FB-4DD9-9569-9B3FF89A52B9}">
  <sheetPr>
    <tabColor rgb="FF66FF66"/>
  </sheetPr>
  <dimension ref="A1:P22"/>
  <sheetViews>
    <sheetView view="pageBreakPreview" topLeftCell="A5" zoomScale="70" zoomScaleNormal="100" zoomScaleSheetLayoutView="70" workbookViewId="0">
      <selection activeCell="AB8" sqref="AB8"/>
    </sheetView>
  </sheetViews>
  <sheetFormatPr defaultColWidth="9.09765625" defaultRowHeight="20"/>
  <cols>
    <col min="1" max="1" width="2.69921875" style="58" customWidth="1"/>
    <col min="2" max="2" width="30.8984375" style="58" customWidth="1"/>
    <col min="3" max="3" width="0.3984375" style="58" customWidth="1"/>
    <col min="4" max="4" width="10.69921875" style="58" customWidth="1"/>
    <col min="5" max="5" width="0.3984375" style="58" customWidth="1"/>
    <col min="6" max="6" width="14.69921875" style="58" bestFit="1" customWidth="1"/>
    <col min="7" max="7" width="0.3984375" style="58" customWidth="1"/>
    <col min="8" max="8" width="16.296875" style="58" customWidth="1"/>
    <col min="9" max="9" width="0.3984375" style="58" customWidth="1"/>
    <col min="10" max="10" width="11.8984375" style="58" bestFit="1" customWidth="1"/>
    <col min="11" max="11" width="0.3984375" style="58" customWidth="1"/>
    <col min="12" max="12" width="16" style="58" customWidth="1"/>
    <col min="13" max="13" width="0.3984375" style="58" customWidth="1"/>
    <col min="14" max="14" width="16" style="58" customWidth="1"/>
    <col min="15" max="15" width="0.3984375" style="58" customWidth="1"/>
    <col min="16" max="16" width="15.8984375" style="58" bestFit="1" customWidth="1"/>
    <col min="17" max="16384" width="9.09765625" style="58"/>
  </cols>
  <sheetData>
    <row r="1" spans="1:16" ht="20.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20.5">
      <c r="A2" s="70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20.5">
      <c r="A3" s="70" t="s">
        <v>86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>
      <c r="A5" s="20"/>
      <c r="B5" s="20"/>
      <c r="F5" s="146" t="s">
        <v>3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6">
      <c r="A6" s="20"/>
      <c r="B6" s="20"/>
      <c r="F6" s="147" t="s">
        <v>5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16" s="15" customFormat="1" ht="21.5" customHeight="1">
      <c r="A7" s="6"/>
      <c r="B7" s="6"/>
      <c r="C7" s="6"/>
      <c r="D7" s="6"/>
      <c r="E7" s="145" t="s">
        <v>62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40.75" customHeight="1">
      <c r="F8" s="20"/>
      <c r="G8" s="20"/>
      <c r="H8" s="146" t="s">
        <v>51</v>
      </c>
      <c r="I8" s="146"/>
      <c r="J8" s="146"/>
      <c r="K8" s="107"/>
      <c r="L8" s="108" t="s">
        <v>112</v>
      </c>
      <c r="O8" s="20"/>
    </row>
    <row r="9" spans="1:16">
      <c r="F9" s="20"/>
      <c r="G9" s="20"/>
      <c r="H9" s="20"/>
      <c r="I9" s="20"/>
      <c r="J9" s="20"/>
      <c r="K9" s="20"/>
      <c r="L9" s="6" t="s">
        <v>93</v>
      </c>
      <c r="M9" s="20"/>
      <c r="N9" s="6"/>
      <c r="O9" s="20"/>
    </row>
    <row r="10" spans="1:16">
      <c r="F10" s="20" t="s">
        <v>94</v>
      </c>
      <c r="G10" s="20"/>
      <c r="H10" s="20"/>
      <c r="I10" s="20"/>
      <c r="J10" s="20"/>
      <c r="K10" s="20"/>
      <c r="L10" s="6" t="s">
        <v>96</v>
      </c>
      <c r="M10" s="20"/>
      <c r="N10" s="6" t="s">
        <v>97</v>
      </c>
      <c r="O10" s="20"/>
    </row>
    <row r="11" spans="1:16">
      <c r="D11" s="6"/>
      <c r="F11" s="96" t="s">
        <v>101</v>
      </c>
      <c r="G11" s="20"/>
      <c r="H11" s="8" t="s">
        <v>113</v>
      </c>
      <c r="I11" s="6"/>
      <c r="J11" s="8" t="s">
        <v>53</v>
      </c>
      <c r="K11" s="20"/>
      <c r="L11" s="8" t="s">
        <v>103</v>
      </c>
      <c r="M11" s="20"/>
      <c r="N11" s="8" t="s">
        <v>92</v>
      </c>
      <c r="O11" s="20"/>
      <c r="P11" s="96" t="s">
        <v>57</v>
      </c>
    </row>
    <row r="12" spans="1:16" ht="20.5">
      <c r="A12" s="97" t="s">
        <v>106</v>
      </c>
      <c r="F12" s="34">
        <v>816930</v>
      </c>
      <c r="G12" s="34"/>
      <c r="H12" s="35">
        <v>75750</v>
      </c>
      <c r="I12" s="34"/>
      <c r="J12" s="34">
        <v>130668</v>
      </c>
      <c r="K12" s="34"/>
      <c r="L12" s="34">
        <v>24681</v>
      </c>
      <c r="M12" s="34"/>
      <c r="N12" s="98">
        <v>24681</v>
      </c>
      <c r="O12" s="34"/>
      <c r="P12" s="98">
        <v>1048029</v>
      </c>
    </row>
    <row r="13" spans="1:16">
      <c r="A13" s="100" t="s">
        <v>107</v>
      </c>
      <c r="F13" s="98"/>
      <c r="G13" s="109"/>
      <c r="H13" s="35"/>
      <c r="I13" s="109"/>
      <c r="J13" s="109"/>
      <c r="K13" s="109"/>
      <c r="L13" s="98"/>
      <c r="M13" s="109"/>
      <c r="N13" s="98"/>
      <c r="O13" s="109"/>
      <c r="P13" s="98"/>
    </row>
    <row r="14" spans="1:16" ht="21.65" customHeight="1">
      <c r="B14" s="100" t="s">
        <v>79</v>
      </c>
      <c r="C14" s="15"/>
      <c r="D14" s="15"/>
      <c r="E14" s="15"/>
      <c r="F14" s="38">
        <v>0</v>
      </c>
      <c r="G14" s="35"/>
      <c r="H14" s="38">
        <v>0</v>
      </c>
      <c r="I14" s="35"/>
      <c r="J14" s="38">
        <v>-52944</v>
      </c>
      <c r="K14" s="35"/>
      <c r="L14" s="104">
        <v>0</v>
      </c>
      <c r="M14" s="35"/>
      <c r="N14" s="98">
        <v>0</v>
      </c>
      <c r="O14" s="35"/>
      <c r="P14" s="104">
        <v>-52944</v>
      </c>
    </row>
    <row r="15" spans="1:16" ht="21" thickBot="1">
      <c r="A15" s="97" t="s">
        <v>108</v>
      </c>
      <c r="B15" s="97"/>
      <c r="C15" s="15"/>
      <c r="D15" s="15"/>
      <c r="E15" s="15"/>
      <c r="F15" s="81">
        <v>816930</v>
      </c>
      <c r="G15" s="34"/>
      <c r="H15" s="81">
        <v>75750</v>
      </c>
      <c r="I15" s="34"/>
      <c r="J15" s="81">
        <v>77724</v>
      </c>
      <c r="K15" s="34"/>
      <c r="L15" s="81">
        <v>24681</v>
      </c>
      <c r="M15" s="34"/>
      <c r="N15" s="81">
        <v>24681</v>
      </c>
      <c r="O15" s="34"/>
      <c r="P15" s="81">
        <v>995085</v>
      </c>
    </row>
    <row r="16" spans="1:16" ht="21" thickTop="1">
      <c r="A16" s="97"/>
      <c r="B16" s="97"/>
      <c r="C16" s="15"/>
      <c r="D16" s="15"/>
      <c r="E16" s="15"/>
      <c r="F16" s="34"/>
      <c r="G16" s="34"/>
      <c r="H16" s="35"/>
      <c r="I16" s="34"/>
      <c r="J16" s="34"/>
      <c r="K16" s="34"/>
      <c r="L16" s="34"/>
      <c r="M16" s="34"/>
      <c r="N16" s="34"/>
      <c r="O16" s="34"/>
      <c r="P16" s="34"/>
    </row>
    <row r="17" spans="1:16" ht="20.5">
      <c r="A17" s="97" t="s">
        <v>109</v>
      </c>
      <c r="F17" s="34">
        <v>816930</v>
      </c>
      <c r="G17" s="34">
        <v>0</v>
      </c>
      <c r="H17" s="35">
        <v>75750</v>
      </c>
      <c r="I17" s="34"/>
      <c r="J17" s="34">
        <v>135860</v>
      </c>
      <c r="K17" s="34"/>
      <c r="L17" s="34">
        <v>24681</v>
      </c>
      <c r="M17" s="34"/>
      <c r="N17" s="98">
        <v>24681</v>
      </c>
      <c r="O17" s="34"/>
      <c r="P17" s="98">
        <v>1053221</v>
      </c>
    </row>
    <row r="18" spans="1:16">
      <c r="A18" s="100" t="s">
        <v>107</v>
      </c>
      <c r="F18" s="98"/>
      <c r="G18" s="109"/>
      <c r="H18" s="35"/>
      <c r="I18" s="109"/>
      <c r="J18" s="109"/>
      <c r="K18" s="109"/>
      <c r="L18" s="98"/>
      <c r="M18" s="109"/>
      <c r="N18" s="98"/>
      <c r="O18" s="109"/>
      <c r="P18" s="98"/>
    </row>
    <row r="19" spans="1:16" ht="21.65" customHeight="1">
      <c r="B19" s="100" t="s">
        <v>79</v>
      </c>
      <c r="C19" s="15"/>
      <c r="D19" s="15"/>
      <c r="E19" s="15"/>
      <c r="F19" s="38">
        <v>0</v>
      </c>
      <c r="G19" s="35"/>
      <c r="H19" s="38">
        <v>0</v>
      </c>
      <c r="I19" s="35"/>
      <c r="J19" s="38">
        <v>-70263</v>
      </c>
      <c r="K19" s="35"/>
      <c r="L19" s="104">
        <v>0</v>
      </c>
      <c r="M19" s="35"/>
      <c r="N19" s="98">
        <v>0</v>
      </c>
      <c r="O19" s="35"/>
      <c r="P19" s="104">
        <v>-70263</v>
      </c>
    </row>
    <row r="20" spans="1:16" ht="21" thickBot="1">
      <c r="A20" s="97" t="s">
        <v>110</v>
      </c>
      <c r="F20" s="81">
        <v>816930</v>
      </c>
      <c r="G20" s="34">
        <v>0</v>
      </c>
      <c r="H20" s="81">
        <v>75750</v>
      </c>
      <c r="I20" s="34"/>
      <c r="J20" s="81">
        <v>65597</v>
      </c>
      <c r="K20" s="34"/>
      <c r="L20" s="81">
        <v>24681</v>
      </c>
      <c r="M20" s="34"/>
      <c r="N20" s="81">
        <v>24681</v>
      </c>
      <c r="O20" s="34"/>
      <c r="P20" s="81">
        <v>982958</v>
      </c>
    </row>
    <row r="21" spans="1:16" ht="20.5" thickTop="1">
      <c r="F21" s="66"/>
      <c r="H21" s="66"/>
      <c r="N21" s="110"/>
      <c r="P21" s="66"/>
    </row>
    <row r="22" spans="1:16">
      <c r="F22" s="66"/>
      <c r="H22" s="66"/>
      <c r="N22" s="110"/>
      <c r="P22" s="66"/>
    </row>
  </sheetData>
  <mergeCells count="4">
    <mergeCell ref="F5:P5"/>
    <mergeCell ref="F6:P6"/>
    <mergeCell ref="E7:P7"/>
    <mergeCell ref="H8:J8"/>
  </mergeCells>
  <printOptions horizontalCentered="1"/>
  <pageMargins left="0.23622047244094499" right="0.23622047244094499" top="0.90551181102362199" bottom="0.70866141732283505" header="0" footer="0"/>
  <pageSetup paperSize="9" scale="85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5568-52B3-4CEE-9118-74EBEC41BE07}">
  <sheetPr>
    <tabColor rgb="FF66FF66"/>
  </sheetPr>
  <dimension ref="A1:N149"/>
  <sheetViews>
    <sheetView tabSelected="1" view="pageBreakPreview" zoomScale="85" zoomScaleNormal="100" zoomScaleSheetLayoutView="85" workbookViewId="0">
      <selection activeCell="S10" sqref="S10"/>
    </sheetView>
  </sheetViews>
  <sheetFormatPr defaultColWidth="9" defaultRowHeight="20"/>
  <cols>
    <col min="1" max="3" width="1.296875" style="15" customWidth="1"/>
    <col min="4" max="4" width="9.69921875" style="15" customWidth="1"/>
    <col min="5" max="5" width="37.296875" style="15" customWidth="1"/>
    <col min="6" max="6" width="0.8984375" style="6" customWidth="1"/>
    <col min="7" max="7" width="0.3984375" style="15" customWidth="1"/>
    <col min="8" max="8" width="13.8984375" style="32" customWidth="1"/>
    <col min="9" max="9" width="0.69921875" style="15" customWidth="1"/>
    <col min="10" max="10" width="13.8984375" style="42" customWidth="1"/>
    <col min="11" max="11" width="0.69921875" style="15" customWidth="1"/>
    <col min="12" max="12" width="13.8984375" style="32" customWidth="1"/>
    <col min="13" max="13" width="0.69921875" style="15" customWidth="1"/>
    <col min="14" max="14" width="13.8984375" style="42" customWidth="1"/>
    <col min="15" max="16384" width="9" style="15"/>
  </cols>
  <sheetData>
    <row r="1" spans="1:14" ht="20.5">
      <c r="A1" s="140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20.5">
      <c r="A2" s="134" t="s">
        <v>114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20.5">
      <c r="A3" s="134" t="s">
        <v>86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0.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>
      <c r="A5" s="6"/>
      <c r="B5" s="6"/>
      <c r="C5" s="6"/>
      <c r="D5" s="6"/>
      <c r="E5" s="6"/>
      <c r="G5" s="6"/>
      <c r="H5" s="135" t="s">
        <v>3</v>
      </c>
      <c r="I5" s="135"/>
      <c r="J5" s="135"/>
      <c r="K5" s="135"/>
      <c r="L5" s="135"/>
      <c r="M5" s="135"/>
      <c r="N5" s="135"/>
    </row>
    <row r="6" spans="1:14">
      <c r="A6" s="6"/>
      <c r="B6" s="6"/>
      <c r="C6" s="6"/>
      <c r="D6" s="6"/>
      <c r="E6" s="6"/>
      <c r="G6" s="6"/>
      <c r="H6" s="145" t="s">
        <v>62</v>
      </c>
      <c r="I6" s="142"/>
      <c r="J6" s="142"/>
      <c r="K6" s="142"/>
      <c r="L6" s="142"/>
      <c r="M6" s="142"/>
      <c r="N6" s="142"/>
    </row>
    <row r="7" spans="1:14">
      <c r="A7" s="6"/>
      <c r="B7" s="6"/>
      <c r="C7" s="6"/>
      <c r="D7" s="6"/>
      <c r="E7" s="6"/>
      <c r="G7" s="6"/>
      <c r="H7" s="136" t="s">
        <v>4</v>
      </c>
      <c r="I7" s="136"/>
      <c r="J7" s="136"/>
      <c r="K7" s="6"/>
      <c r="L7" s="135" t="s">
        <v>5</v>
      </c>
      <c r="M7" s="135"/>
      <c r="N7" s="135"/>
    </row>
    <row r="8" spans="1:14">
      <c r="H8" s="111">
        <v>2567</v>
      </c>
      <c r="J8" s="111">
        <v>2566</v>
      </c>
      <c r="K8" s="77"/>
      <c r="L8" s="111">
        <v>2567</v>
      </c>
      <c r="N8" s="111">
        <v>2566</v>
      </c>
    </row>
    <row r="9" spans="1:14" ht="20.5">
      <c r="A9" s="70" t="s">
        <v>115</v>
      </c>
      <c r="B9" s="58"/>
      <c r="C9" s="58"/>
      <c r="D9" s="58"/>
      <c r="E9" s="58"/>
      <c r="H9" s="112"/>
      <c r="I9" s="31"/>
      <c r="J9" s="112"/>
      <c r="K9" s="113"/>
      <c r="L9" s="112"/>
      <c r="M9" s="112"/>
      <c r="N9" s="112"/>
    </row>
    <row r="10" spans="1:14">
      <c r="A10" s="58"/>
      <c r="B10" s="58" t="s">
        <v>77</v>
      </c>
      <c r="C10" s="58"/>
      <c r="D10" s="58"/>
      <c r="E10" s="58"/>
      <c r="H10" s="102">
        <v>-52512</v>
      </c>
      <c r="I10" s="102"/>
      <c r="J10" s="102">
        <v>-76104</v>
      </c>
      <c r="K10" s="102"/>
      <c r="L10" s="102">
        <v>-52944</v>
      </c>
      <c r="M10" s="102"/>
      <c r="N10" s="102">
        <v>-70263</v>
      </c>
    </row>
    <row r="11" spans="1:14">
      <c r="A11" s="58"/>
      <c r="B11" s="58" t="s">
        <v>116</v>
      </c>
      <c r="C11" s="58"/>
      <c r="D11" s="58"/>
      <c r="E11" s="58"/>
      <c r="H11" s="102"/>
      <c r="I11" s="48"/>
      <c r="J11" s="102"/>
      <c r="K11" s="60"/>
      <c r="L11" s="102"/>
      <c r="M11" s="102"/>
      <c r="N11" s="102"/>
    </row>
    <row r="12" spans="1:14">
      <c r="A12" s="58"/>
      <c r="B12" s="58"/>
      <c r="C12" s="58" t="s">
        <v>117</v>
      </c>
      <c r="D12" s="58"/>
      <c r="E12" s="58"/>
      <c r="H12" s="102"/>
      <c r="I12" s="60"/>
      <c r="J12" s="102"/>
      <c r="K12" s="60"/>
      <c r="L12" s="102"/>
      <c r="M12" s="116"/>
      <c r="N12" s="117"/>
    </row>
    <row r="13" spans="1:14">
      <c r="A13" s="58"/>
      <c r="B13" s="58"/>
      <c r="C13" s="58"/>
      <c r="D13" s="58" t="s">
        <v>118</v>
      </c>
      <c r="E13" s="58"/>
      <c r="H13" s="102">
        <v>3156</v>
      </c>
      <c r="I13" s="60"/>
      <c r="J13" s="102">
        <v>-2237</v>
      </c>
      <c r="K13" s="60"/>
      <c r="L13" s="102">
        <v>3156</v>
      </c>
      <c r="M13" s="116"/>
      <c r="N13" s="117">
        <v>-2237</v>
      </c>
    </row>
    <row r="14" spans="1:14" ht="20.5" customHeight="1">
      <c r="A14" s="58"/>
      <c r="B14" s="58"/>
      <c r="C14" s="58"/>
      <c r="D14" s="58" t="s">
        <v>119</v>
      </c>
      <c r="E14" s="58"/>
      <c r="H14" s="102">
        <v>54274</v>
      </c>
      <c r="I14" s="102"/>
      <c r="J14" s="102">
        <v>63102</v>
      </c>
      <c r="K14" s="102"/>
      <c r="L14" s="102">
        <v>54274</v>
      </c>
      <c r="M14" s="102"/>
      <c r="N14" s="102">
        <v>58966</v>
      </c>
    </row>
    <row r="15" spans="1:14">
      <c r="A15" s="58"/>
      <c r="B15" s="58"/>
      <c r="C15" s="58"/>
      <c r="D15" s="58" t="s">
        <v>70</v>
      </c>
      <c r="E15" s="58"/>
      <c r="H15" s="102">
        <v>0</v>
      </c>
      <c r="I15" s="102"/>
      <c r="J15" s="102">
        <v>282</v>
      </c>
      <c r="K15" s="102"/>
      <c r="L15" s="102">
        <v>1030</v>
      </c>
      <c r="M15" s="102"/>
      <c r="N15" s="102">
        <v>282</v>
      </c>
    </row>
    <row r="16" spans="1:14">
      <c r="A16" s="58"/>
      <c r="B16" s="58"/>
      <c r="C16" s="58"/>
      <c r="D16" s="58" t="s">
        <v>120</v>
      </c>
      <c r="E16" s="58"/>
      <c r="H16" s="102">
        <v>-13242</v>
      </c>
      <c r="I16" s="102"/>
      <c r="J16" s="102">
        <v>8591</v>
      </c>
      <c r="K16" s="102"/>
      <c r="L16" s="102">
        <v>-13242</v>
      </c>
      <c r="M16" s="102"/>
      <c r="N16" s="102">
        <v>8599</v>
      </c>
    </row>
    <row r="17" spans="1:14">
      <c r="A17" s="58"/>
      <c r="B17" s="58"/>
      <c r="C17" s="58"/>
      <c r="D17" s="58" t="s">
        <v>121</v>
      </c>
      <c r="E17" s="58"/>
      <c r="H17" s="102">
        <v>-31</v>
      </c>
      <c r="I17" s="102"/>
      <c r="J17" s="102">
        <v>72</v>
      </c>
      <c r="K17" s="102"/>
      <c r="L17" s="102">
        <v>9</v>
      </c>
      <c r="M17" s="102"/>
      <c r="N17" s="117">
        <v>72</v>
      </c>
    </row>
    <row r="18" spans="1:14">
      <c r="A18" s="58"/>
      <c r="B18" s="58"/>
      <c r="C18" s="58"/>
      <c r="D18" s="58" t="s">
        <v>122</v>
      </c>
      <c r="E18" s="58"/>
      <c r="H18" s="102">
        <v>0</v>
      </c>
      <c r="I18" s="102"/>
      <c r="J18" s="102">
        <v>817</v>
      </c>
      <c r="K18" s="102"/>
      <c r="L18" s="102">
        <v>0</v>
      </c>
      <c r="M18" s="102"/>
      <c r="N18" s="117">
        <v>817</v>
      </c>
    </row>
    <row r="19" spans="1:14" ht="22" customHeight="1">
      <c r="A19" s="58"/>
      <c r="B19" s="58"/>
      <c r="C19" s="58"/>
      <c r="D19" s="58" t="s">
        <v>123</v>
      </c>
      <c r="E19" s="58"/>
      <c r="H19" s="102">
        <v>530</v>
      </c>
      <c r="I19" s="102"/>
      <c r="J19" s="102">
        <v>2451</v>
      </c>
      <c r="K19" s="102"/>
      <c r="L19" s="102">
        <v>530</v>
      </c>
      <c r="M19" s="102"/>
      <c r="N19" s="102">
        <v>2451</v>
      </c>
    </row>
    <row r="20" spans="1:14">
      <c r="A20" s="58"/>
      <c r="B20" s="58"/>
      <c r="C20" s="58"/>
      <c r="D20" s="58" t="s">
        <v>124</v>
      </c>
      <c r="E20" s="58"/>
      <c r="H20" s="34"/>
      <c r="I20" s="34"/>
      <c r="J20" s="102"/>
      <c r="K20" s="34"/>
      <c r="L20" s="34"/>
      <c r="M20" s="34"/>
      <c r="N20" s="45"/>
    </row>
    <row r="21" spans="1:14">
      <c r="A21" s="58"/>
      <c r="B21" s="58"/>
      <c r="C21" s="58"/>
      <c r="D21" s="118" t="s">
        <v>125</v>
      </c>
      <c r="E21" s="58"/>
      <c r="H21" s="102">
        <v>-292</v>
      </c>
      <c r="I21" s="102"/>
      <c r="J21" s="102">
        <v>60</v>
      </c>
      <c r="K21" s="102"/>
      <c r="L21" s="102">
        <v>-292</v>
      </c>
      <c r="M21" s="102"/>
      <c r="N21" s="117">
        <v>60</v>
      </c>
    </row>
    <row r="22" spans="1:14">
      <c r="A22" s="58"/>
      <c r="B22" s="58"/>
      <c r="C22" s="58"/>
      <c r="D22" s="58" t="s">
        <v>126</v>
      </c>
      <c r="E22" s="58"/>
      <c r="H22" s="102">
        <v>-690</v>
      </c>
      <c r="I22" s="102"/>
      <c r="J22" s="102">
        <v>-418</v>
      </c>
      <c r="K22" s="102"/>
      <c r="L22" s="102">
        <v>-690</v>
      </c>
      <c r="M22" s="102"/>
      <c r="N22" s="102">
        <v>-1028</v>
      </c>
    </row>
    <row r="23" spans="1:14">
      <c r="A23" s="58"/>
      <c r="B23" s="58"/>
      <c r="C23" s="58"/>
      <c r="D23" s="58" t="s">
        <v>74</v>
      </c>
      <c r="E23" s="58"/>
      <c r="H23" s="119">
        <v>506</v>
      </c>
      <c r="I23" s="102"/>
      <c r="J23" s="119">
        <v>565</v>
      </c>
      <c r="K23" s="102"/>
      <c r="L23" s="119">
        <v>5</v>
      </c>
      <c r="M23" s="102"/>
      <c r="N23" s="119">
        <v>29</v>
      </c>
    </row>
    <row r="24" spans="1:14">
      <c r="A24" s="58"/>
      <c r="B24" s="58" t="s">
        <v>127</v>
      </c>
      <c r="C24" s="58"/>
      <c r="D24" s="58"/>
      <c r="E24" s="58"/>
      <c r="H24" s="102"/>
      <c r="I24" s="48"/>
      <c r="J24" s="102"/>
      <c r="K24" s="60"/>
      <c r="L24" s="102"/>
      <c r="M24" s="116"/>
      <c r="N24" s="102"/>
    </row>
    <row r="25" spans="1:14">
      <c r="A25" s="58"/>
      <c r="B25" s="58"/>
      <c r="C25" s="58" t="s">
        <v>128</v>
      </c>
      <c r="D25" s="58"/>
      <c r="E25" s="58"/>
      <c r="H25" s="102">
        <v>-8301</v>
      </c>
      <c r="I25" s="48"/>
      <c r="J25" s="102">
        <v>-2819</v>
      </c>
      <c r="K25" s="60"/>
      <c r="L25" s="102">
        <v>-8164</v>
      </c>
      <c r="M25" s="102"/>
      <c r="N25" s="102">
        <v>-2252</v>
      </c>
    </row>
    <row r="26" spans="1:14">
      <c r="A26" s="58"/>
      <c r="B26" s="58" t="s">
        <v>129</v>
      </c>
      <c r="C26" s="58"/>
      <c r="D26" s="58"/>
      <c r="E26" s="58"/>
      <c r="H26" s="98"/>
      <c r="I26" s="48"/>
      <c r="J26" s="98"/>
      <c r="K26" s="60"/>
      <c r="L26" s="98"/>
      <c r="M26" s="116"/>
      <c r="N26" s="98"/>
    </row>
    <row r="27" spans="1:14">
      <c r="A27" s="58"/>
      <c r="B27" s="58"/>
      <c r="C27" s="58" t="s">
        <v>130</v>
      </c>
      <c r="D27" s="58"/>
      <c r="E27" s="58"/>
      <c r="H27" s="102">
        <v>-8134</v>
      </c>
      <c r="I27" s="102"/>
      <c r="J27" s="102">
        <v>-2088</v>
      </c>
      <c r="K27" s="102"/>
      <c r="L27" s="102">
        <v>-8134</v>
      </c>
      <c r="M27" s="102"/>
      <c r="N27" s="102">
        <v>-2055</v>
      </c>
    </row>
    <row r="28" spans="1:14">
      <c r="A28" s="58"/>
      <c r="B28" s="58"/>
      <c r="C28" s="58" t="s">
        <v>131</v>
      </c>
      <c r="D28" s="58"/>
      <c r="E28" s="58"/>
      <c r="H28" s="102">
        <v>-4526</v>
      </c>
      <c r="I28" s="102"/>
      <c r="J28" s="102">
        <v>13496</v>
      </c>
      <c r="K28" s="102"/>
      <c r="L28" s="102">
        <v>-4526</v>
      </c>
      <c r="M28" s="102"/>
      <c r="N28" s="102">
        <v>13488</v>
      </c>
    </row>
    <row r="29" spans="1:14">
      <c r="A29" s="58"/>
      <c r="B29" s="58"/>
      <c r="C29" s="58" t="s">
        <v>132</v>
      </c>
      <c r="D29" s="58"/>
      <c r="E29" s="58"/>
      <c r="H29" s="102">
        <v>0</v>
      </c>
      <c r="I29" s="102"/>
      <c r="J29" s="102">
        <v>0</v>
      </c>
      <c r="K29" s="102"/>
      <c r="L29" s="102">
        <v>-26</v>
      </c>
      <c r="M29" s="102"/>
      <c r="N29" s="102">
        <v>0</v>
      </c>
    </row>
    <row r="30" spans="1:14">
      <c r="A30" s="58"/>
      <c r="B30" s="58"/>
      <c r="C30" s="58" t="s">
        <v>29</v>
      </c>
      <c r="D30" s="58"/>
      <c r="E30" s="58"/>
      <c r="F30" s="15"/>
      <c r="H30" s="102">
        <v>-7</v>
      </c>
      <c r="I30" s="102"/>
      <c r="J30" s="102">
        <v>0</v>
      </c>
      <c r="K30" s="102"/>
      <c r="L30" s="102">
        <v>-14</v>
      </c>
      <c r="M30" s="102"/>
      <c r="N30" s="102">
        <v>0</v>
      </c>
    </row>
    <row r="31" spans="1:14">
      <c r="A31" s="58"/>
      <c r="B31" s="58" t="s">
        <v>133</v>
      </c>
      <c r="C31" s="58"/>
      <c r="D31" s="58"/>
      <c r="E31" s="58"/>
      <c r="H31" s="102"/>
      <c r="I31" s="102"/>
      <c r="J31" s="102"/>
      <c r="K31" s="102"/>
      <c r="L31" s="102"/>
      <c r="M31" s="102"/>
      <c r="N31" s="102"/>
    </row>
    <row r="32" spans="1:14">
      <c r="A32" s="58"/>
      <c r="B32" s="58"/>
      <c r="C32" s="58" t="s">
        <v>34</v>
      </c>
      <c r="D32" s="58"/>
      <c r="E32" s="58"/>
      <c r="H32" s="119">
        <v>11288</v>
      </c>
      <c r="I32" s="34"/>
      <c r="J32" s="119">
        <v>-6122</v>
      </c>
      <c r="K32" s="120"/>
      <c r="L32" s="119">
        <v>11306</v>
      </c>
      <c r="M32" s="98"/>
      <c r="N32" s="119">
        <v>-5982</v>
      </c>
    </row>
    <row r="33" spans="1:14">
      <c r="A33" s="58"/>
      <c r="B33" s="58" t="s">
        <v>134</v>
      </c>
      <c r="C33" s="58"/>
      <c r="D33" s="58"/>
      <c r="E33" s="58"/>
      <c r="H33" s="98">
        <v>-9680</v>
      </c>
      <c r="I33" s="34"/>
      <c r="J33" s="98">
        <v>2467</v>
      </c>
      <c r="K33" s="120"/>
      <c r="L33" s="98">
        <v>-9558</v>
      </c>
      <c r="M33" s="98"/>
      <c r="N33" s="98">
        <v>3199</v>
      </c>
    </row>
    <row r="34" spans="1:14">
      <c r="A34" s="58"/>
      <c r="B34" s="58"/>
      <c r="C34" s="58" t="s">
        <v>135</v>
      </c>
      <c r="D34" s="58"/>
      <c r="E34" s="58"/>
      <c r="H34" s="98">
        <v>0</v>
      </c>
      <c r="I34" s="34"/>
      <c r="J34" s="98">
        <v>-2560</v>
      </c>
      <c r="K34" s="120"/>
      <c r="L34" s="98">
        <v>0</v>
      </c>
      <c r="M34" s="98"/>
      <c r="N34" s="98">
        <v>-2560</v>
      </c>
    </row>
    <row r="35" spans="1:14">
      <c r="A35" s="58"/>
      <c r="B35" s="58"/>
      <c r="C35" s="58" t="s">
        <v>136</v>
      </c>
      <c r="D35" s="58"/>
      <c r="E35" s="58"/>
      <c r="H35" s="102">
        <v>3747</v>
      </c>
      <c r="I35" s="102"/>
      <c r="J35" s="102">
        <v>-4</v>
      </c>
      <c r="K35" s="102"/>
      <c r="L35" s="102">
        <v>3747</v>
      </c>
      <c r="M35" s="102"/>
      <c r="N35" s="102">
        <v>-4</v>
      </c>
    </row>
    <row r="36" spans="1:14" ht="20.5">
      <c r="A36" s="70" t="s">
        <v>137</v>
      </c>
      <c r="B36" s="58"/>
      <c r="C36" s="58"/>
      <c r="D36" s="58"/>
      <c r="E36" s="58"/>
      <c r="H36" s="122">
        <v>-5933</v>
      </c>
      <c r="I36" s="34"/>
      <c r="J36" s="122">
        <v>-97</v>
      </c>
      <c r="K36" s="120"/>
      <c r="L36" s="122">
        <v>-5811</v>
      </c>
      <c r="M36" s="65"/>
      <c r="N36" s="122">
        <v>635</v>
      </c>
    </row>
    <row r="37" spans="1:14" ht="20.5">
      <c r="A37" s="5"/>
      <c r="H37" s="114"/>
      <c r="I37" s="28"/>
      <c r="J37" s="114"/>
      <c r="K37" s="121"/>
      <c r="L37" s="114"/>
      <c r="M37" s="28"/>
      <c r="N37" s="114"/>
    </row>
    <row r="38" spans="1:14" ht="20.5">
      <c r="A38" s="5"/>
      <c r="H38" s="114"/>
      <c r="I38" s="28"/>
      <c r="J38" s="114"/>
      <c r="K38" s="121"/>
      <c r="L38" s="114"/>
      <c r="M38" s="28"/>
      <c r="N38" s="114"/>
    </row>
    <row r="39" spans="1:14" ht="20.5">
      <c r="A39" s="5"/>
      <c r="H39" s="114"/>
      <c r="I39" s="28"/>
      <c r="J39" s="114"/>
      <c r="K39" s="121"/>
      <c r="L39" s="114"/>
      <c r="M39" s="28"/>
      <c r="N39" s="114"/>
    </row>
    <row r="40" spans="1:14" hidden="1">
      <c r="J40" s="114"/>
      <c r="K40" s="114"/>
      <c r="N40" s="114"/>
    </row>
    <row r="41" spans="1:14" ht="20.5">
      <c r="A41" s="140" t="s">
        <v>0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</row>
    <row r="42" spans="1:14" ht="20.5">
      <c r="A42" s="134" t="s">
        <v>114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14" ht="20.5">
      <c r="A43" s="134" t="s">
        <v>86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</row>
    <row r="44" spans="1:14">
      <c r="A44" s="6"/>
      <c r="B44" s="6"/>
      <c r="C44" s="6"/>
      <c r="D44" s="6"/>
      <c r="E44" s="6"/>
      <c r="G44" s="6"/>
      <c r="H44" s="6"/>
      <c r="I44" s="6"/>
      <c r="J44" s="6"/>
      <c r="K44" s="6"/>
      <c r="L44" s="6"/>
      <c r="M44" s="6"/>
      <c r="N44" s="6"/>
    </row>
    <row r="45" spans="1:14" ht="20.5" customHeight="1">
      <c r="A45" s="6"/>
      <c r="B45" s="6"/>
      <c r="C45" s="6"/>
      <c r="D45" s="6"/>
      <c r="E45" s="6"/>
      <c r="G45" s="6"/>
      <c r="H45" s="135" t="s">
        <v>3</v>
      </c>
      <c r="I45" s="135"/>
      <c r="J45" s="135"/>
      <c r="K45" s="135"/>
      <c r="L45" s="135"/>
      <c r="M45" s="135"/>
      <c r="N45" s="135"/>
    </row>
    <row r="46" spans="1:14">
      <c r="A46" s="6"/>
      <c r="B46" s="6"/>
      <c r="C46" s="6"/>
      <c r="D46" s="6"/>
      <c r="E46" s="6"/>
      <c r="G46" s="6"/>
      <c r="H46" s="145" t="s">
        <v>62</v>
      </c>
      <c r="I46" s="142"/>
      <c r="J46" s="142"/>
      <c r="K46" s="142"/>
      <c r="L46" s="142"/>
      <c r="M46" s="142"/>
      <c r="N46" s="142"/>
    </row>
    <row r="47" spans="1:14">
      <c r="A47" s="6"/>
      <c r="B47" s="6"/>
      <c r="C47" s="6"/>
      <c r="D47" s="6"/>
      <c r="E47" s="6"/>
      <c r="G47" s="6"/>
      <c r="H47" s="149" t="s">
        <v>4</v>
      </c>
      <c r="I47" s="149"/>
      <c r="J47" s="149"/>
      <c r="K47" s="20"/>
      <c r="L47" s="146" t="s">
        <v>5</v>
      </c>
      <c r="M47" s="146"/>
      <c r="N47" s="146"/>
    </row>
    <row r="48" spans="1:14">
      <c r="H48" s="123">
        <v>2567</v>
      </c>
      <c r="J48" s="123">
        <v>2566</v>
      </c>
      <c r="K48" s="77"/>
      <c r="L48" s="123">
        <v>2567</v>
      </c>
      <c r="N48" s="124">
        <v>2566</v>
      </c>
    </row>
    <row r="49" spans="1:14" ht="20.5">
      <c r="A49" s="70" t="s">
        <v>138</v>
      </c>
      <c r="B49" s="58"/>
      <c r="C49" s="58"/>
      <c r="H49" s="125"/>
      <c r="I49" s="126"/>
      <c r="J49" s="125"/>
      <c r="K49" s="115"/>
      <c r="L49" s="125"/>
      <c r="M49" s="125"/>
      <c r="N49" s="105"/>
    </row>
    <row r="50" spans="1:14">
      <c r="A50" s="58"/>
      <c r="B50" s="58" t="s">
        <v>139</v>
      </c>
      <c r="C50" s="58"/>
      <c r="H50" s="102">
        <v>-28</v>
      </c>
      <c r="I50" s="102"/>
      <c r="J50" s="117">
        <v>-6</v>
      </c>
      <c r="K50" s="102"/>
      <c r="L50" s="102">
        <v>-28</v>
      </c>
      <c r="M50" s="102"/>
      <c r="N50" s="102">
        <v>-6</v>
      </c>
    </row>
    <row r="51" spans="1:14">
      <c r="A51" s="58"/>
      <c r="B51" s="58" t="s">
        <v>140</v>
      </c>
      <c r="C51" s="58"/>
      <c r="H51" s="102">
        <v>-1284</v>
      </c>
      <c r="I51" s="102"/>
      <c r="J51" s="102">
        <v>-2947</v>
      </c>
      <c r="K51" s="102"/>
      <c r="L51" s="102">
        <v>-1284</v>
      </c>
      <c r="M51" s="102"/>
      <c r="N51" s="102">
        <v>-2947</v>
      </c>
    </row>
    <row r="52" spans="1:14" ht="21.65" customHeight="1">
      <c r="A52" s="58"/>
      <c r="B52" s="58" t="s">
        <v>141</v>
      </c>
      <c r="C52" s="58"/>
      <c r="H52" s="102">
        <v>141</v>
      </c>
      <c r="I52" s="102"/>
      <c r="J52" s="102">
        <v>0</v>
      </c>
      <c r="K52" s="102"/>
      <c r="L52" s="102">
        <v>101</v>
      </c>
      <c r="M52" s="102"/>
      <c r="N52" s="102">
        <v>0</v>
      </c>
    </row>
    <row r="53" spans="1:14" ht="21.65" customHeight="1">
      <c r="A53" s="58"/>
      <c r="B53" s="58" t="s">
        <v>142</v>
      </c>
      <c r="C53" s="58"/>
      <c r="H53" s="102">
        <v>0</v>
      </c>
      <c r="I53" s="102"/>
      <c r="J53" s="102">
        <v>-2521</v>
      </c>
      <c r="K53" s="102"/>
      <c r="L53" s="102">
        <v>0</v>
      </c>
      <c r="M53" s="102"/>
      <c r="N53" s="102">
        <v>-2521</v>
      </c>
    </row>
    <row r="54" spans="1:14">
      <c r="A54" s="58"/>
      <c r="B54" s="58" t="s">
        <v>143</v>
      </c>
      <c r="C54" s="58"/>
      <c r="H54" s="102">
        <v>681</v>
      </c>
      <c r="I54" s="102"/>
      <c r="J54" s="102">
        <v>408</v>
      </c>
      <c r="K54" s="102"/>
      <c r="L54" s="102">
        <v>681</v>
      </c>
      <c r="M54" s="102"/>
      <c r="N54" s="102">
        <v>963</v>
      </c>
    </row>
    <row r="55" spans="1:14" ht="20.5">
      <c r="A55" s="70" t="s">
        <v>144</v>
      </c>
      <c r="B55" s="70"/>
      <c r="C55" s="70"/>
      <c r="H55" s="122">
        <v>-490</v>
      </c>
      <c r="I55" s="48"/>
      <c r="J55" s="122">
        <v>-5066</v>
      </c>
      <c r="K55" s="48"/>
      <c r="L55" s="122">
        <v>-530</v>
      </c>
      <c r="M55" s="65"/>
      <c r="N55" s="122">
        <v>-4511</v>
      </c>
    </row>
    <row r="56" spans="1:14" ht="20.5">
      <c r="A56" s="70" t="s">
        <v>145</v>
      </c>
      <c r="B56" s="58"/>
      <c r="C56" s="58"/>
      <c r="H56" s="65"/>
      <c r="I56" s="48"/>
      <c r="J56" s="65"/>
      <c r="K56" s="48"/>
      <c r="L56" s="65"/>
      <c r="M56" s="65"/>
      <c r="N56" s="65"/>
    </row>
    <row r="57" spans="1:14">
      <c r="A57" s="58"/>
      <c r="B57" s="58" t="s">
        <v>146</v>
      </c>
      <c r="C57" s="58"/>
      <c r="H57" s="102">
        <v>-309</v>
      </c>
      <c r="I57" s="102"/>
      <c r="J57" s="117">
        <v>-463</v>
      </c>
      <c r="K57" s="117"/>
      <c r="L57" s="117">
        <v>-309</v>
      </c>
      <c r="M57" s="117"/>
      <c r="N57" s="117">
        <v>-463</v>
      </c>
    </row>
    <row r="58" spans="1:14" ht="20.5">
      <c r="A58" s="70" t="s">
        <v>147</v>
      </c>
      <c r="B58" s="70"/>
      <c r="C58" s="70"/>
      <c r="H58" s="122">
        <v>-309</v>
      </c>
      <c r="I58" s="48"/>
      <c r="J58" s="122">
        <v>-463</v>
      </c>
      <c r="K58" s="48"/>
      <c r="L58" s="122">
        <v>-309</v>
      </c>
      <c r="M58" s="65"/>
      <c r="N58" s="122">
        <v>-463</v>
      </c>
    </row>
    <row r="59" spans="1:14" ht="20.5">
      <c r="A59" s="70" t="s">
        <v>148</v>
      </c>
      <c r="B59" s="70"/>
      <c r="C59" s="70"/>
      <c r="F59" s="52"/>
      <c r="H59" s="98">
        <v>-6732</v>
      </c>
      <c r="I59" s="48"/>
      <c r="J59" s="98">
        <v>-5626</v>
      </c>
      <c r="K59" s="48"/>
      <c r="L59" s="98">
        <v>-6650</v>
      </c>
      <c r="M59" s="48"/>
      <c r="N59" s="98">
        <v>-4339</v>
      </c>
    </row>
    <row r="60" spans="1:14" ht="20.5">
      <c r="A60" s="70" t="s">
        <v>149</v>
      </c>
      <c r="B60" s="70"/>
      <c r="C60" s="70"/>
      <c r="F60" s="15"/>
      <c r="H60" s="102">
        <v>268211</v>
      </c>
      <c r="I60" s="102"/>
      <c r="J60" s="102">
        <v>269454</v>
      </c>
      <c r="K60" s="102"/>
      <c r="L60" s="102">
        <v>268095</v>
      </c>
      <c r="M60" s="102"/>
      <c r="N60" s="102">
        <v>267994</v>
      </c>
    </row>
    <row r="61" spans="1:14" ht="21" thickBot="1">
      <c r="A61" s="70" t="s">
        <v>150</v>
      </c>
      <c r="B61" s="70"/>
      <c r="C61" s="70"/>
      <c r="F61" s="15"/>
      <c r="H61" s="127">
        <v>261479</v>
      </c>
      <c r="I61" s="48"/>
      <c r="J61" s="127">
        <v>263828</v>
      </c>
      <c r="K61" s="48"/>
      <c r="L61" s="127">
        <v>261445</v>
      </c>
      <c r="M61" s="65"/>
      <c r="N61" s="127">
        <v>263655</v>
      </c>
    </row>
    <row r="62" spans="1:14" ht="20.5" thickTop="1">
      <c r="A62" s="58"/>
      <c r="B62" s="58"/>
      <c r="C62" s="58"/>
      <c r="H62" s="65"/>
      <c r="I62" s="48"/>
      <c r="J62" s="65"/>
      <c r="K62" s="48"/>
      <c r="L62" s="65"/>
      <c r="M62" s="65"/>
      <c r="N62" s="65"/>
    </row>
    <row r="63" spans="1:14" ht="20.5">
      <c r="A63" s="70" t="s">
        <v>151</v>
      </c>
      <c r="B63" s="58"/>
      <c r="C63" s="58"/>
      <c r="D63" s="5"/>
      <c r="H63" s="65"/>
      <c r="I63" s="34"/>
      <c r="J63" s="65"/>
      <c r="K63" s="34"/>
      <c r="L63" s="65"/>
      <c r="M63" s="65"/>
      <c r="N63" s="65"/>
    </row>
    <row r="64" spans="1:14" ht="20.5">
      <c r="A64" s="58" t="s">
        <v>152</v>
      </c>
      <c r="B64" s="58"/>
      <c r="C64" s="58"/>
      <c r="D64" s="5"/>
      <c r="H64" s="65"/>
      <c r="I64" s="34"/>
      <c r="J64" s="65"/>
      <c r="K64" s="34"/>
      <c r="L64" s="65"/>
      <c r="M64" s="65"/>
      <c r="N64" s="65"/>
    </row>
    <row r="65" spans="1:14" ht="20.5">
      <c r="A65" s="58"/>
      <c r="B65" s="58" t="s">
        <v>153</v>
      </c>
      <c r="C65" s="58"/>
      <c r="D65" s="5"/>
      <c r="H65" s="65">
        <v>0</v>
      </c>
      <c r="I65" s="34"/>
      <c r="J65" s="65">
        <v>1170</v>
      </c>
      <c r="K65" s="34"/>
      <c r="L65" s="65">
        <v>0</v>
      </c>
      <c r="M65" s="65"/>
      <c r="N65" s="65">
        <v>1170</v>
      </c>
    </row>
    <row r="66" spans="1:14" ht="20.5">
      <c r="A66" s="58"/>
      <c r="B66" s="58" t="s">
        <v>154</v>
      </c>
      <c r="C66" s="58"/>
      <c r="D66" s="5"/>
      <c r="H66" s="98">
        <v>-372</v>
      </c>
      <c r="I66" s="34"/>
      <c r="J66" s="98">
        <v>5792</v>
      </c>
      <c r="K66" s="34"/>
      <c r="L66" s="98">
        <v>-372</v>
      </c>
      <c r="M66" s="65"/>
      <c r="N66" s="98">
        <v>5792</v>
      </c>
    </row>
    <row r="67" spans="1:14" ht="20.5">
      <c r="A67" s="58"/>
      <c r="B67" s="58"/>
      <c r="C67" s="58"/>
      <c r="D67" s="5"/>
      <c r="H67" s="98"/>
      <c r="I67" s="34"/>
      <c r="J67" s="98"/>
      <c r="K67" s="34"/>
      <c r="L67" s="98"/>
      <c r="M67" s="65"/>
      <c r="N67" s="98"/>
    </row>
    <row r="68" spans="1:14" ht="20.5">
      <c r="A68" s="58"/>
      <c r="B68" s="58"/>
      <c r="C68" s="58"/>
      <c r="D68" s="5"/>
      <c r="H68" s="98"/>
      <c r="I68" s="34"/>
      <c r="J68" s="98"/>
      <c r="K68" s="34"/>
      <c r="L68" s="98"/>
      <c r="M68" s="65"/>
      <c r="N68" s="98"/>
    </row>
    <row r="69" spans="1:14" ht="20.5">
      <c r="A69" s="58"/>
      <c r="B69" s="58"/>
      <c r="C69" s="58"/>
      <c r="D69" s="5"/>
      <c r="H69" s="98"/>
      <c r="I69" s="34"/>
      <c r="J69" s="98"/>
      <c r="K69" s="34"/>
      <c r="L69" s="98"/>
      <c r="M69" s="65"/>
      <c r="N69" s="98"/>
    </row>
    <row r="70" spans="1:14" ht="20.5">
      <c r="A70" s="58"/>
      <c r="B70" s="58"/>
      <c r="C70" s="58"/>
      <c r="D70" s="5"/>
      <c r="H70" s="98"/>
      <c r="I70" s="34"/>
      <c r="J70" s="98"/>
      <c r="K70" s="34"/>
      <c r="L70" s="98"/>
      <c r="M70" s="65"/>
      <c r="N70" s="98"/>
    </row>
    <row r="71" spans="1:14" ht="20.5">
      <c r="A71" s="58"/>
      <c r="B71" s="58"/>
      <c r="C71" s="58"/>
      <c r="D71" s="5"/>
      <c r="H71" s="98"/>
      <c r="I71" s="34"/>
      <c r="J71" s="98"/>
      <c r="K71" s="34"/>
      <c r="L71" s="98"/>
      <c r="M71" s="65"/>
      <c r="N71" s="98"/>
    </row>
    <row r="72" spans="1:14" ht="20.5">
      <c r="A72" s="58"/>
      <c r="B72" s="58"/>
      <c r="C72" s="58"/>
      <c r="D72" s="5"/>
      <c r="H72" s="98"/>
      <c r="I72" s="34"/>
      <c r="J72" s="98"/>
      <c r="K72" s="34"/>
      <c r="L72" s="98"/>
      <c r="M72" s="65"/>
      <c r="N72" s="98"/>
    </row>
    <row r="73" spans="1:14" ht="20.5">
      <c r="A73" s="5"/>
      <c r="C73" s="5"/>
      <c r="D73" s="5"/>
      <c r="H73" s="34"/>
      <c r="I73" s="34"/>
      <c r="J73" s="34"/>
      <c r="K73" s="34"/>
      <c r="L73" s="34"/>
      <c r="M73" s="34"/>
      <c r="N73" s="34"/>
    </row>
    <row r="74" spans="1:14" ht="20.5">
      <c r="A74" s="5"/>
      <c r="C74" s="5"/>
      <c r="D74" s="5"/>
      <c r="H74" s="28"/>
      <c r="I74" s="28"/>
      <c r="J74" s="128"/>
      <c r="L74" s="28"/>
      <c r="M74" s="28"/>
      <c r="N74" s="128"/>
    </row>
    <row r="75" spans="1:14" ht="20.5">
      <c r="A75" s="5"/>
      <c r="C75" s="5"/>
      <c r="D75" s="5"/>
      <c r="H75" s="28"/>
      <c r="I75" s="28"/>
      <c r="J75" s="128"/>
      <c r="L75" s="24"/>
      <c r="M75" s="28"/>
      <c r="N75" s="128"/>
    </row>
    <row r="76" spans="1:14" ht="20.5">
      <c r="A76" s="5"/>
      <c r="C76" s="5"/>
      <c r="D76" s="5"/>
      <c r="H76" s="28"/>
      <c r="I76" s="28"/>
      <c r="J76" s="128"/>
      <c r="L76" s="24"/>
      <c r="M76" s="28"/>
      <c r="N76" s="128"/>
    </row>
    <row r="77" spans="1:14" ht="20.5">
      <c r="A77" s="5"/>
      <c r="C77" s="5"/>
      <c r="D77" s="5"/>
      <c r="H77" s="28"/>
      <c r="I77" s="28"/>
      <c r="J77" s="128"/>
      <c r="L77" s="24"/>
      <c r="M77" s="28"/>
      <c r="N77" s="128"/>
    </row>
    <row r="78" spans="1:14" ht="20.5">
      <c r="A78" s="5"/>
      <c r="C78" s="5"/>
      <c r="D78" s="5"/>
      <c r="H78" s="28"/>
      <c r="I78" s="28"/>
      <c r="J78" s="128"/>
      <c r="L78" s="24"/>
      <c r="M78" s="28"/>
      <c r="N78" s="128"/>
    </row>
    <row r="79" spans="1:14" ht="20.5">
      <c r="A79" s="5"/>
      <c r="C79" s="5"/>
      <c r="D79" s="5"/>
      <c r="H79" s="28"/>
      <c r="I79" s="28"/>
      <c r="J79" s="128"/>
      <c r="L79" s="24"/>
      <c r="M79" s="28"/>
      <c r="N79" s="128"/>
    </row>
    <row r="80" spans="1:14" ht="20.5">
      <c r="A80" s="5"/>
      <c r="C80" s="5"/>
      <c r="D80" s="5"/>
      <c r="H80" s="28"/>
      <c r="I80" s="28"/>
      <c r="J80" s="128"/>
      <c r="L80" s="24"/>
      <c r="M80" s="28"/>
      <c r="N80" s="128"/>
    </row>
    <row r="81" spans="1:14" ht="20.5">
      <c r="A81" s="5"/>
      <c r="C81" s="5"/>
      <c r="D81" s="5"/>
      <c r="H81" s="28"/>
      <c r="I81" s="28"/>
      <c r="J81" s="128"/>
      <c r="L81" s="24"/>
      <c r="M81" s="28"/>
      <c r="N81" s="128"/>
    </row>
    <row r="82" spans="1:14" ht="20.5">
      <c r="A82" s="5"/>
      <c r="C82" s="5"/>
      <c r="D82" s="5"/>
      <c r="H82" s="28"/>
      <c r="I82" s="28"/>
      <c r="J82" s="128"/>
      <c r="L82" s="24"/>
      <c r="M82" s="28"/>
      <c r="N82" s="128"/>
    </row>
    <row r="83" spans="1:14" ht="20.5">
      <c r="A83" s="5"/>
      <c r="C83" s="5"/>
      <c r="D83" s="5"/>
      <c r="H83" s="28"/>
      <c r="I83" s="28"/>
      <c r="J83" s="128"/>
      <c r="L83" s="24"/>
      <c r="M83" s="28"/>
      <c r="N83" s="128"/>
    </row>
    <row r="84" spans="1:14" ht="20.5">
      <c r="A84" s="5"/>
      <c r="C84" s="5"/>
      <c r="D84" s="5"/>
      <c r="H84" s="28"/>
      <c r="I84" s="28"/>
      <c r="J84" s="128"/>
      <c r="L84" s="24"/>
      <c r="M84" s="28"/>
      <c r="N84" s="128"/>
    </row>
    <row r="85" spans="1:14">
      <c r="H85" s="39"/>
      <c r="J85" s="129"/>
      <c r="L85" s="39"/>
    </row>
    <row r="86" spans="1:14">
      <c r="H86" s="39"/>
      <c r="L86" s="39"/>
    </row>
    <row r="87" spans="1:14">
      <c r="H87" s="39"/>
      <c r="L87" s="39"/>
    </row>
    <row r="88" spans="1:14">
      <c r="H88" s="39"/>
      <c r="L88" s="39"/>
    </row>
    <row r="89" spans="1:14">
      <c r="H89" s="39"/>
      <c r="L89" s="39"/>
    </row>
    <row r="149" spans="1:1">
      <c r="A149" s="15" t="s">
        <v>59</v>
      </c>
    </row>
  </sheetData>
  <mergeCells count="14">
    <mergeCell ref="H47:J47"/>
    <mergeCell ref="L47:N47"/>
    <mergeCell ref="A1:N1"/>
    <mergeCell ref="A2:N2"/>
    <mergeCell ref="A3:N3"/>
    <mergeCell ref="H5:N5"/>
    <mergeCell ref="H6:N6"/>
    <mergeCell ref="H7:J7"/>
    <mergeCell ref="L7:N7"/>
    <mergeCell ref="A41:N41"/>
    <mergeCell ref="A42:N42"/>
    <mergeCell ref="A43:N43"/>
    <mergeCell ref="H45:N45"/>
    <mergeCell ref="H46:N46"/>
  </mergeCells>
  <pageMargins left="0.90551181102362199" right="0.196850393700787" top="0.78740157480314998" bottom="0.196850393700787" header="0.196850393700787" footer="0.196850393700787"/>
  <pageSetup paperSize="9" scale="89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Kannika bunnak</dc:creator>
  <cp:lastModifiedBy>Sakulthip Tosakulwong</cp:lastModifiedBy>
  <dcterms:created xsi:type="dcterms:W3CDTF">2024-11-11T08:22:48Z</dcterms:created>
  <dcterms:modified xsi:type="dcterms:W3CDTF">2024-11-12T11:06:04Z</dcterms:modified>
</cp:coreProperties>
</file>