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67e3223e6cf8bc7/Oh my job/STHAI^0NRE/2024/STHAI/Q3'2024/6. Completion/To SET/EN/"/>
    </mc:Choice>
  </mc:AlternateContent>
  <xr:revisionPtr revIDLastSave="1" documentId="8_{DE7D13BD-3AB1-4130-8E6C-1E1994D4DB2B}" xr6:coauthVersionLast="47" xr6:coauthVersionMax="47" xr10:uidLastSave="{2E8D437B-BCDC-4F51-874A-5ED41A4B5084}"/>
  <bookViews>
    <workbookView xWindow="-110" yWindow="-110" windowWidth="19420" windowHeight="10420" xr2:uid="{AA461E1D-DE76-4F18-9B3E-D78FE0C625A9}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'PL-E'!$A$51:$L$51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'[51]U2.2'!#REF!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'[83]to..'!$X$308:$AA$308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'[51]U2.2'!#REF!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'[51]U2.2'!#REF!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'[51]U2.2'!#REF!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'[51]U2.2'!#REF!</definedName>
    <definedName name="ergtwrq">#REF!</definedName>
    <definedName name="ergwq">#REF!</definedName>
    <definedName name="erherhh">#REF!</definedName>
    <definedName name="erhjtejnjmn">#REF!</definedName>
    <definedName name="erhnethet">'[51]U2.2'!#REF!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'[83]to..'!$X$308:$AA$308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'BS-E'!$A$1:$N$71</definedName>
    <definedName name="_xlnm.Print_Area" localSheetId="4">'CF-E'!$A$1:$M$73</definedName>
    <definedName name="_xlnm.Print_Area" localSheetId="3">'EQ-E'!$A$1:$Q$23</definedName>
    <definedName name="_xlnm.Print_Area" localSheetId="2">'EQ-E Conso'!$A$1:$S$26</definedName>
    <definedName name="_xlnm.Print_Area" localSheetId="1">'PL-E'!$A$1:$L$93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'[51]U2.2'!#REF!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'[51]U2.2'!#REF!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'[51]U2.2'!#REF!</definedName>
    <definedName name="qwrqrqwr">'[51]U2.2'!#REF!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'[51]U2.2'!#REF!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'[51]U2.2'!#REF!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'[51]U2.2'!#REF!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'[51]U2.2'!#REF!</definedName>
    <definedName name="wrgwrgtw">'[51]U2.2'!#REF!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6" i="5" l="1"/>
  <c r="L66" i="5"/>
  <c r="K66" i="5"/>
  <c r="J66" i="5"/>
  <c r="I66" i="5"/>
  <c r="H66" i="5"/>
  <c r="G66" i="5"/>
  <c r="M65" i="5"/>
  <c r="K65" i="5"/>
  <c r="I65" i="5"/>
  <c r="H65" i="5"/>
  <c r="G65" i="5"/>
  <c r="M61" i="5"/>
  <c r="M60" i="5"/>
  <c r="K60" i="5"/>
  <c r="I60" i="5"/>
  <c r="G60" i="5"/>
  <c r="I59" i="5"/>
  <c r="I61" i="5" s="1"/>
  <c r="M57" i="5"/>
  <c r="M58" i="5" s="1"/>
  <c r="K57" i="5"/>
  <c r="K58" i="5" s="1"/>
  <c r="I57" i="5"/>
  <c r="I58" i="5" s="1"/>
  <c r="G57" i="5"/>
  <c r="G58" i="5" s="1"/>
  <c r="M54" i="5"/>
  <c r="K54" i="5"/>
  <c r="I54" i="5"/>
  <c r="G54" i="5"/>
  <c r="M53" i="5"/>
  <c r="K53" i="5"/>
  <c r="I53" i="5"/>
  <c r="G53" i="5"/>
  <c r="M52" i="5"/>
  <c r="K52" i="5"/>
  <c r="I52" i="5"/>
  <c r="G52" i="5"/>
  <c r="M51" i="5"/>
  <c r="K51" i="5"/>
  <c r="I51" i="5"/>
  <c r="G51" i="5"/>
  <c r="M50" i="5"/>
  <c r="K50" i="5"/>
  <c r="I50" i="5"/>
  <c r="I55" i="5" s="1"/>
  <c r="G50" i="5"/>
  <c r="G45" i="5"/>
  <c r="M34" i="5"/>
  <c r="K34" i="5"/>
  <c r="I34" i="5"/>
  <c r="G34" i="5"/>
  <c r="M33" i="5"/>
  <c r="K33" i="5"/>
  <c r="J33" i="5"/>
  <c r="I33" i="5"/>
  <c r="H33" i="5"/>
  <c r="G33" i="5"/>
  <c r="M31" i="5"/>
  <c r="K31" i="5"/>
  <c r="I31" i="5"/>
  <c r="M29" i="5"/>
  <c r="K29" i="5"/>
  <c r="I29" i="5"/>
  <c r="G29" i="5"/>
  <c r="M28" i="5"/>
  <c r="K28" i="5"/>
  <c r="I28" i="5"/>
  <c r="G28" i="5"/>
  <c r="M27" i="5"/>
  <c r="M32" i="5" s="1"/>
  <c r="M35" i="5" s="1"/>
  <c r="K27" i="5"/>
  <c r="I27" i="5"/>
  <c r="G27" i="5"/>
  <c r="M26" i="5"/>
  <c r="K26" i="5"/>
  <c r="I26" i="5"/>
  <c r="G26" i="5"/>
  <c r="M24" i="5"/>
  <c r="K24" i="5"/>
  <c r="I24" i="5"/>
  <c r="G24" i="5"/>
  <c r="M22" i="5"/>
  <c r="K22" i="5"/>
  <c r="I22" i="5"/>
  <c r="G22" i="5"/>
  <c r="M21" i="5"/>
  <c r="K21" i="5"/>
  <c r="I21" i="5"/>
  <c r="G21" i="5"/>
  <c r="M20" i="5"/>
  <c r="K20" i="5"/>
  <c r="I20" i="5"/>
  <c r="G20" i="5"/>
  <c r="M19" i="5"/>
  <c r="K19" i="5"/>
  <c r="I19" i="5"/>
  <c r="G19" i="5"/>
  <c r="M18" i="5"/>
  <c r="K18" i="5"/>
  <c r="I18" i="5"/>
  <c r="G18" i="5"/>
  <c r="M17" i="5"/>
  <c r="K17" i="5"/>
  <c r="I17" i="5"/>
  <c r="G17" i="5"/>
  <c r="M16" i="5"/>
  <c r="K16" i="5"/>
  <c r="I16" i="5"/>
  <c r="G16" i="5"/>
  <c r="M15" i="5"/>
  <c r="K15" i="5"/>
  <c r="I15" i="5"/>
  <c r="G15" i="5"/>
  <c r="M14" i="5"/>
  <c r="K14" i="5"/>
  <c r="I14" i="5"/>
  <c r="G14" i="5"/>
  <c r="M13" i="5"/>
  <c r="K13" i="5"/>
  <c r="I13" i="5"/>
  <c r="G13" i="5"/>
  <c r="M10" i="5"/>
  <c r="K10" i="5"/>
  <c r="I10" i="5"/>
  <c r="G10" i="5"/>
  <c r="M8" i="5"/>
  <c r="M48" i="5" s="1"/>
  <c r="K8" i="5"/>
  <c r="K48" i="5" s="1"/>
  <c r="I8" i="5"/>
  <c r="I48" i="5" s="1"/>
  <c r="G8" i="5"/>
  <c r="G48" i="5" s="1"/>
  <c r="G5" i="5"/>
  <c r="A1" i="5"/>
  <c r="A41" i="5" s="1"/>
  <c r="P194" i="4"/>
  <c r="N194" i="4"/>
  <c r="P193" i="4"/>
  <c r="N193" i="4"/>
  <c r="R20" i="4"/>
  <c r="Q20" i="4"/>
  <c r="P20" i="4"/>
  <c r="O20" i="4"/>
  <c r="N20" i="4"/>
  <c r="M20" i="4"/>
  <c r="J20" i="4"/>
  <c r="I20" i="4"/>
  <c r="H20" i="4"/>
  <c r="G20" i="4"/>
  <c r="F20" i="4"/>
  <c r="A20" i="4"/>
  <c r="Q19" i="4"/>
  <c r="O19" i="4"/>
  <c r="M19" i="4"/>
  <c r="J19" i="4"/>
  <c r="H19" i="4"/>
  <c r="F19" i="4"/>
  <c r="B19" i="4"/>
  <c r="Q17" i="4"/>
  <c r="O17" i="4"/>
  <c r="M17" i="4"/>
  <c r="J17" i="4"/>
  <c r="H17" i="4"/>
  <c r="F17" i="4"/>
  <c r="R15" i="4"/>
  <c r="Q15" i="4"/>
  <c r="O15" i="4"/>
  <c r="M15" i="4"/>
  <c r="J15" i="4"/>
  <c r="H15" i="4"/>
  <c r="F15" i="4"/>
  <c r="A15" i="4"/>
  <c r="Q14" i="4"/>
  <c r="O14" i="4"/>
  <c r="M14" i="4"/>
  <c r="J14" i="4"/>
  <c r="H14" i="4"/>
  <c r="F14" i="4"/>
  <c r="B14" i="4"/>
  <c r="A13" i="4"/>
  <c r="R12" i="4"/>
  <c r="Q12" i="4"/>
  <c r="O12" i="4"/>
  <c r="M12" i="4"/>
  <c r="J12" i="4"/>
  <c r="H12" i="4"/>
  <c r="F12" i="4"/>
  <c r="F6" i="4"/>
  <c r="A3" i="4"/>
  <c r="A1" i="4"/>
  <c r="A3" i="5"/>
  <c r="A43" i="5" s="1"/>
  <c r="G7" i="5"/>
  <c r="G47" i="5" s="1"/>
  <c r="M59" i="5" l="1"/>
  <c r="G55" i="5"/>
  <c r="K55" i="5"/>
  <c r="M55" i="5"/>
  <c r="I32" i="5"/>
  <c r="I35" i="5" s="1"/>
  <c r="K32" i="5"/>
  <c r="K35" i="5" s="1"/>
  <c r="K59" i="5" s="1"/>
  <c r="K61" i="5" s="1"/>
  <c r="G31" i="5"/>
  <c r="G32" i="5" s="1"/>
  <c r="G35" i="5" s="1"/>
  <c r="G59" i="5" s="1"/>
  <c r="G61" i="5" s="1"/>
</calcChain>
</file>

<file path=xl/sharedStrings.xml><?xml version="1.0" encoding="utf-8"?>
<sst xmlns="http://schemas.openxmlformats.org/spreadsheetml/2006/main" count="246" uniqueCount="150">
  <si>
    <t>SHUN THAI RUBBER GLOVES INDUSTRY PUBLIC COMPANY LIMITED AND ITS SUBSIDIARY</t>
  </si>
  <si>
    <t>STATEMENTS OF FINANCIAL POSITION</t>
  </si>
  <si>
    <t>AS AT SEPTEMBER 30, 2024</t>
  </si>
  <si>
    <t xml:space="preserve"> Unit: Thousand Baht 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</si>
  <si>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</si>
  <si>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</si>
  <si>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</si>
  <si>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</si>
  <si>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</si>
  <si>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</si>
  <si>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September 30, 2024</t>
  </si>
  <si>
    <t>December 31, 2023</t>
  </si>
  <si>
    <t>Assets</t>
  </si>
  <si>
    <t>Current assets</t>
  </si>
  <si>
    <t>Cash and cash equivalents</t>
  </si>
  <si>
    <t>Trade and other current receivables - net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</si>
  <si>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</si>
  <si>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</si>
  <si>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</si>
  <si>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</si>
  <si>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</si>
  <si>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Other non-current receivable - net</t>
  </si>
  <si>
    <t>Investments in subsidiary - net</t>
  </si>
  <si>
    <t>Investment properties - net</t>
  </si>
  <si>
    <t xml:space="preserve">Property, plant and equipment - net </t>
  </si>
  <si>
    <t>Right-of-use assets - net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</si>
  <si>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</si>
  <si>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</si>
  <si>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</si>
  <si>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</si>
  <si>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</si>
  <si>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</si>
  <si>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</si>
  <si>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</si>
  <si>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</si>
  <si>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</si>
  <si>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Total current liabilities</t>
  </si>
  <si>
    <t>Non-current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</si>
  <si>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</si>
  <si>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</si>
  <si>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</si>
  <si>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</si>
  <si>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</si>
  <si>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</si>
  <si>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</si>
  <si>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</si>
  <si>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</si>
  <si>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</si>
  <si>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</si>
  <si>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</si>
  <si>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</si>
  <si>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</si>
  <si>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</si>
  <si>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</si>
  <si>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</si>
  <si>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 OF COMPREHENSIVE INCOME</t>
  </si>
  <si>
    <t>FOR THE THREE-MONTH PERIOD ENDED SEPTEMBER 30, 2024</t>
  </si>
  <si>
    <t>Unaudited but reviewed</t>
  </si>
  <si>
    <t xml:space="preserve">Revenues from sales </t>
  </si>
  <si>
    <t xml:space="preserve">Costs of sales </t>
  </si>
  <si>
    <t>Gross loss</t>
  </si>
  <si>
    <t>Other incomes</t>
  </si>
  <si>
    <t>Gain (loss) on exchange rate</t>
  </si>
  <si>
    <t>Distribution costs</t>
  </si>
  <si>
    <t>Administrative expenses</t>
  </si>
  <si>
    <t>Loss from operating activities</t>
  </si>
  <si>
    <t>Finance costs</t>
  </si>
  <si>
    <t xml:space="preserve">Loss before tax expenses </t>
  </si>
  <si>
    <t>Income tax expenses</t>
  </si>
  <si>
    <t>Loss for the period</t>
  </si>
  <si>
    <t>Other comprehensive loss for the period</t>
  </si>
  <si>
    <t>Total comprehensive loss for the period</t>
  </si>
  <si>
    <t>Loss attributable to</t>
  </si>
  <si>
    <t>Equity holders of the parent</t>
  </si>
  <si>
    <t>Total comprehensive loss attributable to</t>
  </si>
  <si>
    <t>Basic loss per share (Baht)</t>
  </si>
  <si>
    <t>Weighted average number of issued</t>
  </si>
  <si>
    <t>ordinary shares (Thousand shares)</t>
  </si>
  <si>
    <t>FOR THE NINE-MONTH PERIOD ENDED SEPTEMBER 30, 2024</t>
  </si>
  <si>
    <t>Income tax income (expenses)</t>
  </si>
  <si>
    <t xml:space="preserve">STATEMENTS OF CHANGES IN SHAREHOLDERS' EQUITY </t>
  </si>
  <si>
    <t>Equity attributable to shareholders' equity of the Company</t>
  </si>
  <si>
    <t>Other comprehensive of</t>
  </si>
  <si>
    <t>shareholders' equity</t>
  </si>
  <si>
    <t>Total other components of shareholders' equity</t>
  </si>
  <si>
    <t>Total Shareholders' Equity of the Company</t>
  </si>
  <si>
    <t>Total 
Shareholders' Equity</t>
  </si>
  <si>
    <t>Revaluation surplus</t>
  </si>
  <si>
    <t xml:space="preserve"> Issued and paid-up </t>
  </si>
  <si>
    <t xml:space="preserve">Appropriated - </t>
  </si>
  <si>
    <t xml:space="preserve">on land and </t>
  </si>
  <si>
    <t>Non-controlling</t>
  </si>
  <si>
    <t>share capital</t>
  </si>
  <si>
    <t>legal reserve</t>
  </si>
  <si>
    <t>land improvements</t>
  </si>
  <si>
    <t>interests</t>
  </si>
  <si>
    <t>Balance as at January 1, 2024</t>
  </si>
  <si>
    <t>Changes in shareholders' equity for the period:</t>
  </si>
  <si>
    <t>Balance as at September 30, 2024</t>
  </si>
  <si>
    <t>Balance as at January 1, 2023</t>
  </si>
  <si>
    <t>Balance as at September 30, 2023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</si>
  <si>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</si>
  <si>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</si>
  <si>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</si>
  <si>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</si>
  <si>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</si>
  <si>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STATEMENTS OF CASH FLOWS</t>
  </si>
  <si>
    <t>Cash flows from operating activities:</t>
  </si>
  <si>
    <t xml:space="preserve">Adjustments to reconcile loss for the period to net cash flow </t>
  </si>
  <si>
    <t>from (used in) operating activities:</t>
  </si>
  <si>
    <t>Income tax (income) expenses</t>
  </si>
  <si>
    <t>Depreciation and amortization</t>
  </si>
  <si>
    <t>Loss on credit of receivables</t>
  </si>
  <si>
    <t>(Reversal) allowance for devaluation inventories</t>
  </si>
  <si>
    <t xml:space="preserve">(Gain) loss on disposal and write-off of fixed assets </t>
  </si>
  <si>
    <t>Loss on impairment of property, plant and equipment</t>
  </si>
  <si>
    <t>Employee benefit expenses</t>
  </si>
  <si>
    <t>Unrealized (ain) loss on exchange rates</t>
  </si>
  <si>
    <t>Interest incomes</t>
  </si>
  <si>
    <t xml:space="preserve">Loss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</si>
  <si>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</si>
  <si>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</si>
  <si>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</si>
  <si>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</si>
  <si>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Other non-current receivable</t>
  </si>
  <si>
    <t>Operating liabilities increased (decreased)</t>
  </si>
  <si>
    <t>Cash provided by (used in) operating activities</t>
  </si>
  <si>
    <t>Employee benefit obligations paid</t>
  </si>
  <si>
    <t>Receive income tax refund (paid)</t>
  </si>
  <si>
    <t>Net cash provided by (used in) operating activities</t>
  </si>
  <si>
    <t xml:space="preserve">Cash flows from investing activities:  </t>
  </si>
  <si>
    <t>Increase in other non-current financial assets</t>
  </si>
  <si>
    <t>Cash paid for acquisition of fixed assets</t>
  </si>
  <si>
    <t>Cash received from disposal of fixed assets</t>
  </si>
  <si>
    <t>Cash paid for acquisition of intangible assets</t>
  </si>
  <si>
    <t>Cash received from interest incomes</t>
  </si>
  <si>
    <t>Net cash used in investing activities</t>
  </si>
  <si>
    <t>Cash flows from financing activities:</t>
  </si>
  <si>
    <t>Payment of lease liabilities</t>
  </si>
  <si>
    <t>Net cash used in financing activities</t>
  </si>
  <si>
    <t xml:space="preserve">Net decrease in cash equivalents  </t>
  </si>
  <si>
    <t>Cash and cash equivalents at beginning of period</t>
  </si>
  <si>
    <t>Cash and cash equivalents at end of period</t>
  </si>
  <si>
    <t>Supplemental disclosures of cash flows information</t>
  </si>
  <si>
    <t>Non-cash transaction</t>
  </si>
  <si>
    <t>Transfer prepaid expense to fixed assets</t>
  </si>
  <si>
    <t>Payable for purchase of fixed assets increase (decrease)</t>
  </si>
  <si>
    <t>€</t>
  </si>
  <si>
    <t>5, 10</t>
  </si>
  <si>
    <t>5, 11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</si>
</sst>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#,##0.00\ ;\(#,##0.00\);\-\ "/>
    <numFmt numFmtId="168" formatCode="[$-1010409]d\ mmm\ yy;@"/>
    <numFmt numFmtId="169" formatCode="[$-1070000]d/m/yy;@"/>
    <numFmt numFmtId="170" formatCode="_(* #,##0.000_);_(* \(#,##0.000\);_(* &quot;-&quot;_);_(@_)"/>
    <numFmt numFmtId="171" formatCode="[$-409]d\-mmm\-yy;@"/>
    <numFmt numFmtId="172" formatCode="_(* #,##0_);_(* \(#,##0\);_(* &quot;-&quot;?_);_(@_)"/>
    <numFmt numFmtId="173" formatCode="_-* #,##0.00000_-;\-* #,##0.00000_-;_-* &quot;-&quot;??_-;_-@_-"/>
    <numFmt numFmtId="174" formatCode="#,##0.0000"/>
    <numFmt numFmtId="175" formatCode="_(* #,##0_);_(* \(#,##0\);_(* &quot;-&quot;??_);_(@_)"/>
    <numFmt numFmtId="176" formatCode="#,##0\ ;\(#,##0\);\-\ "/>
    <numFmt numFmtId="177" formatCode="_(* #,##0.00_);_(* \(#,##0.00\);_(* &quot;-&quot;_);_(@_)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39" fontId="6" fillId="0" borderId="0"/>
    <xf numFmtId="164" fontId="3" fillId="0" borderId="0" applyFont="0" applyFill="0" applyBorder="0" applyAlignment="0" applyProtection="0"/>
    <xf numFmtId="0" fontId="7" fillId="0" borderId="0"/>
    <xf numFmtId="0" fontId="3" fillId="0" borderId="0"/>
    <xf numFmtId="0" fontId="9" fillId="0" borderId="0"/>
  </cellStyleXfs>
  <cellXfs count="140">
    <xf numFmtId="0" fontId="0" fillId="0" borderId="0" xfId="0"/>
    <xf numFmtId="4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2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/>
    <xf numFmtId="41" fontId="2" fillId="2" borderId="0" xfId="1" applyNumberFormat="1" applyFont="1" applyFill="1" applyBorder="1"/>
    <xf numFmtId="41" fontId="2" fillId="2" borderId="0" xfId="0" applyNumberFormat="1" applyFont="1" applyFill="1"/>
    <xf numFmtId="41" fontId="2" fillId="2" borderId="0" xfId="4" applyNumberFormat="1" applyFont="1" applyFill="1"/>
    <xf numFmtId="164" fontId="2" fillId="2" borderId="0" xfId="1" applyFont="1" applyFill="1"/>
    <xf numFmtId="0" fontId="2" fillId="2" borderId="0" xfId="3" applyFont="1" applyFill="1"/>
    <xf numFmtId="0" fontId="2" fillId="2" borderId="0" xfId="0" quotePrefix="1" applyFont="1" applyFill="1"/>
    <xf numFmtId="41" fontId="2" fillId="2" borderId="2" xfId="1" applyNumberFormat="1" applyFont="1" applyFill="1" applyBorder="1"/>
    <xf numFmtId="41" fontId="2" fillId="2" borderId="0" xfId="1" applyNumberFormat="1" applyFont="1" applyFill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/>
    <xf numFmtId="41" fontId="2" fillId="2" borderId="3" xfId="4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3" quotePrefix="1" applyFont="1" applyFill="1" applyBorder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0" quotePrefix="1" applyFont="1" applyFill="1" applyAlignment="1">
      <alignment horizontal="center"/>
    </xf>
    <xf numFmtId="167" fontId="2" fillId="2" borderId="0" xfId="0" applyNumberFormat="1" applyFont="1" applyFill="1"/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1" fontId="2" fillId="2" borderId="0" xfId="1" applyNumberFormat="1" applyFont="1" applyFill="1" applyBorder="1" applyAlignment="1">
      <alignment horizontal="center"/>
    </xf>
    <xf numFmtId="41" fontId="2" fillId="2" borderId="2" xfId="1" applyNumberFormat="1" applyFont="1" applyFill="1" applyBorder="1" applyAlignment="1">
      <alignment horizontal="right"/>
    </xf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68" fontId="2" fillId="2" borderId="0" xfId="0" applyNumberFormat="1" applyFont="1" applyFill="1"/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3" borderId="0" xfId="4" applyNumberFormat="1" applyFont="1" applyFill="1"/>
    <xf numFmtId="41" fontId="2" fillId="3" borderId="1" xfId="4" applyNumberFormat="1" applyFont="1" applyFill="1" applyBorder="1"/>
    <xf numFmtId="41" fontId="2" fillId="2" borderId="1" xfId="4" applyNumberFormat="1" applyFont="1" applyFill="1" applyBorder="1"/>
    <xf numFmtId="41" fontId="2" fillId="2" borderId="1" xfId="0" applyNumberFormat="1" applyFont="1" applyFill="1" applyBorder="1"/>
    <xf numFmtId="0" fontId="1" fillId="2" borderId="0" xfId="3" applyFont="1" applyFill="1"/>
    <xf numFmtId="164" fontId="2" fillId="2" borderId="0" xfId="1" applyFont="1" applyFill="1" applyAlignment="1">
      <alignment horizontal="right"/>
    </xf>
    <xf numFmtId="1" fontId="2" fillId="2" borderId="1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1" fontId="2" fillId="2" borderId="1" xfId="1" applyNumberFormat="1" applyFont="1" applyFill="1" applyBorder="1" applyAlignment="1">
      <alignment horizontal="center"/>
    </xf>
    <xf numFmtId="41" fontId="2" fillId="0" borderId="0" xfId="4" applyNumberFormat="1" applyFont="1"/>
    <xf numFmtId="41" fontId="2" fillId="2" borderId="5" xfId="4" applyNumberFormat="1" applyFont="1" applyFill="1" applyBorder="1"/>
    <xf numFmtId="0" fontId="1" fillId="2" borderId="0" xfId="0" applyFont="1" applyFill="1" applyAlignment="1">
      <alignment horizont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4" applyNumberFormat="1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1" fontId="2" fillId="2" borderId="1" xfId="4" applyNumberFormat="1" applyFont="1" applyFill="1" applyBorder="1" applyAlignment="1">
      <alignment vertical="center"/>
    </xf>
    <xf numFmtId="41" fontId="2" fillId="2" borderId="3" xfId="0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170" fontId="2" fillId="2" borderId="4" xfId="1" applyNumberFormat="1" applyFont="1" applyFill="1" applyBorder="1" applyAlignment="1">
      <alignment vertical="center"/>
    </xf>
    <xf numFmtId="170" fontId="2" fillId="2" borderId="0" xfId="1" applyNumberFormat="1" applyFont="1" applyFill="1" applyAlignment="1">
      <alignment vertical="center"/>
    </xf>
    <xf numFmtId="171" fontId="2" fillId="2" borderId="0" xfId="0" applyNumberFormat="1" applyFont="1" applyFill="1"/>
    <xf numFmtId="41" fontId="2" fillId="2" borderId="4" xfId="1" applyNumberFormat="1" applyFont="1" applyFill="1" applyBorder="1" applyAlignment="1">
      <alignment horizontal="right" vertical="center"/>
    </xf>
    <xf numFmtId="41" fontId="2" fillId="2" borderId="0" xfId="0" applyNumberFormat="1" applyFont="1" applyFill="1" applyAlignment="1">
      <alignment horizontal="center" vertical="center"/>
    </xf>
    <xf numFmtId="0" fontId="2" fillId="2" borderId="5" xfId="0" quotePrefix="1" applyFont="1" applyFill="1" applyBorder="1"/>
    <xf numFmtId="0" fontId="2" fillId="2" borderId="5" xfId="0" quotePrefix="1" applyFont="1" applyFill="1" applyBorder="1" applyAlignment="1">
      <alignment horizontal="center"/>
    </xf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wrapText="1"/>
    </xf>
    <xf numFmtId="43" fontId="5" fillId="2" borderId="0" xfId="5" applyFont="1" applyFill="1" applyAlignment="1">
      <alignment horizontal="center"/>
    </xf>
    <xf numFmtId="43" fontId="5" fillId="2" borderId="1" xfId="5" applyFont="1" applyFill="1" applyBorder="1" applyAlignment="1">
      <alignment horizontal="center"/>
    </xf>
    <xf numFmtId="39" fontId="1" fillId="2" borderId="0" xfId="6" applyFont="1" applyFill="1" applyAlignment="1">
      <alignment horizontal="left"/>
    </xf>
    <xf numFmtId="0" fontId="3" fillId="2" borderId="0" xfId="0" applyFont="1" applyFill="1"/>
    <xf numFmtId="164" fontId="3" fillId="2" borderId="0" xfId="1" applyFont="1" applyFill="1"/>
    <xf numFmtId="39" fontId="2" fillId="2" borderId="0" xfId="6" applyFont="1" applyFill="1" applyAlignment="1">
      <alignment horizontal="left"/>
    </xf>
    <xf numFmtId="41" fontId="3" fillId="2" borderId="0" xfId="0" applyNumberFormat="1" applyFont="1" applyFill="1"/>
    <xf numFmtId="164" fontId="2" fillId="2" borderId="0" xfId="0" applyNumberFormat="1" applyFont="1" applyFill="1"/>
    <xf numFmtId="41" fontId="2" fillId="2" borderId="3" xfId="1" applyNumberFormat="1" applyFont="1" applyFill="1" applyBorder="1"/>
    <xf numFmtId="172" fontId="2" fillId="2" borderId="0" xfId="1" applyNumberFormat="1" applyFont="1" applyFill="1" applyBorder="1"/>
    <xf numFmtId="4" fontId="1" fillId="2" borderId="0" xfId="3" applyNumberFormat="1" applyFont="1" applyFill="1"/>
    <xf numFmtId="0" fontId="2" fillId="2" borderId="0" xfId="3" applyFont="1" applyFill="1" applyAlignment="1">
      <alignment horizontal="left"/>
    </xf>
    <xf numFmtId="0" fontId="2" fillId="2" borderId="1" xfId="3" applyFont="1" applyFill="1" applyBorder="1" applyAlignment="1">
      <alignment horizontal="center"/>
    </xf>
    <xf numFmtId="0" fontId="0" fillId="2" borderId="0" xfId="3" applyFont="1" applyFill="1"/>
    <xf numFmtId="0" fontId="3" fillId="2" borderId="0" xfId="3" applyFill="1"/>
    <xf numFmtId="41" fontId="2" fillId="2" borderId="0" xfId="7" quotePrefix="1" applyNumberFormat="1" applyFont="1" applyFill="1" applyBorder="1" applyAlignment="1">
      <alignment horizontal="right"/>
    </xf>
    <xf numFmtId="41" fontId="2" fillId="2" borderId="0" xfId="7" applyNumberFormat="1" applyFont="1" applyFill="1" applyBorder="1" applyAlignment="1">
      <alignment horizontal="right"/>
    </xf>
    <xf numFmtId="173" fontId="2" fillId="2" borderId="0" xfId="1" applyNumberFormat="1" applyFont="1" applyFill="1"/>
    <xf numFmtId="41" fontId="2" fillId="2" borderId="3" xfId="7" quotePrefix="1" applyNumberFormat="1" applyFont="1" applyFill="1" applyBorder="1" applyAlignment="1">
      <alignment horizontal="right"/>
    </xf>
    <xf numFmtId="41" fontId="2" fillId="2" borderId="0" xfId="1" quotePrefix="1" applyNumberFormat="1" applyFont="1" applyFill="1" applyBorder="1" applyAlignment="1">
      <alignment horizontal="right"/>
    </xf>
    <xf numFmtId="0" fontId="2" fillId="2" borderId="0" xfId="7" quotePrefix="1" applyNumberFormat="1" applyFont="1" applyFill="1" applyBorder="1" applyAlignment="1">
      <alignment horizontal="center"/>
    </xf>
    <xf numFmtId="174" fontId="3" fillId="2" borderId="0" xfId="3" applyNumberFormat="1" applyFill="1"/>
    <xf numFmtId="43" fontId="3" fillId="2" borderId="0" xfId="3" applyNumberFormat="1" applyFill="1"/>
    <xf numFmtId="0" fontId="1" fillId="2" borderId="0" xfId="8" applyFont="1" applyFill="1" applyAlignment="1">
      <alignment vertical="center"/>
    </xf>
    <xf numFmtId="0" fontId="2" fillId="2" borderId="0" xfId="8" applyFont="1" applyFill="1" applyAlignment="1">
      <alignment vertical="center"/>
    </xf>
    <xf numFmtId="0" fontId="2" fillId="2" borderId="0" xfId="8" applyFont="1" applyFill="1"/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/>
    </xf>
    <xf numFmtId="0" fontId="2" fillId="0" borderId="0" xfId="0" applyFont="1"/>
    <xf numFmtId="49" fontId="2" fillId="2" borderId="0" xfId="9" applyNumberFormat="1" applyFont="1" applyFill="1"/>
    <xf numFmtId="0" fontId="2" fillId="0" borderId="0" xfId="3" applyFont="1"/>
    <xf numFmtId="0" fontId="2" fillId="2" borderId="0" xfId="8" applyFont="1" applyFill="1" applyAlignment="1">
      <alignment vertical="top"/>
    </xf>
    <xf numFmtId="41" fontId="2" fillId="2" borderId="0" xfId="0" quotePrefix="1" applyNumberFormat="1" applyFont="1" applyFill="1" applyAlignment="1">
      <alignment horizontal="right"/>
    </xf>
    <xf numFmtId="41" fontId="2" fillId="2" borderId="0" xfId="3" applyNumberFormat="1" applyFont="1" applyFill="1"/>
    <xf numFmtId="0" fontId="8" fillId="2" borderId="0" xfId="3" applyFont="1" applyFill="1"/>
    <xf numFmtId="176" fontId="2" fillId="2" borderId="0" xfId="3" applyNumberFormat="1" applyFont="1" applyFill="1"/>
    <xf numFmtId="41" fontId="2" fillId="2" borderId="2" xfId="4" applyNumberFormat="1" applyFont="1" applyFill="1" applyBorder="1"/>
    <xf numFmtId="175" fontId="2" fillId="2" borderId="0" xfId="4" applyNumberFormat="1" applyFont="1" applyFill="1"/>
    <xf numFmtId="167" fontId="2" fillId="2" borderId="0" xfId="0" quotePrefix="1" applyNumberFormat="1" applyFont="1" applyFill="1" applyAlignment="1">
      <alignment horizontal="right"/>
    </xf>
    <xf numFmtId="175" fontId="2" fillId="2" borderId="0" xfId="3" applyNumberFormat="1" applyFont="1" applyFill="1"/>
    <xf numFmtId="0" fontId="2" fillId="2" borderId="1" xfId="1" applyNumberFormat="1" applyFont="1" applyFill="1" applyBorder="1" applyAlignment="1">
      <alignment horizontal="center"/>
    </xf>
    <xf numFmtId="177" fontId="2" fillId="2" borderId="0" xfId="4" applyNumberFormat="1" applyFont="1" applyFill="1"/>
    <xf numFmtId="167" fontId="2" fillId="2" borderId="0" xfId="1" applyNumberFormat="1" applyFont="1" applyFill="1" applyAlignment="1">
      <alignment horizontal="right"/>
    </xf>
    <xf numFmtId="167" fontId="2" fillId="2" borderId="0" xfId="1" applyNumberFormat="1" applyFont="1" applyFill="1" applyBorder="1" applyAlignment="1">
      <alignment horizontal="right"/>
    </xf>
    <xf numFmtId="49" fontId="1" fillId="2" borderId="0" xfId="9" applyNumberFormat="1" applyFont="1" applyFill="1"/>
    <xf numFmtId="49" fontId="2" fillId="2" borderId="0" xfId="10" applyNumberFormat="1" applyFont="1" applyFill="1"/>
    <xf numFmtId="41" fontId="2" fillId="2" borderId="3" xfId="0" applyNumberFormat="1" applyFont="1" applyFill="1" applyBorder="1"/>
    <xf numFmtId="41" fontId="2" fillId="2" borderId="0" xfId="4" applyNumberFormat="1" applyFont="1" applyFill="1" applyAlignment="1">
      <alignment horizontal="right"/>
    </xf>
    <xf numFmtId="4" fontId="2" fillId="4" borderId="0" xfId="1" applyNumberFormat="1" applyFont="1" applyFill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/>
    </xf>
    <xf numFmtId="169" fontId="1" fillId="2" borderId="0" xfId="0" applyNumberFormat="1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/>
    </xf>
    <xf numFmtId="41" fontId="2" fillId="2" borderId="1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2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quotePrefix="1" applyFont="1" applyFill="1" applyAlignment="1">
      <alignment horizontal="center"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</cellXfs>
  <cellStyles count="11">
    <cellStyle name="Comma" xfId="1" builtinId="3"/>
    <cellStyle name="Comma 10 10" xfId="5" xr:uid="{62AF6B50-45AE-4132-AD83-514F6BEE03AA}"/>
    <cellStyle name="Comma 2 9 2" xfId="2" xr:uid="{E5EBC649-7420-4BD5-ABE9-9B4CC3045DF0}"/>
    <cellStyle name="Comma 3 2 3 10" xfId="7" xr:uid="{A5C4FFF6-D7AA-4530-BC3C-464AF6A80D6A}"/>
    <cellStyle name="Normal" xfId="0" builtinId="0"/>
    <cellStyle name="Normal 10 30 2" xfId="9" xr:uid="{45ACC4B5-5C11-4C15-865D-06366F559179}"/>
    <cellStyle name="Normal 14 2" xfId="3" xr:uid="{EB770CB8-90A5-4B48-AD45-2F86554D928B}"/>
    <cellStyle name="Normal 6 4 11" xfId="10" xr:uid="{A6319746-B031-4CE5-9208-33668DA03126}"/>
    <cellStyle name="Normal_CM Q3'07" xfId="8" xr:uid="{EC2D7635-1297-43E6-BB28-B6DD64F11ED3}"/>
    <cellStyle name="Normal_LEAD Q1-2000 New2" xfId="4" xr:uid="{A966DC3D-453F-4389-B829-F84AB739B15D}"/>
    <cellStyle name="ปกติ_Sheet1_HOME-Mar48-T02" xfId="6" xr:uid="{856830A8-D0C1-4154-9EE0-B3E47898E2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92" Type="http://schemas.openxmlformats.org/officeDocument/2006/relationships/externalLink" Target="externalLinks/externalLink187.xml"/><Relationship Id="rId197" Type="http://schemas.openxmlformats.org/officeDocument/2006/relationships/externalLink" Target="externalLinks/externalLink192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87" Type="http://schemas.openxmlformats.org/officeDocument/2006/relationships/externalLink" Target="externalLinks/externalLink182.xml"/><Relationship Id="rId217" Type="http://schemas.openxmlformats.org/officeDocument/2006/relationships/externalLink" Target="externalLinks/externalLink21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12" Type="http://schemas.openxmlformats.org/officeDocument/2006/relationships/externalLink" Target="externalLinks/externalLink207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sharedStrings" Target="sharedStrings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alcChain" Target="calcChain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work/ASF/2012/2012/Q1.12/FS%20Q1.12/WINDOWS/Desktop/Ess/done/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maleead01/public/Modern%20Trade/CAP%202009/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Desktop/CPT/YE2013/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WINNT/Profiles/a-twarya/Personal/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o/2008/WP_NOK_2007/2008/Fixed%20asset/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Backup/c/My%20Documents/Management%20Report/Meeting/Monthly/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alee/Library/Application%20Support/Microsoft/Office/Office%202011%20AutoRecovery/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ANS/Vintage%20Engineering%20PCL/2012/FS/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(d)/MALEE%20GROUP%20Q3'11/NOTE%20Q3'11/&#3627;&#3617;&#3634;&#3618;&#3648;&#3627;&#3605;&#3640;&#3611;&#3619;&#3632;&#3585;&#3629;&#3610;&#3591;&#3610;&#3585;&#3634;&#3619;&#3648;&#3591;&#3636;&#3609;/Sanchart/Malee/CCE/0911%20CCE%20Nov/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Board%20Metting/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1517;&#33258;&#36554;&#31278;/NRZ/&#25237;&#36039;/&#20491;&#21830;&#20225;/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A331/&#28023;&#22806;&#36554;&#31278;/05&#65408;&#65394;MSC&#38306;&#20418;/P&#27425;/&#37329;&#24037;&#33021;&#21147;/&#35211;&#31309;1.xls" TargetMode="External"/></Relationships>
</file>

<file path=xl/externalLinks/_rels/externalLink22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967e3223e6cf8bc7/Oh%20my%20job/STHAI%5e0NRE/2024/STHAI/Q3'2024/6.%20Completion/To%20SET/FS_Conso%20STHAI-Q3'2024%20TH-EN.xlsx" TargetMode="External"/><Relationship Id="rId1" Type="http://schemas.openxmlformats.org/officeDocument/2006/relationships/externalLinkPath" Target="Oh%20my%20job/STHAI%5e0NRE/2024/STHAI/Q3'2024/6.%20Completion/To%20SET/FS_Conso%20STHAI-Q3'2024%20TH-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data"/>
      <sheetName val="FG Joint"/>
      <sheetName val="Non Movement"/>
      <sheetName val="สรุปรวม"/>
      <sheetName val="Exp"/>
      <sheetName val="ยอดkill1005"/>
      <sheetName val="Master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Cover2"/>
      <sheetName val="130709"/>
      <sheetName val="Sap_927_Vdr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apacity"/>
      <sheetName val="Man powe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 refreshError="1"/>
      <sheetData sheetId="491" refreshError="1"/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10">
          <cell r="F10">
            <v>1746.43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10">
          <cell r="F10">
            <v>1746.43</v>
          </cell>
        </row>
      </sheetData>
      <sheetData sheetId="893">
        <row r="4">
          <cell r="B4">
            <v>111874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10">
          <cell r="F10">
            <v>0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10">
          <cell r="F10">
            <v>1746.43</v>
          </cell>
        </row>
      </sheetData>
      <sheetData sheetId="1140">
        <row r="10">
          <cell r="F10">
            <v>1746.43</v>
          </cell>
        </row>
      </sheetData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>
        <row r="10">
          <cell r="F10">
            <v>1746.43</v>
          </cell>
        </row>
      </sheetData>
      <sheetData sheetId="1162">
        <row r="10">
          <cell r="F10">
            <v>1746.43</v>
          </cell>
        </row>
      </sheetData>
      <sheetData sheetId="1163"/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/>
      <sheetData sheetId="1167"/>
      <sheetData sheetId="1168"/>
      <sheetData sheetId="1169">
        <row r="10">
          <cell r="F10">
            <v>1746.43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>
        <row r="10">
          <cell r="F10">
            <v>1746.43</v>
          </cell>
        </row>
      </sheetData>
      <sheetData sheetId="1226">
        <row r="10">
          <cell r="F10">
            <v>1746.43</v>
          </cell>
        </row>
      </sheetData>
      <sheetData sheetId="1227">
        <row r="4">
          <cell r="B4">
            <v>111874</v>
          </cell>
        </row>
      </sheetData>
      <sheetData sheetId="1228">
        <row r="4">
          <cell r="B4">
            <v>111874</v>
          </cell>
        </row>
      </sheetData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/>
      <sheetData sheetId="1235"/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10">
          <cell r="F10">
            <v>1746.43</v>
          </cell>
        </row>
      </sheetData>
      <sheetData sheetId="1239"/>
      <sheetData sheetId="1240"/>
      <sheetData sheetId="1241">
        <row r="10">
          <cell r="F10">
            <v>1746.43</v>
          </cell>
        </row>
      </sheetData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10">
          <cell r="F10">
            <v>1746.43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10">
          <cell r="F10">
            <v>1746.43</v>
          </cell>
        </row>
      </sheetData>
      <sheetData sheetId="1263">
        <row r="10">
          <cell r="F10">
            <v>1746.43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10">
          <cell r="F10">
            <v>1746.43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>
        <row r="10">
          <cell r="F10">
            <v>6.3812059999999997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6.3812059999999997</v>
          </cell>
        </row>
      </sheetData>
      <sheetData sheetId="1290">
        <row r="10">
          <cell r="F10">
            <v>6.3812059999999997</v>
          </cell>
        </row>
      </sheetData>
      <sheetData sheetId="1291">
        <row r="10">
          <cell r="F10">
            <v>1746.43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1746.43</v>
          </cell>
        </row>
      </sheetData>
      <sheetData sheetId="1294">
        <row r="10">
          <cell r="F10">
            <v>1746.43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6.3812059999999997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4">
          <cell r="B4">
            <v>111874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>
        <row r="10">
          <cell r="F10">
            <v>1746.43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10">
          <cell r="F10">
            <v>1746.43</v>
          </cell>
        </row>
      </sheetData>
      <sheetData sheetId="1340">
        <row r="10">
          <cell r="F10">
            <v>1746.43</v>
          </cell>
        </row>
      </sheetData>
      <sheetData sheetId="1341">
        <row r="4">
          <cell r="B4">
            <v>111874</v>
          </cell>
        </row>
      </sheetData>
      <sheetData sheetId="1342">
        <row r="10">
          <cell r="F10">
            <v>1746.43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>
        <row r="4">
          <cell r="B4">
            <v>111874</v>
          </cell>
        </row>
      </sheetData>
      <sheetData sheetId="1350"/>
      <sheetData sheetId="1351"/>
      <sheetData sheetId="1352"/>
      <sheetData sheetId="1353"/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>
        <row r="4">
          <cell r="B4">
            <v>111874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10">
          <cell r="F10">
            <v>1746.43</v>
          </cell>
        </row>
      </sheetData>
      <sheetData sheetId="1372"/>
      <sheetData sheetId="1373"/>
      <sheetData sheetId="1374"/>
      <sheetData sheetId="1375"/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1746.43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10">
          <cell r="F10">
            <v>1746.43</v>
          </cell>
        </row>
      </sheetData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1746.43</v>
          </cell>
        </row>
      </sheetData>
      <sheetData sheetId="1406">
        <row r="4">
          <cell r="B4">
            <v>111874</v>
          </cell>
        </row>
      </sheetData>
      <sheetData sheetId="1407">
        <row r="10">
          <cell r="F10">
            <v>1746.43</v>
          </cell>
        </row>
      </sheetData>
      <sheetData sheetId="1408">
        <row r="10">
          <cell r="F10">
            <v>1746.43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10">
          <cell r="F10">
            <v>1746.43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10">
          <cell r="F10">
            <v>1746.43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10">
          <cell r="F10">
            <v>1746.43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10">
          <cell r="F10">
            <v>1746.43</v>
          </cell>
        </row>
      </sheetData>
      <sheetData sheetId="1446">
        <row r="10">
          <cell r="F10">
            <v>1746.43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/>
      <sheetData sheetId="1450">
        <row r="10">
          <cell r="F10">
            <v>1746.43</v>
          </cell>
        </row>
      </sheetData>
      <sheetData sheetId="1451">
        <row r="4">
          <cell r="B4">
            <v>111874</v>
          </cell>
        </row>
      </sheetData>
      <sheetData sheetId="1452">
        <row r="10">
          <cell r="F10">
            <v>1746.43</v>
          </cell>
        </row>
      </sheetData>
      <sheetData sheetId="1453">
        <row r="4">
          <cell r="B4">
            <v>111874</v>
          </cell>
        </row>
      </sheetData>
      <sheetData sheetId="1454">
        <row r="10">
          <cell r="F10">
            <v>1746.43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4">
          <cell r="B4">
            <v>111874</v>
          </cell>
        </row>
      </sheetData>
      <sheetData sheetId="1496">
        <row r="10">
          <cell r="F10">
            <v>1746.43</v>
          </cell>
        </row>
      </sheetData>
      <sheetData sheetId="1497">
        <row r="10">
          <cell r="F10">
            <v>1746.43</v>
          </cell>
        </row>
      </sheetData>
      <sheetData sheetId="1498">
        <row r="10">
          <cell r="F10">
            <v>1746.43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10">
          <cell r="F10">
            <v>1746.43</v>
          </cell>
        </row>
      </sheetData>
      <sheetData sheetId="1517">
        <row r="10">
          <cell r="F10">
            <v>1746.43</v>
          </cell>
        </row>
      </sheetData>
      <sheetData sheetId="1518">
        <row r="4">
          <cell r="B4">
            <v>111874</v>
          </cell>
        </row>
      </sheetData>
      <sheetData sheetId="1519">
        <row r="10">
          <cell r="F10">
            <v>1746.43</v>
          </cell>
        </row>
      </sheetData>
      <sheetData sheetId="1520"/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/>
      <sheetData sheetId="1567"/>
      <sheetData sheetId="1568"/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/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/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/>
      <sheetData sheetId="1586"/>
      <sheetData sheetId="1587">
        <row r="10">
          <cell r="F10">
            <v>1746.43</v>
          </cell>
        </row>
      </sheetData>
      <sheetData sheetId="1588"/>
      <sheetData sheetId="1589"/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10">
          <cell r="F10">
            <v>1746.43</v>
          </cell>
        </row>
      </sheetData>
      <sheetData sheetId="1668">
        <row r="4">
          <cell r="B4">
            <v>111874</v>
          </cell>
        </row>
      </sheetData>
      <sheetData sheetId="1669">
        <row r="10">
          <cell r="F10">
            <v>1746.43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10">
          <cell r="F10">
            <v>1746.43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/>
      <sheetData sheetId="1684">
        <row r="10">
          <cell r="F10">
            <v>1746.43</v>
          </cell>
        </row>
      </sheetData>
      <sheetData sheetId="1685">
        <row r="4">
          <cell r="B4">
            <v>111874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/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/>
      <sheetData sheetId="1727">
        <row r="4">
          <cell r="B4">
            <v>111874</v>
          </cell>
        </row>
      </sheetData>
      <sheetData sheetId="1728">
        <row r="10">
          <cell r="F10">
            <v>1746.43</v>
          </cell>
        </row>
      </sheetData>
      <sheetData sheetId="1729">
        <row r="4">
          <cell r="B4">
            <v>111874</v>
          </cell>
        </row>
      </sheetData>
      <sheetData sheetId="1730">
        <row r="10">
          <cell r="F10">
            <v>1746.43</v>
          </cell>
        </row>
      </sheetData>
      <sheetData sheetId="1731">
        <row r="4">
          <cell r="B4">
            <v>111874</v>
          </cell>
        </row>
      </sheetData>
      <sheetData sheetId="1732">
        <row r="10">
          <cell r="F10">
            <v>1746.43</v>
          </cell>
        </row>
      </sheetData>
      <sheetData sheetId="1733">
        <row r="4">
          <cell r="B4">
            <v>111874</v>
          </cell>
        </row>
      </sheetData>
      <sheetData sheetId="1734">
        <row r="10">
          <cell r="F10">
            <v>1746.43</v>
          </cell>
        </row>
      </sheetData>
      <sheetData sheetId="1735">
        <row r="4">
          <cell r="B4">
            <v>111874</v>
          </cell>
        </row>
      </sheetData>
      <sheetData sheetId="1736">
        <row r="10">
          <cell r="F10">
            <v>1746.43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/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4">
          <cell r="B4">
            <v>111874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/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/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/>
      <sheetData sheetId="1859"/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/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4">
          <cell r="B4">
            <v>111874</v>
          </cell>
        </row>
      </sheetData>
      <sheetData sheetId="1910">
        <row r="10">
          <cell r="F10">
            <v>1746.43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4">
          <cell r="B4">
            <v>111874</v>
          </cell>
        </row>
      </sheetData>
      <sheetData sheetId="1914">
        <row r="10">
          <cell r="F10">
            <v>1746.43</v>
          </cell>
        </row>
      </sheetData>
      <sheetData sheetId="1915">
        <row r="4">
          <cell r="B4">
            <v>111874</v>
          </cell>
        </row>
      </sheetData>
      <sheetData sheetId="1916">
        <row r="10">
          <cell r="F10">
            <v>1746.43</v>
          </cell>
        </row>
      </sheetData>
      <sheetData sheetId="1917">
        <row r="4">
          <cell r="B4">
            <v>111874</v>
          </cell>
        </row>
      </sheetData>
      <sheetData sheetId="1918">
        <row r="10">
          <cell r="F10">
            <v>1746.43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10">
          <cell r="F10">
            <v>1746.43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/>
      <sheetData sheetId="1942"/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>
        <row r="10">
          <cell r="F10">
            <v>6.3812059999999997</v>
          </cell>
        </row>
      </sheetData>
      <sheetData sheetId="1964"/>
      <sheetData sheetId="1965"/>
      <sheetData sheetId="1966">
        <row r="10">
          <cell r="F10">
            <v>6.3812059999999997</v>
          </cell>
        </row>
      </sheetData>
      <sheetData sheetId="1967"/>
      <sheetData sheetId="1968"/>
      <sheetData sheetId="1969">
        <row r="10">
          <cell r="F10">
            <v>6.3812059999999997</v>
          </cell>
        </row>
      </sheetData>
      <sheetData sheetId="1970">
        <row r="10">
          <cell r="F10">
            <v>1746.43</v>
          </cell>
        </row>
      </sheetData>
      <sheetData sheetId="1971">
        <row r="4">
          <cell r="B4">
            <v>111874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/>
      <sheetData sheetId="1979"/>
      <sheetData sheetId="1980"/>
      <sheetData sheetId="1981"/>
      <sheetData sheetId="1982">
        <row r="10">
          <cell r="F10">
            <v>1746.43</v>
          </cell>
        </row>
      </sheetData>
      <sheetData sheetId="1983"/>
      <sheetData sheetId="1984"/>
      <sheetData sheetId="1985"/>
      <sheetData sheetId="1986"/>
      <sheetData sheetId="1987"/>
      <sheetData sheetId="1988" refreshError="1"/>
      <sheetData sheetId="1989">
        <row r="10">
          <cell r="F10">
            <v>1746.43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/>
      <sheetData sheetId="2002"/>
      <sheetData sheetId="2003">
        <row r="10">
          <cell r="F10">
            <v>1746.43</v>
          </cell>
        </row>
      </sheetData>
      <sheetData sheetId="2004"/>
      <sheetData sheetId="2005">
        <row r="4">
          <cell r="B4">
            <v>111874</v>
          </cell>
        </row>
      </sheetData>
      <sheetData sheetId="2006">
        <row r="10">
          <cell r="F10">
            <v>6.3812059999999997</v>
          </cell>
        </row>
      </sheetData>
      <sheetData sheetId="2007"/>
      <sheetData sheetId="2008"/>
      <sheetData sheetId="2009">
        <row r="10">
          <cell r="F10">
            <v>6.3812059999999997</v>
          </cell>
        </row>
      </sheetData>
      <sheetData sheetId="2010">
        <row r="10">
          <cell r="F10">
            <v>1746.43</v>
          </cell>
        </row>
      </sheetData>
      <sheetData sheetId="2011"/>
      <sheetData sheetId="2012"/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/>
      <sheetData sheetId="2016"/>
      <sheetData sheetId="2017"/>
      <sheetData sheetId="2018">
        <row r="10">
          <cell r="F10">
            <v>1746.43</v>
          </cell>
        </row>
      </sheetData>
      <sheetData sheetId="2019"/>
      <sheetData sheetId="2020">
        <row r="10">
          <cell r="F10">
            <v>1746.43</v>
          </cell>
        </row>
      </sheetData>
      <sheetData sheetId="2021">
        <row r="4">
          <cell r="B4">
            <v>111874</v>
          </cell>
        </row>
      </sheetData>
      <sheetData sheetId="2022">
        <row r="10">
          <cell r="F10">
            <v>1746.43</v>
          </cell>
        </row>
      </sheetData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/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/>
      <sheetData sheetId="2047"/>
      <sheetData sheetId="2048"/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6.3812059999999997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6.3812059999999997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/>
      <sheetData sheetId="2103"/>
      <sheetData sheetId="2104"/>
      <sheetData sheetId="2105"/>
      <sheetData sheetId="2106"/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6.3812059999999997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6.3812059999999997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6.3812059999999997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6.3812059999999997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>
        <row r="10">
          <cell r="F10">
            <v>1746.43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/>
      <sheetData sheetId="3059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เงินกู้ MGC"/>
      <sheetName val="เงินกู้ธนชาติ"/>
      <sheetName val="BSI"/>
      <sheetName val="U-2.1"/>
      <sheetName val="Info"/>
      <sheetName val="TMS2000"/>
      <sheetName val="StandingData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/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R36">
            <v>6504</v>
          </cell>
        </row>
      </sheetData>
      <sheetData sheetId="876">
        <row r="36">
          <cell r="R36">
            <v>6504</v>
          </cell>
        </row>
      </sheetData>
      <sheetData sheetId="877">
        <row r="36">
          <cell r="R36">
            <v>6504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ผ้าสำเร็จ"/>
      <sheetName val="LOOSECHKLIST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36">
          <cell r="Q36">
            <v>300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</sheetNames>
    <sheetDataSet>
      <sheetData sheetId="0"/>
      <sheetData sheetId="1" refreshError="1"/>
      <sheetData sheetId="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>
        <row r="1">
          <cell r="A1" t="str">
            <v>PROFIT AND LOSS ACCOUNT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Appx B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Data"/>
      <sheetName val="PalmOil Cl"/>
      <sheetName val="Control"/>
      <sheetName val="F.3"/>
      <sheetName val="Note"/>
      <sheetName val="gl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Menu"/>
      <sheetName val="INFO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>
        <row r="1">
          <cell r="A1">
            <v>0</v>
          </cell>
        </row>
      </sheetData>
      <sheetData sheetId="283">
        <row r="1">
          <cell r="A1">
            <v>0</v>
          </cell>
        </row>
      </sheetData>
      <sheetData sheetId="284">
        <row r="1">
          <cell r="A1">
            <v>0</v>
          </cell>
        </row>
      </sheetData>
      <sheetData sheetId="285">
        <row r="1">
          <cell r="A1">
            <v>0</v>
          </cell>
        </row>
      </sheetData>
      <sheetData sheetId="286">
        <row r="1">
          <cell r="A1">
            <v>0</v>
          </cell>
        </row>
      </sheetData>
      <sheetData sheetId="287">
        <row r="1">
          <cell r="A1">
            <v>0</v>
          </cell>
        </row>
      </sheetData>
      <sheetData sheetId="288">
        <row r="1">
          <cell r="A1">
            <v>0</v>
          </cell>
        </row>
      </sheetData>
      <sheetData sheetId="289">
        <row r="1">
          <cell r="A1">
            <v>0</v>
          </cell>
        </row>
      </sheetData>
      <sheetData sheetId="290">
        <row r="1">
          <cell r="A1">
            <v>0</v>
          </cell>
        </row>
      </sheetData>
      <sheetData sheetId="291">
        <row r="1">
          <cell r="A1">
            <v>0</v>
          </cell>
        </row>
      </sheetData>
      <sheetData sheetId="292">
        <row r="1">
          <cell r="A1">
            <v>0</v>
          </cell>
        </row>
      </sheetData>
      <sheetData sheetId="293" refreshError="1"/>
      <sheetData sheetId="294" refreshError="1"/>
      <sheetData sheetId="295">
        <row r="1">
          <cell r="A1">
            <v>0</v>
          </cell>
        </row>
      </sheetData>
      <sheetData sheetId="296">
        <row r="1">
          <cell r="A1">
            <v>0</v>
          </cell>
        </row>
      </sheetData>
      <sheetData sheetId="297">
        <row r="1">
          <cell r="A1">
            <v>0</v>
          </cell>
        </row>
      </sheetData>
      <sheetData sheetId="298">
        <row r="1">
          <cell r="A1">
            <v>0</v>
          </cell>
        </row>
      </sheetData>
      <sheetData sheetId="299">
        <row r="1">
          <cell r="A1">
            <v>0</v>
          </cell>
        </row>
      </sheetData>
      <sheetData sheetId="300">
        <row r="1">
          <cell r="A1">
            <v>0</v>
          </cell>
        </row>
      </sheetData>
      <sheetData sheetId="301">
        <row r="1">
          <cell r="A1">
            <v>0</v>
          </cell>
        </row>
      </sheetData>
      <sheetData sheetId="302">
        <row r="1">
          <cell r="A1">
            <v>0</v>
          </cell>
        </row>
      </sheetData>
      <sheetData sheetId="303">
        <row r="1">
          <cell r="A1">
            <v>0</v>
          </cell>
        </row>
      </sheetData>
      <sheetData sheetId="304">
        <row r="1">
          <cell r="A1">
            <v>0</v>
          </cell>
        </row>
      </sheetData>
      <sheetData sheetId="305">
        <row r="1">
          <cell r="A1">
            <v>0</v>
          </cell>
        </row>
      </sheetData>
      <sheetData sheetId="306">
        <row r="1">
          <cell r="A1">
            <v>0</v>
          </cell>
        </row>
      </sheetData>
      <sheetData sheetId="307">
        <row r="1">
          <cell r="A1">
            <v>0</v>
          </cell>
        </row>
      </sheetData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Code"/>
      <sheetName val="REPCO-CCtr"/>
      <sheetName val="ROC-CCTR."/>
      <sheetName val="อมตะCiyt"/>
      <sheetName val="OTB_2012"/>
      <sheetName val="RM_Req"/>
      <sheetName val="Assumption_Data"/>
      <sheetName val="Assumptions"/>
      <sheetName val="Breakeven Analysis"/>
      <sheetName val="E_PRECIOS"/>
      <sheetName val="Weekly_Hires_&amp;_Terms_10-2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Repor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  <sheetName val="BB19"/>
      <sheetName val="TAX COM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Newspaper"/>
      <sheetName val="คชจ.ดำเนินงาน6-43"/>
      <sheetName val="GENERAL"/>
      <sheetName val="ADM"/>
      <sheetName val="HK-HKD"/>
      <sheetName val="A(Landfill)"/>
      <sheetName val="B(Piling)"/>
      <sheetName val="หมายเหตุ"/>
      <sheetName val="งบการเงิน"/>
      <sheetName val="LOCABB"/>
      <sheetName val="LOCAPPO"/>
      <sheetName val="BRP&amp;L"/>
      <sheetName val="EXPORT ( US$)"/>
      <sheetName val="Exp"/>
      <sheetName val="data list"/>
      <sheetName val="Wellhrs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Company Info"/>
      <sheetName val="CA Comp"/>
      <sheetName val="IFS"/>
      <sheetName val="UF"/>
      <sheetName val="Sale0307"/>
      <sheetName val="K.Ricky"/>
      <sheetName val="Sensitivity"/>
      <sheetName val="#Lookup"/>
      <sheetName val="InventTableModule_1-1"/>
      <sheetName val="GIVTR00P"/>
      <sheetName val="SAD"/>
      <sheetName val="AIL-GL_2-9z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table"/>
      <sheetName val="修正存貨"/>
      <sheetName val="Line item details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 0411"/>
      <sheetName val="Sale 0407"/>
      <sheetName val="LTX"/>
      <sheetName val="Assm"/>
      <sheetName val="EXRPTS"/>
      <sheetName val="盈A030617使用格式"/>
      <sheetName val="parameter"/>
      <sheetName val="Unit Trust Movement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BIC"/>
      <sheetName val="2002"/>
      <sheetName val="COST09"/>
      <sheetName val="ANALYSE DE VENTES"/>
      <sheetName val="MainComp"/>
      <sheetName val="sapactivexlhiddensheet"/>
      <sheetName val="PGS"/>
      <sheetName val="DB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>
        <row r="2">
          <cell r="B2" t="str">
            <v>Pers.no.</v>
          </cell>
        </row>
      </sheetData>
      <sheetData sheetId="860" refreshError="1"/>
      <sheetData sheetId="861" refreshError="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2">
          <cell r="B2" t="str">
            <v>Pers.no.</v>
          </cell>
        </row>
      </sheetData>
      <sheetData sheetId="893">
        <row r="2">
          <cell r="V2">
            <v>2317</v>
          </cell>
        </row>
      </sheetData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>
        <row r="2">
          <cell r="V2">
            <v>2317</v>
          </cell>
        </row>
      </sheetData>
      <sheetData sheetId="917"/>
      <sheetData sheetId="918">
        <row r="2">
          <cell r="V2">
            <v>2317</v>
          </cell>
        </row>
      </sheetData>
      <sheetData sheetId="919"/>
      <sheetData sheetId="920">
        <row r="2">
          <cell r="V2">
            <v>2317</v>
          </cell>
        </row>
      </sheetData>
      <sheetData sheetId="921"/>
      <sheetData sheetId="922">
        <row r="2">
          <cell r="V2">
            <v>2317</v>
          </cell>
        </row>
      </sheetData>
      <sheetData sheetId="923"/>
      <sheetData sheetId="924">
        <row r="2">
          <cell r="V2">
            <v>2317</v>
          </cell>
        </row>
      </sheetData>
      <sheetData sheetId="925" refreshError="1"/>
      <sheetData sheetId="926" refreshError="1"/>
      <sheetData sheetId="927"/>
      <sheetData sheetId="928">
        <row r="2">
          <cell r="V2">
            <v>2317</v>
          </cell>
        </row>
      </sheetData>
      <sheetData sheetId="929"/>
      <sheetData sheetId="930">
        <row r="2">
          <cell r="V2">
            <v>2317</v>
          </cell>
        </row>
      </sheetData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>
        <row r="2">
          <cell r="B2" t="str">
            <v>Pers.no.</v>
          </cell>
        </row>
      </sheetData>
      <sheetData sheetId="942">
        <row r="2">
          <cell r="B2" t="str">
            <v>Pers.no.</v>
          </cell>
        </row>
      </sheetData>
      <sheetData sheetId="943">
        <row r="2">
          <cell r="B2" t="str">
            <v>Pers.no.</v>
          </cell>
        </row>
      </sheetData>
      <sheetData sheetId="944">
        <row r="2">
          <cell r="B2" t="str">
            <v>Pers.no.</v>
          </cell>
        </row>
      </sheetData>
      <sheetData sheetId="945">
        <row r="2">
          <cell r="B2" t="str">
            <v>Pers.no.</v>
          </cell>
        </row>
      </sheetData>
      <sheetData sheetId="946">
        <row r="2">
          <cell r="B2" t="str">
            <v>Pers.no.</v>
          </cell>
        </row>
      </sheetData>
      <sheetData sheetId="947">
        <row r="2">
          <cell r="B2" t="str">
            <v>Pers.no.</v>
          </cell>
        </row>
      </sheetData>
      <sheetData sheetId="948">
        <row r="2">
          <cell r="B2" t="str">
            <v>Pers.no.</v>
          </cell>
        </row>
      </sheetData>
      <sheetData sheetId="949"/>
      <sheetData sheetId="950"/>
      <sheetData sheetId="951"/>
      <sheetData sheetId="952"/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>
        <row r="2">
          <cell r="B2" t="str">
            <v>Pers.no.</v>
          </cell>
        </row>
      </sheetData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B2" t="str">
            <v>Pers.no.</v>
          </cell>
        </row>
      </sheetData>
      <sheetData sheetId="1529"/>
      <sheetData sheetId="1530"/>
      <sheetData sheetId="1531"/>
      <sheetData sheetId="1532">
        <row r="2">
          <cell r="B2" t="str">
            <v>Pers.no.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2">
          <cell r="B2" t="str">
            <v>Pers.no.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2">
          <cell r="B2" t="str">
            <v>Pers.no.</v>
          </cell>
        </row>
      </sheetData>
      <sheetData sheetId="1592"/>
      <sheetData sheetId="1593"/>
      <sheetData sheetId="1594"/>
      <sheetData sheetId="1595"/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/>
      <sheetData sheetId="1599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>
        <row r="2">
          <cell r="B2" t="str">
            <v>Pers.no.</v>
          </cell>
        </row>
      </sheetData>
      <sheetData sheetId="1771"/>
      <sheetData sheetId="1772"/>
      <sheetData sheetId="1773"/>
      <sheetData sheetId="1774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>
        <row r="6">
          <cell r="A6">
            <v>999</v>
          </cell>
        </row>
      </sheetData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2">
          <cell r="B2" t="str">
            <v>Pers.no.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/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master plan "/>
      <sheetName val="PR4"/>
      <sheetName val="ytd fty (DG) oh 12-2016"/>
      <sheetName val="Rates"/>
      <sheetName val="BUILD95"/>
      <sheetName val="master_plan_"/>
      <sheetName val="ValuationInput"/>
      <sheetName val="Configuration"/>
      <sheetName val="SoKTMay"/>
      <sheetName val="ซื้อขาย"/>
      <sheetName val="Capital"/>
      <sheetName val="A5 Code"/>
      <sheetName val="Rawdata"/>
      <sheetName val="CMM-AU_Validation-Dom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Non_Movement"/>
      <sheetName val="master_plan_1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Vat7% ภายในเดือน_Junต้นฉบับ"/>
      <sheetName val="TBA"/>
      <sheetName val="ProductName"/>
      <sheetName val="DGiaT"/>
      <sheetName val="DGiaTN"/>
      <sheetName val="TT"/>
      <sheetName val="NAV Base"/>
      <sheetName val="AC"/>
      <sheetName val="Rateil Pages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C-3"/>
      <sheetName val="PPH GB"/>
      <sheetName val="Storage"/>
      <sheetName val="Jan.05"/>
      <sheetName val="TAX21"/>
      <sheetName val="PDR15-03-54"/>
      <sheetName val="February Export"/>
      <sheetName val="Intercom"/>
      <sheetName val="Intercom _2_"/>
      <sheetName val="Export Sale"/>
      <sheetName val="中行汇率表"/>
      <sheetName val="WIP-TB"/>
      <sheetName val="Int Thai TB Baht"/>
      <sheetName val="WIP-Master"/>
      <sheetName val="G-BS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PA"/>
      <sheetName val="COM-HARDWARE"/>
      <sheetName val="EQUIPMENT"/>
      <sheetName val="เงินกู้MGC"/>
      <sheetName val="Indices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2">
          <cell r="B2">
            <v>1.9678000000000001E-2</v>
          </cell>
        </row>
      </sheetData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2">
          <cell r="B2">
            <v>1.9678000000000001E-2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0</v>
          </cell>
        </row>
      </sheetData>
      <sheetData sheetId="1021">
        <row r="2">
          <cell r="B2">
            <v>0</v>
          </cell>
        </row>
      </sheetData>
      <sheetData sheetId="1022">
        <row r="2">
          <cell r="B2">
            <v>0</v>
          </cell>
        </row>
      </sheetData>
      <sheetData sheetId="1023">
        <row r="2">
          <cell r="B2">
            <v>0</v>
          </cell>
        </row>
      </sheetData>
      <sheetData sheetId="1024">
        <row r="2">
          <cell r="B2">
            <v>0</v>
          </cell>
        </row>
      </sheetData>
      <sheetData sheetId="1025">
        <row r="2">
          <cell r="B2">
            <v>0</v>
          </cell>
        </row>
      </sheetData>
      <sheetData sheetId="1026">
        <row r="3">
          <cell r="B3" t="str">
            <v>Total</v>
          </cell>
        </row>
      </sheetData>
      <sheetData sheetId="1027">
        <row r="2">
          <cell r="B2">
            <v>0</v>
          </cell>
        </row>
      </sheetData>
      <sheetData sheetId="1028">
        <row r="2">
          <cell r="B2">
            <v>0</v>
          </cell>
        </row>
      </sheetData>
      <sheetData sheetId="1029">
        <row r="2">
          <cell r="B2">
            <v>0</v>
          </cell>
        </row>
      </sheetData>
      <sheetData sheetId="1030">
        <row r="2">
          <cell r="B2">
            <v>0</v>
          </cell>
        </row>
      </sheetData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>
        <row r="2">
          <cell r="B2">
            <v>0</v>
          </cell>
        </row>
      </sheetData>
      <sheetData sheetId="1034">
        <row r="2">
          <cell r="B2">
            <v>0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2">
          <cell r="B2">
            <v>0</v>
          </cell>
        </row>
      </sheetData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0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0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0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1.9678000000000001E-2</v>
          </cell>
        </row>
      </sheetData>
      <sheetData sheetId="1123">
        <row r="2">
          <cell r="B2">
            <v>1.9678000000000001E-2</v>
          </cell>
        </row>
      </sheetData>
      <sheetData sheetId="1124">
        <row r="2">
          <cell r="B2">
            <v>1.9678000000000001E-2</v>
          </cell>
        </row>
      </sheetData>
      <sheetData sheetId="1125">
        <row r="2">
          <cell r="B2">
            <v>1.9678000000000001E-2</v>
          </cell>
        </row>
      </sheetData>
      <sheetData sheetId="1126">
        <row r="2">
          <cell r="B2">
            <v>1.9678000000000001E-2</v>
          </cell>
        </row>
      </sheetData>
      <sheetData sheetId="1127">
        <row r="2">
          <cell r="B2">
            <v>1.9678000000000001E-2</v>
          </cell>
        </row>
      </sheetData>
      <sheetData sheetId="1128">
        <row r="2">
          <cell r="B2">
            <v>1.9678000000000001E-2</v>
          </cell>
        </row>
      </sheetData>
      <sheetData sheetId="1129">
        <row r="2">
          <cell r="B2">
            <v>1.9678000000000001E-2</v>
          </cell>
        </row>
      </sheetData>
      <sheetData sheetId="1130">
        <row r="2">
          <cell r="B2">
            <v>1.9678000000000001E-2</v>
          </cell>
        </row>
      </sheetData>
      <sheetData sheetId="1131">
        <row r="2">
          <cell r="B2">
            <v>1.9678000000000001E-2</v>
          </cell>
        </row>
      </sheetData>
      <sheetData sheetId="1132">
        <row r="2">
          <cell r="B2">
            <v>1.9678000000000001E-2</v>
          </cell>
        </row>
      </sheetData>
      <sheetData sheetId="1133">
        <row r="2">
          <cell r="B2">
            <v>1.9678000000000001E-2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1.9678000000000001E-2</v>
          </cell>
        </row>
      </sheetData>
      <sheetData sheetId="1138">
        <row r="2">
          <cell r="B2">
            <v>1.9678000000000001E-2</v>
          </cell>
        </row>
      </sheetData>
      <sheetData sheetId="1139">
        <row r="2">
          <cell r="B2">
            <v>1.9678000000000001E-2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1.9678000000000001E-2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/>
      <sheetData sheetId="1151">
        <row r="2">
          <cell r="B2">
            <v>1.9678000000000001E-2</v>
          </cell>
        </row>
      </sheetData>
      <sheetData sheetId="1152">
        <row r="2">
          <cell r="B2">
            <v>1.9678000000000001E-2</v>
          </cell>
        </row>
      </sheetData>
      <sheetData sheetId="1153">
        <row r="2">
          <cell r="B2">
            <v>0</v>
          </cell>
        </row>
      </sheetData>
      <sheetData sheetId="1154">
        <row r="2">
          <cell r="B2">
            <v>0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0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1.9678000000000001E-2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0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>
        <row r="2">
          <cell r="B2">
            <v>0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0</v>
          </cell>
        </row>
      </sheetData>
      <sheetData sheetId="1252">
        <row r="2">
          <cell r="B2">
            <v>0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0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1.9678000000000001E-2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0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0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0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0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0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0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0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0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0</v>
          </cell>
        </row>
      </sheetData>
      <sheetData sheetId="1339">
        <row r="2">
          <cell r="B2">
            <v>0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0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0</v>
          </cell>
        </row>
      </sheetData>
      <sheetData sheetId="1357">
        <row r="2">
          <cell r="B2">
            <v>0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0</v>
          </cell>
        </row>
      </sheetData>
      <sheetData sheetId="1369">
        <row r="2">
          <cell r="B2">
            <v>0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0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0</v>
          </cell>
        </row>
      </sheetData>
      <sheetData sheetId="1385">
        <row r="2">
          <cell r="B2">
            <v>0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0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0</v>
          </cell>
        </row>
      </sheetData>
      <sheetData sheetId="1421">
        <row r="2">
          <cell r="B2">
            <v>0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0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0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0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0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0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0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0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0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0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0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0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0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/>
      <sheetData sheetId="1548">
        <row r="2">
          <cell r="B2">
            <v>0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0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/>
      <sheetData sheetId="1565"/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/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0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/>
      <sheetData sheetId="1650"/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/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/>
      <sheetData sheetId="1713"/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/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/>
      <sheetData sheetId="1736"/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/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0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1.9678000000000001E-2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/>
      <sheetData sheetId="1815">
        <row r="2">
          <cell r="B2">
            <v>0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/>
      <sheetData sheetId="1821"/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1.9678000000000001E-2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0</v>
          </cell>
        </row>
      </sheetData>
      <sheetData sheetId="1837"/>
      <sheetData sheetId="1838"/>
      <sheetData sheetId="1839" refreshError="1"/>
      <sheetData sheetId="1840">
        <row r="2">
          <cell r="B2">
            <v>0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1.9678000000000001E-2</v>
          </cell>
        </row>
      </sheetData>
      <sheetData sheetId="2133">
        <row r="3">
          <cell r="B3" t="str">
            <v>Total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0</v>
          </cell>
        </row>
      </sheetData>
      <sheetData sheetId="2139">
        <row r="2">
          <cell r="B2">
            <v>0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0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0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0</v>
          </cell>
        </row>
      </sheetData>
      <sheetData sheetId="2152" refreshError="1"/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0</v>
          </cell>
        </row>
      </sheetData>
      <sheetData sheetId="2156">
        <row r="2">
          <cell r="B2">
            <v>0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0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/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/>
      <sheetData sheetId="2240"/>
      <sheetData sheetId="2241"/>
      <sheetData sheetId="2242">
        <row r="2">
          <cell r="B2">
            <v>0</v>
          </cell>
        </row>
      </sheetData>
      <sheetData sheetId="2243"/>
      <sheetData sheetId="2244">
        <row r="2">
          <cell r="B2">
            <v>0</v>
          </cell>
        </row>
      </sheetData>
      <sheetData sheetId="2245"/>
      <sheetData sheetId="2246"/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0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/>
      <sheetData sheetId="2256"/>
      <sheetData sheetId="2257"/>
      <sheetData sheetId="2258"/>
      <sheetData sheetId="2259">
        <row r="2">
          <cell r="B2">
            <v>0</v>
          </cell>
        </row>
      </sheetData>
      <sheetData sheetId="2260"/>
      <sheetData sheetId="2261">
        <row r="2">
          <cell r="B2">
            <v>0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0</v>
          </cell>
        </row>
      </sheetData>
      <sheetData sheetId="2265"/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>
        <row r="2">
          <cell r="B2">
            <v>0</v>
          </cell>
        </row>
      </sheetData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0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1.9678000000000001E-2</v>
          </cell>
        </row>
      </sheetData>
      <sheetData sheetId="2418">
        <row r="2">
          <cell r="B2">
            <v>1.9678000000000001E-2</v>
          </cell>
        </row>
      </sheetData>
      <sheetData sheetId="2419">
        <row r="2">
          <cell r="B2">
            <v>1.9678000000000001E-2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1.9678000000000001E-2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1.9678000000000001E-2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3">
          <cell r="B3" t="str">
            <v>Total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>
        <row r="2">
          <cell r="B2">
            <v>0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1.9678000000000001E-2</v>
          </cell>
        </row>
      </sheetData>
      <sheetData sheetId="2475">
        <row r="3">
          <cell r="B3" t="str">
            <v>Total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1.9678000000000001E-2</v>
          </cell>
        </row>
      </sheetData>
      <sheetData sheetId="2496">
        <row r="2">
          <cell r="B2">
            <v>1.9678000000000001E-2</v>
          </cell>
        </row>
      </sheetData>
      <sheetData sheetId="2497">
        <row r="2">
          <cell r="B2">
            <v>1.9678000000000001E-2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1.9678000000000001E-2</v>
          </cell>
        </row>
      </sheetData>
      <sheetData sheetId="2510">
        <row r="2">
          <cell r="B2">
            <v>1.9678000000000001E-2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1.9678000000000001E-2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>
        <row r="2">
          <cell r="B2">
            <v>1.9678000000000001E-2</v>
          </cell>
        </row>
      </sheetData>
      <sheetData sheetId="2547" refreshError="1"/>
      <sheetData sheetId="2548" refreshError="1"/>
      <sheetData sheetId="2549" refreshError="1"/>
      <sheetData sheetId="2550" refreshError="1"/>
      <sheetData sheetId="2551">
        <row r="2">
          <cell r="B2">
            <v>1.9678000000000001E-2</v>
          </cell>
        </row>
      </sheetData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/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0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/>
      <sheetData sheetId="2577">
        <row r="2">
          <cell r="B2">
            <v>1.9678000000000001E-2</v>
          </cell>
        </row>
      </sheetData>
      <sheetData sheetId="2578"/>
      <sheetData sheetId="2579">
        <row r="2">
          <cell r="B2">
            <v>1.9678000000000001E-2</v>
          </cell>
        </row>
      </sheetData>
      <sheetData sheetId="2580">
        <row r="2">
          <cell r="B2">
            <v>1.9678000000000001E-2</v>
          </cell>
        </row>
      </sheetData>
      <sheetData sheetId="2581"/>
      <sheetData sheetId="2582"/>
      <sheetData sheetId="2583">
        <row r="2">
          <cell r="B2">
            <v>1.9678000000000001E-2</v>
          </cell>
        </row>
      </sheetData>
      <sheetData sheetId="2584">
        <row r="2">
          <cell r="B2">
            <v>0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1.9678000000000001E-2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0</v>
          </cell>
        </row>
      </sheetData>
      <sheetData sheetId="2617">
        <row r="2">
          <cell r="B2">
            <v>0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0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1.9678000000000001E-2</v>
          </cell>
        </row>
      </sheetData>
      <sheetData sheetId="2705">
        <row r="2">
          <cell r="B2">
            <v>0</v>
          </cell>
        </row>
      </sheetData>
      <sheetData sheetId="2706" refreshError="1"/>
      <sheetData sheetId="2707"/>
      <sheetData sheetId="2708">
        <row r="2">
          <cell r="B2">
            <v>1.9678000000000001E-2</v>
          </cell>
        </row>
      </sheetData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2">
          <cell r="B2">
            <v>0</v>
          </cell>
        </row>
      </sheetData>
      <sheetData sheetId="2732">
        <row r="3">
          <cell r="B3" t="str">
            <v>Total</v>
          </cell>
        </row>
      </sheetData>
      <sheetData sheetId="2733"/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3">
          <cell r="B3" t="str">
            <v>Total</v>
          </cell>
        </row>
      </sheetData>
      <sheetData sheetId="2737"/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3">
          <cell r="B3" t="str">
            <v>Total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3">
          <cell r="B3" t="str">
            <v>Total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/>
      <sheetData sheetId="2749">
        <row r="2">
          <cell r="B2">
            <v>0</v>
          </cell>
        </row>
      </sheetData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 refreshError="1"/>
      <sheetData sheetId="2767" refreshError="1"/>
      <sheetData sheetId="2768"/>
      <sheetData sheetId="2769">
        <row r="2">
          <cell r="B2">
            <v>1.9678000000000001E-2</v>
          </cell>
        </row>
      </sheetData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/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>
        <row r="2">
          <cell r="B2">
            <v>0</v>
          </cell>
        </row>
      </sheetData>
      <sheetData sheetId="2832"/>
      <sheetData sheetId="2833"/>
      <sheetData sheetId="2834"/>
      <sheetData sheetId="2835">
        <row r="2">
          <cell r="B2">
            <v>0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>
        <row r="2">
          <cell r="B2">
            <v>0</v>
          </cell>
        </row>
      </sheetData>
      <sheetData sheetId="2850"/>
      <sheetData sheetId="2851"/>
      <sheetData sheetId="2852"/>
      <sheetData sheetId="2853">
        <row r="2">
          <cell r="B2">
            <v>0</v>
          </cell>
        </row>
      </sheetData>
      <sheetData sheetId="2854"/>
      <sheetData sheetId="2855"/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/>
      <sheetData sheetId="2860">
        <row r="2">
          <cell r="B2">
            <v>0</v>
          </cell>
        </row>
      </sheetData>
      <sheetData sheetId="2861">
        <row r="2">
          <cell r="B2">
            <v>0</v>
          </cell>
        </row>
      </sheetData>
      <sheetData sheetId="2862"/>
      <sheetData sheetId="2863"/>
      <sheetData sheetId="2864"/>
      <sheetData sheetId="2865">
        <row r="2">
          <cell r="B2">
            <v>0</v>
          </cell>
        </row>
      </sheetData>
      <sheetData sheetId="2866">
        <row r="2">
          <cell r="B2">
            <v>0</v>
          </cell>
        </row>
      </sheetData>
      <sheetData sheetId="2867">
        <row r="3">
          <cell r="B3" t="str">
            <v>Total</v>
          </cell>
        </row>
      </sheetData>
      <sheetData sheetId="2868"/>
      <sheetData sheetId="2869"/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3">
          <cell r="B3" t="str">
            <v>Total</v>
          </cell>
        </row>
      </sheetData>
      <sheetData sheetId="2873"/>
      <sheetData sheetId="2874"/>
      <sheetData sheetId="2875">
        <row r="2">
          <cell r="B2">
            <v>0</v>
          </cell>
        </row>
      </sheetData>
      <sheetData sheetId="2876">
        <row r="2">
          <cell r="B2">
            <v>1.9678000000000001E-2</v>
          </cell>
        </row>
      </sheetData>
      <sheetData sheetId="2877"/>
      <sheetData sheetId="2878"/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/>
      <sheetData sheetId="2908">
        <row r="2">
          <cell r="B2">
            <v>1.9678000000000001E-2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/>
      <sheetData sheetId="2912"/>
      <sheetData sheetId="2913"/>
      <sheetData sheetId="2914"/>
      <sheetData sheetId="2915"/>
      <sheetData sheetId="2916"/>
      <sheetData sheetId="2917"/>
      <sheetData sheetId="2918">
        <row r="2">
          <cell r="B2">
            <v>1.9678000000000001E-2</v>
          </cell>
        </row>
      </sheetData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1.9678000000000001E-2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0</v>
          </cell>
        </row>
      </sheetData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1.9678000000000001E-2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1.9678000000000001E-2</v>
          </cell>
        </row>
      </sheetData>
      <sheetData sheetId="2940">
        <row r="2">
          <cell r="B2">
            <v>1.9678000000000001E-2</v>
          </cell>
        </row>
      </sheetData>
      <sheetData sheetId="2941">
        <row r="2">
          <cell r="B2">
            <v>1.9678000000000001E-2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1.9678000000000001E-2</v>
          </cell>
        </row>
      </sheetData>
      <sheetData sheetId="2944">
        <row r="2">
          <cell r="B2">
            <v>0</v>
          </cell>
        </row>
      </sheetData>
      <sheetData sheetId="2945">
        <row r="2">
          <cell r="B2">
            <v>0</v>
          </cell>
        </row>
      </sheetData>
      <sheetData sheetId="2946">
        <row r="2">
          <cell r="B2">
            <v>0</v>
          </cell>
        </row>
      </sheetData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/>
      <sheetData sheetId="2961"/>
      <sheetData sheetId="2962"/>
      <sheetData sheetId="2963">
        <row r="2">
          <cell r="B2">
            <v>0</v>
          </cell>
        </row>
      </sheetData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>
        <row r="2">
          <cell r="B2">
            <v>1.9678000000000001E-2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/>
      <sheetData sheetId="3018">
        <row r="2">
          <cell r="B2">
            <v>0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0</v>
          </cell>
        </row>
      </sheetData>
      <sheetData sheetId="3022">
        <row r="2">
          <cell r="B2">
            <v>0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0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B2">
            <v>0</v>
          </cell>
        </row>
      </sheetData>
      <sheetData sheetId="3048"/>
      <sheetData sheetId="3049"/>
      <sheetData sheetId="3050"/>
      <sheetData sheetId="3051">
        <row r="2">
          <cell r="B2">
            <v>0</v>
          </cell>
        </row>
      </sheetData>
      <sheetData sheetId="3052">
        <row r="2">
          <cell r="B2">
            <v>1.9678000000000001E-2</v>
          </cell>
        </row>
      </sheetData>
      <sheetData sheetId="3053"/>
      <sheetData sheetId="3054"/>
      <sheetData sheetId="3055"/>
      <sheetData sheetId="3056">
        <row r="2">
          <cell r="B2">
            <v>1.9678000000000001E-2</v>
          </cell>
        </row>
      </sheetData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>
        <row r="2">
          <cell r="B2">
            <v>1.9678000000000001E-2</v>
          </cell>
        </row>
      </sheetData>
      <sheetData sheetId="3081">
        <row r="2">
          <cell r="B2">
            <v>1.9678000000000001E-2</v>
          </cell>
        </row>
      </sheetData>
      <sheetData sheetId="3082">
        <row r="2">
          <cell r="B2">
            <v>1.9678000000000001E-2</v>
          </cell>
        </row>
      </sheetData>
      <sheetData sheetId="3083"/>
      <sheetData sheetId="3084">
        <row r="2">
          <cell r="B2">
            <v>1.9678000000000001E-2</v>
          </cell>
        </row>
      </sheetData>
      <sheetData sheetId="3085">
        <row r="2">
          <cell r="B2">
            <v>1.9678000000000001E-2</v>
          </cell>
        </row>
      </sheetData>
      <sheetData sheetId="3086">
        <row r="2">
          <cell r="B2">
            <v>1.9678000000000001E-2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>
        <row r="2">
          <cell r="B2">
            <v>1.9678000000000001E-2</v>
          </cell>
        </row>
      </sheetData>
      <sheetData sheetId="3105">
        <row r="2">
          <cell r="B2">
            <v>1.9678000000000001E-2</v>
          </cell>
        </row>
      </sheetData>
      <sheetData sheetId="3106"/>
      <sheetData sheetId="3107">
        <row r="2">
          <cell r="B2">
            <v>0</v>
          </cell>
        </row>
      </sheetData>
      <sheetData sheetId="3108">
        <row r="2">
          <cell r="B2">
            <v>1.9678000000000001E-2</v>
          </cell>
        </row>
      </sheetData>
      <sheetData sheetId="3109">
        <row r="2">
          <cell r="B2">
            <v>1.9678000000000001E-2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1.9678000000000001E-2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1.9678000000000001E-2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>
        <row r="2">
          <cell r="B2">
            <v>0</v>
          </cell>
        </row>
      </sheetData>
      <sheetData sheetId="3137"/>
      <sheetData sheetId="3138"/>
      <sheetData sheetId="3139"/>
      <sheetData sheetId="3140">
        <row r="2">
          <cell r="B2">
            <v>0</v>
          </cell>
        </row>
      </sheetData>
      <sheetData sheetId="3141"/>
      <sheetData sheetId="3142"/>
      <sheetData sheetId="3143">
        <row r="2">
          <cell r="B2">
            <v>1.9678000000000001E-2</v>
          </cell>
        </row>
      </sheetData>
      <sheetData sheetId="3144"/>
      <sheetData sheetId="3145"/>
      <sheetData sheetId="3146"/>
      <sheetData sheetId="3147">
        <row r="2">
          <cell r="B2">
            <v>1.9678000000000001E-2</v>
          </cell>
        </row>
      </sheetData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/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>
        <row r="2">
          <cell r="B2">
            <v>0</v>
          </cell>
        </row>
      </sheetData>
      <sheetData sheetId="3210"/>
      <sheetData sheetId="3211"/>
      <sheetData sheetId="3212"/>
      <sheetData sheetId="3213">
        <row r="2">
          <cell r="B2">
            <v>0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>
        <row r="2">
          <cell r="B2">
            <v>0</v>
          </cell>
        </row>
      </sheetData>
      <sheetData sheetId="3228"/>
      <sheetData sheetId="3229"/>
      <sheetData sheetId="3230"/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/>
      <sheetData sheetId="3234"/>
      <sheetData sheetId="3235"/>
      <sheetData sheetId="3236">
        <row r="2">
          <cell r="B2">
            <v>1.9678000000000001E-2</v>
          </cell>
        </row>
      </sheetData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/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>
        <row r="2">
          <cell r="B2">
            <v>0</v>
          </cell>
        </row>
      </sheetData>
      <sheetData sheetId="3299"/>
      <sheetData sheetId="3300"/>
      <sheetData sheetId="3301"/>
      <sheetData sheetId="3302">
        <row r="2">
          <cell r="B2">
            <v>0</v>
          </cell>
        </row>
      </sheetData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>
            <v>0</v>
          </cell>
        </row>
      </sheetData>
      <sheetData sheetId="3317"/>
      <sheetData sheetId="3318"/>
      <sheetData sheetId="3319"/>
      <sheetData sheetId="3320">
        <row r="2">
          <cell r="B2">
            <v>0</v>
          </cell>
        </row>
      </sheetData>
      <sheetData sheetId="3321">
        <row r="2">
          <cell r="B2">
            <v>1.9678000000000001E-2</v>
          </cell>
        </row>
      </sheetData>
      <sheetData sheetId="3322"/>
      <sheetData sheetId="3323"/>
      <sheetData sheetId="3324"/>
      <sheetData sheetId="3325">
        <row r="2">
          <cell r="B2">
            <v>1.9678000000000001E-2</v>
          </cell>
        </row>
      </sheetData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/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/>
      <sheetData sheetId="3389"/>
      <sheetData sheetId="3390"/>
      <sheetData sheetId="3391">
        <row r="2">
          <cell r="B2">
            <v>0</v>
          </cell>
        </row>
      </sheetData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>
        <row r="2">
          <cell r="B2">
            <v>0</v>
          </cell>
        </row>
      </sheetData>
      <sheetData sheetId="3406"/>
      <sheetData sheetId="3407"/>
      <sheetData sheetId="3408"/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/>
      <sheetData sheetId="3412"/>
      <sheetData sheetId="3413"/>
      <sheetData sheetId="3414">
        <row r="2">
          <cell r="B2">
            <v>1.9678000000000001E-2</v>
          </cell>
        </row>
      </sheetData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/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>
        <row r="2">
          <cell r="B2">
            <v>0</v>
          </cell>
        </row>
      </sheetData>
      <sheetData sheetId="3477"/>
      <sheetData sheetId="3478"/>
      <sheetData sheetId="3479"/>
      <sheetData sheetId="3480">
        <row r="2">
          <cell r="B2">
            <v>0</v>
          </cell>
        </row>
      </sheetData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>
        <row r="2">
          <cell r="B2">
            <v>0</v>
          </cell>
        </row>
      </sheetData>
      <sheetData sheetId="3495"/>
      <sheetData sheetId="3496"/>
      <sheetData sheetId="3497"/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/>
      <sheetData sheetId="3501"/>
      <sheetData sheetId="3502"/>
      <sheetData sheetId="3503">
        <row r="2">
          <cell r="B2">
            <v>1.9678000000000001E-2</v>
          </cell>
        </row>
      </sheetData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/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>
        <row r="2">
          <cell r="B2">
            <v>0</v>
          </cell>
        </row>
      </sheetData>
      <sheetData sheetId="3566"/>
      <sheetData sheetId="3567"/>
      <sheetData sheetId="3568"/>
      <sheetData sheetId="3569">
        <row r="2">
          <cell r="B2">
            <v>0</v>
          </cell>
        </row>
      </sheetData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>
        <row r="2">
          <cell r="B2">
            <v>0</v>
          </cell>
        </row>
      </sheetData>
      <sheetData sheetId="3584"/>
      <sheetData sheetId="3585"/>
      <sheetData sheetId="3586"/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/>
      <sheetData sheetId="3590"/>
      <sheetData sheetId="3591"/>
      <sheetData sheetId="3592">
        <row r="2">
          <cell r="B2">
            <v>1.9678000000000001E-2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/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>
        <row r="2">
          <cell r="B2">
            <v>0</v>
          </cell>
        </row>
      </sheetData>
      <sheetData sheetId="3655"/>
      <sheetData sheetId="3656"/>
      <sheetData sheetId="3657"/>
      <sheetData sheetId="3658">
        <row r="2">
          <cell r="B2">
            <v>0</v>
          </cell>
        </row>
      </sheetData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>
        <row r="2">
          <cell r="B2">
            <v>0</v>
          </cell>
        </row>
      </sheetData>
      <sheetData sheetId="3673"/>
      <sheetData sheetId="3674"/>
      <sheetData sheetId="3675"/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/>
      <sheetData sheetId="3679"/>
      <sheetData sheetId="3680"/>
      <sheetData sheetId="3681">
        <row r="2">
          <cell r="B2">
            <v>1.9678000000000001E-2</v>
          </cell>
        </row>
      </sheetData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/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>
        <row r="2">
          <cell r="B2">
            <v>0</v>
          </cell>
        </row>
      </sheetData>
      <sheetData sheetId="3744"/>
      <sheetData sheetId="3745"/>
      <sheetData sheetId="3746"/>
      <sheetData sheetId="3747">
        <row r="2">
          <cell r="B2">
            <v>0</v>
          </cell>
        </row>
      </sheetData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>
        <row r="2">
          <cell r="B2">
            <v>0</v>
          </cell>
        </row>
      </sheetData>
      <sheetData sheetId="3762"/>
      <sheetData sheetId="3763"/>
      <sheetData sheetId="3764"/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/>
      <sheetData sheetId="3768"/>
      <sheetData sheetId="3769"/>
      <sheetData sheetId="3770">
        <row r="2">
          <cell r="B2">
            <v>1.9678000000000001E-2</v>
          </cell>
        </row>
      </sheetData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/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>
        <row r="2">
          <cell r="B2">
            <v>0</v>
          </cell>
        </row>
      </sheetData>
      <sheetData sheetId="3833"/>
      <sheetData sheetId="3834"/>
      <sheetData sheetId="3835"/>
      <sheetData sheetId="3836">
        <row r="2">
          <cell r="B2">
            <v>0</v>
          </cell>
        </row>
      </sheetData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>
        <row r="2">
          <cell r="B2">
            <v>0</v>
          </cell>
        </row>
      </sheetData>
      <sheetData sheetId="3851"/>
      <sheetData sheetId="3852"/>
      <sheetData sheetId="3853"/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/>
      <sheetData sheetId="3857"/>
      <sheetData sheetId="3858"/>
      <sheetData sheetId="3859">
        <row r="2">
          <cell r="B2">
            <v>1.9678000000000001E-2</v>
          </cell>
        </row>
      </sheetData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/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>
        <row r="2">
          <cell r="B2">
            <v>0</v>
          </cell>
        </row>
      </sheetData>
      <sheetData sheetId="3922"/>
      <sheetData sheetId="3923"/>
      <sheetData sheetId="3924"/>
      <sheetData sheetId="3925">
        <row r="2">
          <cell r="B2">
            <v>0</v>
          </cell>
        </row>
      </sheetData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>
        <row r="2">
          <cell r="B2">
            <v>0</v>
          </cell>
        </row>
      </sheetData>
      <sheetData sheetId="3940"/>
      <sheetData sheetId="3941"/>
      <sheetData sheetId="3942"/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/>
      <sheetData sheetId="3946"/>
      <sheetData sheetId="3947"/>
      <sheetData sheetId="3948">
        <row r="2">
          <cell r="B2">
            <v>1.9678000000000001E-2</v>
          </cell>
        </row>
      </sheetData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/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>
        <row r="2">
          <cell r="B2">
            <v>0</v>
          </cell>
        </row>
      </sheetData>
      <sheetData sheetId="4011"/>
      <sheetData sheetId="4012"/>
      <sheetData sheetId="4013"/>
      <sheetData sheetId="4014">
        <row r="2">
          <cell r="B2">
            <v>0</v>
          </cell>
        </row>
      </sheetData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>
        <row r="2">
          <cell r="B2">
            <v>0</v>
          </cell>
        </row>
      </sheetData>
      <sheetData sheetId="4029"/>
      <sheetData sheetId="4030"/>
      <sheetData sheetId="4031"/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/>
      <sheetData sheetId="4035"/>
      <sheetData sheetId="4036"/>
      <sheetData sheetId="4037">
        <row r="2">
          <cell r="B2">
            <v>1.9678000000000001E-2</v>
          </cell>
        </row>
      </sheetData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/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>
        <row r="2">
          <cell r="B2">
            <v>0</v>
          </cell>
        </row>
      </sheetData>
      <sheetData sheetId="4100"/>
      <sheetData sheetId="4101"/>
      <sheetData sheetId="4102"/>
      <sheetData sheetId="4103">
        <row r="2">
          <cell r="B2">
            <v>0</v>
          </cell>
        </row>
      </sheetData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>
        <row r="2">
          <cell r="B2">
            <v>0</v>
          </cell>
        </row>
      </sheetData>
      <sheetData sheetId="4118"/>
      <sheetData sheetId="4119"/>
      <sheetData sheetId="4120"/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/>
      <sheetData sheetId="4124"/>
      <sheetData sheetId="4125"/>
      <sheetData sheetId="4126">
        <row r="2">
          <cell r="B2">
            <v>1.9678000000000001E-2</v>
          </cell>
        </row>
      </sheetData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/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>
        <row r="2">
          <cell r="B2">
            <v>0</v>
          </cell>
        </row>
      </sheetData>
      <sheetData sheetId="4189"/>
      <sheetData sheetId="4190"/>
      <sheetData sheetId="4191"/>
      <sheetData sheetId="4192">
        <row r="2">
          <cell r="B2">
            <v>0</v>
          </cell>
        </row>
      </sheetData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>
        <row r="2">
          <cell r="B2">
            <v>0</v>
          </cell>
        </row>
      </sheetData>
      <sheetData sheetId="4207"/>
      <sheetData sheetId="4208"/>
      <sheetData sheetId="4209"/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/>
      <sheetData sheetId="4213"/>
      <sheetData sheetId="4214"/>
      <sheetData sheetId="4215">
        <row r="2">
          <cell r="B2">
            <v>1.9678000000000001E-2</v>
          </cell>
        </row>
      </sheetData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/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>
        <row r="2">
          <cell r="B2">
            <v>0</v>
          </cell>
        </row>
      </sheetData>
      <sheetData sheetId="4278"/>
      <sheetData sheetId="4279"/>
      <sheetData sheetId="4280"/>
      <sheetData sheetId="4281">
        <row r="2">
          <cell r="B2">
            <v>0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>
        <row r="2">
          <cell r="B2">
            <v>0</v>
          </cell>
        </row>
      </sheetData>
      <sheetData sheetId="4296"/>
      <sheetData sheetId="4297"/>
      <sheetData sheetId="4298"/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/>
      <sheetData sheetId="4302"/>
      <sheetData sheetId="4303"/>
      <sheetData sheetId="4304">
        <row r="2">
          <cell r="B2">
            <v>1.9678000000000001E-2</v>
          </cell>
        </row>
      </sheetData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/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2">
          <cell r="B2">
            <v>0</v>
          </cell>
        </row>
      </sheetData>
      <sheetData sheetId="4367"/>
      <sheetData sheetId="4368"/>
      <sheetData sheetId="4369"/>
      <sheetData sheetId="4370">
        <row r="2">
          <cell r="B2">
            <v>0</v>
          </cell>
        </row>
      </sheetData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>
        <row r="2">
          <cell r="B2">
            <v>0</v>
          </cell>
        </row>
      </sheetData>
      <sheetData sheetId="4385"/>
      <sheetData sheetId="4386"/>
      <sheetData sheetId="4387"/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/>
      <sheetData sheetId="4391"/>
      <sheetData sheetId="4392"/>
      <sheetData sheetId="4393">
        <row r="2">
          <cell r="B2">
            <v>1.9678000000000001E-2</v>
          </cell>
        </row>
      </sheetData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/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>
        <row r="2">
          <cell r="B2">
            <v>0</v>
          </cell>
        </row>
      </sheetData>
      <sheetData sheetId="4456"/>
      <sheetData sheetId="4457"/>
      <sheetData sheetId="4458"/>
      <sheetData sheetId="4459">
        <row r="2">
          <cell r="B2">
            <v>0</v>
          </cell>
        </row>
      </sheetData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>
        <row r="2">
          <cell r="B2">
            <v>0</v>
          </cell>
        </row>
      </sheetData>
      <sheetData sheetId="4474"/>
      <sheetData sheetId="4475"/>
      <sheetData sheetId="4476"/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/>
      <sheetData sheetId="4480"/>
      <sheetData sheetId="4481"/>
      <sheetData sheetId="4482">
        <row r="2">
          <cell r="B2">
            <v>1.9678000000000001E-2</v>
          </cell>
        </row>
      </sheetData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/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>
        <row r="2">
          <cell r="B2">
            <v>0</v>
          </cell>
        </row>
      </sheetData>
      <sheetData sheetId="4545"/>
      <sheetData sheetId="4546"/>
      <sheetData sheetId="4547"/>
      <sheetData sheetId="4548">
        <row r="2">
          <cell r="B2">
            <v>0</v>
          </cell>
        </row>
      </sheetData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>
        <row r="2">
          <cell r="B2">
            <v>0</v>
          </cell>
        </row>
      </sheetData>
      <sheetData sheetId="4563"/>
      <sheetData sheetId="4564"/>
      <sheetData sheetId="4565"/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/>
      <sheetData sheetId="4569"/>
      <sheetData sheetId="4570"/>
      <sheetData sheetId="4571">
        <row r="2">
          <cell r="B2">
            <v>1.9678000000000001E-2</v>
          </cell>
        </row>
      </sheetData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/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2">
          <cell r="B2">
            <v>0</v>
          </cell>
        </row>
      </sheetData>
      <sheetData sheetId="4634"/>
      <sheetData sheetId="4635"/>
      <sheetData sheetId="4636"/>
      <sheetData sheetId="4637">
        <row r="2">
          <cell r="B2">
            <v>0</v>
          </cell>
        </row>
      </sheetData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>
        <row r="2">
          <cell r="B2">
            <v>0</v>
          </cell>
        </row>
      </sheetData>
      <sheetData sheetId="4652"/>
      <sheetData sheetId="4653"/>
      <sheetData sheetId="4654"/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/>
      <sheetData sheetId="4658"/>
      <sheetData sheetId="4659"/>
      <sheetData sheetId="4660">
        <row r="2">
          <cell r="B2">
            <v>1.9678000000000001E-2</v>
          </cell>
        </row>
      </sheetData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/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>
        <row r="2">
          <cell r="B2">
            <v>0</v>
          </cell>
        </row>
      </sheetData>
      <sheetData sheetId="4741"/>
      <sheetData sheetId="4742"/>
      <sheetData sheetId="4743"/>
      <sheetData sheetId="4744">
        <row r="2">
          <cell r="B2">
            <v>0</v>
          </cell>
        </row>
      </sheetData>
      <sheetData sheetId="4745"/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/>
      <sheetData sheetId="4767"/>
      <sheetData sheetId="4768"/>
      <sheetData sheetId="4769"/>
      <sheetData sheetId="4770"/>
      <sheetData sheetId="4771"/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>
        <row r="2">
          <cell r="B2">
            <v>1.9678000000000001E-2</v>
          </cell>
        </row>
      </sheetData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>
        <row r="2">
          <cell r="B2">
            <v>0</v>
          </cell>
        </row>
      </sheetData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>
        <row r="2">
          <cell r="B2">
            <v>0</v>
          </cell>
        </row>
      </sheetData>
      <sheetData sheetId="4901"/>
      <sheetData sheetId="4902"/>
      <sheetData sheetId="4903"/>
      <sheetData sheetId="4904">
        <row r="2">
          <cell r="B2">
            <v>0</v>
          </cell>
        </row>
      </sheetData>
      <sheetData sheetId="4905">
        <row r="2">
          <cell r="B2">
            <v>1.9678000000000001E-2</v>
          </cell>
        </row>
      </sheetData>
      <sheetData sheetId="4906"/>
      <sheetData sheetId="4907"/>
      <sheetData sheetId="4908"/>
      <sheetData sheetId="4909">
        <row r="2">
          <cell r="B2">
            <v>1.9678000000000001E-2</v>
          </cell>
        </row>
      </sheetData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/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>
        <row r="2">
          <cell r="B2">
            <v>0</v>
          </cell>
        </row>
      </sheetData>
      <sheetData sheetId="4972"/>
      <sheetData sheetId="4973"/>
      <sheetData sheetId="4974"/>
      <sheetData sheetId="4975">
        <row r="2">
          <cell r="B2">
            <v>0</v>
          </cell>
        </row>
      </sheetData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>
        <row r="2">
          <cell r="B2">
            <v>0</v>
          </cell>
        </row>
      </sheetData>
      <sheetData sheetId="4990"/>
      <sheetData sheetId="4991"/>
      <sheetData sheetId="4992"/>
      <sheetData sheetId="4993">
        <row r="2">
          <cell r="B2">
            <v>0</v>
          </cell>
        </row>
      </sheetData>
      <sheetData sheetId="4994">
        <row r="2">
          <cell r="B2">
            <v>1.9678000000000001E-2</v>
          </cell>
        </row>
      </sheetData>
      <sheetData sheetId="4995"/>
      <sheetData sheetId="4996"/>
      <sheetData sheetId="4997"/>
      <sheetData sheetId="4998">
        <row r="2">
          <cell r="B2">
            <v>1.9678000000000001E-2</v>
          </cell>
        </row>
      </sheetData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/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/>
      <sheetData sheetId="5062"/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>
        <row r="2">
          <cell r="B2">
            <v>0</v>
          </cell>
        </row>
      </sheetData>
      <sheetData sheetId="5079"/>
      <sheetData sheetId="5080"/>
      <sheetData sheetId="5081"/>
      <sheetData sheetId="5082">
        <row r="2">
          <cell r="B2">
            <v>0</v>
          </cell>
        </row>
      </sheetData>
      <sheetData sheetId="5083"/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0</v>
          </cell>
        </row>
      </sheetData>
      <sheetData sheetId="5105">
        <row r="2">
          <cell r="B2">
            <v>0</v>
          </cell>
        </row>
      </sheetData>
      <sheetData sheetId="5106">
        <row r="2">
          <cell r="B2">
            <v>0</v>
          </cell>
        </row>
      </sheetData>
      <sheetData sheetId="5107">
        <row r="2">
          <cell r="B2">
            <v>0</v>
          </cell>
        </row>
      </sheetData>
      <sheetData sheetId="5108">
        <row r="2">
          <cell r="B2">
            <v>0</v>
          </cell>
        </row>
      </sheetData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0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>
        <row r="2">
          <cell r="B2">
            <v>1.9678000000000001E-2</v>
          </cell>
        </row>
      </sheetData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>
        <row r="2">
          <cell r="B2">
            <v>0</v>
          </cell>
        </row>
      </sheetData>
      <sheetData sheetId="5239"/>
      <sheetData sheetId="5240"/>
      <sheetData sheetId="5241"/>
      <sheetData sheetId="5242">
        <row r="2">
          <cell r="B2">
            <v>0</v>
          </cell>
        </row>
      </sheetData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>
        <row r="2">
          <cell r="B2">
            <v>1.9678000000000001E-2</v>
          </cell>
        </row>
      </sheetData>
      <sheetData sheetId="5335"/>
      <sheetData sheetId="5336"/>
      <sheetData sheetId="5337"/>
      <sheetData sheetId="5338">
        <row r="2">
          <cell r="B2">
            <v>1.9678000000000001E-2</v>
          </cell>
        </row>
      </sheetData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>
        <row r="2">
          <cell r="B2">
            <v>1.9678000000000001E-2</v>
          </cell>
        </row>
      </sheetData>
      <sheetData sheetId="5363">
        <row r="2">
          <cell r="B2">
            <v>1.9678000000000001E-2</v>
          </cell>
        </row>
      </sheetData>
      <sheetData sheetId="5364">
        <row r="2">
          <cell r="B2">
            <v>1.9678000000000001E-2</v>
          </cell>
        </row>
      </sheetData>
      <sheetData sheetId="5365"/>
      <sheetData sheetId="5366">
        <row r="2">
          <cell r="B2">
            <v>1.9678000000000001E-2</v>
          </cell>
        </row>
      </sheetData>
      <sheetData sheetId="5367">
        <row r="2">
          <cell r="B2">
            <v>1.9678000000000001E-2</v>
          </cell>
        </row>
      </sheetData>
      <sheetData sheetId="5368">
        <row r="2">
          <cell r="B2">
            <v>1.9678000000000001E-2</v>
          </cell>
        </row>
      </sheetData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2">
          <cell r="B2">
            <v>0</v>
          </cell>
        </row>
      </sheetData>
      <sheetData sheetId="5400">
        <row r="2">
          <cell r="B2">
            <v>0</v>
          </cell>
        </row>
      </sheetData>
      <sheetData sheetId="5401"/>
      <sheetData sheetId="5402"/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>
        <row r="2">
          <cell r="B2">
            <v>0</v>
          </cell>
        </row>
      </sheetData>
      <sheetData sheetId="5419"/>
      <sheetData sheetId="5420"/>
      <sheetData sheetId="5421"/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>
        <row r="2">
          <cell r="B2">
            <v>1.9677996635437012E-2</v>
          </cell>
        </row>
      </sheetData>
      <sheetData sheetId="5497"/>
      <sheetData sheetId="5498"/>
      <sheetData sheetId="5499"/>
      <sheetData sheetId="5500">
        <row r="2">
          <cell r="B2">
            <v>1.9677996635437012E-2</v>
          </cell>
        </row>
      </sheetData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>
        <row r="2">
          <cell r="B2">
            <v>1.9678000000000001E-2</v>
          </cell>
        </row>
      </sheetData>
      <sheetData sheetId="5515"/>
      <sheetData sheetId="5516"/>
      <sheetData sheetId="5517"/>
      <sheetData sheetId="5518">
        <row r="2">
          <cell r="B2">
            <v>1.9678000000000001E-2</v>
          </cell>
        </row>
      </sheetData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>
        <row r="2">
          <cell r="B2">
            <v>1.9678000000000001E-2</v>
          </cell>
        </row>
      </sheetData>
      <sheetData sheetId="5543">
        <row r="2">
          <cell r="B2">
            <v>1.9678000000000001E-2</v>
          </cell>
        </row>
      </sheetData>
      <sheetData sheetId="5544">
        <row r="2">
          <cell r="B2">
            <v>1.9678000000000001E-2</v>
          </cell>
        </row>
      </sheetData>
      <sheetData sheetId="5545"/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1.9678000000000001E-2</v>
          </cell>
        </row>
      </sheetData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>
        <row r="2">
          <cell r="B2">
            <v>0</v>
          </cell>
        </row>
      </sheetData>
      <sheetData sheetId="5580">
        <row r="2">
          <cell r="B2">
            <v>0</v>
          </cell>
        </row>
      </sheetData>
      <sheetData sheetId="5581"/>
      <sheetData sheetId="5582"/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>
        <row r="2">
          <cell r="B2">
            <v>0</v>
          </cell>
        </row>
      </sheetData>
      <sheetData sheetId="5599"/>
      <sheetData sheetId="5600"/>
      <sheetData sheetId="5601"/>
      <sheetData sheetId="5602">
        <row r="2">
          <cell r="B2">
            <v>0</v>
          </cell>
        </row>
      </sheetData>
      <sheetData sheetId="5603">
        <row r="3">
          <cell r="B3" t="str">
            <v>Total</v>
          </cell>
        </row>
      </sheetData>
      <sheetData sheetId="5604">
        <row r="2">
          <cell r="B2">
            <v>1.9678000000000001E-2</v>
          </cell>
        </row>
      </sheetData>
      <sheetData sheetId="5605">
        <row r="2">
          <cell r="B2">
            <v>1.9678000000000001E-2</v>
          </cell>
        </row>
      </sheetData>
      <sheetData sheetId="5606">
        <row r="2">
          <cell r="B2">
            <v>1.9678000000000001E-2</v>
          </cell>
        </row>
      </sheetData>
      <sheetData sheetId="5607">
        <row r="2">
          <cell r="B2">
            <v>1.9678000000000001E-2</v>
          </cell>
        </row>
      </sheetData>
      <sheetData sheetId="5608">
        <row r="2">
          <cell r="B2">
            <v>1.9678000000000001E-2</v>
          </cell>
        </row>
      </sheetData>
      <sheetData sheetId="5609">
        <row r="2">
          <cell r="B2">
            <v>1.9678000000000001E-2</v>
          </cell>
        </row>
      </sheetData>
      <sheetData sheetId="5610">
        <row r="2">
          <cell r="B2">
            <v>1.9678000000000001E-2</v>
          </cell>
        </row>
      </sheetData>
      <sheetData sheetId="5611">
        <row r="2">
          <cell r="B2">
            <v>1.9678000000000001E-2</v>
          </cell>
        </row>
      </sheetData>
      <sheetData sheetId="5612">
        <row r="2">
          <cell r="B2">
            <v>1.9678000000000001E-2</v>
          </cell>
        </row>
      </sheetData>
      <sheetData sheetId="5613">
        <row r="2">
          <cell r="B2">
            <v>1.9678000000000001E-2</v>
          </cell>
        </row>
      </sheetData>
      <sheetData sheetId="5614">
        <row r="2">
          <cell r="B2">
            <v>1.9678000000000001E-2</v>
          </cell>
        </row>
      </sheetData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>
        <row r="2">
          <cell r="B2">
            <v>1.9678000000000001E-2</v>
          </cell>
        </row>
      </sheetData>
      <sheetData sheetId="5618">
        <row r="2">
          <cell r="B2">
            <v>1.9678000000000001E-2</v>
          </cell>
        </row>
      </sheetData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>
        <row r="2">
          <cell r="B2">
            <v>1.9678000000000001E-2</v>
          </cell>
        </row>
      </sheetData>
      <sheetData sheetId="5622">
        <row r="2">
          <cell r="B2">
            <v>1.9678000000000001E-2</v>
          </cell>
        </row>
      </sheetData>
      <sheetData sheetId="5623">
        <row r="2">
          <cell r="B2">
            <v>1.9678000000000001E-2</v>
          </cell>
        </row>
      </sheetData>
      <sheetData sheetId="5624">
        <row r="3">
          <cell r="B3" t="str">
            <v>Total</v>
          </cell>
        </row>
      </sheetData>
      <sheetData sheetId="5625"/>
      <sheetData sheetId="5626">
        <row r="3">
          <cell r="B3" t="str">
            <v>Total</v>
          </cell>
        </row>
      </sheetData>
      <sheetData sheetId="5627"/>
      <sheetData sheetId="5628"/>
      <sheetData sheetId="5629"/>
      <sheetData sheetId="5630">
        <row r="2">
          <cell r="B2">
            <v>1.9678000000000001E-2</v>
          </cell>
        </row>
      </sheetData>
      <sheetData sheetId="5631">
        <row r="2">
          <cell r="B2">
            <v>1.9678000000000001E-2</v>
          </cell>
        </row>
      </sheetData>
      <sheetData sheetId="5632">
        <row r="2">
          <cell r="B2">
            <v>1.9678000000000001E-2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>
        <row r="2">
          <cell r="B2">
            <v>1.9677996635437012E-2</v>
          </cell>
        </row>
      </sheetData>
      <sheetData sheetId="5674"/>
      <sheetData sheetId="5675"/>
      <sheetData sheetId="5676"/>
      <sheetData sheetId="5677">
        <row r="2">
          <cell r="B2">
            <v>1.9677996635437012E-2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>
        <row r="2">
          <cell r="B2">
            <v>1.9678000000000001E-2</v>
          </cell>
        </row>
      </sheetData>
      <sheetData sheetId="5692"/>
      <sheetData sheetId="5693"/>
      <sheetData sheetId="5694"/>
      <sheetData sheetId="5695">
        <row r="2">
          <cell r="B2">
            <v>1.9678000000000001E-2</v>
          </cell>
        </row>
      </sheetData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>
        <row r="2">
          <cell r="B2">
            <v>1.9678000000000001E-2</v>
          </cell>
        </row>
      </sheetData>
      <sheetData sheetId="5722"/>
      <sheetData sheetId="5723">
        <row r="2">
          <cell r="B2">
            <v>1.9678000000000001E-2</v>
          </cell>
        </row>
      </sheetData>
      <sheetData sheetId="5724">
        <row r="2">
          <cell r="B2">
            <v>1.9678000000000001E-2</v>
          </cell>
        </row>
      </sheetData>
      <sheetData sheetId="5725">
        <row r="2">
          <cell r="B2">
            <v>1.9678000000000001E-2</v>
          </cell>
        </row>
      </sheetData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>
        <row r="2">
          <cell r="B2">
            <v>0</v>
          </cell>
        </row>
      </sheetData>
      <sheetData sheetId="5757">
        <row r="2">
          <cell r="B2">
            <v>0</v>
          </cell>
        </row>
      </sheetData>
      <sheetData sheetId="5758"/>
      <sheetData sheetId="5759"/>
      <sheetData sheetId="5760">
        <row r="2">
          <cell r="B2">
            <v>0</v>
          </cell>
        </row>
      </sheetData>
      <sheetData sheetId="5761">
        <row r="2">
          <cell r="B2">
            <v>0</v>
          </cell>
        </row>
      </sheetData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>
        <row r="3">
          <cell r="B3" t="str">
            <v>Total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3">
          <cell r="B3" t="str">
            <v>Total</v>
          </cell>
        </row>
      </sheetData>
      <sheetData sheetId="5802"/>
      <sheetData sheetId="5803">
        <row r="3">
          <cell r="B3" t="str">
            <v>Total</v>
          </cell>
        </row>
      </sheetData>
      <sheetData sheetId="5804"/>
      <sheetData sheetId="5805"/>
      <sheetData sheetId="5806"/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>
        <row r="2">
          <cell r="B2">
            <v>1.9677996635437012E-2</v>
          </cell>
        </row>
      </sheetData>
      <sheetData sheetId="5851"/>
      <sheetData sheetId="5852"/>
      <sheetData sheetId="5853"/>
      <sheetData sheetId="5854">
        <row r="2">
          <cell r="B2">
            <v>1.9677996635437012E-2</v>
          </cell>
        </row>
      </sheetData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>
        <row r="2">
          <cell r="B2">
            <v>1.9678000000000001E-2</v>
          </cell>
        </row>
      </sheetData>
      <sheetData sheetId="5869"/>
      <sheetData sheetId="5870"/>
      <sheetData sheetId="5871"/>
      <sheetData sheetId="5872">
        <row r="2">
          <cell r="B2">
            <v>1.9678000000000001E-2</v>
          </cell>
        </row>
      </sheetData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/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>
        <row r="2">
          <cell r="B2">
            <v>0</v>
          </cell>
        </row>
      </sheetData>
      <sheetData sheetId="5934">
        <row r="2">
          <cell r="B2">
            <v>0</v>
          </cell>
        </row>
      </sheetData>
      <sheetData sheetId="5935"/>
      <sheetData sheetId="5936"/>
      <sheetData sheetId="5937">
        <row r="2">
          <cell r="B2">
            <v>0</v>
          </cell>
        </row>
      </sheetData>
      <sheetData sheetId="5938">
        <row r="2">
          <cell r="B2">
            <v>0</v>
          </cell>
        </row>
      </sheetData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>
        <row r="2">
          <cell r="B2">
            <v>1.9677996635437012E-2</v>
          </cell>
        </row>
      </sheetData>
      <sheetData sheetId="6031"/>
      <sheetData sheetId="6032"/>
      <sheetData sheetId="6033"/>
      <sheetData sheetId="6034">
        <row r="2">
          <cell r="B2">
            <v>1.9677996635437012E-2</v>
          </cell>
        </row>
      </sheetData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>
        <row r="2">
          <cell r="B2">
            <v>1.9678000000000001E-2</v>
          </cell>
        </row>
      </sheetData>
      <sheetData sheetId="6049"/>
      <sheetData sheetId="6050"/>
      <sheetData sheetId="6051"/>
      <sheetData sheetId="6052">
        <row r="2">
          <cell r="B2">
            <v>1.9678000000000001E-2</v>
          </cell>
        </row>
      </sheetData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/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1.9678000000000001E-2</v>
          </cell>
        </row>
      </sheetData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>
        <row r="2">
          <cell r="B2">
            <v>0</v>
          </cell>
        </row>
      </sheetData>
      <sheetData sheetId="6114">
        <row r="2">
          <cell r="B2">
            <v>0</v>
          </cell>
        </row>
      </sheetData>
      <sheetData sheetId="6115"/>
      <sheetData sheetId="6116"/>
      <sheetData sheetId="6117">
        <row r="2">
          <cell r="B2">
            <v>0</v>
          </cell>
        </row>
      </sheetData>
      <sheetData sheetId="6118">
        <row r="2">
          <cell r="B2">
            <v>0</v>
          </cell>
        </row>
      </sheetData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>
        <row r="2">
          <cell r="B2">
            <v>0</v>
          </cell>
        </row>
      </sheetData>
      <sheetData sheetId="6133"/>
      <sheetData sheetId="6134"/>
      <sheetData sheetId="6135"/>
      <sheetData sheetId="6136">
        <row r="2">
          <cell r="B2">
            <v>0</v>
          </cell>
        </row>
      </sheetData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>
        <row r="2">
          <cell r="B2">
            <v>1.9677996635437012E-2</v>
          </cell>
        </row>
      </sheetData>
      <sheetData sheetId="6211"/>
      <sheetData sheetId="6212"/>
      <sheetData sheetId="6213"/>
      <sheetData sheetId="6214">
        <row r="2">
          <cell r="B2">
            <v>1.9677996635437012E-2</v>
          </cell>
        </row>
      </sheetData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>
        <row r="2">
          <cell r="B2">
            <v>1.9678000000000001E-2</v>
          </cell>
        </row>
      </sheetData>
      <sheetData sheetId="6229"/>
      <sheetData sheetId="6230"/>
      <sheetData sheetId="6231"/>
      <sheetData sheetId="6232">
        <row r="2">
          <cell r="B2">
            <v>1.9678000000000001E-2</v>
          </cell>
        </row>
      </sheetData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>
        <row r="2">
          <cell r="B2">
            <v>1.9678000000000001E-2</v>
          </cell>
        </row>
      </sheetData>
      <sheetData sheetId="6257">
        <row r="2">
          <cell r="B2">
            <v>1.9678000000000001E-2</v>
          </cell>
        </row>
      </sheetData>
      <sheetData sheetId="6258">
        <row r="2">
          <cell r="B2">
            <v>1.9678000000000001E-2</v>
          </cell>
        </row>
      </sheetData>
      <sheetData sheetId="6259"/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1.9678000000000001E-2</v>
          </cell>
        </row>
      </sheetData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>
        <row r="2">
          <cell r="B2">
            <v>0</v>
          </cell>
        </row>
      </sheetData>
      <sheetData sheetId="6294">
        <row r="2">
          <cell r="B2">
            <v>0</v>
          </cell>
        </row>
      </sheetData>
      <sheetData sheetId="6295"/>
      <sheetData sheetId="6296"/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>
        <row r="2">
          <cell r="B2">
            <v>1.9677996635437012E-2</v>
          </cell>
        </row>
      </sheetData>
      <sheetData sheetId="6391"/>
      <sheetData sheetId="6392"/>
      <sheetData sheetId="6393"/>
      <sheetData sheetId="6394">
        <row r="2">
          <cell r="B2">
            <v>1.9677996635437012E-2</v>
          </cell>
        </row>
      </sheetData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>
        <row r="2">
          <cell r="B2">
            <v>1.9678000000000001E-2</v>
          </cell>
        </row>
      </sheetData>
      <sheetData sheetId="6409"/>
      <sheetData sheetId="6410"/>
      <sheetData sheetId="6411"/>
      <sheetData sheetId="6412">
        <row r="2">
          <cell r="B2">
            <v>1.9678000000000001E-2</v>
          </cell>
        </row>
      </sheetData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>
        <row r="2">
          <cell r="B2">
            <v>1.9678000000000001E-2</v>
          </cell>
        </row>
      </sheetData>
      <sheetData sheetId="6437">
        <row r="2">
          <cell r="B2">
            <v>1.9678000000000001E-2</v>
          </cell>
        </row>
      </sheetData>
      <sheetData sheetId="6438">
        <row r="2">
          <cell r="B2">
            <v>1.9678000000000001E-2</v>
          </cell>
        </row>
      </sheetData>
      <sheetData sheetId="6439"/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1.9678000000000001E-2</v>
          </cell>
        </row>
      </sheetData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>
        <row r="2">
          <cell r="B2">
            <v>0</v>
          </cell>
        </row>
      </sheetData>
      <sheetData sheetId="6474">
        <row r="2">
          <cell r="B2">
            <v>0</v>
          </cell>
        </row>
      </sheetData>
      <sheetData sheetId="6475"/>
      <sheetData sheetId="6476"/>
      <sheetData sheetId="6477">
        <row r="2">
          <cell r="B2">
            <v>0</v>
          </cell>
        </row>
      </sheetData>
      <sheetData sheetId="6478">
        <row r="2">
          <cell r="B2">
            <v>0</v>
          </cell>
        </row>
      </sheetData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>
        <row r="2">
          <cell r="B2">
            <v>1.9678000000000001E-2</v>
          </cell>
        </row>
      </sheetData>
      <sheetData sheetId="6589"/>
      <sheetData sheetId="6590"/>
      <sheetData sheetId="6591"/>
      <sheetData sheetId="6592">
        <row r="2">
          <cell r="B2">
            <v>1.9678000000000001E-2</v>
          </cell>
        </row>
      </sheetData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>
        <row r="2">
          <cell r="B2">
            <v>1.9678000000000001E-2</v>
          </cell>
        </row>
      </sheetData>
      <sheetData sheetId="6617">
        <row r="2">
          <cell r="B2">
            <v>1.9678000000000001E-2</v>
          </cell>
        </row>
      </sheetData>
      <sheetData sheetId="6618">
        <row r="2">
          <cell r="B2">
            <v>1.9678000000000001E-2</v>
          </cell>
        </row>
      </sheetData>
      <sheetData sheetId="6619"/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1.9678000000000001E-2</v>
          </cell>
        </row>
      </sheetData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B2">
            <v>0</v>
          </cell>
        </row>
      </sheetData>
      <sheetData sheetId="6654">
        <row r="2">
          <cell r="B2">
            <v>0</v>
          </cell>
        </row>
      </sheetData>
      <sheetData sheetId="6655"/>
      <sheetData sheetId="6656"/>
      <sheetData sheetId="6657">
        <row r="2">
          <cell r="B2">
            <v>0</v>
          </cell>
        </row>
      </sheetData>
      <sheetData sheetId="6658">
        <row r="2">
          <cell r="B2">
            <v>0</v>
          </cell>
        </row>
      </sheetData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>
        <row r="2">
          <cell r="B2">
            <v>0</v>
          </cell>
        </row>
      </sheetData>
      <sheetData sheetId="6673"/>
      <sheetData sheetId="6674"/>
      <sheetData sheetId="6675"/>
      <sheetData sheetId="6676">
        <row r="2">
          <cell r="B2">
            <v>0</v>
          </cell>
        </row>
      </sheetData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>
        <row r="2">
          <cell r="B2">
            <v>1.9678000000000001E-2</v>
          </cell>
        </row>
      </sheetData>
      <sheetData sheetId="6769"/>
      <sheetData sheetId="6770"/>
      <sheetData sheetId="6771"/>
      <sheetData sheetId="6772">
        <row r="2">
          <cell r="B2">
            <v>1.9678000000000001E-2</v>
          </cell>
        </row>
      </sheetData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>
        <row r="2">
          <cell r="B2">
            <v>1.9678000000000001E-2</v>
          </cell>
        </row>
      </sheetData>
      <sheetData sheetId="6797">
        <row r="2">
          <cell r="B2">
            <v>1.9678000000000001E-2</v>
          </cell>
        </row>
      </sheetData>
      <sheetData sheetId="6798">
        <row r="2">
          <cell r="B2">
            <v>1.9678000000000001E-2</v>
          </cell>
        </row>
      </sheetData>
      <sheetData sheetId="6799"/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1.9678000000000001E-2</v>
          </cell>
        </row>
      </sheetData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>
        <row r="2">
          <cell r="B2">
            <v>0</v>
          </cell>
        </row>
      </sheetData>
      <sheetData sheetId="6834">
        <row r="2">
          <cell r="B2">
            <v>0</v>
          </cell>
        </row>
      </sheetData>
      <sheetData sheetId="6835"/>
      <sheetData sheetId="6836"/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>
        <row r="2">
          <cell r="B2">
            <v>0</v>
          </cell>
        </row>
      </sheetData>
      <sheetData sheetId="6853"/>
      <sheetData sheetId="6854"/>
      <sheetData sheetId="6855"/>
      <sheetData sheetId="6856">
        <row r="2">
          <cell r="B2">
            <v>0</v>
          </cell>
        </row>
      </sheetData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/>
      <sheetData sheetId="7360">
        <row r="2">
          <cell r="B2">
            <v>1.9678000000000001E-2</v>
          </cell>
        </row>
      </sheetData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>
        <row r="2">
          <cell r="B2">
            <v>1.9678000000000001E-2</v>
          </cell>
        </row>
      </sheetData>
      <sheetData sheetId="7389">
        <row r="2">
          <cell r="B2">
            <v>1.9678000000000001E-2</v>
          </cell>
        </row>
      </sheetData>
      <sheetData sheetId="7390">
        <row r="2">
          <cell r="B2">
            <v>1.9678000000000001E-2</v>
          </cell>
        </row>
      </sheetData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>
        <row r="2">
          <cell r="B2">
            <v>0</v>
          </cell>
        </row>
      </sheetData>
      <sheetData sheetId="7426">
        <row r="2">
          <cell r="B2">
            <v>0</v>
          </cell>
        </row>
      </sheetData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2">
          <cell r="B2">
            <v>0</v>
          </cell>
        </row>
      </sheetData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1.9678000000000001E-2</v>
          </cell>
        </row>
      </sheetData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>
        <row r="2">
          <cell r="B2">
            <v>1.9678000000000001E-2</v>
          </cell>
        </row>
      </sheetData>
      <sheetData sheetId="7569">
        <row r="2">
          <cell r="B2">
            <v>1.9678000000000001E-2</v>
          </cell>
        </row>
      </sheetData>
      <sheetData sheetId="7570">
        <row r="2">
          <cell r="B2">
            <v>1.9678000000000001E-2</v>
          </cell>
        </row>
      </sheetData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>
        <row r="2">
          <cell r="B2">
            <v>0</v>
          </cell>
        </row>
      </sheetData>
      <sheetData sheetId="7606">
        <row r="2">
          <cell r="B2">
            <v>0</v>
          </cell>
        </row>
      </sheetData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>
        <row r="2">
          <cell r="B2">
            <v>0</v>
          </cell>
        </row>
      </sheetData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1.9678000000000001E-2</v>
          </cell>
        </row>
      </sheetData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1.9678000000000001E-2</v>
          </cell>
        </row>
      </sheetData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0</v>
          </cell>
        </row>
      </sheetData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1.9678000000000001E-2</v>
          </cell>
        </row>
      </sheetData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>
        <row r="2">
          <cell r="B2">
            <v>1.9678000000000001E-2</v>
          </cell>
        </row>
      </sheetData>
      <sheetData sheetId="7929">
        <row r="2">
          <cell r="B2">
            <v>1.9678000000000001E-2</v>
          </cell>
        </row>
      </sheetData>
      <sheetData sheetId="7930">
        <row r="2">
          <cell r="B2">
            <v>1.9678000000000001E-2</v>
          </cell>
        </row>
      </sheetData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>
        <row r="2">
          <cell r="B2">
            <v>0</v>
          </cell>
        </row>
      </sheetData>
      <sheetData sheetId="7966">
        <row r="2">
          <cell r="B2">
            <v>0</v>
          </cell>
        </row>
      </sheetData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>
        <row r="2">
          <cell r="B2">
            <v>1.9678000000000001E-2</v>
          </cell>
        </row>
      </sheetData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>
        <row r="2">
          <cell r="B2">
            <v>1.9678000000000001E-2</v>
          </cell>
        </row>
      </sheetData>
      <sheetData sheetId="8109">
        <row r="2">
          <cell r="B2">
            <v>1.9678000000000001E-2</v>
          </cell>
        </row>
      </sheetData>
      <sheetData sheetId="8110">
        <row r="2">
          <cell r="B2">
            <v>1.9678000000000001E-2</v>
          </cell>
        </row>
      </sheetData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>
        <row r="2">
          <cell r="B2">
            <v>0</v>
          </cell>
        </row>
      </sheetData>
      <sheetData sheetId="8146">
        <row r="2">
          <cell r="B2">
            <v>0</v>
          </cell>
        </row>
      </sheetData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>
        <row r="2">
          <cell r="B2">
            <v>1.9678000000000001E-2</v>
          </cell>
        </row>
      </sheetData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>
        <row r="2">
          <cell r="B2">
            <v>1.9678000000000001E-2</v>
          </cell>
        </row>
      </sheetData>
      <sheetData sheetId="8289">
        <row r="2">
          <cell r="B2">
            <v>1.9678000000000001E-2</v>
          </cell>
        </row>
      </sheetData>
      <sheetData sheetId="8290">
        <row r="2">
          <cell r="B2">
            <v>1.9678000000000001E-2</v>
          </cell>
        </row>
      </sheetData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>
        <row r="2">
          <cell r="B2">
            <v>0</v>
          </cell>
        </row>
      </sheetData>
      <sheetData sheetId="8326">
        <row r="2">
          <cell r="B2">
            <v>0</v>
          </cell>
        </row>
      </sheetData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>
        <row r="2">
          <cell r="B2">
            <v>1.9678000000000001E-2</v>
          </cell>
        </row>
      </sheetData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>
        <row r="2">
          <cell r="B2">
            <v>0</v>
          </cell>
        </row>
      </sheetData>
      <sheetData sheetId="8506">
        <row r="2">
          <cell r="B2">
            <v>0</v>
          </cell>
        </row>
      </sheetData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>
        <row r="2">
          <cell r="B2">
            <v>1.9678000000000001E-2</v>
          </cell>
        </row>
      </sheetData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>
        <row r="2">
          <cell r="B2">
            <v>1.9678000000000001E-2</v>
          </cell>
        </row>
      </sheetData>
      <sheetData sheetId="8649">
        <row r="2">
          <cell r="B2">
            <v>1.9678000000000001E-2</v>
          </cell>
        </row>
      </sheetData>
      <sheetData sheetId="8650">
        <row r="2">
          <cell r="B2">
            <v>1.9678000000000001E-2</v>
          </cell>
        </row>
      </sheetData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>
        <row r="2">
          <cell r="B2">
            <v>0</v>
          </cell>
        </row>
      </sheetData>
      <sheetData sheetId="8686">
        <row r="2">
          <cell r="B2">
            <v>0</v>
          </cell>
        </row>
      </sheetData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>
        <row r="2">
          <cell r="B2">
            <v>1.9678000000000001E-2</v>
          </cell>
        </row>
      </sheetData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>
        <row r="2">
          <cell r="B2">
            <v>1.9678000000000001E-2</v>
          </cell>
        </row>
      </sheetData>
      <sheetData sheetId="8829">
        <row r="2">
          <cell r="B2">
            <v>1.9678000000000001E-2</v>
          </cell>
        </row>
      </sheetData>
      <sheetData sheetId="8830">
        <row r="2">
          <cell r="B2">
            <v>1.9678000000000001E-2</v>
          </cell>
        </row>
      </sheetData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>
        <row r="2">
          <cell r="B2">
            <v>1.9678000000000001E-2</v>
          </cell>
        </row>
      </sheetData>
      <sheetData sheetId="8853">
        <row r="2">
          <cell r="B2">
            <v>0</v>
          </cell>
        </row>
      </sheetData>
      <sheetData sheetId="8854">
        <row r="2">
          <cell r="B2">
            <v>0</v>
          </cell>
        </row>
      </sheetData>
      <sheetData sheetId="8855">
        <row r="2">
          <cell r="B2">
            <v>0</v>
          </cell>
        </row>
      </sheetData>
      <sheetData sheetId="8856">
        <row r="2">
          <cell r="B2">
            <v>0</v>
          </cell>
        </row>
      </sheetData>
      <sheetData sheetId="8857">
        <row r="2">
          <cell r="B2">
            <v>0</v>
          </cell>
        </row>
      </sheetData>
      <sheetData sheetId="8858">
        <row r="2">
          <cell r="B2">
            <v>1.9678000000000001E-2</v>
          </cell>
        </row>
      </sheetData>
      <sheetData sheetId="8859">
        <row r="2">
          <cell r="B2">
            <v>1.9678000000000001E-2</v>
          </cell>
        </row>
      </sheetData>
      <sheetData sheetId="8860">
        <row r="2">
          <cell r="B2">
            <v>1.9678000000000001E-2</v>
          </cell>
        </row>
      </sheetData>
      <sheetData sheetId="8861">
        <row r="2">
          <cell r="B2">
            <v>0</v>
          </cell>
        </row>
      </sheetData>
      <sheetData sheetId="8862">
        <row r="2">
          <cell r="B2">
            <v>0</v>
          </cell>
        </row>
      </sheetData>
      <sheetData sheetId="8863">
        <row r="2">
          <cell r="B2">
            <v>0</v>
          </cell>
        </row>
      </sheetData>
      <sheetData sheetId="8864">
        <row r="2">
          <cell r="B2">
            <v>1.9678000000000001E-2</v>
          </cell>
        </row>
      </sheetData>
      <sheetData sheetId="8865">
        <row r="2">
          <cell r="B2">
            <v>0</v>
          </cell>
        </row>
      </sheetData>
      <sheetData sheetId="8866">
        <row r="2">
          <cell r="B2">
            <v>0</v>
          </cell>
        </row>
      </sheetData>
      <sheetData sheetId="8867">
        <row r="2">
          <cell r="B2">
            <v>0</v>
          </cell>
        </row>
      </sheetData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>
        <row r="2">
          <cell r="B2">
            <v>0</v>
          </cell>
        </row>
      </sheetData>
      <sheetData sheetId="8885">
        <row r="2">
          <cell r="B2">
            <v>1.9678000000000001E-2</v>
          </cell>
        </row>
      </sheetData>
      <sheetData sheetId="8886"/>
      <sheetData sheetId="8887"/>
      <sheetData sheetId="8888"/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0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0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0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0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0</v>
          </cell>
        </row>
      </sheetData>
      <sheetData sheetId="8903">
        <row r="2">
          <cell r="B2">
            <v>0</v>
          </cell>
        </row>
      </sheetData>
      <sheetData sheetId="8904">
        <row r="2">
          <cell r="B2">
            <v>1.9678000000000001E-2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1.9678000000000001E-2</v>
          </cell>
        </row>
      </sheetData>
      <sheetData sheetId="8908">
        <row r="2">
          <cell r="B2">
            <v>0</v>
          </cell>
        </row>
      </sheetData>
      <sheetData sheetId="8909">
        <row r="2">
          <cell r="B2">
            <v>1.9678000000000001E-2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1.9678000000000001E-2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1.9678000000000001E-2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1.9678000000000001E-2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1.9678000000000001E-2</v>
          </cell>
        </row>
      </sheetData>
      <sheetData sheetId="8921">
        <row r="2">
          <cell r="B2">
            <v>1.9678000000000001E-2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1.9678000000000001E-2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1.9678000000000001E-2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0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0</v>
          </cell>
        </row>
      </sheetData>
      <sheetData sheetId="8931">
        <row r="2">
          <cell r="B2">
            <v>0</v>
          </cell>
        </row>
      </sheetData>
      <sheetData sheetId="8932">
        <row r="2">
          <cell r="B2">
            <v>0</v>
          </cell>
        </row>
      </sheetData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>
        <row r="2">
          <cell r="B2">
            <v>0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1.9678000000000001E-2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>
        <row r="2">
          <cell r="B2">
            <v>1.9678000000000001E-2</v>
          </cell>
        </row>
      </sheetData>
      <sheetData sheetId="9009">
        <row r="2">
          <cell r="B2">
            <v>1.9678000000000001E-2</v>
          </cell>
        </row>
      </sheetData>
      <sheetData sheetId="9010">
        <row r="2">
          <cell r="B2">
            <v>1.9678000000000001E-2</v>
          </cell>
        </row>
      </sheetData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>
        <row r="2">
          <cell r="B2">
            <v>1.9678000000000001E-2</v>
          </cell>
        </row>
      </sheetData>
      <sheetData sheetId="9033">
        <row r="2">
          <cell r="B2">
            <v>0</v>
          </cell>
        </row>
      </sheetData>
      <sheetData sheetId="9034">
        <row r="2">
          <cell r="B2">
            <v>0</v>
          </cell>
        </row>
      </sheetData>
      <sheetData sheetId="9035">
        <row r="2">
          <cell r="B2">
            <v>0</v>
          </cell>
        </row>
      </sheetData>
      <sheetData sheetId="9036">
        <row r="2">
          <cell r="B2">
            <v>0</v>
          </cell>
        </row>
      </sheetData>
      <sheetData sheetId="9037">
        <row r="2">
          <cell r="B2">
            <v>0</v>
          </cell>
        </row>
      </sheetData>
      <sheetData sheetId="9038">
        <row r="2">
          <cell r="B2">
            <v>1.9678000000000001E-2</v>
          </cell>
        </row>
      </sheetData>
      <sheetData sheetId="9039">
        <row r="2">
          <cell r="B2">
            <v>1.9678000000000001E-2</v>
          </cell>
        </row>
      </sheetData>
      <sheetData sheetId="9040">
        <row r="2">
          <cell r="B2">
            <v>1.9678000000000001E-2</v>
          </cell>
        </row>
      </sheetData>
      <sheetData sheetId="9041">
        <row r="2">
          <cell r="B2">
            <v>0</v>
          </cell>
        </row>
      </sheetData>
      <sheetData sheetId="9042">
        <row r="2">
          <cell r="B2">
            <v>0</v>
          </cell>
        </row>
      </sheetData>
      <sheetData sheetId="9043">
        <row r="2">
          <cell r="B2">
            <v>0</v>
          </cell>
        </row>
      </sheetData>
      <sheetData sheetId="9044">
        <row r="2">
          <cell r="B2">
            <v>1.9678000000000001E-2</v>
          </cell>
        </row>
      </sheetData>
      <sheetData sheetId="9045">
        <row r="2">
          <cell r="B2">
            <v>0</v>
          </cell>
        </row>
      </sheetData>
      <sheetData sheetId="9046">
        <row r="2">
          <cell r="B2">
            <v>0</v>
          </cell>
        </row>
      </sheetData>
      <sheetData sheetId="9047">
        <row r="2">
          <cell r="B2">
            <v>0</v>
          </cell>
        </row>
      </sheetData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>
        <row r="2">
          <cell r="B2">
            <v>0</v>
          </cell>
        </row>
      </sheetData>
      <sheetData sheetId="9065">
        <row r="2">
          <cell r="B2">
            <v>1.9678000000000001E-2</v>
          </cell>
        </row>
      </sheetData>
      <sheetData sheetId="9066"/>
      <sheetData sheetId="9067"/>
      <sheetData sheetId="9068"/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0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0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0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0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0</v>
          </cell>
        </row>
      </sheetData>
      <sheetData sheetId="9083">
        <row r="2">
          <cell r="B2">
            <v>0</v>
          </cell>
        </row>
      </sheetData>
      <sheetData sheetId="9084">
        <row r="2">
          <cell r="B2">
            <v>1.9678000000000001E-2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1.9678000000000001E-2</v>
          </cell>
        </row>
      </sheetData>
      <sheetData sheetId="9088">
        <row r="2">
          <cell r="B2">
            <v>0</v>
          </cell>
        </row>
      </sheetData>
      <sheetData sheetId="9089">
        <row r="2">
          <cell r="B2">
            <v>1.9678000000000001E-2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1.9678000000000001E-2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1.9678000000000001E-2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1.9678000000000001E-2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1.9678000000000001E-2</v>
          </cell>
        </row>
      </sheetData>
      <sheetData sheetId="9101">
        <row r="2">
          <cell r="B2">
            <v>1.9678000000000001E-2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1.9678000000000001E-2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1.9678000000000001E-2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0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0</v>
          </cell>
        </row>
      </sheetData>
      <sheetData sheetId="9111">
        <row r="2">
          <cell r="B2">
            <v>0</v>
          </cell>
        </row>
      </sheetData>
      <sheetData sheetId="9112">
        <row r="2">
          <cell r="B2">
            <v>0</v>
          </cell>
        </row>
      </sheetData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>
        <row r="2">
          <cell r="B2">
            <v>0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1.9678000000000001E-2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>
        <row r="2">
          <cell r="B2">
            <v>1.9678000000000001E-2</v>
          </cell>
        </row>
      </sheetData>
      <sheetData sheetId="9189">
        <row r="2">
          <cell r="B2">
            <v>1.9678000000000001E-2</v>
          </cell>
        </row>
      </sheetData>
      <sheetData sheetId="9190">
        <row r="2">
          <cell r="B2">
            <v>1.9678000000000001E-2</v>
          </cell>
        </row>
      </sheetData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>
        <row r="2">
          <cell r="B2">
            <v>1.9678000000000001E-2</v>
          </cell>
        </row>
      </sheetData>
      <sheetData sheetId="9213">
        <row r="2">
          <cell r="B2">
            <v>0</v>
          </cell>
        </row>
      </sheetData>
      <sheetData sheetId="9214">
        <row r="2">
          <cell r="B2">
            <v>0</v>
          </cell>
        </row>
      </sheetData>
      <sheetData sheetId="9215">
        <row r="2">
          <cell r="B2">
            <v>0</v>
          </cell>
        </row>
      </sheetData>
      <sheetData sheetId="9216">
        <row r="2">
          <cell r="B2">
            <v>0</v>
          </cell>
        </row>
      </sheetData>
      <sheetData sheetId="9217">
        <row r="2">
          <cell r="B2">
            <v>0</v>
          </cell>
        </row>
      </sheetData>
      <sheetData sheetId="9218">
        <row r="2">
          <cell r="B2">
            <v>1.9678000000000001E-2</v>
          </cell>
        </row>
      </sheetData>
      <sheetData sheetId="9219">
        <row r="2">
          <cell r="B2">
            <v>1.9678000000000001E-2</v>
          </cell>
        </row>
      </sheetData>
      <sheetData sheetId="9220">
        <row r="2">
          <cell r="B2">
            <v>1.9678000000000001E-2</v>
          </cell>
        </row>
      </sheetData>
      <sheetData sheetId="9221">
        <row r="2">
          <cell r="B2">
            <v>0</v>
          </cell>
        </row>
      </sheetData>
      <sheetData sheetId="9222">
        <row r="2">
          <cell r="B2">
            <v>0</v>
          </cell>
        </row>
      </sheetData>
      <sheetData sheetId="9223">
        <row r="2">
          <cell r="B2">
            <v>0</v>
          </cell>
        </row>
      </sheetData>
      <sheetData sheetId="9224">
        <row r="2">
          <cell r="B2">
            <v>1.9678000000000001E-2</v>
          </cell>
        </row>
      </sheetData>
      <sheetData sheetId="9225">
        <row r="2">
          <cell r="B2">
            <v>0</v>
          </cell>
        </row>
      </sheetData>
      <sheetData sheetId="9226">
        <row r="2">
          <cell r="B2">
            <v>0</v>
          </cell>
        </row>
      </sheetData>
      <sheetData sheetId="9227">
        <row r="2">
          <cell r="B2">
            <v>0</v>
          </cell>
        </row>
      </sheetData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>
        <row r="2">
          <cell r="B2">
            <v>0</v>
          </cell>
        </row>
      </sheetData>
      <sheetData sheetId="9245">
        <row r="2">
          <cell r="B2">
            <v>1.9678000000000001E-2</v>
          </cell>
        </row>
      </sheetData>
      <sheetData sheetId="9246"/>
      <sheetData sheetId="9247"/>
      <sheetData sheetId="9248"/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0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0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0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0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0</v>
          </cell>
        </row>
      </sheetData>
      <sheetData sheetId="9263">
        <row r="2">
          <cell r="B2">
            <v>0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1.9678000000000001E-2</v>
          </cell>
        </row>
      </sheetData>
      <sheetData sheetId="9266">
        <row r="2">
          <cell r="B2">
            <v>0</v>
          </cell>
        </row>
      </sheetData>
      <sheetData sheetId="9267">
        <row r="2">
          <cell r="B2">
            <v>1.9678000000000001E-2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1.9678000000000001E-2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1.9678000000000001E-2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1.9678000000000001E-2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1.9678000000000001E-2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1.9678000000000001E-2</v>
          </cell>
        </row>
      </sheetData>
      <sheetData sheetId="9281">
        <row r="2">
          <cell r="B2">
            <v>1.9678000000000001E-2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1.9678000000000001E-2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1.9678000000000001E-2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0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0</v>
          </cell>
        </row>
      </sheetData>
      <sheetData sheetId="9291">
        <row r="2">
          <cell r="B2">
            <v>0</v>
          </cell>
        </row>
      </sheetData>
      <sheetData sheetId="9292">
        <row r="2">
          <cell r="B2">
            <v>0</v>
          </cell>
        </row>
      </sheetData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0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>
        <row r="2">
          <cell r="B2">
            <v>1.9678000000000001E-2</v>
          </cell>
        </row>
      </sheetData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>
        <row r="2">
          <cell r="B2">
            <v>1.9678000000000001E-2</v>
          </cell>
        </row>
      </sheetData>
      <sheetData sheetId="9488">
        <row r="2">
          <cell r="B2">
            <v>1.9678000000000001E-2</v>
          </cell>
        </row>
      </sheetData>
      <sheetData sheetId="9489">
        <row r="2">
          <cell r="B2">
            <v>1.9678000000000001E-2</v>
          </cell>
        </row>
      </sheetData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>
        <row r="2">
          <cell r="B2">
            <v>1.9678000000000001E-2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0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1.9678000000000001E-2</v>
          </cell>
        </row>
      </sheetData>
      <sheetData sheetId="9518">
        <row r="2">
          <cell r="B2">
            <v>1.9678000000000001E-2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0</v>
          </cell>
        </row>
      </sheetData>
      <sheetData sheetId="9521">
        <row r="2">
          <cell r="B2">
            <v>0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1.9678000000000001E-2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0</v>
          </cell>
        </row>
      </sheetData>
      <sheetData sheetId="9526">
        <row r="2">
          <cell r="B2">
            <v>0</v>
          </cell>
        </row>
      </sheetData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>
        <row r="2">
          <cell r="B2">
            <v>0</v>
          </cell>
        </row>
      </sheetData>
      <sheetData sheetId="9544">
        <row r="2">
          <cell r="B2">
            <v>1.9678000000000001E-2</v>
          </cell>
        </row>
      </sheetData>
      <sheetData sheetId="9545"/>
      <sheetData sheetId="9546"/>
      <sheetData sheetId="9547"/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0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0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0</v>
          </cell>
        </row>
      </sheetData>
      <sheetData sheetId="9562">
        <row r="2">
          <cell r="B2">
            <v>0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1.9678000000000001E-2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1.9678000000000001E-2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1.9678000000000001E-2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1.9678000000000001E-2</v>
          </cell>
        </row>
      </sheetData>
      <sheetData sheetId="9580">
        <row r="2">
          <cell r="B2">
            <v>1.9678000000000001E-2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0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0</v>
          </cell>
        </row>
      </sheetData>
      <sheetData sheetId="9591">
        <row r="2">
          <cell r="B2">
            <v>0</v>
          </cell>
        </row>
      </sheetData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>
        <row r="2">
          <cell r="B2">
            <v>0</v>
          </cell>
        </row>
      </sheetData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>
        <row r="2">
          <cell r="B2">
            <v>1.9678000000000001E-2</v>
          </cell>
        </row>
      </sheetData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>
        <row r="2">
          <cell r="B2">
            <v>1.9678000000000001E-2</v>
          </cell>
        </row>
      </sheetData>
      <sheetData sheetId="9785">
        <row r="2">
          <cell r="B2">
            <v>1.9678000000000001E-2</v>
          </cell>
        </row>
      </sheetData>
      <sheetData sheetId="9786">
        <row r="2">
          <cell r="B2">
            <v>1.9678000000000001E-2</v>
          </cell>
        </row>
      </sheetData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>
        <row r="2">
          <cell r="B2">
            <v>1.9678000000000001E-2</v>
          </cell>
        </row>
      </sheetData>
      <sheetData sheetId="9809">
        <row r="2">
          <cell r="B2">
            <v>0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0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1.9678000000000001E-2</v>
          </cell>
        </row>
      </sheetData>
      <sheetData sheetId="9815">
        <row r="2">
          <cell r="B2">
            <v>1.9678000000000001E-2</v>
          </cell>
        </row>
      </sheetData>
      <sheetData sheetId="9816">
        <row r="2">
          <cell r="B2">
            <v>1.9678000000000001E-2</v>
          </cell>
        </row>
      </sheetData>
      <sheetData sheetId="9817">
        <row r="2">
          <cell r="B2">
            <v>0</v>
          </cell>
        </row>
      </sheetData>
      <sheetData sheetId="9818">
        <row r="2">
          <cell r="B2">
            <v>0</v>
          </cell>
        </row>
      </sheetData>
      <sheetData sheetId="9819">
        <row r="2">
          <cell r="B2">
            <v>0</v>
          </cell>
        </row>
      </sheetData>
      <sheetData sheetId="9820">
        <row r="2">
          <cell r="B2">
            <v>1.9678000000000001E-2</v>
          </cell>
        </row>
      </sheetData>
      <sheetData sheetId="9821">
        <row r="2">
          <cell r="B2">
            <v>0</v>
          </cell>
        </row>
      </sheetData>
      <sheetData sheetId="9822">
        <row r="2">
          <cell r="B2">
            <v>0</v>
          </cell>
        </row>
      </sheetData>
      <sheetData sheetId="9823">
        <row r="2">
          <cell r="B2">
            <v>0</v>
          </cell>
        </row>
      </sheetData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>
        <row r="2">
          <cell r="B2">
            <v>0</v>
          </cell>
        </row>
      </sheetData>
      <sheetData sheetId="9841">
        <row r="2">
          <cell r="B2">
            <v>1.9678000000000001E-2</v>
          </cell>
        </row>
      </sheetData>
      <sheetData sheetId="9842"/>
      <sheetData sheetId="9843"/>
      <sheetData sheetId="9844"/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0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0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0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0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0</v>
          </cell>
        </row>
      </sheetData>
      <sheetData sheetId="9859">
        <row r="2">
          <cell r="B2">
            <v>0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1.9678000000000001E-2</v>
          </cell>
        </row>
      </sheetData>
      <sheetData sheetId="9862">
        <row r="2">
          <cell r="B2">
            <v>0</v>
          </cell>
        </row>
      </sheetData>
      <sheetData sheetId="9863">
        <row r="2">
          <cell r="B2">
            <v>1.9678000000000001E-2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1.9678000000000001E-2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1.9678000000000001E-2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1.9678000000000001E-2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1.9678000000000001E-2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1.9678000000000001E-2</v>
          </cell>
        </row>
      </sheetData>
      <sheetData sheetId="9877">
        <row r="2">
          <cell r="B2">
            <v>1.9678000000000001E-2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1.9678000000000001E-2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1.9678000000000001E-2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0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0</v>
          </cell>
        </row>
      </sheetData>
      <sheetData sheetId="9887">
        <row r="2">
          <cell r="B2">
            <v>0</v>
          </cell>
        </row>
      </sheetData>
      <sheetData sheetId="9888">
        <row r="2">
          <cell r="B2">
            <v>0</v>
          </cell>
        </row>
      </sheetData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>
        <row r="2">
          <cell r="B2">
            <v>0</v>
          </cell>
        </row>
      </sheetData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>
        <row r="2">
          <cell r="B2">
            <v>1.9678000000000001E-2</v>
          </cell>
        </row>
      </sheetData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>
        <row r="2">
          <cell r="B2">
            <v>1.9678000000000001E-2</v>
          </cell>
        </row>
      </sheetData>
      <sheetData sheetId="9968">
        <row r="2">
          <cell r="B2">
            <v>1.9678000000000001E-2</v>
          </cell>
        </row>
      </sheetData>
      <sheetData sheetId="9969">
        <row r="2">
          <cell r="B2">
            <v>1.9678000000000001E-2</v>
          </cell>
        </row>
      </sheetData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>
        <row r="2">
          <cell r="B2">
            <v>1.9678000000000001E-2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0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1.9678000000000001E-2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0</v>
          </cell>
        </row>
      </sheetData>
      <sheetData sheetId="10003">
        <row r="2">
          <cell r="B2">
            <v>1.9678000000000001E-2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>
        <row r="2">
          <cell r="B2">
            <v>0</v>
          </cell>
        </row>
      </sheetData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>
        <row r="2">
          <cell r="B2">
            <v>0</v>
          </cell>
        </row>
      </sheetData>
      <sheetData sheetId="10024">
        <row r="2">
          <cell r="B2">
            <v>1.9678000000000001E-2</v>
          </cell>
        </row>
      </sheetData>
      <sheetData sheetId="10025"/>
      <sheetData sheetId="10026"/>
      <sheetData sheetId="10027"/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0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0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1.9678000000000001E-2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1.9678000000000001E-2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1.9678000000000001E-2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1.9678000000000001E-2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0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0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0</v>
          </cell>
        </row>
      </sheetData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>
        <row r="2">
          <cell r="B2">
            <v>0</v>
          </cell>
        </row>
      </sheetData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>
        <row r="2">
          <cell r="B2">
            <v>1.9678000000000001E-2</v>
          </cell>
        </row>
      </sheetData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>
        <row r="2">
          <cell r="B2">
            <v>1.9678000000000001E-2</v>
          </cell>
        </row>
      </sheetData>
      <sheetData sheetId="10153">
        <row r="2">
          <cell r="B2">
            <v>1.9678000000000001E-2</v>
          </cell>
        </row>
      </sheetData>
      <sheetData sheetId="10154">
        <row r="2">
          <cell r="B2">
            <v>1.9678000000000001E-2</v>
          </cell>
        </row>
      </sheetData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>
        <row r="2">
          <cell r="B2">
            <v>1.9678000000000001E-2</v>
          </cell>
        </row>
      </sheetData>
      <sheetData sheetId="10177">
        <row r="2">
          <cell r="B2">
            <v>0</v>
          </cell>
        </row>
      </sheetData>
      <sheetData sheetId="10178">
        <row r="2">
          <cell r="B2">
            <v>0</v>
          </cell>
        </row>
      </sheetData>
      <sheetData sheetId="10179">
        <row r="2">
          <cell r="B2">
            <v>0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1.9678000000000001E-2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1.9678000000000001E-2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0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0</v>
          </cell>
        </row>
      </sheetData>
      <sheetData sheetId="10190">
        <row r="2">
          <cell r="B2">
            <v>0</v>
          </cell>
        </row>
      </sheetData>
      <sheetData sheetId="10191">
        <row r="2">
          <cell r="B2">
            <v>0</v>
          </cell>
        </row>
      </sheetData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>
        <row r="2">
          <cell r="B2">
            <v>0</v>
          </cell>
        </row>
      </sheetData>
      <sheetData sheetId="10209">
        <row r="2">
          <cell r="B2">
            <v>1.9678000000000001E-2</v>
          </cell>
        </row>
      </sheetData>
      <sheetData sheetId="10210"/>
      <sheetData sheetId="10211"/>
      <sheetData sheetId="10212"/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0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0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0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0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1.9678000000000001E-2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1.9678000000000001E-2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1.9678000000000001E-2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0</v>
          </cell>
        </row>
      </sheetData>
      <sheetData sheetId="10256">
        <row r="2">
          <cell r="B2">
            <v>0</v>
          </cell>
        </row>
      </sheetData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>
        <row r="2">
          <cell r="B2">
            <v>0</v>
          </cell>
        </row>
      </sheetData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>
        <row r="2">
          <cell r="B2">
            <v>1.9678000000000001E-2</v>
          </cell>
        </row>
      </sheetData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>
        <row r="2">
          <cell r="B2">
            <v>1.9678000000000001E-2</v>
          </cell>
        </row>
      </sheetData>
      <sheetData sheetId="10474">
        <row r="2">
          <cell r="B2">
            <v>0</v>
          </cell>
        </row>
      </sheetData>
      <sheetData sheetId="10475">
        <row r="2">
          <cell r="B2">
            <v>0</v>
          </cell>
        </row>
      </sheetData>
      <sheetData sheetId="10476">
        <row r="2">
          <cell r="B2">
            <v>0</v>
          </cell>
        </row>
      </sheetData>
      <sheetData sheetId="10477">
        <row r="2">
          <cell r="B2">
            <v>0</v>
          </cell>
        </row>
      </sheetData>
      <sheetData sheetId="10478">
        <row r="2">
          <cell r="B2">
            <v>0</v>
          </cell>
        </row>
      </sheetData>
      <sheetData sheetId="10479">
        <row r="2">
          <cell r="B2">
            <v>1.9678000000000001E-2</v>
          </cell>
        </row>
      </sheetData>
      <sheetData sheetId="10480">
        <row r="2">
          <cell r="B2">
            <v>1.9678000000000001E-2</v>
          </cell>
        </row>
      </sheetData>
      <sheetData sheetId="10481">
        <row r="2">
          <cell r="B2">
            <v>1.9678000000000001E-2</v>
          </cell>
        </row>
      </sheetData>
      <sheetData sheetId="10482">
        <row r="2">
          <cell r="B2">
            <v>0</v>
          </cell>
        </row>
      </sheetData>
      <sheetData sheetId="10483">
        <row r="2">
          <cell r="B2">
            <v>0</v>
          </cell>
        </row>
      </sheetData>
      <sheetData sheetId="10484">
        <row r="2">
          <cell r="B2">
            <v>0</v>
          </cell>
        </row>
      </sheetData>
      <sheetData sheetId="10485">
        <row r="2">
          <cell r="B2">
            <v>1.9678000000000001E-2</v>
          </cell>
        </row>
      </sheetData>
      <sheetData sheetId="10486">
        <row r="2">
          <cell r="B2">
            <v>0</v>
          </cell>
        </row>
      </sheetData>
      <sheetData sheetId="10487">
        <row r="2">
          <cell r="B2">
            <v>0</v>
          </cell>
        </row>
      </sheetData>
      <sheetData sheetId="10488">
        <row r="2">
          <cell r="B2">
            <v>0</v>
          </cell>
        </row>
      </sheetData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>
        <row r="2">
          <cell r="B2">
            <v>0</v>
          </cell>
        </row>
      </sheetData>
      <sheetData sheetId="10506">
        <row r="2">
          <cell r="B2">
            <v>1.9678000000000001E-2</v>
          </cell>
        </row>
      </sheetData>
      <sheetData sheetId="10507"/>
      <sheetData sheetId="10508"/>
      <sheetData sheetId="10509"/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0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0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0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0</v>
          </cell>
        </row>
      </sheetData>
      <sheetData sheetId="10528">
        <row r="2">
          <cell r="B2">
            <v>1.9678000000000001E-2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1.9678000000000001E-2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1.9678000000000001E-2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1.9678000000000001E-2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1.9678000000000001E-2</v>
          </cell>
        </row>
      </sheetData>
      <sheetData sheetId="10542">
        <row r="2">
          <cell r="B2">
            <v>1.9678000000000001E-2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1.9678000000000001E-2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0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0</v>
          </cell>
        </row>
      </sheetData>
      <sheetData sheetId="10552">
        <row r="2">
          <cell r="B2">
            <v>0</v>
          </cell>
        </row>
      </sheetData>
      <sheetData sheetId="10553">
        <row r="2">
          <cell r="B2">
            <v>0</v>
          </cell>
        </row>
      </sheetData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>
        <row r="2">
          <cell r="B2">
            <v>0</v>
          </cell>
        </row>
      </sheetData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>
        <row r="2">
          <cell r="B2">
            <v>1.9678000000000001E-2</v>
          </cell>
        </row>
      </sheetData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>
        <row r="2">
          <cell r="B2">
            <v>1.9678000000000001E-2</v>
          </cell>
        </row>
      </sheetData>
      <sheetData sheetId="10747">
        <row r="2">
          <cell r="B2">
            <v>1.9678000000000001E-2</v>
          </cell>
        </row>
      </sheetData>
      <sheetData sheetId="10748">
        <row r="2">
          <cell r="B2">
            <v>1.9678000000000001E-2</v>
          </cell>
        </row>
      </sheetData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>
        <row r="2">
          <cell r="B2">
            <v>1.9678000000000001E-2</v>
          </cell>
        </row>
      </sheetData>
      <sheetData sheetId="10771">
        <row r="2">
          <cell r="B2">
            <v>0</v>
          </cell>
        </row>
      </sheetData>
      <sheetData sheetId="10772">
        <row r="2">
          <cell r="B2">
            <v>0</v>
          </cell>
        </row>
      </sheetData>
      <sheetData sheetId="10773">
        <row r="2">
          <cell r="B2">
            <v>0</v>
          </cell>
        </row>
      </sheetData>
      <sheetData sheetId="10774">
        <row r="2">
          <cell r="B2">
            <v>0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1.9678000000000001E-2</v>
          </cell>
        </row>
      </sheetData>
      <sheetData sheetId="10778">
        <row r="2">
          <cell r="B2">
            <v>1.9678000000000001E-2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0</v>
          </cell>
        </row>
      </sheetData>
      <sheetData sheetId="10781">
        <row r="2">
          <cell r="B2">
            <v>0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0</v>
          </cell>
        </row>
      </sheetData>
      <sheetData sheetId="10785">
        <row r="2">
          <cell r="B2">
            <v>0</v>
          </cell>
        </row>
      </sheetData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/>
      <sheetData sheetId="10805"/>
      <sheetData sheetId="10806"/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0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0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0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0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0</v>
          </cell>
        </row>
      </sheetData>
      <sheetData sheetId="10821">
        <row r="2">
          <cell r="B2">
            <v>0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0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1.9678000000000001E-2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1.9678000000000001E-2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1.9678000000000001E-2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1.9678000000000001E-2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1.9678000000000001E-2</v>
          </cell>
        </row>
      </sheetData>
      <sheetData sheetId="10839">
        <row r="2">
          <cell r="B2">
            <v>1.9678000000000001E-2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1.9678000000000001E-2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1.9678000000000001E-2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0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0</v>
          </cell>
        </row>
      </sheetData>
      <sheetData sheetId="10849">
        <row r="2">
          <cell r="B2">
            <v>0</v>
          </cell>
        </row>
      </sheetData>
      <sheetData sheetId="10850">
        <row r="2">
          <cell r="B2">
            <v>0</v>
          </cell>
        </row>
      </sheetData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>
        <row r="2">
          <cell r="B2">
            <v>0</v>
          </cell>
        </row>
      </sheetData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Cost centre expenditure"/>
      <sheetName val="Cost_centre_expenditure"/>
      <sheetName val="ดอกเบี้ยรับ"/>
      <sheetName val="SSW"/>
      <sheetName val="New Item"/>
      <sheetName val="STart"/>
      <sheetName val="U"/>
      <sheetName val="Register Cal Mar_04_July_05 "/>
      <sheetName val="TrialBalance Q3-2002"/>
      <sheetName val="Links"/>
      <sheetName val="Standing data"/>
      <sheetName val="Entity Data"/>
      <sheetName val="criteria"/>
      <sheetName val="B_Sheet"/>
      <sheetName val="Notes"/>
      <sheetName val="P&amp;L"/>
      <sheetName val="TBal"/>
      <sheetName val="1131 "/>
      <sheetName val="0100"/>
      <sheetName val="Raw Material"/>
      <sheetName val="CST1198"/>
      <sheetName val="Fixed Assumptions"/>
      <sheetName val="Financing"/>
      <sheetName val="Scenarii"/>
      <sheetName val="Sensitivities"/>
      <sheetName val="Summary"/>
      <sheetName val="รถตู้ 10คัน(ขาว)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Gain Loss Calculation"/>
      <sheetName val="Gain_Loss_Calculation"/>
      <sheetName val="แจกแจง _งบดุล_"/>
      <sheetName val="SSW_loan_OD"/>
      <sheetName val="Sheet1"/>
      <sheetName val="C"/>
      <sheetName val="FF_3"/>
      <sheetName val="งบทดลอง - ต.ค.2547"/>
      <sheetName val="BS"/>
      <sheetName val="Register Cal Mar_04_July_05 "/>
      <sheetName val="ABR P&amp;L"/>
      <sheetName val="F-5"/>
      <sheetName val="description"/>
      <sheetName val="addl cost"/>
      <sheetName val="accumdeprn"/>
      <sheetName val="Links"/>
      <sheetName val="Stock Aging"/>
      <sheetName val="HH"/>
      <sheetName val="110"/>
      <sheetName val="Summ_Y"/>
      <sheetName val="Loan Calculator"/>
      <sheetName val="0100"/>
      <sheetName val="ADJ - RATE"/>
      <sheetName val="Sale0309"/>
      <sheetName val="TB Worksheet"/>
      <sheetName val="Data"/>
      <sheetName val="Paramet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_2 _1_"/>
      <sheetName val="FSA"/>
      <sheetName val="B"/>
      <sheetName val="Newspaper"/>
      <sheetName val="FF-3"/>
      <sheetName val="FF-4"/>
      <sheetName val="Invoice"/>
      <sheetName val="FORMC94"/>
      <sheetName val="2008 BAY"/>
      <sheetName val="Master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TO _ SP"/>
      <sheetName val="ATTN"/>
      <sheetName val="Lead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\Users\yuthadet\AppData\Local\T"/>
      <sheetName val="\C\Users\yuthadet\AppData\Local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H-100"/>
      <sheetName val="J-100"/>
      <sheetName val="J-110"/>
      <sheetName val="movementไทยเครดิต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  <sheetName val="D201la"/>
      <sheetName val="InventTableModule_1-1"/>
      <sheetName val="Q3-46"/>
      <sheetName val="ลูกค้าถ่านหิน"/>
      <sheetName val="machining"/>
      <sheetName val="เงินกู้ MGC"/>
      <sheetName val="Company Info"/>
      <sheetName val="CA Comp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  <sheetName val="E250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7">
          <cell r="B7">
            <v>4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8">
          <cell r="B8" t="str">
            <v>All cost of service is included in the financial statements (C)</v>
          </cell>
        </row>
      </sheetData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-E"/>
      <sheetName val="PL-E"/>
      <sheetName val="EQ-E Conso"/>
      <sheetName val="EQ-E"/>
      <sheetName val="CF-E"/>
      <sheetName val="BS-T"/>
      <sheetName val="PL-T"/>
      <sheetName val="EQ-T Conso"/>
      <sheetName val="EQ-T"/>
      <sheetName val="CF-T"/>
      <sheetName val="Conso WP_CF Q3'2024"/>
      <sheetName val="WP_CF Q3'2024"/>
      <sheetName val="CF_Support"/>
      <sheetName val="Conso"/>
      <sheetName val="Z830 WBS-STHAI Q3"/>
      <sheetName val="Z831 WPL-STHAI Q3"/>
      <sheetName val="Z830 WBS-STHAI"/>
      <sheetName val="Z830 WPL-STHAI"/>
      <sheetName val="Z830 WBS-NRE-Q3"/>
      <sheetName val="Z830 WPL-NRE-Q3"/>
      <sheetName val="Z830 WBS-NRE"/>
      <sheetName val="Z830 WPL-NRE"/>
      <sheetName val="Related"/>
      <sheetName val="รายละเอียดสินทรัพย์ที่รับโอน"/>
      <sheetName val="H400"/>
      <sheetName val="H200-1"/>
      <sheetName val="H200-2"/>
      <sheetName val="Agm"/>
      <sheetName val="TB-AGM"/>
    </sheetNames>
    <sheetDataSet>
      <sheetData sheetId="0"/>
      <sheetData sheetId="1"/>
      <sheetData sheetId="2"/>
      <sheetData sheetId="3"/>
      <sheetData sheetId="4"/>
      <sheetData sheetId="5">
        <row r="12">
          <cell r="H12">
            <v>261479</v>
          </cell>
        </row>
      </sheetData>
      <sheetData sheetId="6">
        <row r="10">
          <cell r="F10">
            <v>80223</v>
          </cell>
        </row>
      </sheetData>
      <sheetData sheetId="7">
        <row r="14">
          <cell r="F14">
            <v>816930</v>
          </cell>
        </row>
      </sheetData>
      <sheetData sheetId="8">
        <row r="12">
          <cell r="F12">
            <v>816930</v>
          </cell>
          <cell r="H12">
            <v>75750</v>
          </cell>
          <cell r="J12">
            <v>130668</v>
          </cell>
          <cell r="L12">
            <v>24681</v>
          </cell>
          <cell r="N12">
            <v>24681</v>
          </cell>
          <cell r="P12">
            <v>1048029</v>
          </cell>
        </row>
        <row r="14">
          <cell r="F14">
            <v>0</v>
          </cell>
          <cell r="H14">
            <v>0</v>
          </cell>
          <cell r="J14">
            <v>-52944</v>
          </cell>
          <cell r="L14">
            <v>0</v>
          </cell>
          <cell r="N14">
            <v>0</v>
          </cell>
          <cell r="P14">
            <v>-52944</v>
          </cell>
        </row>
        <row r="15">
          <cell r="P15">
            <v>995085</v>
          </cell>
        </row>
        <row r="17">
          <cell r="F17">
            <v>816930</v>
          </cell>
          <cell r="H17">
            <v>75750</v>
          </cell>
          <cell r="J17">
            <v>135860</v>
          </cell>
          <cell r="L17">
            <v>24681</v>
          </cell>
          <cell r="N17">
            <v>24681</v>
          </cell>
          <cell r="P17">
            <v>1053221</v>
          </cell>
        </row>
        <row r="19">
          <cell r="F19">
            <v>0</v>
          </cell>
          <cell r="H19">
            <v>0</v>
          </cell>
          <cell r="J19">
            <v>-70263</v>
          </cell>
          <cell r="L19">
            <v>0</v>
          </cell>
          <cell r="N19">
            <v>0</v>
          </cell>
          <cell r="P19">
            <v>-70263</v>
          </cell>
        </row>
        <row r="20">
          <cell r="P20">
            <v>982958</v>
          </cell>
        </row>
      </sheetData>
      <sheetData sheetId="9">
        <row r="10">
          <cell r="H10">
            <v>-52512</v>
          </cell>
          <cell r="J10">
            <v>-76104</v>
          </cell>
          <cell r="L10">
            <v>-52944</v>
          </cell>
          <cell r="N10">
            <v>-70263</v>
          </cell>
        </row>
        <row r="13">
          <cell r="H13">
            <v>3156</v>
          </cell>
          <cell r="J13">
            <v>-2237</v>
          </cell>
          <cell r="L13">
            <v>3156</v>
          </cell>
          <cell r="N13">
            <v>-2237</v>
          </cell>
        </row>
        <row r="14">
          <cell r="H14">
            <v>54274</v>
          </cell>
          <cell r="J14">
            <v>63102</v>
          </cell>
          <cell r="L14">
            <v>54274</v>
          </cell>
          <cell r="N14">
            <v>58966</v>
          </cell>
        </row>
        <row r="15">
          <cell r="H15">
            <v>0</v>
          </cell>
          <cell r="J15">
            <v>282</v>
          </cell>
          <cell r="L15">
            <v>1030</v>
          </cell>
          <cell r="N15">
            <v>282</v>
          </cell>
        </row>
        <row r="16">
          <cell r="H16">
            <v>-13242</v>
          </cell>
          <cell r="J16">
            <v>8591</v>
          </cell>
          <cell r="L16">
            <v>-13242</v>
          </cell>
          <cell r="N16">
            <v>8599</v>
          </cell>
        </row>
        <row r="17">
          <cell r="H17">
            <v>-31</v>
          </cell>
          <cell r="J17">
            <v>72</v>
          </cell>
          <cell r="L17">
            <v>9</v>
          </cell>
          <cell r="N17">
            <v>72</v>
          </cell>
        </row>
        <row r="18">
          <cell r="H18">
            <v>0</v>
          </cell>
          <cell r="J18">
            <v>817</v>
          </cell>
          <cell r="L18">
            <v>0</v>
          </cell>
          <cell r="N18">
            <v>817</v>
          </cell>
        </row>
        <row r="19">
          <cell r="H19">
            <v>530</v>
          </cell>
          <cell r="J19">
            <v>2451</v>
          </cell>
          <cell r="L19">
            <v>530</v>
          </cell>
          <cell r="N19">
            <v>2451</v>
          </cell>
        </row>
        <row r="21">
          <cell r="H21">
            <v>-292</v>
          </cell>
          <cell r="J21">
            <v>60</v>
          </cell>
          <cell r="L21">
            <v>-292</v>
          </cell>
          <cell r="N21">
            <v>60</v>
          </cell>
        </row>
        <row r="22">
          <cell r="H22">
            <v>-690</v>
          </cell>
          <cell r="J22">
            <v>-418</v>
          </cell>
          <cell r="L22">
            <v>-690</v>
          </cell>
          <cell r="N22">
            <v>-1028</v>
          </cell>
        </row>
        <row r="23">
          <cell r="H23">
            <v>506</v>
          </cell>
          <cell r="J23">
            <v>565</v>
          </cell>
          <cell r="L23">
            <v>5</v>
          </cell>
          <cell r="N23">
            <v>29</v>
          </cell>
        </row>
        <row r="25">
          <cell r="H25">
            <v>-8301</v>
          </cell>
          <cell r="J25">
            <v>-2819</v>
          </cell>
          <cell r="L25">
            <v>-8164</v>
          </cell>
          <cell r="N25">
            <v>-2252</v>
          </cell>
        </row>
        <row r="27">
          <cell r="H27">
            <v>-8134</v>
          </cell>
          <cell r="J27">
            <v>-2088</v>
          </cell>
          <cell r="L27">
            <v>-8134</v>
          </cell>
          <cell r="N27">
            <v>-2055</v>
          </cell>
        </row>
        <row r="28">
          <cell r="H28">
            <v>-4526</v>
          </cell>
          <cell r="J28">
            <v>13496</v>
          </cell>
          <cell r="L28">
            <v>-4526</v>
          </cell>
          <cell r="N28">
            <v>13488</v>
          </cell>
        </row>
        <row r="29">
          <cell r="H29">
            <v>0</v>
          </cell>
          <cell r="J29">
            <v>0</v>
          </cell>
          <cell r="L29">
            <v>-26</v>
          </cell>
          <cell r="N29">
            <v>0</v>
          </cell>
        </row>
        <row r="30">
          <cell r="H30">
            <v>-7</v>
          </cell>
          <cell r="J30">
            <v>0</v>
          </cell>
          <cell r="L30">
            <v>-14</v>
          </cell>
          <cell r="N30">
            <v>0</v>
          </cell>
        </row>
        <row r="32">
          <cell r="H32">
            <v>11288</v>
          </cell>
          <cell r="J32">
            <v>-6122</v>
          </cell>
          <cell r="L32">
            <v>11306</v>
          </cell>
          <cell r="N32">
            <v>-5982</v>
          </cell>
        </row>
        <row r="34">
          <cell r="H34">
            <v>0</v>
          </cell>
          <cell r="J34">
            <v>-2560</v>
          </cell>
          <cell r="L34">
            <v>0</v>
          </cell>
          <cell r="N34">
            <v>-2560</v>
          </cell>
        </row>
        <row r="35">
          <cell r="H35">
            <v>3747</v>
          </cell>
          <cell r="J35">
            <v>-4</v>
          </cell>
          <cell r="L35">
            <v>3747</v>
          </cell>
          <cell r="N35">
            <v>-4</v>
          </cell>
        </row>
        <row r="50">
          <cell r="H50">
            <v>-28</v>
          </cell>
          <cell r="J50">
            <v>-6</v>
          </cell>
          <cell r="L50">
            <v>-28</v>
          </cell>
          <cell r="N50">
            <v>-6</v>
          </cell>
        </row>
        <row r="51">
          <cell r="H51">
            <v>-1284</v>
          </cell>
          <cell r="J51">
            <v>-2947</v>
          </cell>
          <cell r="L51">
            <v>-1284</v>
          </cell>
          <cell r="N51">
            <v>-2947</v>
          </cell>
        </row>
        <row r="52">
          <cell r="H52">
            <v>141</v>
          </cell>
          <cell r="J52">
            <v>0</v>
          </cell>
          <cell r="L52">
            <v>101</v>
          </cell>
          <cell r="N52">
            <v>0</v>
          </cell>
        </row>
        <row r="53">
          <cell r="H53">
            <v>0</v>
          </cell>
          <cell r="J53">
            <v>-2521</v>
          </cell>
          <cell r="L53">
            <v>0</v>
          </cell>
          <cell r="N53">
            <v>-2521</v>
          </cell>
        </row>
        <row r="54">
          <cell r="H54">
            <v>681</v>
          </cell>
          <cell r="J54">
            <v>408</v>
          </cell>
          <cell r="L54">
            <v>681</v>
          </cell>
          <cell r="N54">
            <v>963</v>
          </cell>
        </row>
        <row r="57">
          <cell r="H57">
            <v>-309</v>
          </cell>
          <cell r="J57">
            <v>-463</v>
          </cell>
          <cell r="L57">
            <v>-309</v>
          </cell>
          <cell r="N57">
            <v>-463</v>
          </cell>
        </row>
        <row r="59">
          <cell r="J59">
            <v>-5626</v>
          </cell>
        </row>
        <row r="60">
          <cell r="H60">
            <v>268211</v>
          </cell>
          <cell r="J60">
            <v>269454</v>
          </cell>
          <cell r="L60">
            <v>268095</v>
          </cell>
          <cell r="N60">
            <v>267994</v>
          </cell>
        </row>
        <row r="61">
          <cell r="N61">
            <v>263655</v>
          </cell>
        </row>
        <row r="65">
          <cell r="H65">
            <v>0</v>
          </cell>
          <cell r="J65">
            <v>1170</v>
          </cell>
          <cell r="L65">
            <v>0</v>
          </cell>
          <cell r="N65">
            <v>1170</v>
          </cell>
        </row>
        <row r="66">
          <cell r="H66">
            <v>-372</v>
          </cell>
          <cell r="J66">
            <v>5792</v>
          </cell>
          <cell r="L66">
            <v>-372</v>
          </cell>
          <cell r="N66">
            <v>5792</v>
          </cell>
        </row>
      </sheetData>
      <sheetData sheetId="10">
        <row r="137">
          <cell r="B137">
            <v>52306655.200000003</v>
          </cell>
        </row>
      </sheetData>
      <sheetData sheetId="11">
        <row r="69">
          <cell r="M69">
            <v>372360</v>
          </cell>
        </row>
      </sheetData>
      <sheetData sheetId="12" refreshError="1"/>
      <sheetData sheetId="13">
        <row r="9">
          <cell r="Q9">
            <v>261479358.13000003</v>
          </cell>
        </row>
      </sheetData>
      <sheetData sheetId="14">
        <row r="12">
          <cell r="F12">
            <v>261444693.33000001</v>
          </cell>
        </row>
      </sheetData>
      <sheetData sheetId="15">
        <row r="12">
          <cell r="F12">
            <v>-244068074.26999998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G16">
            <v>-296483.01</v>
          </cell>
        </row>
      </sheetData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87AB5-D2CD-43E6-87A4-4F892E038805}">
  <sheetPr>
    <tabColor rgb="FF66FF66"/>
  </sheetPr>
  <dimension ref="A1:FW73"/>
  <sheetViews>
    <sheetView tabSelected="1" view="pageBreakPreview" zoomScale="85" zoomScaleNormal="100" zoomScaleSheetLayoutView="85" workbookViewId="0">
      <selection activeCell="Q65" sqref="Q65"/>
    </sheetView>
  </sheetViews>
  <sheetFormatPr defaultColWidth="9" defaultRowHeight="20"/>
  <cols>
    <col min="1" max="3" width="1.296875" style="5" customWidth="1"/>
    <col min="4" max="4" width="8.09765625" style="5" customWidth="1"/>
    <col min="5" max="5" width="28.296875" style="5" customWidth="1"/>
    <col min="6" max="6" width="8" style="3" customWidth="1"/>
    <col min="7" max="7" width="0.59765625" style="5" customWidth="1"/>
    <col min="8" max="8" width="14.69921875" style="11" customWidth="1"/>
    <col min="9" max="9" width="0.59765625" style="5" customWidth="1"/>
    <col min="10" max="10" width="14.69921875" style="5" customWidth="1"/>
    <col min="11" max="11" width="0.59765625" style="5" customWidth="1"/>
    <col min="12" max="12" width="14.69921875" style="11" customWidth="1"/>
    <col min="13" max="13" width="0.59765625" style="5" customWidth="1"/>
    <col min="14" max="14" width="14.69921875" style="5" customWidth="1"/>
    <col min="15" max="15" width="4.69921875" style="5" customWidth="1"/>
    <col min="16" max="19" width="9" style="5"/>
    <col min="20" max="20" width="8.3984375" style="5" customWidth="1"/>
    <col min="21" max="16384" width="9" style="5"/>
  </cols>
  <sheetData>
    <row r="1" spans="1:15" s="2" customFormat="1" ht="20.5">
      <c r="A1" s="1" t="s">
        <v>0</v>
      </c>
      <c r="K1" s="3"/>
    </row>
    <row r="2" spans="1:15" s="2" customFormat="1" ht="20.5">
      <c r="A2" s="2" t="s">
        <v>1</v>
      </c>
      <c r="K2" s="3"/>
    </row>
    <row r="3" spans="1:15" s="2" customFormat="1" ht="20.5">
      <c r="A3" s="2" t="s">
        <v>2</v>
      </c>
      <c r="K3" s="3"/>
    </row>
    <row r="4" spans="1:15" s="2" customFormat="1" ht="20.5">
      <c r="K4" s="3"/>
    </row>
    <row r="5" spans="1:15" s="2" customFormat="1" ht="20.5">
      <c r="H5" s="122" t="s">
        <v>3</v>
      </c>
      <c r="I5" s="122"/>
      <c r="J5" s="122"/>
      <c r="K5" s="122"/>
      <c r="L5" s="122"/>
      <c r="M5" s="122"/>
      <c r="N5" s="122"/>
    </row>
    <row r="6" spans="1:15" s="2" customFormat="1" ht="20.5">
      <c r="A6" s="3"/>
      <c r="B6" s="3"/>
      <c r="C6" s="3"/>
      <c r="D6" s="3"/>
      <c r="E6" s="3"/>
      <c r="F6" s="3"/>
      <c r="G6" s="3"/>
      <c r="H6" s="123" t="s">
        <v>4</v>
      </c>
      <c r="I6" s="123"/>
      <c r="J6" s="123"/>
      <c r="L6" s="124" t="s">
        <v>5</v>
      </c>
      <c r="M6" s="124"/>
      <c r="N6" s="124"/>
    </row>
    <row r="7" spans="1:15" s="2" customFormat="1" ht="20.5">
      <c r="A7" s="3"/>
      <c r="B7" s="3"/>
      <c r="C7" s="3"/>
      <c r="D7" s="3"/>
      <c r="E7" s="3"/>
      <c r="F7" s="3"/>
      <c r="G7" s="3"/>
      <c r="H7" s="3" t="s">
        <v>6</v>
      </c>
      <c r="I7" s="3"/>
      <c r="J7" s="3"/>
      <c r="K7" s="3"/>
      <c r="L7" s="3" t="s">
        <v>6</v>
      </c>
      <c r="M7" s="3"/>
    </row>
    <row r="8" spans="1:15" s="2" customFormat="1" ht="20.5">
      <c r="A8" s="3"/>
      <c r="B8" s="3"/>
      <c r="C8" s="3"/>
      <c r="D8" s="3"/>
      <c r="E8" s="3"/>
      <c r="F8" s="3"/>
      <c r="G8" s="3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5">
      <c r="F9" s="4" t="s">
        <v>9</v>
      </c>
      <c r="G9" s="3"/>
      <c r="H9" s="6" t="s">
        <v>10</v>
      </c>
      <c r="I9" s="3"/>
      <c r="J9" s="6" t="s">
        <v>11</v>
      </c>
      <c r="L9" s="6" t="s">
        <v>10</v>
      </c>
      <c r="N9" s="6" t="s">
        <v>11</v>
      </c>
    </row>
    <row r="10" spans="1:15" ht="20.5">
      <c r="A10" s="121" t="s">
        <v>12</v>
      </c>
      <c r="B10" s="121"/>
      <c r="C10" s="121"/>
      <c r="D10" s="121"/>
      <c r="E10" s="121"/>
      <c r="G10" s="3"/>
      <c r="H10" s="8"/>
      <c r="I10" s="3"/>
      <c r="J10" s="9"/>
      <c r="K10" s="10"/>
      <c r="L10" s="8"/>
      <c r="M10" s="3"/>
    </row>
    <row r="11" spans="1:15" ht="20.5">
      <c r="A11" s="2" t="s">
        <v>13</v>
      </c>
      <c r="J11" s="3"/>
      <c r="K11" s="3"/>
      <c r="N11" s="3"/>
    </row>
    <row r="12" spans="1:15">
      <c r="B12" s="12" t="s">
        <v>14</v>
      </c>
      <c r="H12" s="13">
        <v>261479</v>
      </c>
      <c r="I12" s="14"/>
      <c r="J12" s="13">
        <v>268211</v>
      </c>
      <c r="K12" s="15"/>
      <c r="L12" s="13">
        <v>261445</v>
      </c>
      <c r="M12" s="14"/>
      <c r="N12" s="13">
        <v>268095</v>
      </c>
      <c r="O12" s="16"/>
    </row>
    <row r="13" spans="1:15">
      <c r="B13" s="17" t="s">
        <v>15</v>
      </c>
      <c r="E13" s="18"/>
      <c r="F13" s="3">
        <v>6</v>
      </c>
      <c r="H13" s="13">
        <v>27730</v>
      </c>
      <c r="I13" s="14"/>
      <c r="J13" s="13">
        <v>23256</v>
      </c>
      <c r="K13" s="15"/>
      <c r="L13" s="13">
        <v>27630</v>
      </c>
      <c r="M13" s="14"/>
      <c r="N13" s="13">
        <v>23156</v>
      </c>
      <c r="O13" s="16"/>
    </row>
    <row r="14" spans="1:15">
      <c r="B14" s="17" t="s">
        <v>16</v>
      </c>
      <c r="E14" s="18"/>
      <c r="F14" s="3">
        <v>7</v>
      </c>
      <c r="H14" s="13">
        <v>102066</v>
      </c>
      <c r="I14" s="14"/>
      <c r="J14" s="13">
        <v>84298</v>
      </c>
      <c r="K14" s="15"/>
      <c r="L14" s="13">
        <v>102066</v>
      </c>
      <c r="M14" s="14"/>
      <c r="N14" s="13">
        <v>84298</v>
      </c>
      <c r="O14" s="16"/>
    </row>
    <row r="15" spans="1:15">
      <c r="B15" s="5" t="s">
        <v>17</v>
      </c>
      <c r="H15" s="13">
        <v>397</v>
      </c>
      <c r="I15" s="14"/>
      <c r="J15" s="13">
        <v>397</v>
      </c>
      <c r="K15" s="15"/>
      <c r="L15" s="13">
        <v>3</v>
      </c>
      <c r="M15" s="14"/>
      <c r="N15" s="13">
        <v>3</v>
      </c>
      <c r="O15" s="16"/>
    </row>
    <row r="16" spans="1:15" ht="20.5">
      <c r="A16" s="2" t="s">
        <v>18</v>
      </c>
      <c r="B16" s="2"/>
      <c r="C16" s="2"/>
      <c r="H16" s="19">
        <v>391672</v>
      </c>
      <c r="I16" s="15"/>
      <c r="J16" s="19">
        <v>376162</v>
      </c>
      <c r="K16" s="15"/>
      <c r="L16" s="19">
        <v>391144</v>
      </c>
      <c r="M16" s="14"/>
      <c r="N16" s="19">
        <v>375552</v>
      </c>
      <c r="O16" s="16"/>
    </row>
    <row r="17" spans="1:15" ht="20.5">
      <c r="A17" s="2" t="s">
        <v>19</v>
      </c>
      <c r="B17" s="2"/>
      <c r="C17" s="2"/>
      <c r="H17" s="20"/>
      <c r="I17" s="14"/>
      <c r="J17" s="20"/>
      <c r="K17" s="21"/>
      <c r="L17" s="20"/>
      <c r="M17" s="14"/>
      <c r="N17" s="20"/>
      <c r="O17" s="16"/>
    </row>
    <row r="18" spans="1:15">
      <c r="B18" s="5" t="s">
        <v>20</v>
      </c>
      <c r="H18" s="15">
        <v>16053</v>
      </c>
      <c r="I18" s="14"/>
      <c r="J18" s="15">
        <v>16025</v>
      </c>
      <c r="K18" s="15"/>
      <c r="L18" s="15">
        <v>16053</v>
      </c>
      <c r="M18" s="14"/>
      <c r="N18" s="15">
        <v>16025</v>
      </c>
      <c r="O18" s="16"/>
    </row>
    <row r="19" spans="1:15">
      <c r="B19" s="5" t="s">
        <v>21</v>
      </c>
      <c r="F19" s="3">
        <v>5</v>
      </c>
      <c r="H19" s="15">
        <v>0</v>
      </c>
      <c r="I19" s="14"/>
      <c r="J19" s="15">
        <v>0</v>
      </c>
      <c r="K19" s="15"/>
      <c r="L19" s="15">
        <v>0</v>
      </c>
      <c r="M19" s="14"/>
      <c r="N19" s="15">
        <v>1004</v>
      </c>
      <c r="O19" s="16"/>
    </row>
    <row r="20" spans="1:15">
      <c r="B20" s="5" t="s">
        <v>22</v>
      </c>
      <c r="F20" s="3">
        <v>8</v>
      </c>
      <c r="H20" s="15">
        <v>0</v>
      </c>
      <c r="I20" s="14"/>
      <c r="J20" s="15">
        <v>0</v>
      </c>
      <c r="K20" s="15"/>
      <c r="L20" s="15">
        <v>0</v>
      </c>
      <c r="M20" s="14"/>
      <c r="N20" s="15">
        <v>0</v>
      </c>
      <c r="O20" s="16"/>
    </row>
    <row r="21" spans="1:15">
      <c r="B21" s="5" t="s">
        <v>23</v>
      </c>
      <c r="F21" s="3">
        <v>9</v>
      </c>
      <c r="H21" s="15">
        <v>277277</v>
      </c>
      <c r="I21" s="15">
        <v>0</v>
      </c>
      <c r="J21" s="15">
        <v>278951</v>
      </c>
      <c r="K21" s="15">
        <v>0</v>
      </c>
      <c r="L21" s="15">
        <v>254066</v>
      </c>
      <c r="M21" s="15">
        <v>0</v>
      </c>
      <c r="N21" s="15">
        <v>255740</v>
      </c>
      <c r="O21" s="16"/>
    </row>
    <row r="22" spans="1:15">
      <c r="B22" s="5" t="s">
        <v>24</v>
      </c>
      <c r="F22" s="3" t="s">
        <v>148</v>
      </c>
      <c r="H22" s="15">
        <v>354335</v>
      </c>
      <c r="I22" s="14"/>
      <c r="J22" s="15">
        <v>405840</v>
      </c>
      <c r="K22" s="15"/>
      <c r="L22" s="15">
        <v>354335</v>
      </c>
      <c r="M22" s="14"/>
      <c r="N22" s="15">
        <v>405840</v>
      </c>
      <c r="O22" s="16"/>
    </row>
    <row r="23" spans="1:15">
      <c r="B23" s="5" t="s">
        <v>25</v>
      </c>
      <c r="H23" s="15">
        <v>154</v>
      </c>
      <c r="I23" s="14"/>
      <c r="J23" s="15">
        <v>447</v>
      </c>
      <c r="K23" s="15"/>
      <c r="L23" s="15">
        <v>154</v>
      </c>
      <c r="M23" s="14"/>
      <c r="N23" s="15">
        <v>447</v>
      </c>
      <c r="O23" s="16"/>
    </row>
    <row r="24" spans="1:15">
      <c r="B24" s="5" t="s">
        <v>26</v>
      </c>
      <c r="H24" s="15">
        <v>2540</v>
      </c>
      <c r="I24" s="14"/>
      <c r="J24" s="15">
        <v>2540</v>
      </c>
      <c r="K24" s="15"/>
      <c r="L24" s="15">
        <v>2540</v>
      </c>
      <c r="M24" s="14"/>
      <c r="N24" s="15">
        <v>2540</v>
      </c>
      <c r="O24" s="16"/>
    </row>
    <row r="25" spans="1:15">
      <c r="B25" s="5" t="s">
        <v>27</v>
      </c>
      <c r="H25" s="15">
        <v>21756</v>
      </c>
      <c r="I25" s="14"/>
      <c r="J25" s="15">
        <v>24912</v>
      </c>
      <c r="K25" s="15"/>
      <c r="L25" s="15">
        <v>21756</v>
      </c>
      <c r="M25" s="14"/>
      <c r="N25" s="15">
        <v>24912</v>
      </c>
      <c r="O25" s="16"/>
    </row>
    <row r="26" spans="1:15">
      <c r="B26" s="5" t="s">
        <v>28</v>
      </c>
      <c r="F26" s="3">
        <v>5</v>
      </c>
      <c r="H26" s="15">
        <v>1337</v>
      </c>
      <c r="I26" s="14"/>
      <c r="J26" s="15">
        <v>1329</v>
      </c>
      <c r="K26" s="15"/>
      <c r="L26" s="15">
        <v>1335</v>
      </c>
      <c r="M26" s="14"/>
      <c r="N26" s="15">
        <v>1322</v>
      </c>
      <c r="O26" s="16"/>
    </row>
    <row r="27" spans="1:15" ht="20.5">
      <c r="A27" s="2" t="s">
        <v>29</v>
      </c>
      <c r="B27" s="2"/>
      <c r="C27" s="2"/>
      <c r="D27" s="2"/>
      <c r="E27" s="2"/>
      <c r="H27" s="19">
        <v>673452</v>
      </c>
      <c r="I27" s="22"/>
      <c r="J27" s="19">
        <v>730044</v>
      </c>
      <c r="K27" s="13"/>
      <c r="L27" s="19">
        <v>650239</v>
      </c>
      <c r="M27" s="22"/>
      <c r="N27" s="19">
        <v>707830</v>
      </c>
      <c r="O27" s="16"/>
    </row>
    <row r="28" spans="1:15" ht="21" thickBot="1">
      <c r="A28" s="2" t="s">
        <v>30</v>
      </c>
      <c r="H28" s="23">
        <v>1065124</v>
      </c>
      <c r="I28" s="14"/>
      <c r="J28" s="23">
        <v>1106206</v>
      </c>
      <c r="K28" s="15"/>
      <c r="L28" s="23">
        <v>1041383</v>
      </c>
      <c r="M28" s="14"/>
      <c r="N28" s="23">
        <v>1083382</v>
      </c>
      <c r="O28" s="16"/>
    </row>
    <row r="29" spans="1:15" ht="20.5" thickTop="1">
      <c r="H29" s="24"/>
      <c r="I29" s="25"/>
      <c r="J29" s="24"/>
      <c r="L29" s="24"/>
      <c r="M29" s="25"/>
      <c r="N29" s="24"/>
    </row>
    <row r="30" spans="1: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spans="1:1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  <row r="33" spans="1:179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spans="1:179" ht="20.5">
      <c r="A34" s="1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</row>
    <row r="35" spans="1:179" ht="20.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</row>
    <row r="36" spans="1:179" ht="20.5">
      <c r="A36" s="2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</row>
    <row r="37" spans="1:179" ht="2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</row>
    <row r="38" spans="1:179">
      <c r="A38" s="3"/>
      <c r="B38" s="3"/>
      <c r="C38" s="3"/>
      <c r="D38" s="3"/>
      <c r="E38" s="3"/>
      <c r="G38" s="3"/>
      <c r="H38" s="122" t="s">
        <v>3</v>
      </c>
      <c r="I38" s="122"/>
      <c r="J38" s="122"/>
      <c r="K38" s="122"/>
      <c r="L38" s="122"/>
      <c r="M38" s="122"/>
      <c r="N38" s="122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</row>
    <row r="39" spans="1:179" ht="20.5">
      <c r="A39" s="3"/>
      <c r="B39" s="3"/>
      <c r="C39" s="3"/>
      <c r="D39" s="3"/>
      <c r="E39" s="3"/>
      <c r="G39" s="3"/>
      <c r="H39" s="123" t="s">
        <v>4</v>
      </c>
      <c r="I39" s="123"/>
      <c r="J39" s="123"/>
      <c r="K39" s="2"/>
      <c r="L39" s="124" t="s">
        <v>5</v>
      </c>
      <c r="M39" s="124"/>
      <c r="N39" s="124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</row>
    <row r="40" spans="1:179" s="2" customFormat="1" ht="20.5">
      <c r="A40" s="3"/>
      <c r="B40" s="3"/>
      <c r="C40" s="3"/>
      <c r="D40" s="3"/>
      <c r="E40" s="3"/>
      <c r="F40" s="3"/>
      <c r="G40" s="3"/>
      <c r="H40" s="3" t="s">
        <v>6</v>
      </c>
      <c r="I40" s="3"/>
      <c r="J40" s="3"/>
      <c r="K40" s="3"/>
      <c r="L40" s="3" t="s">
        <v>6</v>
      </c>
      <c r="M40" s="3"/>
    </row>
    <row r="41" spans="1:179" s="2" customFormat="1" ht="20.5">
      <c r="A41" s="3"/>
      <c r="B41" s="3"/>
      <c r="C41" s="3"/>
      <c r="D41" s="3"/>
      <c r="E41" s="3"/>
      <c r="F41" s="3"/>
      <c r="G41" s="3"/>
      <c r="H41" s="3" t="s">
        <v>7</v>
      </c>
      <c r="I41" s="3"/>
      <c r="J41" s="3" t="s">
        <v>8</v>
      </c>
      <c r="K41" s="3"/>
      <c r="L41" s="3" t="s">
        <v>7</v>
      </c>
      <c r="M41" s="3"/>
      <c r="N41" s="3" t="s">
        <v>8</v>
      </c>
    </row>
    <row r="42" spans="1:179">
      <c r="F42" s="4" t="s">
        <v>9</v>
      </c>
      <c r="G42" s="3"/>
      <c r="H42" s="28" t="s">
        <v>10</v>
      </c>
      <c r="I42" s="29"/>
      <c r="J42" s="28" t="s">
        <v>11</v>
      </c>
      <c r="K42" s="30"/>
      <c r="L42" s="6" t="s">
        <v>10</v>
      </c>
      <c r="N42" s="6" t="s">
        <v>11</v>
      </c>
    </row>
    <row r="43" spans="1:179" ht="20.5">
      <c r="A43" s="121" t="s">
        <v>31</v>
      </c>
      <c r="B43" s="121"/>
      <c r="C43" s="121"/>
      <c r="D43" s="121"/>
      <c r="E43" s="121"/>
      <c r="G43" s="3"/>
      <c r="H43" s="10"/>
      <c r="I43" s="3"/>
      <c r="J43" s="9"/>
      <c r="K43" s="10"/>
      <c r="L43" s="10"/>
      <c r="M43" s="3"/>
      <c r="N43" s="9"/>
    </row>
    <row r="44" spans="1:179" ht="20.5">
      <c r="A44" s="2" t="s">
        <v>32</v>
      </c>
      <c r="H44" s="24"/>
      <c r="I44" s="31"/>
      <c r="J44" s="32"/>
      <c r="K44" s="32"/>
      <c r="L44" s="24"/>
      <c r="M44" s="31"/>
      <c r="N44" s="32"/>
    </row>
    <row r="45" spans="1:179">
      <c r="B45" s="33" t="s">
        <v>33</v>
      </c>
      <c r="E45" s="18"/>
      <c r="F45" s="3" t="s">
        <v>149</v>
      </c>
      <c r="G45" s="18"/>
      <c r="H45" s="21">
        <v>60029</v>
      </c>
      <c r="I45" s="13"/>
      <c r="J45" s="21">
        <v>48825</v>
      </c>
      <c r="K45" s="34"/>
      <c r="L45" s="21">
        <v>34277</v>
      </c>
      <c r="M45" s="14"/>
      <c r="N45" s="34">
        <v>23558</v>
      </c>
    </row>
    <row r="46" spans="1:179">
      <c r="B46" s="33" t="s">
        <v>34</v>
      </c>
      <c r="E46" s="18"/>
      <c r="G46" s="18"/>
      <c r="H46" s="21">
        <v>0</v>
      </c>
      <c r="I46" s="13"/>
      <c r="J46" s="21">
        <v>304</v>
      </c>
      <c r="K46" s="34"/>
      <c r="L46" s="21">
        <v>0</v>
      </c>
      <c r="M46" s="14"/>
      <c r="N46" s="34">
        <v>304</v>
      </c>
    </row>
    <row r="47" spans="1:179">
      <c r="B47" s="33" t="s">
        <v>35</v>
      </c>
      <c r="E47" s="18"/>
      <c r="F47" s="3">
        <v>5</v>
      </c>
      <c r="G47" s="18"/>
      <c r="H47" s="21">
        <v>7475</v>
      </c>
      <c r="I47" s="13"/>
      <c r="J47" s="21">
        <v>7475</v>
      </c>
      <c r="K47" s="34"/>
      <c r="L47" s="21">
        <v>0</v>
      </c>
      <c r="M47" s="14"/>
      <c r="N47" s="34">
        <v>0</v>
      </c>
    </row>
    <row r="48" spans="1:179" ht="20.5">
      <c r="A48" s="2" t="s">
        <v>36</v>
      </c>
      <c r="B48" s="2"/>
      <c r="C48" s="2"/>
      <c r="D48" s="2"/>
      <c r="E48" s="2"/>
      <c r="H48" s="35">
        <v>67504</v>
      </c>
      <c r="I48" s="21"/>
      <c r="J48" s="35">
        <v>56604</v>
      </c>
      <c r="K48" s="21"/>
      <c r="L48" s="35">
        <v>34277</v>
      </c>
      <c r="M48" s="21"/>
      <c r="N48" s="35">
        <v>23862</v>
      </c>
    </row>
    <row r="49" spans="1:14" ht="20.25" customHeight="1">
      <c r="A49" s="2" t="s">
        <v>37</v>
      </c>
      <c r="B49" s="2"/>
      <c r="C49" s="2"/>
      <c r="D49" s="2"/>
      <c r="E49" s="2"/>
      <c r="H49" s="21"/>
      <c r="I49" s="21"/>
      <c r="J49" s="21"/>
      <c r="K49" s="21"/>
      <c r="L49" s="21"/>
      <c r="M49" s="21"/>
      <c r="N49" s="21"/>
    </row>
    <row r="50" spans="1:14">
      <c r="B50" s="17" t="s">
        <v>38</v>
      </c>
      <c r="H50" s="21">
        <v>6170</v>
      </c>
      <c r="I50" s="21"/>
      <c r="J50" s="21">
        <v>6170</v>
      </c>
      <c r="K50" s="21"/>
      <c r="L50" s="21">
        <v>6170</v>
      </c>
      <c r="M50" s="21"/>
      <c r="N50" s="21">
        <v>6170</v>
      </c>
    </row>
    <row r="51" spans="1:14">
      <c r="B51" s="17" t="s">
        <v>39</v>
      </c>
      <c r="F51" s="3">
        <v>12</v>
      </c>
      <c r="H51" s="21">
        <v>5851</v>
      </c>
      <c r="I51" s="21"/>
      <c r="J51" s="21">
        <v>5321</v>
      </c>
      <c r="K51" s="21"/>
      <c r="L51" s="21">
        <v>5851</v>
      </c>
      <c r="M51" s="21"/>
      <c r="N51" s="21">
        <v>5321</v>
      </c>
    </row>
    <row r="52" spans="1:14" ht="20.5">
      <c r="A52" s="2" t="s">
        <v>40</v>
      </c>
      <c r="B52" s="2"/>
      <c r="C52" s="2"/>
      <c r="D52" s="2"/>
      <c r="E52" s="2"/>
      <c r="H52" s="35">
        <v>12021</v>
      </c>
      <c r="I52" s="21"/>
      <c r="J52" s="35">
        <v>11491</v>
      </c>
      <c r="K52" s="21"/>
      <c r="L52" s="35">
        <v>12021</v>
      </c>
      <c r="M52" s="21"/>
      <c r="N52" s="35">
        <v>11491</v>
      </c>
    </row>
    <row r="53" spans="1:14" ht="20.5">
      <c r="A53" s="2" t="s">
        <v>41</v>
      </c>
      <c r="B53" s="2"/>
      <c r="C53" s="2"/>
      <c r="D53" s="2"/>
      <c r="E53" s="2"/>
      <c r="H53" s="35">
        <v>79525</v>
      </c>
      <c r="I53" s="21"/>
      <c r="J53" s="35">
        <v>68095</v>
      </c>
      <c r="K53" s="21"/>
      <c r="L53" s="35">
        <v>46298</v>
      </c>
      <c r="M53" s="21"/>
      <c r="N53" s="35">
        <v>35353</v>
      </c>
    </row>
    <row r="54" spans="1:14" ht="20.5">
      <c r="A54" s="2" t="s">
        <v>42</v>
      </c>
      <c r="B54" s="2"/>
      <c r="C54" s="2"/>
      <c r="D54" s="2"/>
      <c r="E54" s="2"/>
      <c r="H54" s="36"/>
      <c r="I54" s="25"/>
      <c r="J54" s="36"/>
      <c r="K54" s="24"/>
      <c r="L54" s="36"/>
      <c r="M54" s="25"/>
      <c r="N54" s="36"/>
    </row>
    <row r="55" spans="1:14">
      <c r="B55" s="5" t="s">
        <v>43</v>
      </c>
      <c r="H55" s="36"/>
      <c r="I55" s="25"/>
      <c r="J55" s="36"/>
      <c r="K55" s="24"/>
      <c r="L55" s="36"/>
      <c r="M55" s="25"/>
      <c r="N55" s="37"/>
    </row>
    <row r="56" spans="1:14">
      <c r="B56" s="17"/>
      <c r="C56" s="17" t="s">
        <v>44</v>
      </c>
      <c r="D56" s="38"/>
      <c r="H56" s="36"/>
      <c r="I56" s="25"/>
      <c r="J56" s="36"/>
      <c r="K56" s="24"/>
      <c r="L56" s="36"/>
      <c r="M56" s="25"/>
      <c r="N56" s="37"/>
    </row>
    <row r="57" spans="1:14" ht="20.5" thickBot="1">
      <c r="B57" s="17"/>
      <c r="C57" s="17"/>
      <c r="D57" s="17" t="s">
        <v>45</v>
      </c>
      <c r="H57" s="39">
        <v>816930</v>
      </c>
      <c r="I57" s="40"/>
      <c r="J57" s="39">
        <v>816930</v>
      </c>
      <c r="K57" s="40"/>
      <c r="L57" s="39">
        <v>816930</v>
      </c>
      <c r="M57" s="14"/>
      <c r="N57" s="39">
        <v>816930</v>
      </c>
    </row>
    <row r="58" spans="1:14" ht="20.5" thickTop="1">
      <c r="B58" s="17"/>
      <c r="C58" s="17" t="s">
        <v>46</v>
      </c>
      <c r="D58" s="17"/>
      <c r="H58" s="15"/>
      <c r="I58" s="14"/>
      <c r="J58" s="15"/>
      <c r="K58" s="15"/>
      <c r="L58" s="15"/>
      <c r="M58" s="14"/>
      <c r="N58" s="15"/>
    </row>
    <row r="59" spans="1:14">
      <c r="C59" s="38"/>
      <c r="D59" s="17" t="s">
        <v>45</v>
      </c>
      <c r="H59" s="41">
        <v>816930</v>
      </c>
      <c r="I59" s="14"/>
      <c r="J59" s="15">
        <v>816930</v>
      </c>
      <c r="K59" s="15"/>
      <c r="L59" s="41">
        <v>816930</v>
      </c>
      <c r="M59" s="14"/>
      <c r="N59" s="15">
        <v>816930</v>
      </c>
    </row>
    <row r="60" spans="1:14">
      <c r="B60" s="17" t="s">
        <v>47</v>
      </c>
      <c r="F60" s="5"/>
      <c r="H60" s="41"/>
      <c r="I60" s="14"/>
      <c r="J60" s="15"/>
      <c r="K60" s="14"/>
      <c r="L60" s="41"/>
      <c r="M60" s="14"/>
      <c r="N60" s="14"/>
    </row>
    <row r="61" spans="1:14">
      <c r="B61" s="17"/>
      <c r="D61" s="5" t="s">
        <v>48</v>
      </c>
      <c r="H61" s="41">
        <v>75750</v>
      </c>
      <c r="I61" s="14"/>
      <c r="J61" s="15">
        <v>75750</v>
      </c>
      <c r="K61" s="14"/>
      <c r="L61" s="41">
        <v>75750</v>
      </c>
      <c r="M61" s="14"/>
      <c r="N61" s="14">
        <v>75750</v>
      </c>
    </row>
    <row r="62" spans="1:14">
      <c r="B62" s="17"/>
      <c r="D62" s="5" t="s">
        <v>49</v>
      </c>
      <c r="H62" s="41">
        <v>39687</v>
      </c>
      <c r="I62" s="14"/>
      <c r="J62" s="15">
        <v>91903</v>
      </c>
      <c r="K62" s="14"/>
      <c r="L62" s="41">
        <v>77724</v>
      </c>
      <c r="M62" s="14"/>
      <c r="N62" s="14">
        <v>130668</v>
      </c>
    </row>
    <row r="63" spans="1:14">
      <c r="B63" s="5" t="s">
        <v>50</v>
      </c>
      <c r="H63" s="42">
        <v>24681</v>
      </c>
      <c r="I63" s="14"/>
      <c r="J63" s="43">
        <v>24681</v>
      </c>
      <c r="K63" s="14"/>
      <c r="L63" s="42">
        <v>24681</v>
      </c>
      <c r="M63" s="14"/>
      <c r="N63" s="44">
        <v>24681</v>
      </c>
    </row>
    <row r="64" spans="1:14" ht="20.5">
      <c r="A64" s="45" t="s">
        <v>51</v>
      </c>
      <c r="C64" s="2"/>
      <c r="D64" s="2"/>
      <c r="E64" s="2"/>
      <c r="H64" s="15">
        <v>957048</v>
      </c>
      <c r="I64" s="21"/>
      <c r="J64" s="15">
        <v>1009264</v>
      </c>
      <c r="K64" s="15"/>
      <c r="L64" s="41">
        <v>995085</v>
      </c>
      <c r="M64" s="21"/>
      <c r="N64" s="15">
        <v>1048029</v>
      </c>
    </row>
    <row r="65" spans="1:14" ht="20.5">
      <c r="A65" s="45"/>
      <c r="B65" s="5" t="s">
        <v>52</v>
      </c>
      <c r="C65" s="2"/>
      <c r="D65" s="2"/>
      <c r="E65" s="2"/>
      <c r="H65" s="43">
        <v>28551</v>
      </c>
      <c r="I65" s="21"/>
      <c r="J65" s="43">
        <v>28847</v>
      </c>
      <c r="K65" s="15"/>
      <c r="L65" s="42">
        <v>0</v>
      </c>
      <c r="M65" s="21"/>
      <c r="N65" s="43">
        <v>0</v>
      </c>
    </row>
    <row r="66" spans="1:14" ht="20.5">
      <c r="A66" s="45" t="s">
        <v>53</v>
      </c>
      <c r="C66" s="2"/>
      <c r="D66" s="2"/>
      <c r="E66" s="2"/>
      <c r="H66" s="15">
        <v>985599</v>
      </c>
      <c r="I66" s="21"/>
      <c r="J66" s="15">
        <v>1038111</v>
      </c>
      <c r="K66" s="15"/>
      <c r="L66" s="15">
        <v>995085</v>
      </c>
      <c r="M66" s="21"/>
      <c r="N66" s="15">
        <v>1048029</v>
      </c>
    </row>
    <row r="67" spans="1:14" ht="21" thickBot="1">
      <c r="A67" s="45" t="s">
        <v>54</v>
      </c>
      <c r="H67" s="23">
        <v>1065124</v>
      </c>
      <c r="I67" s="20"/>
      <c r="J67" s="23">
        <v>1106206</v>
      </c>
      <c r="K67" s="15"/>
      <c r="L67" s="23">
        <v>1041383</v>
      </c>
      <c r="M67" s="20"/>
      <c r="N67" s="23">
        <v>1083382</v>
      </c>
    </row>
    <row r="68" spans="1:14" ht="21" thickTop="1">
      <c r="A68" s="45"/>
      <c r="H68" s="15"/>
      <c r="I68" s="20"/>
      <c r="J68" s="15"/>
      <c r="K68" s="15"/>
      <c r="L68" s="15"/>
      <c r="M68" s="20"/>
      <c r="N68" s="15"/>
    </row>
    <row r="69" spans="1:14" ht="20.5">
      <c r="A69" s="45"/>
      <c r="H69" s="15"/>
      <c r="I69" s="20"/>
      <c r="J69" s="15"/>
      <c r="K69" s="15"/>
      <c r="L69" s="15"/>
      <c r="M69" s="20"/>
      <c r="N69" s="15"/>
    </row>
    <row r="70" spans="1:14" ht="20.5">
      <c r="A70" s="45"/>
      <c r="H70" s="15"/>
      <c r="I70" s="20"/>
      <c r="J70" s="15"/>
      <c r="K70" s="15"/>
      <c r="L70" s="15"/>
      <c r="M70" s="20"/>
      <c r="N70" s="15"/>
    </row>
    <row r="71" spans="1:14" ht="20.5">
      <c r="A71" s="45"/>
      <c r="H71" s="15"/>
      <c r="I71" s="20"/>
      <c r="J71" s="15"/>
      <c r="K71" s="15"/>
      <c r="L71" s="15"/>
      <c r="M71" s="20"/>
      <c r="N71" s="15"/>
    </row>
    <row r="72" spans="1:14">
      <c r="H72" s="46">
        <v>0</v>
      </c>
      <c r="I72" s="46">
        <v>0</v>
      </c>
      <c r="J72" s="46">
        <v>0</v>
      </c>
      <c r="K72" s="46">
        <v>0</v>
      </c>
      <c r="L72" s="46">
        <v>0</v>
      </c>
      <c r="M72" s="46">
        <v>0</v>
      </c>
      <c r="N72" s="46">
        <v>0</v>
      </c>
    </row>
    <row r="73" spans="1:14">
      <c r="I73" s="11"/>
      <c r="J73" s="11"/>
      <c r="K73" s="11"/>
      <c r="M73" s="11"/>
      <c r="N73" s="11"/>
    </row>
  </sheetData>
  <mergeCells count="8">
    <mergeCell ref="A43:E43"/>
    <mergeCell ref="H5:N5"/>
    <mergeCell ref="H6:J6"/>
    <mergeCell ref="L6:N6"/>
    <mergeCell ref="A10:E10"/>
    <mergeCell ref="H38:N38"/>
    <mergeCell ref="H39:J39"/>
    <mergeCell ref="L39:N39"/>
  </mergeCells>
  <pageMargins left="0.86614173228346503" right="0.15748031496063" top="0.78740157480314998" bottom="0.39370078740157499" header="0.196850393700787" footer="0.196850393700787"/>
  <pageSetup paperSize="9" scale="90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91B9C-562B-4412-8CB2-2B0834104AE2}">
  <sheetPr>
    <tabColor rgb="FF66FF66"/>
  </sheetPr>
  <dimension ref="A1:L93"/>
  <sheetViews>
    <sheetView view="pageBreakPreview" topLeftCell="A77" zoomScale="55" zoomScaleNormal="100" zoomScaleSheetLayoutView="55" workbookViewId="0">
      <selection activeCell="A70" sqref="A70:XFD78"/>
    </sheetView>
  </sheetViews>
  <sheetFormatPr defaultColWidth="9.09765625" defaultRowHeight="20"/>
  <cols>
    <col min="1" max="2" width="2.296875" style="5" customWidth="1"/>
    <col min="3" max="3" width="37.8984375" style="5" customWidth="1"/>
    <col min="4" max="4" width="8.8984375" style="5" customWidth="1"/>
    <col min="5" max="5" width="0.8984375" style="5" customWidth="1"/>
    <col min="6" max="6" width="13.8984375" style="5" customWidth="1"/>
    <col min="7" max="7" width="0.8984375" style="5" customWidth="1"/>
    <col min="8" max="8" width="13.8984375" style="5" customWidth="1"/>
    <col min="9" max="9" width="0.8984375" style="5" customWidth="1"/>
    <col min="10" max="10" width="13.8984375" style="5" customWidth="1"/>
    <col min="11" max="11" width="0.8984375" style="5" customWidth="1"/>
    <col min="12" max="12" width="13.8984375" style="5" customWidth="1"/>
    <col min="13" max="16384" width="9.09765625" style="5"/>
  </cols>
  <sheetData>
    <row r="1" spans="1:12" ht="20.5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2" ht="20.5">
      <c r="A2" s="125" t="s">
        <v>55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20.5">
      <c r="A3" s="126" t="s">
        <v>56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>
      <c r="A5" s="3"/>
      <c r="B5" s="3"/>
      <c r="C5" s="3"/>
      <c r="D5" s="3"/>
      <c r="E5" s="3"/>
      <c r="F5" s="130" t="s">
        <v>3</v>
      </c>
      <c r="G5" s="122"/>
      <c r="H5" s="122"/>
      <c r="I5" s="122"/>
      <c r="J5" s="122"/>
      <c r="K5" s="122"/>
      <c r="L5" s="122"/>
    </row>
    <row r="6" spans="1:12">
      <c r="A6" s="3"/>
      <c r="B6" s="3"/>
      <c r="C6" s="3"/>
      <c r="D6" s="3"/>
      <c r="E6" s="3"/>
      <c r="F6" s="127" t="s">
        <v>57</v>
      </c>
      <c r="G6" s="127"/>
      <c r="H6" s="127"/>
      <c r="I6" s="127"/>
      <c r="J6" s="127"/>
      <c r="K6" s="127"/>
      <c r="L6" s="127"/>
    </row>
    <row r="7" spans="1:12">
      <c r="A7" s="3"/>
      <c r="B7" s="3"/>
      <c r="C7" s="3"/>
      <c r="D7" s="3"/>
      <c r="E7" s="3"/>
      <c r="F7" s="128" t="s">
        <v>4</v>
      </c>
      <c r="G7" s="128"/>
      <c r="H7" s="128"/>
      <c r="J7" s="129" t="s">
        <v>5</v>
      </c>
      <c r="K7" s="129"/>
      <c r="L7" s="129"/>
    </row>
    <row r="8" spans="1:12">
      <c r="D8" s="4" t="s">
        <v>9</v>
      </c>
      <c r="F8" s="47">
        <v>2024</v>
      </c>
      <c r="H8" s="47">
        <v>2023</v>
      </c>
      <c r="I8" s="48"/>
      <c r="J8" s="47">
        <v>2024</v>
      </c>
      <c r="L8" s="49">
        <v>2023</v>
      </c>
    </row>
    <row r="9" spans="1:12" ht="20.5">
      <c r="A9" s="5" t="s">
        <v>58</v>
      </c>
      <c r="B9" s="2"/>
      <c r="D9" s="3"/>
      <c r="F9" s="50">
        <v>80223</v>
      </c>
      <c r="G9" s="15"/>
      <c r="H9" s="15">
        <v>106654</v>
      </c>
      <c r="I9" s="14"/>
      <c r="J9" s="15">
        <v>80222</v>
      </c>
      <c r="K9" s="15"/>
      <c r="L9" s="15">
        <v>106654</v>
      </c>
    </row>
    <row r="10" spans="1:12">
      <c r="A10" s="5" t="s">
        <v>59</v>
      </c>
      <c r="D10" s="3"/>
      <c r="F10" s="15">
        <v>-81254</v>
      </c>
      <c r="G10" s="15"/>
      <c r="H10" s="15">
        <v>-111513</v>
      </c>
      <c r="I10" s="14"/>
      <c r="J10" s="15">
        <v>-81254</v>
      </c>
      <c r="K10" s="15"/>
      <c r="L10" s="15">
        <v>-111513</v>
      </c>
    </row>
    <row r="11" spans="1:12" ht="20.5">
      <c r="A11" s="2" t="s">
        <v>60</v>
      </c>
      <c r="D11" s="3"/>
      <c r="F11" s="51">
        <v>-1031</v>
      </c>
      <c r="G11" s="15"/>
      <c r="H11" s="51">
        <v>-4859</v>
      </c>
      <c r="I11" s="14"/>
      <c r="J11" s="51">
        <v>-1032</v>
      </c>
      <c r="K11" s="15"/>
      <c r="L11" s="51">
        <v>-4859</v>
      </c>
    </row>
    <row r="12" spans="1:12">
      <c r="A12" s="5" t="s">
        <v>61</v>
      </c>
      <c r="D12" s="3">
        <v>5</v>
      </c>
      <c r="F12" s="15">
        <v>625</v>
      </c>
      <c r="G12" s="15"/>
      <c r="H12" s="15">
        <v>2573</v>
      </c>
      <c r="I12" s="14"/>
      <c r="J12" s="15">
        <v>625</v>
      </c>
      <c r="K12" s="15"/>
      <c r="L12" s="15">
        <v>2778</v>
      </c>
    </row>
    <row r="13" spans="1:12">
      <c r="A13" s="5" t="s">
        <v>62</v>
      </c>
      <c r="D13" s="3"/>
      <c r="F13" s="15">
        <v>-11643</v>
      </c>
      <c r="G13" s="15"/>
      <c r="H13" s="15">
        <v>1477</v>
      </c>
      <c r="I13" s="14"/>
      <c r="J13" s="15">
        <v>-11643</v>
      </c>
      <c r="K13" s="15"/>
      <c r="L13" s="15">
        <v>1477</v>
      </c>
    </row>
    <row r="14" spans="1:12">
      <c r="A14" s="5" t="s">
        <v>63</v>
      </c>
      <c r="D14" s="3"/>
      <c r="F14" s="15">
        <v>-1636</v>
      </c>
      <c r="G14" s="15"/>
      <c r="H14" s="15">
        <v>-2661</v>
      </c>
      <c r="I14" s="14"/>
      <c r="J14" s="15">
        <v>-1636</v>
      </c>
      <c r="K14" s="15"/>
      <c r="L14" s="15">
        <v>-2661</v>
      </c>
    </row>
    <row r="15" spans="1:12">
      <c r="A15" s="5" t="s">
        <v>64</v>
      </c>
      <c r="D15" s="3"/>
      <c r="F15" s="15">
        <v>-11022</v>
      </c>
      <c r="G15" s="15"/>
      <c r="H15" s="15">
        <v>-16503</v>
      </c>
      <c r="I15" s="14"/>
      <c r="J15" s="15">
        <v>-10975</v>
      </c>
      <c r="K15" s="15"/>
      <c r="L15" s="15">
        <v>-14967</v>
      </c>
    </row>
    <row r="16" spans="1:12" ht="20.5">
      <c r="A16" s="2" t="s">
        <v>65</v>
      </c>
      <c r="B16" s="2"/>
      <c r="C16" s="2"/>
      <c r="D16" s="52"/>
      <c r="F16" s="51">
        <v>-24707</v>
      </c>
      <c r="G16" s="15"/>
      <c r="H16" s="51">
        <v>-19973</v>
      </c>
      <c r="I16" s="14"/>
      <c r="J16" s="51">
        <v>-24661</v>
      </c>
      <c r="K16" s="15"/>
      <c r="L16" s="51">
        <v>-18232</v>
      </c>
    </row>
    <row r="17" spans="1:12">
      <c r="A17" s="5" t="s">
        <v>66</v>
      </c>
      <c r="D17" s="3">
        <v>5</v>
      </c>
      <c r="F17" s="43">
        <v>-180</v>
      </c>
      <c r="G17" s="15"/>
      <c r="H17" s="43">
        <v>-189</v>
      </c>
      <c r="I17" s="21"/>
      <c r="J17" s="43">
        <v>0</v>
      </c>
      <c r="K17" s="15"/>
      <c r="L17" s="43">
        <v>-7</v>
      </c>
    </row>
    <row r="18" spans="1:12" ht="20.5">
      <c r="A18" s="2" t="s">
        <v>67</v>
      </c>
      <c r="B18" s="2"/>
      <c r="C18" s="2"/>
      <c r="D18" s="3"/>
      <c r="F18" s="15">
        <v>-24887</v>
      </c>
      <c r="G18" s="15"/>
      <c r="H18" s="15">
        <v>-20162</v>
      </c>
      <c r="I18" s="21"/>
      <c r="J18" s="15">
        <v>-24661</v>
      </c>
      <c r="K18" s="15"/>
      <c r="L18" s="15">
        <v>-18239</v>
      </c>
    </row>
    <row r="19" spans="1:12">
      <c r="A19" s="5" t="s">
        <v>68</v>
      </c>
      <c r="D19" s="3"/>
      <c r="F19" s="43">
        <v>-2343</v>
      </c>
      <c r="G19" s="15"/>
      <c r="H19" s="43">
        <v>-356</v>
      </c>
      <c r="I19" s="15"/>
      <c r="J19" s="43">
        <v>-2343</v>
      </c>
      <c r="K19" s="15"/>
      <c r="L19" s="43">
        <v>-356</v>
      </c>
    </row>
    <row r="20" spans="1:12" ht="20.5">
      <c r="A20" s="119" t="s">
        <v>69</v>
      </c>
      <c r="D20" s="3"/>
      <c r="F20" s="51">
        <v>-27230</v>
      </c>
      <c r="G20" s="15"/>
      <c r="H20" s="51">
        <v>-20518</v>
      </c>
      <c r="I20" s="21"/>
      <c r="J20" s="51">
        <v>-27004</v>
      </c>
      <c r="K20" s="15"/>
      <c r="L20" s="51">
        <v>-18595</v>
      </c>
    </row>
    <row r="21" spans="1:12" ht="20.5">
      <c r="A21" s="120" t="s">
        <v>70</v>
      </c>
      <c r="C21" s="26"/>
      <c r="D21" s="27"/>
      <c r="E21" s="26"/>
      <c r="F21" s="55">
        <v>0</v>
      </c>
      <c r="G21" s="53"/>
      <c r="H21" s="56">
        <v>0</v>
      </c>
      <c r="I21" s="53"/>
      <c r="J21" s="55">
        <v>0</v>
      </c>
      <c r="K21" s="53"/>
      <c r="L21" s="56">
        <v>0</v>
      </c>
    </row>
    <row r="22" spans="1:12" ht="21" thickBot="1">
      <c r="A22" s="2" t="s">
        <v>71</v>
      </c>
      <c r="B22" s="26"/>
      <c r="C22" s="26"/>
      <c r="D22" s="27"/>
      <c r="E22" s="26"/>
      <c r="F22" s="57">
        <v>-27230</v>
      </c>
      <c r="G22" s="58"/>
      <c r="H22" s="57">
        <v>-20518</v>
      </c>
      <c r="I22" s="40"/>
      <c r="J22" s="57">
        <v>-27004</v>
      </c>
      <c r="K22" s="40"/>
      <c r="L22" s="57">
        <v>-18595</v>
      </c>
    </row>
    <row r="23" spans="1:12" ht="7.5" customHeight="1" thickTop="1">
      <c r="A23" s="26"/>
      <c r="B23" s="26"/>
      <c r="C23" s="26"/>
      <c r="D23" s="27"/>
      <c r="E23" s="26"/>
      <c r="F23" s="40"/>
      <c r="G23" s="40"/>
      <c r="H23" s="40"/>
      <c r="I23" s="40"/>
      <c r="J23" s="40"/>
      <c r="K23" s="40"/>
      <c r="L23" s="40"/>
    </row>
    <row r="24" spans="1:12" ht="20.5">
      <c r="A24" s="2" t="s">
        <v>72</v>
      </c>
      <c r="C24" s="26"/>
      <c r="D24" s="27"/>
      <c r="E24" s="26"/>
      <c r="F24" s="40"/>
      <c r="G24" s="40"/>
      <c r="H24" s="40"/>
      <c r="I24" s="40"/>
      <c r="J24" s="40"/>
      <c r="K24" s="40"/>
      <c r="L24" s="40"/>
    </row>
    <row r="25" spans="1:12" ht="20.5">
      <c r="A25" s="2"/>
      <c r="B25" s="5" t="s">
        <v>73</v>
      </c>
      <c r="C25" s="26"/>
      <c r="D25" s="27"/>
      <c r="E25" s="26"/>
      <c r="F25" s="15">
        <v>-27113</v>
      </c>
      <c r="G25" s="59"/>
      <c r="H25" s="15">
        <v>-19523</v>
      </c>
      <c r="I25" s="59"/>
      <c r="J25" s="15">
        <v>-27004</v>
      </c>
      <c r="K25" s="59"/>
      <c r="L25" s="15">
        <v>-18595</v>
      </c>
    </row>
    <row r="26" spans="1:12" ht="20.5">
      <c r="A26" s="2"/>
      <c r="B26" s="5" t="s">
        <v>52</v>
      </c>
      <c r="C26" s="26"/>
      <c r="D26" s="27"/>
      <c r="E26" s="26"/>
      <c r="F26" s="15">
        <v>-117</v>
      </c>
      <c r="G26" s="40"/>
      <c r="H26" s="15">
        <v>-995</v>
      </c>
      <c r="I26" s="59"/>
      <c r="J26" s="15">
        <v>0</v>
      </c>
      <c r="K26" s="59"/>
      <c r="L26" s="15">
        <v>0</v>
      </c>
    </row>
    <row r="27" spans="1:12" ht="20.5" thickBot="1">
      <c r="A27" s="26"/>
      <c r="B27" s="26"/>
      <c r="C27" s="26"/>
      <c r="D27" s="27"/>
      <c r="E27" s="26"/>
      <c r="F27" s="60">
        <v>-27230</v>
      </c>
      <c r="G27" s="40"/>
      <c r="H27" s="60">
        <v>-20518</v>
      </c>
      <c r="I27" s="59"/>
      <c r="J27" s="60">
        <v>-27004</v>
      </c>
      <c r="K27" s="59"/>
      <c r="L27" s="60">
        <v>-18595</v>
      </c>
    </row>
    <row r="28" spans="1:12" ht="20.5" thickTop="1">
      <c r="A28" s="26"/>
      <c r="B28" s="26"/>
      <c r="C28" s="26"/>
      <c r="D28" s="27"/>
      <c r="E28" s="26"/>
      <c r="F28" s="40"/>
      <c r="G28" s="40"/>
      <c r="H28" s="40"/>
      <c r="I28" s="40"/>
      <c r="J28" s="40"/>
      <c r="K28" s="40"/>
      <c r="L28" s="40"/>
    </row>
    <row r="29" spans="1:12" ht="20.5">
      <c r="A29" s="2" t="s">
        <v>74</v>
      </c>
      <c r="C29" s="26"/>
      <c r="D29" s="27"/>
      <c r="E29" s="26"/>
      <c r="F29" s="40"/>
      <c r="G29" s="40"/>
      <c r="H29" s="40"/>
      <c r="I29" s="40"/>
      <c r="J29" s="40"/>
      <c r="K29" s="40"/>
      <c r="L29" s="40"/>
    </row>
    <row r="30" spans="1:12" ht="20.5">
      <c r="A30" s="2"/>
      <c r="B30" s="5" t="s">
        <v>73</v>
      </c>
      <c r="C30" s="26"/>
      <c r="D30" s="27"/>
      <c r="E30" s="26"/>
      <c r="F30" s="40">
        <v>-27113</v>
      </c>
      <c r="G30" s="40"/>
      <c r="H30" s="40">
        <v>-19523</v>
      </c>
      <c r="I30" s="40"/>
      <c r="J30" s="40">
        <v>-27004</v>
      </c>
      <c r="K30" s="40"/>
      <c r="L30" s="40">
        <v>-18595</v>
      </c>
    </row>
    <row r="31" spans="1:12" ht="20.5">
      <c r="A31" s="2"/>
      <c r="B31" s="5" t="s">
        <v>52</v>
      </c>
      <c r="C31" s="26"/>
      <c r="D31" s="27"/>
      <c r="E31" s="26"/>
      <c r="F31" s="40">
        <v>-117</v>
      </c>
      <c r="G31" s="40"/>
      <c r="H31" s="40">
        <v>-995</v>
      </c>
      <c r="I31" s="59"/>
      <c r="J31" s="40">
        <v>0</v>
      </c>
      <c r="K31" s="59"/>
      <c r="L31" s="40">
        <v>0</v>
      </c>
    </row>
    <row r="32" spans="1:12" ht="20.5" thickBot="1">
      <c r="A32" s="26"/>
      <c r="B32" s="26"/>
      <c r="C32" s="26"/>
      <c r="D32" s="27"/>
      <c r="E32" s="26"/>
      <c r="F32" s="60">
        <v>-27230</v>
      </c>
      <c r="G32" s="40"/>
      <c r="H32" s="60">
        <v>-20518</v>
      </c>
      <c r="I32" s="59"/>
      <c r="J32" s="60">
        <v>-27004</v>
      </c>
      <c r="K32" s="59"/>
      <c r="L32" s="60">
        <v>-18595</v>
      </c>
    </row>
    <row r="33" spans="1:12" ht="7.5" customHeight="1" thickTop="1">
      <c r="A33" s="26"/>
      <c r="B33" s="26"/>
      <c r="C33" s="26"/>
      <c r="D33" s="27"/>
      <c r="E33" s="26"/>
      <c r="F33" s="40"/>
      <c r="G33" s="40"/>
      <c r="H33" s="40"/>
      <c r="I33" s="40"/>
      <c r="J33" s="40"/>
      <c r="K33" s="40"/>
      <c r="L33" s="40"/>
    </row>
    <row r="34" spans="1:12" ht="20.5">
      <c r="A34" s="2" t="s">
        <v>75</v>
      </c>
      <c r="B34" s="26"/>
      <c r="C34" s="26"/>
      <c r="D34" s="27"/>
      <c r="E34" s="26"/>
      <c r="F34" s="40"/>
      <c r="G34" s="40"/>
      <c r="H34" s="40"/>
      <c r="I34" s="40"/>
      <c r="J34" s="40"/>
      <c r="K34" s="40"/>
      <c r="L34" s="40"/>
    </row>
    <row r="35" spans="1:12" ht="20.5" thickBot="1">
      <c r="B35" s="26" t="s">
        <v>73</v>
      </c>
      <c r="C35" s="26"/>
      <c r="D35" s="27"/>
      <c r="E35" s="26"/>
      <c r="F35" s="61">
        <v>-1.6594455213087542E-2</v>
      </c>
      <c r="G35" s="62"/>
      <c r="H35" s="61">
        <v>-1.1949011512009299E-2</v>
      </c>
      <c r="I35" s="62"/>
      <c r="J35" s="61">
        <v>-1.6527741989975878E-2</v>
      </c>
      <c r="K35" s="62"/>
      <c r="L35" s="61">
        <v>-1.1381031043682472E-2</v>
      </c>
    </row>
    <row r="36" spans="1:12" ht="7.5" customHeight="1" thickTop="1">
      <c r="A36" s="26"/>
      <c r="B36" s="26"/>
      <c r="C36" s="26"/>
      <c r="D36" s="27"/>
      <c r="E36" s="26"/>
      <c r="F36" s="40"/>
      <c r="G36" s="40"/>
      <c r="H36" s="40"/>
      <c r="I36" s="40"/>
      <c r="J36" s="40"/>
      <c r="K36" s="40"/>
      <c r="L36" s="40"/>
    </row>
    <row r="37" spans="1:12">
      <c r="A37" s="63" t="s">
        <v>76</v>
      </c>
      <c r="B37" s="26"/>
      <c r="C37" s="26"/>
      <c r="D37" s="27"/>
      <c r="E37" s="26"/>
      <c r="F37" s="40"/>
      <c r="G37" s="40"/>
      <c r="H37" s="40"/>
      <c r="I37" s="40"/>
      <c r="J37" s="40"/>
      <c r="K37" s="40"/>
      <c r="L37" s="40"/>
    </row>
    <row r="38" spans="1:12" ht="20.5" thickBot="1">
      <c r="A38" s="63"/>
      <c r="B38" s="26" t="s">
        <v>77</v>
      </c>
      <c r="C38" s="26"/>
      <c r="D38" s="27"/>
      <c r="E38" s="26"/>
      <c r="F38" s="64">
        <v>1633859</v>
      </c>
      <c r="G38" s="40"/>
      <c r="H38" s="64">
        <v>1633859</v>
      </c>
      <c r="I38" s="40"/>
      <c r="J38" s="64">
        <v>1633859</v>
      </c>
      <c r="K38" s="40"/>
      <c r="L38" s="64">
        <v>1633859</v>
      </c>
    </row>
    <row r="39" spans="1:12" ht="20.5" thickTop="1">
      <c r="A39" s="63"/>
      <c r="B39" s="26"/>
      <c r="C39" s="26"/>
      <c r="D39" s="27"/>
      <c r="E39" s="26"/>
      <c r="F39" s="58"/>
      <c r="G39" s="40"/>
      <c r="H39" s="58"/>
      <c r="I39" s="40"/>
      <c r="J39" s="58"/>
      <c r="K39" s="40"/>
      <c r="L39" s="58"/>
    </row>
    <row r="47" spans="1:12" ht="20.5">
      <c r="A47" s="125" t="s">
        <v>0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</row>
    <row r="48" spans="1:12" ht="20.5">
      <c r="A48" s="125" t="s">
        <v>55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</row>
    <row r="49" spans="1:12" ht="20.5">
      <c r="A49" s="126" t="s">
        <v>78</v>
      </c>
      <c r="B49" s="126"/>
      <c r="C49" s="126"/>
      <c r="D49" s="126"/>
      <c r="E49" s="126"/>
      <c r="F49" s="126"/>
      <c r="G49" s="126"/>
      <c r="H49" s="126"/>
      <c r="I49" s="126"/>
      <c r="J49" s="126"/>
      <c r="K49" s="126"/>
      <c r="L49" s="126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ht="22" customHeight="1">
      <c r="A51" s="3"/>
      <c r="B51" s="3"/>
      <c r="C51" s="3"/>
      <c r="D51" s="3"/>
      <c r="E51" s="3"/>
      <c r="F51" s="122" t="s">
        <v>3</v>
      </c>
      <c r="G51" s="122"/>
      <c r="H51" s="122"/>
      <c r="I51" s="122"/>
      <c r="J51" s="122"/>
      <c r="K51" s="122"/>
      <c r="L51" s="122"/>
    </row>
    <row r="52" spans="1:12" ht="22" customHeight="1">
      <c r="A52" s="3"/>
      <c r="B52" s="3"/>
      <c r="C52" s="3"/>
      <c r="D52" s="3"/>
      <c r="E52" s="3"/>
      <c r="F52" s="127" t="s">
        <v>57</v>
      </c>
      <c r="G52" s="127"/>
      <c r="H52" s="127"/>
      <c r="I52" s="127"/>
      <c r="J52" s="127"/>
      <c r="K52" s="127"/>
      <c r="L52" s="127"/>
    </row>
    <row r="53" spans="1:12">
      <c r="A53" s="3"/>
      <c r="B53" s="3"/>
      <c r="C53" s="3"/>
      <c r="D53" s="3"/>
      <c r="E53" s="3"/>
      <c r="F53" s="128" t="s">
        <v>4</v>
      </c>
      <c r="G53" s="128"/>
      <c r="H53" s="128"/>
      <c r="J53" s="129" t="s">
        <v>5</v>
      </c>
      <c r="K53" s="129"/>
      <c r="L53" s="129"/>
    </row>
    <row r="54" spans="1:12">
      <c r="D54" s="4" t="s">
        <v>9</v>
      </c>
      <c r="F54" s="47">
        <v>2024</v>
      </c>
      <c r="H54" s="47">
        <v>2023</v>
      </c>
      <c r="I54" s="48"/>
      <c r="J54" s="47">
        <v>2024</v>
      </c>
      <c r="L54" s="49">
        <v>2023</v>
      </c>
    </row>
    <row r="55" spans="1:12" ht="20.5">
      <c r="A55" s="5" t="s">
        <v>58</v>
      </c>
      <c r="B55" s="2"/>
      <c r="D55" s="3"/>
      <c r="F55" s="15">
        <v>244074</v>
      </c>
      <c r="G55" s="15"/>
      <c r="H55" s="15">
        <v>305035</v>
      </c>
      <c r="I55" s="14"/>
      <c r="J55" s="15">
        <v>244068</v>
      </c>
      <c r="K55" s="15"/>
      <c r="L55" s="15">
        <v>305027</v>
      </c>
    </row>
    <row r="56" spans="1:12">
      <c r="A56" s="5" t="s">
        <v>59</v>
      </c>
      <c r="D56" s="3"/>
      <c r="F56" s="15">
        <v>-250344</v>
      </c>
      <c r="G56" s="15"/>
      <c r="H56" s="15">
        <v>-342502</v>
      </c>
      <c r="I56" s="14"/>
      <c r="J56" s="15">
        <v>-250344</v>
      </c>
      <c r="K56" s="15"/>
      <c r="L56" s="15">
        <v>-342502</v>
      </c>
    </row>
    <row r="57" spans="1:12" ht="20.5">
      <c r="A57" s="2" t="s">
        <v>60</v>
      </c>
      <c r="D57" s="3"/>
      <c r="F57" s="51">
        <v>-6270</v>
      </c>
      <c r="G57" s="15"/>
      <c r="H57" s="51">
        <v>-37467</v>
      </c>
      <c r="I57" s="14"/>
      <c r="J57" s="51">
        <v>-6276</v>
      </c>
      <c r="K57" s="15"/>
      <c r="L57" s="51">
        <v>-37475</v>
      </c>
    </row>
    <row r="58" spans="1:12">
      <c r="A58" s="5" t="s">
        <v>61</v>
      </c>
      <c r="D58" s="3">
        <v>5</v>
      </c>
      <c r="F58" s="15">
        <v>3327</v>
      </c>
      <c r="G58" s="15"/>
      <c r="H58" s="15">
        <v>3479</v>
      </c>
      <c r="I58" s="14"/>
      <c r="J58" s="15">
        <v>3287</v>
      </c>
      <c r="K58" s="15"/>
      <c r="L58" s="15">
        <v>4085</v>
      </c>
    </row>
    <row r="59" spans="1:12">
      <c r="A59" s="5" t="s">
        <v>62</v>
      </c>
      <c r="D59" s="3"/>
      <c r="F59" s="15">
        <v>-7137</v>
      </c>
      <c r="G59" s="15"/>
      <c r="H59" s="15">
        <v>5013</v>
      </c>
      <c r="I59" s="14"/>
      <c r="J59" s="15">
        <v>-7137</v>
      </c>
      <c r="K59" s="15"/>
      <c r="L59" s="15">
        <v>5013</v>
      </c>
    </row>
    <row r="60" spans="1:12">
      <c r="A60" s="5" t="s">
        <v>63</v>
      </c>
      <c r="D60" s="3"/>
      <c r="F60" s="15">
        <v>-5132</v>
      </c>
      <c r="G60" s="15"/>
      <c r="H60" s="15">
        <v>-6455</v>
      </c>
      <c r="I60" s="14"/>
      <c r="J60" s="15">
        <v>-5132</v>
      </c>
      <c r="K60" s="15"/>
      <c r="L60" s="15">
        <v>-6455</v>
      </c>
    </row>
    <row r="61" spans="1:12">
      <c r="A61" s="5" t="s">
        <v>64</v>
      </c>
      <c r="D61" s="3"/>
      <c r="F61" s="15">
        <v>-33638</v>
      </c>
      <c r="G61" s="15"/>
      <c r="H61" s="15">
        <v>-42346</v>
      </c>
      <c r="I61" s="14"/>
      <c r="J61" s="15">
        <v>-34525</v>
      </c>
      <c r="K61" s="15"/>
      <c r="L61" s="15">
        <v>-37639</v>
      </c>
    </row>
    <row r="62" spans="1:12" ht="20.5">
      <c r="A62" s="2" t="s">
        <v>65</v>
      </c>
      <c r="B62" s="2"/>
      <c r="C62" s="2"/>
      <c r="D62" s="52"/>
      <c r="F62" s="51">
        <v>-48850</v>
      </c>
      <c r="G62" s="15"/>
      <c r="H62" s="51">
        <v>-77776</v>
      </c>
      <c r="I62" s="14"/>
      <c r="J62" s="51">
        <v>-49783</v>
      </c>
      <c r="K62" s="15"/>
      <c r="L62" s="51">
        <v>-72471</v>
      </c>
    </row>
    <row r="63" spans="1:12">
      <c r="A63" s="5" t="s">
        <v>66</v>
      </c>
      <c r="D63" s="3">
        <v>5</v>
      </c>
      <c r="F63" s="43">
        <v>-506</v>
      </c>
      <c r="G63" s="15"/>
      <c r="H63" s="43">
        <v>-565</v>
      </c>
      <c r="I63" s="21"/>
      <c r="J63" s="43">
        <v>-5</v>
      </c>
      <c r="K63" s="15"/>
      <c r="L63" s="43">
        <v>-29</v>
      </c>
    </row>
    <row r="64" spans="1:12" ht="20.5">
      <c r="A64" s="2" t="s">
        <v>67</v>
      </c>
      <c r="B64" s="2"/>
      <c r="C64" s="2"/>
      <c r="D64" s="3"/>
      <c r="F64" s="15">
        <v>-49356</v>
      </c>
      <c r="G64" s="15"/>
      <c r="H64" s="15">
        <v>-78341</v>
      </c>
      <c r="I64" s="21"/>
      <c r="J64" s="15">
        <v>-49788</v>
      </c>
      <c r="K64" s="15"/>
      <c r="L64" s="15">
        <v>-72500</v>
      </c>
    </row>
    <row r="65" spans="1:12">
      <c r="A65" s="5" t="s">
        <v>79</v>
      </c>
      <c r="D65" s="3"/>
      <c r="F65" s="43">
        <v>-3156</v>
      </c>
      <c r="G65" s="15"/>
      <c r="H65" s="43">
        <v>2237</v>
      </c>
      <c r="I65" s="15"/>
      <c r="J65" s="43">
        <v>-3156</v>
      </c>
      <c r="K65" s="15"/>
      <c r="L65" s="43">
        <v>2237</v>
      </c>
    </row>
    <row r="66" spans="1:12" ht="20.5">
      <c r="A66" s="119" t="s">
        <v>69</v>
      </c>
      <c r="D66" s="3"/>
      <c r="F66" s="51">
        <v>-52512</v>
      </c>
      <c r="G66" s="15"/>
      <c r="H66" s="51">
        <v>-76104</v>
      </c>
      <c r="I66" s="21"/>
      <c r="J66" s="51">
        <v>-52944</v>
      </c>
      <c r="K66" s="15"/>
      <c r="L66" s="51">
        <v>-70263</v>
      </c>
    </row>
    <row r="67" spans="1:12" ht="20.5">
      <c r="A67" s="120" t="s">
        <v>70</v>
      </c>
      <c r="C67" s="26"/>
      <c r="D67" s="27"/>
      <c r="E67" s="26"/>
      <c r="F67" s="55">
        <v>0</v>
      </c>
      <c r="G67" s="53"/>
      <c r="H67" s="56">
        <v>0</v>
      </c>
      <c r="I67" s="53"/>
      <c r="J67" s="55">
        <v>0</v>
      </c>
      <c r="K67" s="53"/>
      <c r="L67" s="56">
        <v>0</v>
      </c>
    </row>
    <row r="68" spans="1:12" ht="21" thickBot="1">
      <c r="A68" s="119" t="s">
        <v>71</v>
      </c>
      <c r="B68" s="26"/>
      <c r="C68" s="26"/>
      <c r="D68" s="27"/>
      <c r="E68" s="26"/>
      <c r="F68" s="57">
        <v>-52512</v>
      </c>
      <c r="G68" s="58"/>
      <c r="H68" s="57">
        <v>-76104</v>
      </c>
      <c r="I68" s="40"/>
      <c r="J68" s="57">
        <v>-52944</v>
      </c>
      <c r="K68" s="40"/>
      <c r="L68" s="57">
        <v>-70263</v>
      </c>
    </row>
    <row r="69" spans="1:12" ht="7.5" customHeight="1" thickTop="1">
      <c r="A69" s="26"/>
      <c r="B69" s="26"/>
      <c r="C69" s="26"/>
      <c r="D69" s="27"/>
      <c r="E69" s="26"/>
      <c r="F69" s="40"/>
      <c r="G69" s="40"/>
      <c r="H69" s="40"/>
      <c r="I69" s="40"/>
      <c r="J69" s="40"/>
      <c r="K69" s="40"/>
      <c r="L69" s="40"/>
    </row>
    <row r="70" spans="1:12" ht="20.5">
      <c r="A70" s="2" t="s">
        <v>72</v>
      </c>
      <c r="C70" s="26"/>
      <c r="D70" s="27"/>
      <c r="E70" s="26"/>
      <c r="F70" s="40"/>
      <c r="G70" s="40"/>
      <c r="H70" s="40"/>
      <c r="I70" s="40"/>
      <c r="J70" s="40"/>
      <c r="K70" s="40"/>
      <c r="L70" s="40"/>
    </row>
    <row r="71" spans="1:12" ht="20.5">
      <c r="A71" s="2"/>
      <c r="B71" s="5" t="s">
        <v>73</v>
      </c>
      <c r="C71" s="26"/>
      <c r="D71" s="27"/>
      <c r="E71" s="26"/>
      <c r="F71" s="15">
        <v>-52216</v>
      </c>
      <c r="G71" s="59"/>
      <c r="H71" s="15">
        <v>-73080</v>
      </c>
      <c r="I71" s="59"/>
      <c r="J71" s="15">
        <v>-52944</v>
      </c>
      <c r="K71" s="59"/>
      <c r="L71" s="15">
        <v>-70263</v>
      </c>
    </row>
    <row r="72" spans="1:12" ht="20.5">
      <c r="A72" s="2"/>
      <c r="B72" s="5" t="s">
        <v>52</v>
      </c>
      <c r="C72" s="26"/>
      <c r="D72" s="27"/>
      <c r="E72" s="26"/>
      <c r="F72" s="15">
        <v>-296</v>
      </c>
      <c r="G72" s="40"/>
      <c r="H72" s="15">
        <v>-3024</v>
      </c>
      <c r="I72" s="59"/>
      <c r="J72" s="59">
        <v>0</v>
      </c>
      <c r="K72" s="59"/>
      <c r="L72" s="59">
        <v>0</v>
      </c>
    </row>
    <row r="73" spans="1:12" ht="20.5" thickBot="1">
      <c r="A73" s="26"/>
      <c r="B73" s="26"/>
      <c r="C73" s="26"/>
      <c r="D73" s="27"/>
      <c r="E73" s="26"/>
      <c r="F73" s="60">
        <v>-52512</v>
      </c>
      <c r="G73" s="40"/>
      <c r="H73" s="60">
        <v>-76104</v>
      </c>
      <c r="I73" s="59"/>
      <c r="J73" s="60">
        <v>-52944</v>
      </c>
      <c r="K73" s="59"/>
      <c r="L73" s="60">
        <v>-70263</v>
      </c>
    </row>
    <row r="74" spans="1:12" ht="7.5" customHeight="1" thickTop="1">
      <c r="A74" s="26"/>
      <c r="B74" s="26"/>
      <c r="C74" s="26"/>
      <c r="D74" s="27"/>
      <c r="E74" s="26"/>
      <c r="F74" s="40"/>
      <c r="G74" s="40"/>
      <c r="H74" s="40"/>
      <c r="I74" s="40"/>
      <c r="J74" s="40"/>
      <c r="K74" s="40"/>
      <c r="L74" s="40"/>
    </row>
    <row r="75" spans="1:12" ht="20.5">
      <c r="A75" s="2" t="s">
        <v>74</v>
      </c>
      <c r="C75" s="26"/>
      <c r="D75" s="27"/>
      <c r="E75" s="26"/>
      <c r="F75" s="40"/>
      <c r="G75" s="40"/>
      <c r="H75" s="40"/>
      <c r="I75" s="40"/>
      <c r="J75" s="40"/>
      <c r="K75" s="40"/>
      <c r="L75" s="40"/>
    </row>
    <row r="76" spans="1:12" ht="20.5">
      <c r="A76" s="2"/>
      <c r="B76" s="5" t="s">
        <v>73</v>
      </c>
      <c r="C76" s="26"/>
      <c r="D76" s="27"/>
      <c r="E76" s="26"/>
      <c r="F76" s="40">
        <v>-52216</v>
      </c>
      <c r="G76" s="40"/>
      <c r="H76" s="40">
        <v>-73080</v>
      </c>
      <c r="I76" s="40"/>
      <c r="J76" s="40">
        <v>-52944</v>
      </c>
      <c r="K76" s="40"/>
      <c r="L76" s="40">
        <v>-70263</v>
      </c>
    </row>
    <row r="77" spans="1:12" ht="20.5">
      <c r="A77" s="2"/>
      <c r="B77" s="5" t="s">
        <v>52</v>
      </c>
      <c r="C77" s="26"/>
      <c r="D77" s="27"/>
      <c r="E77" s="26"/>
      <c r="F77" s="40">
        <v>-296</v>
      </c>
      <c r="G77" s="40"/>
      <c r="H77" s="15">
        <v>-3024</v>
      </c>
      <c r="I77" s="59"/>
      <c r="J77" s="59">
        <v>0</v>
      </c>
      <c r="K77" s="59"/>
      <c r="L77" s="59">
        <v>0</v>
      </c>
    </row>
    <row r="78" spans="1:12" ht="20.5" thickBot="1">
      <c r="A78" s="26"/>
      <c r="B78" s="26"/>
      <c r="C78" s="26"/>
      <c r="D78" s="27"/>
      <c r="E78" s="26"/>
      <c r="F78" s="60">
        <v>-52512</v>
      </c>
      <c r="G78" s="40"/>
      <c r="H78" s="60">
        <v>-76104</v>
      </c>
      <c r="I78" s="59"/>
      <c r="J78" s="60">
        <v>-52944</v>
      </c>
      <c r="K78" s="59"/>
      <c r="L78" s="60">
        <v>-70263</v>
      </c>
    </row>
    <row r="79" spans="1:12" ht="7.5" customHeight="1" thickTop="1">
      <c r="A79" s="26"/>
      <c r="B79" s="26"/>
      <c r="C79" s="26"/>
      <c r="D79" s="27"/>
      <c r="E79" s="26"/>
      <c r="F79" s="40"/>
      <c r="G79" s="40"/>
      <c r="H79" s="40"/>
      <c r="I79" s="40"/>
      <c r="J79" s="40"/>
      <c r="K79" s="40"/>
      <c r="L79" s="40"/>
    </row>
    <row r="80" spans="1:12" ht="16" customHeight="1">
      <c r="A80" s="2" t="s">
        <v>75</v>
      </c>
      <c r="B80" s="26"/>
      <c r="C80" s="26"/>
      <c r="D80" s="27"/>
      <c r="E80" s="26"/>
      <c r="F80" s="40"/>
      <c r="G80" s="40"/>
      <c r="H80" s="65"/>
      <c r="I80" s="40"/>
      <c r="J80" s="40"/>
      <c r="K80" s="40"/>
      <c r="L80" s="65"/>
    </row>
    <row r="81" spans="1:12" ht="20.5" thickBot="1">
      <c r="B81" s="26" t="s">
        <v>73</v>
      </c>
      <c r="C81" s="26"/>
      <c r="D81" s="27"/>
      <c r="E81" s="26"/>
      <c r="F81" s="61">
        <v>-3.1958694110079268E-2</v>
      </c>
      <c r="G81" s="62"/>
      <c r="H81" s="61">
        <v>-4.4728461880737563E-2</v>
      </c>
      <c r="I81" s="62"/>
      <c r="J81" s="61">
        <v>-3.2404264994714965E-2</v>
      </c>
      <c r="K81" s="62"/>
      <c r="L81" s="61">
        <v>-4.3004322894448055E-2</v>
      </c>
    </row>
    <row r="82" spans="1:12" ht="7.5" customHeight="1" thickTop="1">
      <c r="A82" s="26"/>
      <c r="B82" s="26"/>
      <c r="C82" s="26"/>
      <c r="D82" s="27"/>
      <c r="E82" s="26"/>
      <c r="F82" s="40"/>
      <c r="G82" s="40"/>
      <c r="H82" s="40"/>
      <c r="I82" s="40"/>
      <c r="J82" s="40"/>
      <c r="K82" s="40"/>
      <c r="L82" s="40"/>
    </row>
    <row r="83" spans="1:12">
      <c r="A83" s="63" t="s">
        <v>76</v>
      </c>
      <c r="B83" s="26"/>
      <c r="C83" s="26"/>
      <c r="D83" s="27"/>
      <c r="E83" s="26"/>
      <c r="F83" s="40"/>
      <c r="G83" s="40"/>
      <c r="H83" s="40"/>
      <c r="I83" s="40"/>
      <c r="J83" s="40"/>
      <c r="K83" s="40"/>
      <c r="L83" s="40"/>
    </row>
    <row r="84" spans="1:12" ht="20.5" thickBot="1">
      <c r="A84" s="63"/>
      <c r="B84" s="26" t="s">
        <v>77</v>
      </c>
      <c r="C84" s="26"/>
      <c r="D84" s="27"/>
      <c r="E84" s="26"/>
      <c r="F84" s="64">
        <v>1633859</v>
      </c>
      <c r="G84" s="40"/>
      <c r="H84" s="64">
        <v>1633859</v>
      </c>
      <c r="I84" s="40"/>
      <c r="J84" s="64">
        <v>1633859</v>
      </c>
      <c r="K84" s="40"/>
      <c r="L84" s="64">
        <v>1633859</v>
      </c>
    </row>
    <row r="85" spans="1:12" ht="20.5" thickTop="1">
      <c r="A85" s="63"/>
      <c r="B85" s="26"/>
      <c r="C85" s="26"/>
      <c r="D85" s="27"/>
      <c r="E85" s="26"/>
      <c r="F85" s="58"/>
      <c r="G85" s="40"/>
      <c r="H85" s="58"/>
      <c r="I85" s="40"/>
      <c r="J85" s="58"/>
      <c r="K85" s="40"/>
      <c r="L85" s="58"/>
    </row>
    <row r="86" spans="1:12">
      <c r="A86" s="63"/>
      <c r="B86" s="26"/>
      <c r="C86" s="26"/>
      <c r="D86" s="27"/>
      <c r="E86" s="26"/>
      <c r="F86" s="58"/>
      <c r="G86" s="40"/>
      <c r="H86" s="58"/>
      <c r="I86" s="40"/>
      <c r="J86" s="58"/>
      <c r="K86" s="40"/>
      <c r="L86" s="58"/>
    </row>
    <row r="87" spans="1:12">
      <c r="A87" s="63"/>
      <c r="B87" s="26"/>
      <c r="C87" s="26"/>
      <c r="D87" s="27"/>
      <c r="E87" s="26"/>
      <c r="F87" s="58"/>
      <c r="G87" s="40"/>
      <c r="H87" s="58"/>
      <c r="I87" s="40"/>
      <c r="J87" s="58"/>
      <c r="K87" s="40"/>
      <c r="L87" s="58"/>
    </row>
    <row r="88" spans="1:12">
      <c r="A88" s="63"/>
      <c r="B88" s="26"/>
      <c r="C88" s="26"/>
      <c r="D88" s="27"/>
      <c r="E88" s="26"/>
      <c r="F88" s="58"/>
      <c r="G88" s="40"/>
      <c r="H88" s="58"/>
      <c r="I88" s="40"/>
      <c r="J88" s="58"/>
      <c r="K88" s="40"/>
      <c r="L88" s="58"/>
    </row>
    <row r="89" spans="1:12">
      <c r="A89" s="63"/>
      <c r="B89" s="26"/>
      <c r="C89" s="26"/>
      <c r="D89" s="27"/>
      <c r="E89" s="26"/>
      <c r="F89" s="58"/>
      <c r="G89" s="40"/>
      <c r="H89" s="58"/>
      <c r="I89" s="40"/>
      <c r="J89" s="58"/>
      <c r="K89" s="40"/>
      <c r="L89" s="58"/>
    </row>
    <row r="90" spans="1:12">
      <c r="A90" s="63"/>
      <c r="B90" s="26"/>
      <c r="C90" s="26"/>
      <c r="D90" s="27"/>
      <c r="E90" s="26"/>
      <c r="F90" s="58"/>
      <c r="G90" s="40"/>
      <c r="H90" s="58"/>
      <c r="I90" s="40"/>
      <c r="J90" s="58"/>
      <c r="K90" s="40"/>
      <c r="L90" s="58"/>
    </row>
    <row r="91" spans="1:12">
      <c r="A91" s="63"/>
      <c r="B91" s="26"/>
      <c r="C91" s="26"/>
      <c r="D91" s="27"/>
      <c r="E91" s="26"/>
      <c r="F91" s="58"/>
      <c r="G91" s="40"/>
      <c r="H91" s="58"/>
      <c r="I91" s="40"/>
      <c r="J91" s="58"/>
      <c r="K91" s="40"/>
      <c r="L91" s="58"/>
    </row>
    <row r="92" spans="1:12">
      <c r="A92" s="63"/>
      <c r="B92" s="26"/>
      <c r="C92" s="26"/>
      <c r="D92" s="27"/>
      <c r="E92" s="26"/>
      <c r="F92" s="58"/>
      <c r="G92" s="40"/>
      <c r="H92" s="58"/>
      <c r="I92" s="40"/>
      <c r="J92" s="58"/>
      <c r="K92" s="40"/>
      <c r="L92" s="58"/>
    </row>
    <row r="93" spans="1:12">
      <c r="A93" s="63"/>
      <c r="B93" s="26"/>
      <c r="C93" s="26"/>
      <c r="D93" s="27"/>
      <c r="E93" s="26"/>
      <c r="F93" s="58"/>
      <c r="G93" s="40"/>
      <c r="H93" s="58"/>
      <c r="I93" s="40"/>
      <c r="J93" s="58"/>
      <c r="K93" s="40"/>
      <c r="L93" s="58"/>
    </row>
  </sheetData>
  <mergeCells count="14">
    <mergeCell ref="F53:H53"/>
    <mergeCell ref="J53:L53"/>
    <mergeCell ref="A1:L1"/>
    <mergeCell ref="A2:L2"/>
    <mergeCell ref="A3:L3"/>
    <mergeCell ref="F5:L5"/>
    <mergeCell ref="F6:L6"/>
    <mergeCell ref="F7:H7"/>
    <mergeCell ref="J7:L7"/>
    <mergeCell ref="A47:L47"/>
    <mergeCell ref="A48:L48"/>
    <mergeCell ref="A49:L49"/>
    <mergeCell ref="F51:L51"/>
    <mergeCell ref="F52:L52"/>
  </mergeCells>
  <pageMargins left="0.86614173228346458" right="0.19685039370078741" top="0.78740157480314965" bottom="0.19685039370078741" header="0.39370078740157483" footer="0.19685039370078741"/>
  <pageSetup paperSize="9" scale="90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40F22-39C8-4D3A-BE2A-5CFAF74259F5}">
  <sheetPr>
    <tabColor rgb="FF66FF66"/>
  </sheetPr>
  <dimension ref="A1:V32"/>
  <sheetViews>
    <sheetView view="pageBreakPreview" topLeftCell="A47" zoomScale="40" zoomScaleNormal="100" zoomScaleSheetLayoutView="40" workbookViewId="0">
      <selection activeCell="AB24" sqref="AB24"/>
    </sheetView>
  </sheetViews>
  <sheetFormatPr defaultColWidth="9.09765625" defaultRowHeight="20"/>
  <cols>
    <col min="1" max="1" width="2.69921875" style="5" customWidth="1"/>
    <col min="2" max="2" width="32.796875" style="5" customWidth="1"/>
    <col min="3" max="3" width="7.296875" style="5" customWidth="1"/>
    <col min="4" max="4" width="0.59765625" style="5" customWidth="1"/>
    <col min="5" max="5" width="15.69921875" style="5" customWidth="1"/>
    <col min="6" max="6" width="0.59765625" style="5" customWidth="1"/>
    <col min="7" max="7" width="12.69921875" style="5" customWidth="1"/>
    <col min="8" max="8" width="1" style="5" customWidth="1"/>
    <col min="9" max="9" width="12.69921875" style="5" customWidth="1"/>
    <col min="10" max="10" width="0.3984375" style="5" customWidth="1"/>
    <col min="11" max="11" width="19.59765625" style="5" customWidth="1"/>
    <col min="12" max="12" width="0.59765625" style="5" customWidth="1"/>
    <col min="13" max="13" width="17" style="5" customWidth="1"/>
    <col min="14" max="14" width="0.59765625" style="5" customWidth="1"/>
    <col min="15" max="15" width="16.69921875" style="5" customWidth="1"/>
    <col min="16" max="16" width="0.8984375" style="5" customWidth="1"/>
    <col min="17" max="17" width="12.69921875" style="5" customWidth="1"/>
    <col min="18" max="18" width="0.8984375" style="5" customWidth="1"/>
    <col min="19" max="22" width="12.69921875" style="5" customWidth="1"/>
    <col min="23" max="16384" width="9.09765625" style="5"/>
  </cols>
  <sheetData>
    <row r="1" spans="1:22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2" ht="20.5">
      <c r="A2" s="1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22" ht="20.5">
      <c r="A3" s="1" t="s">
        <v>78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22" ht="20.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22">
      <c r="A5" s="3"/>
      <c r="B5" s="3"/>
      <c r="C5" s="3"/>
      <c r="E5" s="122" t="s">
        <v>3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</row>
    <row r="6" spans="1:22">
      <c r="A6" s="3"/>
      <c r="B6" s="3"/>
      <c r="C6" s="3"/>
      <c r="E6" s="132" t="s">
        <v>4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</row>
    <row r="7" spans="1:22">
      <c r="A7" s="3"/>
      <c r="B7" s="3"/>
      <c r="C7" s="3"/>
      <c r="E7" s="132" t="s">
        <v>57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</row>
    <row r="8" spans="1:22">
      <c r="A8" s="3"/>
      <c r="B8" s="3"/>
      <c r="C8" s="3"/>
      <c r="E8" s="132" t="s">
        <v>81</v>
      </c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66"/>
      <c r="Q8" s="66"/>
      <c r="R8" s="30"/>
      <c r="S8" s="30"/>
    </row>
    <row r="9" spans="1:22">
      <c r="A9" s="3"/>
      <c r="B9" s="3"/>
      <c r="C9" s="3"/>
      <c r="E9" s="30"/>
      <c r="F9" s="30"/>
      <c r="G9" s="67"/>
      <c r="H9" s="67"/>
      <c r="I9" s="67"/>
      <c r="J9" s="67"/>
      <c r="K9" s="67" t="s">
        <v>82</v>
      </c>
      <c r="L9" s="67"/>
      <c r="M9" s="67"/>
      <c r="N9" s="30"/>
      <c r="O9" s="67"/>
      <c r="P9" s="18"/>
      <c r="Q9" s="18"/>
      <c r="R9" s="30"/>
      <c r="S9" s="30"/>
    </row>
    <row r="10" spans="1:22" ht="22.5" customHeight="1">
      <c r="F10" s="3"/>
      <c r="G10" s="122" t="s">
        <v>47</v>
      </c>
      <c r="H10" s="122"/>
      <c r="I10" s="122"/>
      <c r="J10" s="68"/>
      <c r="K10" s="69" t="s">
        <v>83</v>
      </c>
      <c r="M10" s="133" t="s">
        <v>84</v>
      </c>
      <c r="N10" s="3"/>
      <c r="O10" s="133" t="s">
        <v>85</v>
      </c>
      <c r="P10" s="3"/>
      <c r="Q10" s="3"/>
      <c r="R10" s="3"/>
      <c r="S10" s="135" t="s">
        <v>86</v>
      </c>
    </row>
    <row r="11" spans="1:22" ht="21.65" customHeight="1">
      <c r="E11" s="3"/>
      <c r="F11" s="3"/>
      <c r="H11" s="3"/>
      <c r="I11" s="3"/>
      <c r="J11" s="3"/>
      <c r="K11" s="3" t="s">
        <v>87</v>
      </c>
      <c r="L11" s="3"/>
      <c r="M11" s="133"/>
      <c r="O11" s="133"/>
      <c r="P11" s="3"/>
      <c r="Q11" s="3"/>
      <c r="R11" s="3"/>
      <c r="S11" s="135"/>
    </row>
    <row r="12" spans="1:22" ht="21.65" customHeight="1">
      <c r="E12" s="3" t="s">
        <v>88</v>
      </c>
      <c r="F12" s="3"/>
      <c r="G12" s="3" t="s">
        <v>89</v>
      </c>
      <c r="H12" s="3"/>
      <c r="I12" s="3"/>
      <c r="J12" s="3"/>
      <c r="K12" s="3" t="s">
        <v>90</v>
      </c>
      <c r="L12" s="3"/>
      <c r="M12" s="133"/>
      <c r="N12" s="3"/>
      <c r="O12" s="133"/>
      <c r="P12" s="3"/>
      <c r="Q12" s="70" t="s">
        <v>91</v>
      </c>
      <c r="R12" s="3"/>
      <c r="S12" s="135"/>
    </row>
    <row r="13" spans="1:22">
      <c r="C13" s="3"/>
      <c r="E13" s="4" t="s">
        <v>92</v>
      </c>
      <c r="F13" s="3"/>
      <c r="G13" s="6" t="s">
        <v>93</v>
      </c>
      <c r="H13" s="3"/>
      <c r="I13" s="4" t="s">
        <v>49</v>
      </c>
      <c r="J13" s="3"/>
      <c r="K13" s="4" t="s">
        <v>94</v>
      </c>
      <c r="L13" s="3"/>
      <c r="M13" s="134"/>
      <c r="N13" s="3"/>
      <c r="O13" s="134"/>
      <c r="P13" s="3"/>
      <c r="Q13" s="71" t="s">
        <v>95</v>
      </c>
      <c r="R13" s="3"/>
      <c r="S13" s="136"/>
    </row>
    <row r="14" spans="1:22" s="73" customFormat="1" ht="21.5">
      <c r="A14" s="72" t="s">
        <v>96</v>
      </c>
      <c r="B14" s="5"/>
      <c r="C14" s="26"/>
      <c r="D14" s="26"/>
      <c r="E14" s="53">
        <v>816930</v>
      </c>
      <c r="F14" s="53"/>
      <c r="G14" s="53">
        <v>75750</v>
      </c>
      <c r="H14" s="53"/>
      <c r="I14" s="53">
        <v>91903</v>
      </c>
      <c r="J14" s="53"/>
      <c r="K14" s="53">
        <v>24681</v>
      </c>
      <c r="L14" s="53"/>
      <c r="M14" s="53">
        <v>24681</v>
      </c>
      <c r="N14" s="53"/>
      <c r="O14" s="53">
        <v>1009264</v>
      </c>
      <c r="P14" s="53"/>
      <c r="Q14" s="53">
        <v>28847</v>
      </c>
      <c r="R14" s="53"/>
      <c r="S14" s="53">
        <v>1038111</v>
      </c>
    </row>
    <row r="15" spans="1:22" s="73" customFormat="1" ht="21.5">
      <c r="A15" s="75" t="s">
        <v>97</v>
      </c>
      <c r="B15" s="5"/>
      <c r="C15" s="26"/>
      <c r="D15" s="26"/>
      <c r="E15" s="13"/>
      <c r="F15" s="13"/>
      <c r="G15" s="53"/>
      <c r="H15" s="13"/>
      <c r="I15" s="13"/>
      <c r="J15" s="13"/>
      <c r="K15" s="13"/>
      <c r="L15" s="13"/>
      <c r="M15" s="13"/>
      <c r="N15" s="13"/>
      <c r="O15" s="76"/>
      <c r="P15" s="13"/>
      <c r="Q15" s="13"/>
      <c r="R15" s="13"/>
      <c r="S15" s="13"/>
    </row>
    <row r="16" spans="1:22">
      <c r="B16" s="26" t="s">
        <v>71</v>
      </c>
      <c r="C16" s="3"/>
      <c r="E16" s="13">
        <v>0</v>
      </c>
      <c r="F16" s="13"/>
      <c r="G16" s="53">
        <v>0</v>
      </c>
      <c r="H16" s="13"/>
      <c r="I16" s="53">
        <v>-52216</v>
      </c>
      <c r="J16" s="13"/>
      <c r="K16" s="13">
        <v>0</v>
      </c>
      <c r="L16" s="13"/>
      <c r="M16" s="13">
        <v>0</v>
      </c>
      <c r="N16" s="13"/>
      <c r="O16" s="53">
        <v>-52216</v>
      </c>
      <c r="P16" s="13"/>
      <c r="Q16" s="53">
        <v>-296</v>
      </c>
      <c r="R16" s="13"/>
      <c r="S16" s="53">
        <v>-52512</v>
      </c>
      <c r="T16" s="77"/>
      <c r="U16" s="77"/>
      <c r="V16" s="77"/>
    </row>
    <row r="17" spans="1:19" ht="21" thickBot="1">
      <c r="A17" s="72" t="s">
        <v>98</v>
      </c>
      <c r="C17" s="3"/>
      <c r="E17" s="78">
        <v>816930</v>
      </c>
      <c r="F17" s="13"/>
      <c r="G17" s="78">
        <v>75750</v>
      </c>
      <c r="H17" s="13"/>
      <c r="I17" s="78">
        <v>39687</v>
      </c>
      <c r="J17" s="13"/>
      <c r="K17" s="78">
        <v>24681</v>
      </c>
      <c r="L17" s="13"/>
      <c r="M17" s="78">
        <v>24681</v>
      </c>
      <c r="N17" s="13"/>
      <c r="O17" s="78">
        <v>957048</v>
      </c>
      <c r="P17" s="13"/>
      <c r="Q17" s="60">
        <v>28551</v>
      </c>
      <c r="R17" s="13"/>
      <c r="S17" s="78">
        <v>985599</v>
      </c>
    </row>
    <row r="18" spans="1:19" ht="21" thickTop="1">
      <c r="A18" s="72"/>
      <c r="C18" s="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ht="20.5">
      <c r="A19" s="72" t="s">
        <v>99</v>
      </c>
      <c r="C19" s="3"/>
      <c r="E19" s="13">
        <v>816930</v>
      </c>
      <c r="F19" s="13"/>
      <c r="G19" s="13">
        <v>75750</v>
      </c>
      <c r="H19" s="13"/>
      <c r="I19" s="13">
        <v>207641</v>
      </c>
      <c r="J19" s="13"/>
      <c r="K19" s="13">
        <v>24681</v>
      </c>
      <c r="L19" s="13"/>
      <c r="M19" s="13">
        <v>24681</v>
      </c>
      <c r="N19" s="13"/>
      <c r="O19" s="13">
        <v>1125002</v>
      </c>
      <c r="P19" s="13"/>
      <c r="Q19" s="13">
        <v>52625</v>
      </c>
      <c r="R19" s="13"/>
      <c r="S19" s="13">
        <v>1177627</v>
      </c>
    </row>
    <row r="20" spans="1:19" ht="20.5">
      <c r="A20" s="75" t="s">
        <v>97</v>
      </c>
      <c r="B20" s="72"/>
      <c r="E20" s="13"/>
      <c r="F20" s="53"/>
      <c r="G20" s="13"/>
      <c r="H20" s="53"/>
      <c r="I20" s="13"/>
      <c r="J20" s="53"/>
      <c r="K20" s="13"/>
      <c r="L20" s="53"/>
      <c r="M20" s="13"/>
      <c r="N20" s="53"/>
      <c r="O20" s="13"/>
      <c r="P20" s="53"/>
      <c r="Q20" s="13"/>
      <c r="R20" s="53"/>
      <c r="S20" s="13"/>
    </row>
    <row r="21" spans="1:19">
      <c r="B21" s="26" t="s">
        <v>71</v>
      </c>
      <c r="E21" s="13">
        <v>0</v>
      </c>
      <c r="F21" s="53"/>
      <c r="G21" s="53">
        <v>0</v>
      </c>
      <c r="H21" s="53"/>
      <c r="I21" s="53">
        <v>-73080</v>
      </c>
      <c r="J21" s="53"/>
      <c r="K21" s="13">
        <v>0</v>
      </c>
      <c r="L21" s="53"/>
      <c r="M21" s="13">
        <v>0</v>
      </c>
      <c r="N21" s="53"/>
      <c r="O21" s="53">
        <v>-73080</v>
      </c>
      <c r="P21" s="53"/>
      <c r="Q21" s="53">
        <v>-3024</v>
      </c>
      <c r="R21" s="53"/>
      <c r="S21" s="53">
        <v>-76104</v>
      </c>
    </row>
    <row r="22" spans="1:19" s="73" customFormat="1" ht="22" thickBot="1">
      <c r="A22" s="72" t="s">
        <v>100</v>
      </c>
      <c r="B22" s="5"/>
      <c r="C22" s="26"/>
      <c r="D22" s="26"/>
      <c r="E22" s="78">
        <v>816930</v>
      </c>
      <c r="F22" s="13">
        <v>0</v>
      </c>
      <c r="G22" s="78">
        <v>75750</v>
      </c>
      <c r="H22" s="13"/>
      <c r="I22" s="78">
        <v>134561</v>
      </c>
      <c r="J22" s="13"/>
      <c r="K22" s="78">
        <v>24681</v>
      </c>
      <c r="L22" s="13">
        <v>0</v>
      </c>
      <c r="M22" s="78">
        <v>24681</v>
      </c>
      <c r="N22" s="13"/>
      <c r="O22" s="78">
        <v>1051922</v>
      </c>
      <c r="P22" s="13"/>
      <c r="Q22" s="78">
        <v>49601</v>
      </c>
      <c r="R22" s="13"/>
      <c r="S22" s="78">
        <v>1101523</v>
      </c>
    </row>
    <row r="23" spans="1:19" s="73" customFormat="1" ht="22" thickTop="1">
      <c r="A23" s="72"/>
      <c r="B23" s="5"/>
      <c r="C23" s="26"/>
      <c r="D23" s="26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pans="1:19" s="73" customFormat="1" ht="21.5" customHeight="1">
      <c r="A24" s="72"/>
      <c r="B24" s="5"/>
      <c r="C24" s="26"/>
      <c r="D24" s="26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</row>
    <row r="25" spans="1:19" s="73" customFormat="1" ht="21.5">
      <c r="A25" s="72"/>
      <c r="B25" s="5"/>
      <c r="C25" s="26"/>
      <c r="D25" s="26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1:19" s="73" customFormat="1" ht="21.5">
      <c r="A26" s="72"/>
      <c r="B26" s="5"/>
      <c r="C26" s="26"/>
      <c r="D26" s="26"/>
      <c r="E26" s="79"/>
      <c r="F26" s="79"/>
      <c r="G26" s="79"/>
      <c r="H26" s="79"/>
      <c r="I26" s="79"/>
      <c r="J26" s="79"/>
      <c r="K26" s="79"/>
      <c r="L26" s="79"/>
      <c r="M26" s="79"/>
      <c r="N26" s="79"/>
      <c r="P26" s="79"/>
      <c r="Q26" s="79"/>
      <c r="R26" s="79"/>
      <c r="S26" s="79"/>
    </row>
    <row r="27" spans="1:19" s="73" customFormat="1" ht="21.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</row>
    <row r="28" spans="1:19" s="73" customFormat="1" ht="21.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</row>
    <row r="29" spans="1:19" s="73" customFormat="1" ht="21.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</row>
    <row r="30" spans="1:19" s="73" customFormat="1" ht="21.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</row>
    <row r="31" spans="1:19" s="73" customFormat="1" ht="21.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</row>
    <row r="32" spans="1:19">
      <c r="A32" s="131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</row>
  </sheetData>
  <mergeCells count="9">
    <mergeCell ref="A32:S32"/>
    <mergeCell ref="E5:S5"/>
    <mergeCell ref="E6:S6"/>
    <mergeCell ref="E7:S7"/>
    <mergeCell ref="E8:O8"/>
    <mergeCell ref="G10:I10"/>
    <mergeCell ref="M10:M13"/>
    <mergeCell ref="O10:O13"/>
    <mergeCell ref="S10:S13"/>
  </mergeCells>
  <printOptions horizontalCentered="1"/>
  <pageMargins left="0.23622047244094499" right="0.23622047244094499" top="0.98425196850393704" bottom="0.59055118110236204" header="0" footer="0"/>
  <pageSetup paperSize="9" scale="85" firstPageNumber="7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EFAEE-F87B-4794-859A-333B34E27C4E}">
  <sheetPr>
    <tabColor rgb="FF66FF66"/>
  </sheetPr>
  <dimension ref="A1:Z194"/>
  <sheetViews>
    <sheetView view="pageBreakPreview" topLeftCell="A22" zoomScale="70" zoomScaleNormal="100" zoomScaleSheetLayoutView="70" workbookViewId="0">
      <selection activeCell="O27" sqref="O27"/>
    </sheetView>
  </sheetViews>
  <sheetFormatPr defaultRowHeight="21.5"/>
  <cols>
    <col min="1" max="1" width="2.3984375" style="84" customWidth="1"/>
    <col min="2" max="2" width="32.3984375" style="84" customWidth="1"/>
    <col min="3" max="3" width="0.59765625" style="84" customWidth="1"/>
    <col min="4" max="4" width="10.3984375" style="84" customWidth="1"/>
    <col min="5" max="5" width="0.59765625" style="84" customWidth="1"/>
    <col min="6" max="6" width="16.09765625" style="84" customWidth="1"/>
    <col min="7" max="7" width="0.59765625" style="84" customWidth="1"/>
    <col min="8" max="8" width="12.59765625" style="84" customWidth="1"/>
    <col min="9" max="9" width="0.3984375" style="84" customWidth="1"/>
    <col min="10" max="10" width="14.3984375" style="84" customWidth="1"/>
    <col min="11" max="12" width="0.3984375" style="84" customWidth="1"/>
    <col min="13" max="13" width="21" style="84" customWidth="1"/>
    <col min="14" max="14" width="0.59765625" style="84" customWidth="1"/>
    <col min="15" max="15" width="17.8984375" style="84" customWidth="1"/>
    <col min="16" max="16" width="0.59765625" style="84" customWidth="1"/>
    <col min="17" max="17" width="15.8984375" style="91" customWidth="1"/>
    <col min="18" max="18" width="13.296875" style="74" customWidth="1"/>
    <col min="19" max="19" width="15.59765625" style="84" bestFit="1" customWidth="1"/>
    <col min="20" max="256" width="8.796875" style="84"/>
    <col min="257" max="257" width="2.3984375" style="84" customWidth="1"/>
    <col min="258" max="258" width="32.296875" style="84" customWidth="1"/>
    <col min="259" max="259" width="5.09765625" style="84" bestFit="1" customWidth="1"/>
    <col min="260" max="260" width="0.3984375" style="84" customWidth="1"/>
    <col min="261" max="261" width="14.3984375" style="84" customWidth="1"/>
    <col min="262" max="262" width="0.59765625" style="84" customWidth="1"/>
    <col min="263" max="263" width="14.3984375" style="84" customWidth="1"/>
    <col min="264" max="264" width="0.59765625" style="84" customWidth="1"/>
    <col min="265" max="265" width="14.3984375" style="84" customWidth="1"/>
    <col min="266" max="266" width="0.8984375" style="84" customWidth="1"/>
    <col min="267" max="267" width="14.3984375" style="84" customWidth="1"/>
    <col min="268" max="268" width="0.59765625" style="84" customWidth="1"/>
    <col min="269" max="269" width="14.3984375" style="84" customWidth="1"/>
    <col min="270" max="270" width="0.8984375" style="84" customWidth="1"/>
    <col min="271" max="271" width="16.8984375" style="84" bestFit="1" customWidth="1"/>
    <col min="272" max="272" width="0.59765625" style="84" customWidth="1"/>
    <col min="273" max="273" width="14.3984375" style="84" customWidth="1"/>
    <col min="274" max="274" width="13.296875" style="84" customWidth="1"/>
    <col min="275" max="275" width="15.59765625" style="84" bestFit="1" customWidth="1"/>
    <col min="276" max="512" width="8.796875" style="84"/>
    <col min="513" max="513" width="2.3984375" style="84" customWidth="1"/>
    <col min="514" max="514" width="32.296875" style="84" customWidth="1"/>
    <col min="515" max="515" width="5.09765625" style="84" bestFit="1" customWidth="1"/>
    <col min="516" max="516" width="0.3984375" style="84" customWidth="1"/>
    <col min="517" max="517" width="14.3984375" style="84" customWidth="1"/>
    <col min="518" max="518" width="0.59765625" style="84" customWidth="1"/>
    <col min="519" max="519" width="14.3984375" style="84" customWidth="1"/>
    <col min="520" max="520" width="0.59765625" style="84" customWidth="1"/>
    <col min="521" max="521" width="14.3984375" style="84" customWidth="1"/>
    <col min="522" max="522" width="0.8984375" style="84" customWidth="1"/>
    <col min="523" max="523" width="14.3984375" style="84" customWidth="1"/>
    <col min="524" max="524" width="0.59765625" style="84" customWidth="1"/>
    <col min="525" max="525" width="14.3984375" style="84" customWidth="1"/>
    <col min="526" max="526" width="0.8984375" style="84" customWidth="1"/>
    <col min="527" max="527" width="16.8984375" style="84" bestFit="1" customWidth="1"/>
    <col min="528" max="528" width="0.59765625" style="84" customWidth="1"/>
    <col min="529" max="529" width="14.3984375" style="84" customWidth="1"/>
    <col min="530" max="530" width="13.296875" style="84" customWidth="1"/>
    <col min="531" max="531" width="15.59765625" style="84" bestFit="1" customWidth="1"/>
    <col min="532" max="768" width="8.796875" style="84"/>
    <col min="769" max="769" width="2.3984375" style="84" customWidth="1"/>
    <col min="770" max="770" width="32.296875" style="84" customWidth="1"/>
    <col min="771" max="771" width="5.09765625" style="84" bestFit="1" customWidth="1"/>
    <col min="772" max="772" width="0.3984375" style="84" customWidth="1"/>
    <col min="773" max="773" width="14.3984375" style="84" customWidth="1"/>
    <col min="774" max="774" width="0.59765625" style="84" customWidth="1"/>
    <col min="775" max="775" width="14.3984375" style="84" customWidth="1"/>
    <col min="776" max="776" width="0.59765625" style="84" customWidth="1"/>
    <col min="777" max="777" width="14.3984375" style="84" customWidth="1"/>
    <col min="778" max="778" width="0.8984375" style="84" customWidth="1"/>
    <col min="779" max="779" width="14.3984375" style="84" customWidth="1"/>
    <col min="780" max="780" width="0.59765625" style="84" customWidth="1"/>
    <col min="781" max="781" width="14.3984375" style="84" customWidth="1"/>
    <col min="782" max="782" width="0.8984375" style="84" customWidth="1"/>
    <col min="783" max="783" width="16.8984375" style="84" bestFit="1" customWidth="1"/>
    <col min="784" max="784" width="0.59765625" style="84" customWidth="1"/>
    <col min="785" max="785" width="14.3984375" style="84" customWidth="1"/>
    <col min="786" max="786" width="13.296875" style="84" customWidth="1"/>
    <col min="787" max="787" width="15.59765625" style="84" bestFit="1" customWidth="1"/>
    <col min="788" max="1024" width="8.796875" style="84"/>
    <col min="1025" max="1025" width="2.3984375" style="84" customWidth="1"/>
    <col min="1026" max="1026" width="32.296875" style="84" customWidth="1"/>
    <col min="1027" max="1027" width="5.09765625" style="84" bestFit="1" customWidth="1"/>
    <col min="1028" max="1028" width="0.3984375" style="84" customWidth="1"/>
    <col min="1029" max="1029" width="14.3984375" style="84" customWidth="1"/>
    <col min="1030" max="1030" width="0.59765625" style="84" customWidth="1"/>
    <col min="1031" max="1031" width="14.3984375" style="84" customWidth="1"/>
    <col min="1032" max="1032" width="0.59765625" style="84" customWidth="1"/>
    <col min="1033" max="1033" width="14.3984375" style="84" customWidth="1"/>
    <col min="1034" max="1034" width="0.8984375" style="84" customWidth="1"/>
    <col min="1035" max="1035" width="14.3984375" style="84" customWidth="1"/>
    <col min="1036" max="1036" width="0.59765625" style="84" customWidth="1"/>
    <col min="1037" max="1037" width="14.3984375" style="84" customWidth="1"/>
    <col min="1038" max="1038" width="0.8984375" style="84" customWidth="1"/>
    <col min="1039" max="1039" width="16.8984375" style="84" bestFit="1" customWidth="1"/>
    <col min="1040" max="1040" width="0.59765625" style="84" customWidth="1"/>
    <col min="1041" max="1041" width="14.3984375" style="84" customWidth="1"/>
    <col min="1042" max="1042" width="13.296875" style="84" customWidth="1"/>
    <col min="1043" max="1043" width="15.59765625" style="84" bestFit="1" customWidth="1"/>
    <col min="1044" max="1280" width="8.796875" style="84"/>
    <col min="1281" max="1281" width="2.3984375" style="84" customWidth="1"/>
    <col min="1282" max="1282" width="32.296875" style="84" customWidth="1"/>
    <col min="1283" max="1283" width="5.09765625" style="84" bestFit="1" customWidth="1"/>
    <col min="1284" max="1284" width="0.3984375" style="84" customWidth="1"/>
    <col min="1285" max="1285" width="14.3984375" style="84" customWidth="1"/>
    <col min="1286" max="1286" width="0.59765625" style="84" customWidth="1"/>
    <col min="1287" max="1287" width="14.3984375" style="84" customWidth="1"/>
    <col min="1288" max="1288" width="0.59765625" style="84" customWidth="1"/>
    <col min="1289" max="1289" width="14.3984375" style="84" customWidth="1"/>
    <col min="1290" max="1290" width="0.8984375" style="84" customWidth="1"/>
    <col min="1291" max="1291" width="14.3984375" style="84" customWidth="1"/>
    <col min="1292" max="1292" width="0.59765625" style="84" customWidth="1"/>
    <col min="1293" max="1293" width="14.3984375" style="84" customWidth="1"/>
    <col min="1294" max="1294" width="0.8984375" style="84" customWidth="1"/>
    <col min="1295" max="1295" width="16.8984375" style="84" bestFit="1" customWidth="1"/>
    <col min="1296" max="1296" width="0.59765625" style="84" customWidth="1"/>
    <col min="1297" max="1297" width="14.3984375" style="84" customWidth="1"/>
    <col min="1298" max="1298" width="13.296875" style="84" customWidth="1"/>
    <col min="1299" max="1299" width="15.59765625" style="84" bestFit="1" customWidth="1"/>
    <col min="1300" max="1536" width="8.796875" style="84"/>
    <col min="1537" max="1537" width="2.3984375" style="84" customWidth="1"/>
    <col min="1538" max="1538" width="32.296875" style="84" customWidth="1"/>
    <col min="1539" max="1539" width="5.09765625" style="84" bestFit="1" customWidth="1"/>
    <col min="1540" max="1540" width="0.3984375" style="84" customWidth="1"/>
    <col min="1541" max="1541" width="14.3984375" style="84" customWidth="1"/>
    <col min="1542" max="1542" width="0.59765625" style="84" customWidth="1"/>
    <col min="1543" max="1543" width="14.3984375" style="84" customWidth="1"/>
    <col min="1544" max="1544" width="0.59765625" style="84" customWidth="1"/>
    <col min="1545" max="1545" width="14.3984375" style="84" customWidth="1"/>
    <col min="1546" max="1546" width="0.8984375" style="84" customWidth="1"/>
    <col min="1547" max="1547" width="14.3984375" style="84" customWidth="1"/>
    <col min="1548" max="1548" width="0.59765625" style="84" customWidth="1"/>
    <col min="1549" max="1549" width="14.3984375" style="84" customWidth="1"/>
    <col min="1550" max="1550" width="0.8984375" style="84" customWidth="1"/>
    <col min="1551" max="1551" width="16.8984375" style="84" bestFit="1" customWidth="1"/>
    <col min="1552" max="1552" width="0.59765625" style="84" customWidth="1"/>
    <col min="1553" max="1553" width="14.3984375" style="84" customWidth="1"/>
    <col min="1554" max="1554" width="13.296875" style="84" customWidth="1"/>
    <col min="1555" max="1555" width="15.59765625" style="84" bestFit="1" customWidth="1"/>
    <col min="1556" max="1792" width="8.796875" style="84"/>
    <col min="1793" max="1793" width="2.3984375" style="84" customWidth="1"/>
    <col min="1794" max="1794" width="32.296875" style="84" customWidth="1"/>
    <col min="1795" max="1795" width="5.09765625" style="84" bestFit="1" customWidth="1"/>
    <col min="1796" max="1796" width="0.3984375" style="84" customWidth="1"/>
    <col min="1797" max="1797" width="14.3984375" style="84" customWidth="1"/>
    <col min="1798" max="1798" width="0.59765625" style="84" customWidth="1"/>
    <col min="1799" max="1799" width="14.3984375" style="84" customWidth="1"/>
    <col min="1800" max="1800" width="0.59765625" style="84" customWidth="1"/>
    <col min="1801" max="1801" width="14.3984375" style="84" customWidth="1"/>
    <col min="1802" max="1802" width="0.8984375" style="84" customWidth="1"/>
    <col min="1803" max="1803" width="14.3984375" style="84" customWidth="1"/>
    <col min="1804" max="1804" width="0.59765625" style="84" customWidth="1"/>
    <col min="1805" max="1805" width="14.3984375" style="84" customWidth="1"/>
    <col min="1806" max="1806" width="0.8984375" style="84" customWidth="1"/>
    <col min="1807" max="1807" width="16.8984375" style="84" bestFit="1" customWidth="1"/>
    <col min="1808" max="1808" width="0.59765625" style="84" customWidth="1"/>
    <col min="1809" max="1809" width="14.3984375" style="84" customWidth="1"/>
    <col min="1810" max="1810" width="13.296875" style="84" customWidth="1"/>
    <col min="1811" max="1811" width="15.59765625" style="84" bestFit="1" customWidth="1"/>
    <col min="1812" max="2048" width="8.796875" style="84"/>
    <col min="2049" max="2049" width="2.3984375" style="84" customWidth="1"/>
    <col min="2050" max="2050" width="32.296875" style="84" customWidth="1"/>
    <col min="2051" max="2051" width="5.09765625" style="84" bestFit="1" customWidth="1"/>
    <col min="2052" max="2052" width="0.3984375" style="84" customWidth="1"/>
    <col min="2053" max="2053" width="14.3984375" style="84" customWidth="1"/>
    <col min="2054" max="2054" width="0.59765625" style="84" customWidth="1"/>
    <col min="2055" max="2055" width="14.3984375" style="84" customWidth="1"/>
    <col min="2056" max="2056" width="0.59765625" style="84" customWidth="1"/>
    <col min="2057" max="2057" width="14.3984375" style="84" customWidth="1"/>
    <col min="2058" max="2058" width="0.8984375" style="84" customWidth="1"/>
    <col min="2059" max="2059" width="14.3984375" style="84" customWidth="1"/>
    <col min="2060" max="2060" width="0.59765625" style="84" customWidth="1"/>
    <col min="2061" max="2061" width="14.3984375" style="84" customWidth="1"/>
    <col min="2062" max="2062" width="0.8984375" style="84" customWidth="1"/>
    <col min="2063" max="2063" width="16.8984375" style="84" bestFit="1" customWidth="1"/>
    <col min="2064" max="2064" width="0.59765625" style="84" customWidth="1"/>
    <col min="2065" max="2065" width="14.3984375" style="84" customWidth="1"/>
    <col min="2066" max="2066" width="13.296875" style="84" customWidth="1"/>
    <col min="2067" max="2067" width="15.59765625" style="84" bestFit="1" customWidth="1"/>
    <col min="2068" max="2304" width="8.796875" style="84"/>
    <col min="2305" max="2305" width="2.3984375" style="84" customWidth="1"/>
    <col min="2306" max="2306" width="32.296875" style="84" customWidth="1"/>
    <col min="2307" max="2307" width="5.09765625" style="84" bestFit="1" customWidth="1"/>
    <col min="2308" max="2308" width="0.3984375" style="84" customWidth="1"/>
    <col min="2309" max="2309" width="14.3984375" style="84" customWidth="1"/>
    <col min="2310" max="2310" width="0.59765625" style="84" customWidth="1"/>
    <col min="2311" max="2311" width="14.3984375" style="84" customWidth="1"/>
    <col min="2312" max="2312" width="0.59765625" style="84" customWidth="1"/>
    <col min="2313" max="2313" width="14.3984375" style="84" customWidth="1"/>
    <col min="2314" max="2314" width="0.8984375" style="84" customWidth="1"/>
    <col min="2315" max="2315" width="14.3984375" style="84" customWidth="1"/>
    <col min="2316" max="2316" width="0.59765625" style="84" customWidth="1"/>
    <col min="2317" max="2317" width="14.3984375" style="84" customWidth="1"/>
    <col min="2318" max="2318" width="0.8984375" style="84" customWidth="1"/>
    <col min="2319" max="2319" width="16.8984375" style="84" bestFit="1" customWidth="1"/>
    <col min="2320" max="2320" width="0.59765625" style="84" customWidth="1"/>
    <col min="2321" max="2321" width="14.3984375" style="84" customWidth="1"/>
    <col min="2322" max="2322" width="13.296875" style="84" customWidth="1"/>
    <col min="2323" max="2323" width="15.59765625" style="84" bestFit="1" customWidth="1"/>
    <col min="2324" max="2560" width="8.796875" style="84"/>
    <col min="2561" max="2561" width="2.3984375" style="84" customWidth="1"/>
    <col min="2562" max="2562" width="32.296875" style="84" customWidth="1"/>
    <col min="2563" max="2563" width="5.09765625" style="84" bestFit="1" customWidth="1"/>
    <col min="2564" max="2564" width="0.3984375" style="84" customWidth="1"/>
    <col min="2565" max="2565" width="14.3984375" style="84" customWidth="1"/>
    <col min="2566" max="2566" width="0.59765625" style="84" customWidth="1"/>
    <col min="2567" max="2567" width="14.3984375" style="84" customWidth="1"/>
    <col min="2568" max="2568" width="0.59765625" style="84" customWidth="1"/>
    <col min="2569" max="2569" width="14.3984375" style="84" customWidth="1"/>
    <col min="2570" max="2570" width="0.8984375" style="84" customWidth="1"/>
    <col min="2571" max="2571" width="14.3984375" style="84" customWidth="1"/>
    <col min="2572" max="2572" width="0.59765625" style="84" customWidth="1"/>
    <col min="2573" max="2573" width="14.3984375" style="84" customWidth="1"/>
    <col min="2574" max="2574" width="0.8984375" style="84" customWidth="1"/>
    <col min="2575" max="2575" width="16.8984375" style="84" bestFit="1" customWidth="1"/>
    <col min="2576" max="2576" width="0.59765625" style="84" customWidth="1"/>
    <col min="2577" max="2577" width="14.3984375" style="84" customWidth="1"/>
    <col min="2578" max="2578" width="13.296875" style="84" customWidth="1"/>
    <col min="2579" max="2579" width="15.59765625" style="84" bestFit="1" customWidth="1"/>
    <col min="2580" max="2816" width="8.796875" style="84"/>
    <col min="2817" max="2817" width="2.3984375" style="84" customWidth="1"/>
    <col min="2818" max="2818" width="32.296875" style="84" customWidth="1"/>
    <col min="2819" max="2819" width="5.09765625" style="84" bestFit="1" customWidth="1"/>
    <col min="2820" max="2820" width="0.3984375" style="84" customWidth="1"/>
    <col min="2821" max="2821" width="14.3984375" style="84" customWidth="1"/>
    <col min="2822" max="2822" width="0.59765625" style="84" customWidth="1"/>
    <col min="2823" max="2823" width="14.3984375" style="84" customWidth="1"/>
    <col min="2824" max="2824" width="0.59765625" style="84" customWidth="1"/>
    <col min="2825" max="2825" width="14.3984375" style="84" customWidth="1"/>
    <col min="2826" max="2826" width="0.8984375" style="84" customWidth="1"/>
    <col min="2827" max="2827" width="14.3984375" style="84" customWidth="1"/>
    <col min="2828" max="2828" width="0.59765625" style="84" customWidth="1"/>
    <col min="2829" max="2829" width="14.3984375" style="84" customWidth="1"/>
    <col min="2830" max="2830" width="0.8984375" style="84" customWidth="1"/>
    <col min="2831" max="2831" width="16.8984375" style="84" bestFit="1" customWidth="1"/>
    <col min="2832" max="2832" width="0.59765625" style="84" customWidth="1"/>
    <col min="2833" max="2833" width="14.3984375" style="84" customWidth="1"/>
    <col min="2834" max="2834" width="13.296875" style="84" customWidth="1"/>
    <col min="2835" max="2835" width="15.59765625" style="84" bestFit="1" customWidth="1"/>
    <col min="2836" max="3072" width="8.796875" style="84"/>
    <col min="3073" max="3073" width="2.3984375" style="84" customWidth="1"/>
    <col min="3074" max="3074" width="32.296875" style="84" customWidth="1"/>
    <col min="3075" max="3075" width="5.09765625" style="84" bestFit="1" customWidth="1"/>
    <col min="3076" max="3076" width="0.3984375" style="84" customWidth="1"/>
    <col min="3077" max="3077" width="14.3984375" style="84" customWidth="1"/>
    <col min="3078" max="3078" width="0.59765625" style="84" customWidth="1"/>
    <col min="3079" max="3079" width="14.3984375" style="84" customWidth="1"/>
    <col min="3080" max="3080" width="0.59765625" style="84" customWidth="1"/>
    <col min="3081" max="3081" width="14.3984375" style="84" customWidth="1"/>
    <col min="3082" max="3082" width="0.8984375" style="84" customWidth="1"/>
    <col min="3083" max="3083" width="14.3984375" style="84" customWidth="1"/>
    <col min="3084" max="3084" width="0.59765625" style="84" customWidth="1"/>
    <col min="3085" max="3085" width="14.3984375" style="84" customWidth="1"/>
    <col min="3086" max="3086" width="0.8984375" style="84" customWidth="1"/>
    <col min="3087" max="3087" width="16.8984375" style="84" bestFit="1" customWidth="1"/>
    <col min="3088" max="3088" width="0.59765625" style="84" customWidth="1"/>
    <col min="3089" max="3089" width="14.3984375" style="84" customWidth="1"/>
    <col min="3090" max="3090" width="13.296875" style="84" customWidth="1"/>
    <col min="3091" max="3091" width="15.59765625" style="84" bestFit="1" customWidth="1"/>
    <col min="3092" max="3328" width="8.796875" style="84"/>
    <col min="3329" max="3329" width="2.3984375" style="84" customWidth="1"/>
    <col min="3330" max="3330" width="32.296875" style="84" customWidth="1"/>
    <col min="3331" max="3331" width="5.09765625" style="84" bestFit="1" customWidth="1"/>
    <col min="3332" max="3332" width="0.3984375" style="84" customWidth="1"/>
    <col min="3333" max="3333" width="14.3984375" style="84" customWidth="1"/>
    <col min="3334" max="3334" width="0.59765625" style="84" customWidth="1"/>
    <col min="3335" max="3335" width="14.3984375" style="84" customWidth="1"/>
    <col min="3336" max="3336" width="0.59765625" style="84" customWidth="1"/>
    <col min="3337" max="3337" width="14.3984375" style="84" customWidth="1"/>
    <col min="3338" max="3338" width="0.8984375" style="84" customWidth="1"/>
    <col min="3339" max="3339" width="14.3984375" style="84" customWidth="1"/>
    <col min="3340" max="3340" width="0.59765625" style="84" customWidth="1"/>
    <col min="3341" max="3341" width="14.3984375" style="84" customWidth="1"/>
    <col min="3342" max="3342" width="0.8984375" style="84" customWidth="1"/>
    <col min="3343" max="3343" width="16.8984375" style="84" bestFit="1" customWidth="1"/>
    <col min="3344" max="3344" width="0.59765625" style="84" customWidth="1"/>
    <col min="3345" max="3345" width="14.3984375" style="84" customWidth="1"/>
    <col min="3346" max="3346" width="13.296875" style="84" customWidth="1"/>
    <col min="3347" max="3347" width="15.59765625" style="84" bestFit="1" customWidth="1"/>
    <col min="3348" max="3584" width="8.796875" style="84"/>
    <col min="3585" max="3585" width="2.3984375" style="84" customWidth="1"/>
    <col min="3586" max="3586" width="32.296875" style="84" customWidth="1"/>
    <col min="3587" max="3587" width="5.09765625" style="84" bestFit="1" customWidth="1"/>
    <col min="3588" max="3588" width="0.3984375" style="84" customWidth="1"/>
    <col min="3589" max="3589" width="14.3984375" style="84" customWidth="1"/>
    <col min="3590" max="3590" width="0.59765625" style="84" customWidth="1"/>
    <col min="3591" max="3591" width="14.3984375" style="84" customWidth="1"/>
    <col min="3592" max="3592" width="0.59765625" style="84" customWidth="1"/>
    <col min="3593" max="3593" width="14.3984375" style="84" customWidth="1"/>
    <col min="3594" max="3594" width="0.8984375" style="84" customWidth="1"/>
    <col min="3595" max="3595" width="14.3984375" style="84" customWidth="1"/>
    <col min="3596" max="3596" width="0.59765625" style="84" customWidth="1"/>
    <col min="3597" max="3597" width="14.3984375" style="84" customWidth="1"/>
    <col min="3598" max="3598" width="0.8984375" style="84" customWidth="1"/>
    <col min="3599" max="3599" width="16.8984375" style="84" bestFit="1" customWidth="1"/>
    <col min="3600" max="3600" width="0.59765625" style="84" customWidth="1"/>
    <col min="3601" max="3601" width="14.3984375" style="84" customWidth="1"/>
    <col min="3602" max="3602" width="13.296875" style="84" customWidth="1"/>
    <col min="3603" max="3603" width="15.59765625" style="84" bestFit="1" customWidth="1"/>
    <col min="3604" max="3840" width="8.796875" style="84"/>
    <col min="3841" max="3841" width="2.3984375" style="84" customWidth="1"/>
    <col min="3842" max="3842" width="32.296875" style="84" customWidth="1"/>
    <col min="3843" max="3843" width="5.09765625" style="84" bestFit="1" customWidth="1"/>
    <col min="3844" max="3844" width="0.3984375" style="84" customWidth="1"/>
    <col min="3845" max="3845" width="14.3984375" style="84" customWidth="1"/>
    <col min="3846" max="3846" width="0.59765625" style="84" customWidth="1"/>
    <col min="3847" max="3847" width="14.3984375" style="84" customWidth="1"/>
    <col min="3848" max="3848" width="0.59765625" style="84" customWidth="1"/>
    <col min="3849" max="3849" width="14.3984375" style="84" customWidth="1"/>
    <col min="3850" max="3850" width="0.8984375" style="84" customWidth="1"/>
    <col min="3851" max="3851" width="14.3984375" style="84" customWidth="1"/>
    <col min="3852" max="3852" width="0.59765625" style="84" customWidth="1"/>
    <col min="3853" max="3853" width="14.3984375" style="84" customWidth="1"/>
    <col min="3854" max="3854" width="0.8984375" style="84" customWidth="1"/>
    <col min="3855" max="3855" width="16.8984375" style="84" bestFit="1" customWidth="1"/>
    <col min="3856" max="3856" width="0.59765625" style="84" customWidth="1"/>
    <col min="3857" max="3857" width="14.3984375" style="84" customWidth="1"/>
    <col min="3858" max="3858" width="13.296875" style="84" customWidth="1"/>
    <col min="3859" max="3859" width="15.59765625" style="84" bestFit="1" customWidth="1"/>
    <col min="3860" max="4096" width="8.796875" style="84"/>
    <col min="4097" max="4097" width="2.3984375" style="84" customWidth="1"/>
    <col min="4098" max="4098" width="32.296875" style="84" customWidth="1"/>
    <col min="4099" max="4099" width="5.09765625" style="84" bestFit="1" customWidth="1"/>
    <col min="4100" max="4100" width="0.3984375" style="84" customWidth="1"/>
    <col min="4101" max="4101" width="14.3984375" style="84" customWidth="1"/>
    <col min="4102" max="4102" width="0.59765625" style="84" customWidth="1"/>
    <col min="4103" max="4103" width="14.3984375" style="84" customWidth="1"/>
    <col min="4104" max="4104" width="0.59765625" style="84" customWidth="1"/>
    <col min="4105" max="4105" width="14.3984375" style="84" customWidth="1"/>
    <col min="4106" max="4106" width="0.8984375" style="84" customWidth="1"/>
    <col min="4107" max="4107" width="14.3984375" style="84" customWidth="1"/>
    <col min="4108" max="4108" width="0.59765625" style="84" customWidth="1"/>
    <col min="4109" max="4109" width="14.3984375" style="84" customWidth="1"/>
    <col min="4110" max="4110" width="0.8984375" style="84" customWidth="1"/>
    <col min="4111" max="4111" width="16.8984375" style="84" bestFit="1" customWidth="1"/>
    <col min="4112" max="4112" width="0.59765625" style="84" customWidth="1"/>
    <col min="4113" max="4113" width="14.3984375" style="84" customWidth="1"/>
    <col min="4114" max="4114" width="13.296875" style="84" customWidth="1"/>
    <col min="4115" max="4115" width="15.59765625" style="84" bestFit="1" customWidth="1"/>
    <col min="4116" max="4352" width="8.796875" style="84"/>
    <col min="4353" max="4353" width="2.3984375" style="84" customWidth="1"/>
    <col min="4354" max="4354" width="32.296875" style="84" customWidth="1"/>
    <col min="4355" max="4355" width="5.09765625" style="84" bestFit="1" customWidth="1"/>
    <col min="4356" max="4356" width="0.3984375" style="84" customWidth="1"/>
    <col min="4357" max="4357" width="14.3984375" style="84" customWidth="1"/>
    <col min="4358" max="4358" width="0.59765625" style="84" customWidth="1"/>
    <col min="4359" max="4359" width="14.3984375" style="84" customWidth="1"/>
    <col min="4360" max="4360" width="0.59765625" style="84" customWidth="1"/>
    <col min="4361" max="4361" width="14.3984375" style="84" customWidth="1"/>
    <col min="4362" max="4362" width="0.8984375" style="84" customWidth="1"/>
    <col min="4363" max="4363" width="14.3984375" style="84" customWidth="1"/>
    <col min="4364" max="4364" width="0.59765625" style="84" customWidth="1"/>
    <col min="4365" max="4365" width="14.3984375" style="84" customWidth="1"/>
    <col min="4366" max="4366" width="0.8984375" style="84" customWidth="1"/>
    <col min="4367" max="4367" width="16.8984375" style="84" bestFit="1" customWidth="1"/>
    <col min="4368" max="4368" width="0.59765625" style="84" customWidth="1"/>
    <col min="4369" max="4369" width="14.3984375" style="84" customWidth="1"/>
    <col min="4370" max="4370" width="13.296875" style="84" customWidth="1"/>
    <col min="4371" max="4371" width="15.59765625" style="84" bestFit="1" customWidth="1"/>
    <col min="4372" max="4608" width="8.796875" style="84"/>
    <col min="4609" max="4609" width="2.3984375" style="84" customWidth="1"/>
    <col min="4610" max="4610" width="32.296875" style="84" customWidth="1"/>
    <col min="4611" max="4611" width="5.09765625" style="84" bestFit="1" customWidth="1"/>
    <col min="4612" max="4612" width="0.3984375" style="84" customWidth="1"/>
    <col min="4613" max="4613" width="14.3984375" style="84" customWidth="1"/>
    <col min="4614" max="4614" width="0.59765625" style="84" customWidth="1"/>
    <col min="4615" max="4615" width="14.3984375" style="84" customWidth="1"/>
    <col min="4616" max="4616" width="0.59765625" style="84" customWidth="1"/>
    <col min="4617" max="4617" width="14.3984375" style="84" customWidth="1"/>
    <col min="4618" max="4618" width="0.8984375" style="84" customWidth="1"/>
    <col min="4619" max="4619" width="14.3984375" style="84" customWidth="1"/>
    <col min="4620" max="4620" width="0.59765625" style="84" customWidth="1"/>
    <col min="4621" max="4621" width="14.3984375" style="84" customWidth="1"/>
    <col min="4622" max="4622" width="0.8984375" style="84" customWidth="1"/>
    <col min="4623" max="4623" width="16.8984375" style="84" bestFit="1" customWidth="1"/>
    <col min="4624" max="4624" width="0.59765625" style="84" customWidth="1"/>
    <col min="4625" max="4625" width="14.3984375" style="84" customWidth="1"/>
    <col min="4626" max="4626" width="13.296875" style="84" customWidth="1"/>
    <col min="4627" max="4627" width="15.59765625" style="84" bestFit="1" customWidth="1"/>
    <col min="4628" max="4864" width="8.796875" style="84"/>
    <col min="4865" max="4865" width="2.3984375" style="84" customWidth="1"/>
    <col min="4866" max="4866" width="32.296875" style="84" customWidth="1"/>
    <col min="4867" max="4867" width="5.09765625" style="84" bestFit="1" customWidth="1"/>
    <col min="4868" max="4868" width="0.3984375" style="84" customWidth="1"/>
    <col min="4869" max="4869" width="14.3984375" style="84" customWidth="1"/>
    <col min="4870" max="4870" width="0.59765625" style="84" customWidth="1"/>
    <col min="4871" max="4871" width="14.3984375" style="84" customWidth="1"/>
    <col min="4872" max="4872" width="0.59765625" style="84" customWidth="1"/>
    <col min="4873" max="4873" width="14.3984375" style="84" customWidth="1"/>
    <col min="4874" max="4874" width="0.8984375" style="84" customWidth="1"/>
    <col min="4875" max="4875" width="14.3984375" style="84" customWidth="1"/>
    <col min="4876" max="4876" width="0.59765625" style="84" customWidth="1"/>
    <col min="4877" max="4877" width="14.3984375" style="84" customWidth="1"/>
    <col min="4878" max="4878" width="0.8984375" style="84" customWidth="1"/>
    <col min="4879" max="4879" width="16.8984375" style="84" bestFit="1" customWidth="1"/>
    <col min="4880" max="4880" width="0.59765625" style="84" customWidth="1"/>
    <col min="4881" max="4881" width="14.3984375" style="84" customWidth="1"/>
    <col min="4882" max="4882" width="13.296875" style="84" customWidth="1"/>
    <col min="4883" max="4883" width="15.59765625" style="84" bestFit="1" customWidth="1"/>
    <col min="4884" max="5120" width="8.796875" style="84"/>
    <col min="5121" max="5121" width="2.3984375" style="84" customWidth="1"/>
    <col min="5122" max="5122" width="32.296875" style="84" customWidth="1"/>
    <col min="5123" max="5123" width="5.09765625" style="84" bestFit="1" customWidth="1"/>
    <col min="5124" max="5124" width="0.3984375" style="84" customWidth="1"/>
    <col min="5125" max="5125" width="14.3984375" style="84" customWidth="1"/>
    <col min="5126" max="5126" width="0.59765625" style="84" customWidth="1"/>
    <col min="5127" max="5127" width="14.3984375" style="84" customWidth="1"/>
    <col min="5128" max="5128" width="0.59765625" style="84" customWidth="1"/>
    <col min="5129" max="5129" width="14.3984375" style="84" customWidth="1"/>
    <col min="5130" max="5130" width="0.8984375" style="84" customWidth="1"/>
    <col min="5131" max="5131" width="14.3984375" style="84" customWidth="1"/>
    <col min="5132" max="5132" width="0.59765625" style="84" customWidth="1"/>
    <col min="5133" max="5133" width="14.3984375" style="84" customWidth="1"/>
    <col min="5134" max="5134" width="0.8984375" style="84" customWidth="1"/>
    <col min="5135" max="5135" width="16.8984375" style="84" bestFit="1" customWidth="1"/>
    <col min="5136" max="5136" width="0.59765625" style="84" customWidth="1"/>
    <col min="5137" max="5137" width="14.3984375" style="84" customWidth="1"/>
    <col min="5138" max="5138" width="13.296875" style="84" customWidth="1"/>
    <col min="5139" max="5139" width="15.59765625" style="84" bestFit="1" customWidth="1"/>
    <col min="5140" max="5376" width="8.796875" style="84"/>
    <col min="5377" max="5377" width="2.3984375" style="84" customWidth="1"/>
    <col min="5378" max="5378" width="32.296875" style="84" customWidth="1"/>
    <col min="5379" max="5379" width="5.09765625" style="84" bestFit="1" customWidth="1"/>
    <col min="5380" max="5380" width="0.3984375" style="84" customWidth="1"/>
    <col min="5381" max="5381" width="14.3984375" style="84" customWidth="1"/>
    <col min="5382" max="5382" width="0.59765625" style="84" customWidth="1"/>
    <col min="5383" max="5383" width="14.3984375" style="84" customWidth="1"/>
    <col min="5384" max="5384" width="0.59765625" style="84" customWidth="1"/>
    <col min="5385" max="5385" width="14.3984375" style="84" customWidth="1"/>
    <col min="5386" max="5386" width="0.8984375" style="84" customWidth="1"/>
    <col min="5387" max="5387" width="14.3984375" style="84" customWidth="1"/>
    <col min="5388" max="5388" width="0.59765625" style="84" customWidth="1"/>
    <col min="5389" max="5389" width="14.3984375" style="84" customWidth="1"/>
    <col min="5390" max="5390" width="0.8984375" style="84" customWidth="1"/>
    <col min="5391" max="5391" width="16.8984375" style="84" bestFit="1" customWidth="1"/>
    <col min="5392" max="5392" width="0.59765625" style="84" customWidth="1"/>
    <col min="5393" max="5393" width="14.3984375" style="84" customWidth="1"/>
    <col min="5394" max="5394" width="13.296875" style="84" customWidth="1"/>
    <col min="5395" max="5395" width="15.59765625" style="84" bestFit="1" customWidth="1"/>
    <col min="5396" max="5632" width="8.796875" style="84"/>
    <col min="5633" max="5633" width="2.3984375" style="84" customWidth="1"/>
    <col min="5634" max="5634" width="32.296875" style="84" customWidth="1"/>
    <col min="5635" max="5635" width="5.09765625" style="84" bestFit="1" customWidth="1"/>
    <col min="5636" max="5636" width="0.3984375" style="84" customWidth="1"/>
    <col min="5637" max="5637" width="14.3984375" style="84" customWidth="1"/>
    <col min="5638" max="5638" width="0.59765625" style="84" customWidth="1"/>
    <col min="5639" max="5639" width="14.3984375" style="84" customWidth="1"/>
    <col min="5640" max="5640" width="0.59765625" style="84" customWidth="1"/>
    <col min="5641" max="5641" width="14.3984375" style="84" customWidth="1"/>
    <col min="5642" max="5642" width="0.8984375" style="84" customWidth="1"/>
    <col min="5643" max="5643" width="14.3984375" style="84" customWidth="1"/>
    <col min="5644" max="5644" width="0.59765625" style="84" customWidth="1"/>
    <col min="5645" max="5645" width="14.3984375" style="84" customWidth="1"/>
    <col min="5646" max="5646" width="0.8984375" style="84" customWidth="1"/>
    <col min="5647" max="5647" width="16.8984375" style="84" bestFit="1" customWidth="1"/>
    <col min="5648" max="5648" width="0.59765625" style="84" customWidth="1"/>
    <col min="5649" max="5649" width="14.3984375" style="84" customWidth="1"/>
    <col min="5650" max="5650" width="13.296875" style="84" customWidth="1"/>
    <col min="5651" max="5651" width="15.59765625" style="84" bestFit="1" customWidth="1"/>
    <col min="5652" max="5888" width="8.796875" style="84"/>
    <col min="5889" max="5889" width="2.3984375" style="84" customWidth="1"/>
    <col min="5890" max="5890" width="32.296875" style="84" customWidth="1"/>
    <col min="5891" max="5891" width="5.09765625" style="84" bestFit="1" customWidth="1"/>
    <col min="5892" max="5892" width="0.3984375" style="84" customWidth="1"/>
    <col min="5893" max="5893" width="14.3984375" style="84" customWidth="1"/>
    <col min="5894" max="5894" width="0.59765625" style="84" customWidth="1"/>
    <col min="5895" max="5895" width="14.3984375" style="84" customWidth="1"/>
    <col min="5896" max="5896" width="0.59765625" style="84" customWidth="1"/>
    <col min="5897" max="5897" width="14.3984375" style="84" customWidth="1"/>
    <col min="5898" max="5898" width="0.8984375" style="84" customWidth="1"/>
    <col min="5899" max="5899" width="14.3984375" style="84" customWidth="1"/>
    <col min="5900" max="5900" width="0.59765625" style="84" customWidth="1"/>
    <col min="5901" max="5901" width="14.3984375" style="84" customWidth="1"/>
    <col min="5902" max="5902" width="0.8984375" style="84" customWidth="1"/>
    <col min="5903" max="5903" width="16.8984375" style="84" bestFit="1" customWidth="1"/>
    <col min="5904" max="5904" width="0.59765625" style="84" customWidth="1"/>
    <col min="5905" max="5905" width="14.3984375" style="84" customWidth="1"/>
    <col min="5906" max="5906" width="13.296875" style="84" customWidth="1"/>
    <col min="5907" max="5907" width="15.59765625" style="84" bestFit="1" customWidth="1"/>
    <col min="5908" max="6144" width="8.796875" style="84"/>
    <col min="6145" max="6145" width="2.3984375" style="84" customWidth="1"/>
    <col min="6146" max="6146" width="32.296875" style="84" customWidth="1"/>
    <col min="6147" max="6147" width="5.09765625" style="84" bestFit="1" customWidth="1"/>
    <col min="6148" max="6148" width="0.3984375" style="84" customWidth="1"/>
    <col min="6149" max="6149" width="14.3984375" style="84" customWidth="1"/>
    <col min="6150" max="6150" width="0.59765625" style="84" customWidth="1"/>
    <col min="6151" max="6151" width="14.3984375" style="84" customWidth="1"/>
    <col min="6152" max="6152" width="0.59765625" style="84" customWidth="1"/>
    <col min="6153" max="6153" width="14.3984375" style="84" customWidth="1"/>
    <col min="6154" max="6154" width="0.8984375" style="84" customWidth="1"/>
    <col min="6155" max="6155" width="14.3984375" style="84" customWidth="1"/>
    <col min="6156" max="6156" width="0.59765625" style="84" customWidth="1"/>
    <col min="6157" max="6157" width="14.3984375" style="84" customWidth="1"/>
    <col min="6158" max="6158" width="0.8984375" style="84" customWidth="1"/>
    <col min="6159" max="6159" width="16.8984375" style="84" bestFit="1" customWidth="1"/>
    <col min="6160" max="6160" width="0.59765625" style="84" customWidth="1"/>
    <col min="6161" max="6161" width="14.3984375" style="84" customWidth="1"/>
    <col min="6162" max="6162" width="13.296875" style="84" customWidth="1"/>
    <col min="6163" max="6163" width="15.59765625" style="84" bestFit="1" customWidth="1"/>
    <col min="6164" max="6400" width="8.796875" style="84"/>
    <col min="6401" max="6401" width="2.3984375" style="84" customWidth="1"/>
    <col min="6402" max="6402" width="32.296875" style="84" customWidth="1"/>
    <col min="6403" max="6403" width="5.09765625" style="84" bestFit="1" customWidth="1"/>
    <col min="6404" max="6404" width="0.3984375" style="84" customWidth="1"/>
    <col min="6405" max="6405" width="14.3984375" style="84" customWidth="1"/>
    <col min="6406" max="6406" width="0.59765625" style="84" customWidth="1"/>
    <col min="6407" max="6407" width="14.3984375" style="84" customWidth="1"/>
    <col min="6408" max="6408" width="0.59765625" style="84" customWidth="1"/>
    <col min="6409" max="6409" width="14.3984375" style="84" customWidth="1"/>
    <col min="6410" max="6410" width="0.8984375" style="84" customWidth="1"/>
    <col min="6411" max="6411" width="14.3984375" style="84" customWidth="1"/>
    <col min="6412" max="6412" width="0.59765625" style="84" customWidth="1"/>
    <col min="6413" max="6413" width="14.3984375" style="84" customWidth="1"/>
    <col min="6414" max="6414" width="0.8984375" style="84" customWidth="1"/>
    <col min="6415" max="6415" width="16.8984375" style="84" bestFit="1" customWidth="1"/>
    <col min="6416" max="6416" width="0.59765625" style="84" customWidth="1"/>
    <col min="6417" max="6417" width="14.3984375" style="84" customWidth="1"/>
    <col min="6418" max="6418" width="13.296875" style="84" customWidth="1"/>
    <col min="6419" max="6419" width="15.59765625" style="84" bestFit="1" customWidth="1"/>
    <col min="6420" max="6656" width="8.796875" style="84"/>
    <col min="6657" max="6657" width="2.3984375" style="84" customWidth="1"/>
    <col min="6658" max="6658" width="32.296875" style="84" customWidth="1"/>
    <col min="6659" max="6659" width="5.09765625" style="84" bestFit="1" customWidth="1"/>
    <col min="6660" max="6660" width="0.3984375" style="84" customWidth="1"/>
    <col min="6661" max="6661" width="14.3984375" style="84" customWidth="1"/>
    <col min="6662" max="6662" width="0.59765625" style="84" customWidth="1"/>
    <col min="6663" max="6663" width="14.3984375" style="84" customWidth="1"/>
    <col min="6664" max="6664" width="0.59765625" style="84" customWidth="1"/>
    <col min="6665" max="6665" width="14.3984375" style="84" customWidth="1"/>
    <col min="6666" max="6666" width="0.8984375" style="84" customWidth="1"/>
    <col min="6667" max="6667" width="14.3984375" style="84" customWidth="1"/>
    <col min="6668" max="6668" width="0.59765625" style="84" customWidth="1"/>
    <col min="6669" max="6669" width="14.3984375" style="84" customWidth="1"/>
    <col min="6670" max="6670" width="0.8984375" style="84" customWidth="1"/>
    <col min="6671" max="6671" width="16.8984375" style="84" bestFit="1" customWidth="1"/>
    <col min="6672" max="6672" width="0.59765625" style="84" customWidth="1"/>
    <col min="6673" max="6673" width="14.3984375" style="84" customWidth="1"/>
    <col min="6674" max="6674" width="13.296875" style="84" customWidth="1"/>
    <col min="6675" max="6675" width="15.59765625" style="84" bestFit="1" customWidth="1"/>
    <col min="6676" max="6912" width="8.796875" style="84"/>
    <col min="6913" max="6913" width="2.3984375" style="84" customWidth="1"/>
    <col min="6914" max="6914" width="32.296875" style="84" customWidth="1"/>
    <col min="6915" max="6915" width="5.09765625" style="84" bestFit="1" customWidth="1"/>
    <col min="6916" max="6916" width="0.3984375" style="84" customWidth="1"/>
    <col min="6917" max="6917" width="14.3984375" style="84" customWidth="1"/>
    <col min="6918" max="6918" width="0.59765625" style="84" customWidth="1"/>
    <col min="6919" max="6919" width="14.3984375" style="84" customWidth="1"/>
    <col min="6920" max="6920" width="0.59765625" style="84" customWidth="1"/>
    <col min="6921" max="6921" width="14.3984375" style="84" customWidth="1"/>
    <col min="6922" max="6922" width="0.8984375" style="84" customWidth="1"/>
    <col min="6923" max="6923" width="14.3984375" style="84" customWidth="1"/>
    <col min="6924" max="6924" width="0.59765625" style="84" customWidth="1"/>
    <col min="6925" max="6925" width="14.3984375" style="84" customWidth="1"/>
    <col min="6926" max="6926" width="0.8984375" style="84" customWidth="1"/>
    <col min="6927" max="6927" width="16.8984375" style="84" bestFit="1" customWidth="1"/>
    <col min="6928" max="6928" width="0.59765625" style="84" customWidth="1"/>
    <col min="6929" max="6929" width="14.3984375" style="84" customWidth="1"/>
    <col min="6930" max="6930" width="13.296875" style="84" customWidth="1"/>
    <col min="6931" max="6931" width="15.59765625" style="84" bestFit="1" customWidth="1"/>
    <col min="6932" max="7168" width="8.796875" style="84"/>
    <col min="7169" max="7169" width="2.3984375" style="84" customWidth="1"/>
    <col min="7170" max="7170" width="32.296875" style="84" customWidth="1"/>
    <col min="7171" max="7171" width="5.09765625" style="84" bestFit="1" customWidth="1"/>
    <col min="7172" max="7172" width="0.3984375" style="84" customWidth="1"/>
    <col min="7173" max="7173" width="14.3984375" style="84" customWidth="1"/>
    <col min="7174" max="7174" width="0.59765625" style="84" customWidth="1"/>
    <col min="7175" max="7175" width="14.3984375" style="84" customWidth="1"/>
    <col min="7176" max="7176" width="0.59765625" style="84" customWidth="1"/>
    <col min="7177" max="7177" width="14.3984375" style="84" customWidth="1"/>
    <col min="7178" max="7178" width="0.8984375" style="84" customWidth="1"/>
    <col min="7179" max="7179" width="14.3984375" style="84" customWidth="1"/>
    <col min="7180" max="7180" width="0.59765625" style="84" customWidth="1"/>
    <col min="7181" max="7181" width="14.3984375" style="84" customWidth="1"/>
    <col min="7182" max="7182" width="0.8984375" style="84" customWidth="1"/>
    <col min="7183" max="7183" width="16.8984375" style="84" bestFit="1" customWidth="1"/>
    <col min="7184" max="7184" width="0.59765625" style="84" customWidth="1"/>
    <col min="7185" max="7185" width="14.3984375" style="84" customWidth="1"/>
    <col min="7186" max="7186" width="13.296875" style="84" customWidth="1"/>
    <col min="7187" max="7187" width="15.59765625" style="84" bestFit="1" customWidth="1"/>
    <col min="7188" max="7424" width="8.796875" style="84"/>
    <col min="7425" max="7425" width="2.3984375" style="84" customWidth="1"/>
    <col min="7426" max="7426" width="32.296875" style="84" customWidth="1"/>
    <col min="7427" max="7427" width="5.09765625" style="84" bestFit="1" customWidth="1"/>
    <col min="7428" max="7428" width="0.3984375" style="84" customWidth="1"/>
    <col min="7429" max="7429" width="14.3984375" style="84" customWidth="1"/>
    <col min="7430" max="7430" width="0.59765625" style="84" customWidth="1"/>
    <col min="7431" max="7431" width="14.3984375" style="84" customWidth="1"/>
    <col min="7432" max="7432" width="0.59765625" style="84" customWidth="1"/>
    <col min="7433" max="7433" width="14.3984375" style="84" customWidth="1"/>
    <col min="7434" max="7434" width="0.8984375" style="84" customWidth="1"/>
    <col min="7435" max="7435" width="14.3984375" style="84" customWidth="1"/>
    <col min="7436" max="7436" width="0.59765625" style="84" customWidth="1"/>
    <col min="7437" max="7437" width="14.3984375" style="84" customWidth="1"/>
    <col min="7438" max="7438" width="0.8984375" style="84" customWidth="1"/>
    <col min="7439" max="7439" width="16.8984375" style="84" bestFit="1" customWidth="1"/>
    <col min="7440" max="7440" width="0.59765625" style="84" customWidth="1"/>
    <col min="7441" max="7441" width="14.3984375" style="84" customWidth="1"/>
    <col min="7442" max="7442" width="13.296875" style="84" customWidth="1"/>
    <col min="7443" max="7443" width="15.59765625" style="84" bestFit="1" customWidth="1"/>
    <col min="7444" max="7680" width="8.796875" style="84"/>
    <col min="7681" max="7681" width="2.3984375" style="84" customWidth="1"/>
    <col min="7682" max="7682" width="32.296875" style="84" customWidth="1"/>
    <col min="7683" max="7683" width="5.09765625" style="84" bestFit="1" customWidth="1"/>
    <col min="7684" max="7684" width="0.3984375" style="84" customWidth="1"/>
    <col min="7685" max="7685" width="14.3984375" style="84" customWidth="1"/>
    <col min="7686" max="7686" width="0.59765625" style="84" customWidth="1"/>
    <col min="7687" max="7687" width="14.3984375" style="84" customWidth="1"/>
    <col min="7688" max="7688" width="0.59765625" style="84" customWidth="1"/>
    <col min="7689" max="7689" width="14.3984375" style="84" customWidth="1"/>
    <col min="7690" max="7690" width="0.8984375" style="84" customWidth="1"/>
    <col min="7691" max="7691" width="14.3984375" style="84" customWidth="1"/>
    <col min="7692" max="7692" width="0.59765625" style="84" customWidth="1"/>
    <col min="7693" max="7693" width="14.3984375" style="84" customWidth="1"/>
    <col min="7694" max="7694" width="0.8984375" style="84" customWidth="1"/>
    <col min="7695" max="7695" width="16.8984375" style="84" bestFit="1" customWidth="1"/>
    <col min="7696" max="7696" width="0.59765625" style="84" customWidth="1"/>
    <col min="7697" max="7697" width="14.3984375" style="84" customWidth="1"/>
    <col min="7698" max="7698" width="13.296875" style="84" customWidth="1"/>
    <col min="7699" max="7699" width="15.59765625" style="84" bestFit="1" customWidth="1"/>
    <col min="7700" max="7936" width="8.796875" style="84"/>
    <col min="7937" max="7937" width="2.3984375" style="84" customWidth="1"/>
    <col min="7938" max="7938" width="32.296875" style="84" customWidth="1"/>
    <col min="7939" max="7939" width="5.09765625" style="84" bestFit="1" customWidth="1"/>
    <col min="7940" max="7940" width="0.3984375" style="84" customWidth="1"/>
    <col min="7941" max="7941" width="14.3984375" style="84" customWidth="1"/>
    <col min="7942" max="7942" width="0.59765625" style="84" customWidth="1"/>
    <col min="7943" max="7943" width="14.3984375" style="84" customWidth="1"/>
    <col min="7944" max="7944" width="0.59765625" style="84" customWidth="1"/>
    <col min="7945" max="7945" width="14.3984375" style="84" customWidth="1"/>
    <col min="7946" max="7946" width="0.8984375" style="84" customWidth="1"/>
    <col min="7947" max="7947" width="14.3984375" style="84" customWidth="1"/>
    <col min="7948" max="7948" width="0.59765625" style="84" customWidth="1"/>
    <col min="7949" max="7949" width="14.3984375" style="84" customWidth="1"/>
    <col min="7950" max="7950" width="0.8984375" style="84" customWidth="1"/>
    <col min="7951" max="7951" width="16.8984375" style="84" bestFit="1" customWidth="1"/>
    <col min="7952" max="7952" width="0.59765625" style="84" customWidth="1"/>
    <col min="7953" max="7953" width="14.3984375" style="84" customWidth="1"/>
    <col min="7954" max="7954" width="13.296875" style="84" customWidth="1"/>
    <col min="7955" max="7955" width="15.59765625" style="84" bestFit="1" customWidth="1"/>
    <col min="7956" max="8192" width="8.796875" style="84"/>
    <col min="8193" max="8193" width="2.3984375" style="84" customWidth="1"/>
    <col min="8194" max="8194" width="32.296875" style="84" customWidth="1"/>
    <col min="8195" max="8195" width="5.09765625" style="84" bestFit="1" customWidth="1"/>
    <col min="8196" max="8196" width="0.3984375" style="84" customWidth="1"/>
    <col min="8197" max="8197" width="14.3984375" style="84" customWidth="1"/>
    <col min="8198" max="8198" width="0.59765625" style="84" customWidth="1"/>
    <col min="8199" max="8199" width="14.3984375" style="84" customWidth="1"/>
    <col min="8200" max="8200" width="0.59765625" style="84" customWidth="1"/>
    <col min="8201" max="8201" width="14.3984375" style="84" customWidth="1"/>
    <col min="8202" max="8202" width="0.8984375" style="84" customWidth="1"/>
    <col min="8203" max="8203" width="14.3984375" style="84" customWidth="1"/>
    <col min="8204" max="8204" width="0.59765625" style="84" customWidth="1"/>
    <col min="8205" max="8205" width="14.3984375" style="84" customWidth="1"/>
    <col min="8206" max="8206" width="0.8984375" style="84" customWidth="1"/>
    <col min="8207" max="8207" width="16.8984375" style="84" bestFit="1" customWidth="1"/>
    <col min="8208" max="8208" width="0.59765625" style="84" customWidth="1"/>
    <col min="8209" max="8209" width="14.3984375" style="84" customWidth="1"/>
    <col min="8210" max="8210" width="13.296875" style="84" customWidth="1"/>
    <col min="8211" max="8211" width="15.59765625" style="84" bestFit="1" customWidth="1"/>
    <col min="8212" max="8448" width="8.796875" style="84"/>
    <col min="8449" max="8449" width="2.3984375" style="84" customWidth="1"/>
    <col min="8450" max="8450" width="32.296875" style="84" customWidth="1"/>
    <col min="8451" max="8451" width="5.09765625" style="84" bestFit="1" customWidth="1"/>
    <col min="8452" max="8452" width="0.3984375" style="84" customWidth="1"/>
    <col min="8453" max="8453" width="14.3984375" style="84" customWidth="1"/>
    <col min="8454" max="8454" width="0.59765625" style="84" customWidth="1"/>
    <col min="8455" max="8455" width="14.3984375" style="84" customWidth="1"/>
    <col min="8456" max="8456" width="0.59765625" style="84" customWidth="1"/>
    <col min="8457" max="8457" width="14.3984375" style="84" customWidth="1"/>
    <col min="8458" max="8458" width="0.8984375" style="84" customWidth="1"/>
    <col min="8459" max="8459" width="14.3984375" style="84" customWidth="1"/>
    <col min="8460" max="8460" width="0.59765625" style="84" customWidth="1"/>
    <col min="8461" max="8461" width="14.3984375" style="84" customWidth="1"/>
    <col min="8462" max="8462" width="0.8984375" style="84" customWidth="1"/>
    <col min="8463" max="8463" width="16.8984375" style="84" bestFit="1" customWidth="1"/>
    <col min="8464" max="8464" width="0.59765625" style="84" customWidth="1"/>
    <col min="8465" max="8465" width="14.3984375" style="84" customWidth="1"/>
    <col min="8466" max="8466" width="13.296875" style="84" customWidth="1"/>
    <col min="8467" max="8467" width="15.59765625" style="84" bestFit="1" customWidth="1"/>
    <col min="8468" max="8704" width="8.796875" style="84"/>
    <col min="8705" max="8705" width="2.3984375" style="84" customWidth="1"/>
    <col min="8706" max="8706" width="32.296875" style="84" customWidth="1"/>
    <col min="8707" max="8707" width="5.09765625" style="84" bestFit="1" customWidth="1"/>
    <col min="8708" max="8708" width="0.3984375" style="84" customWidth="1"/>
    <col min="8709" max="8709" width="14.3984375" style="84" customWidth="1"/>
    <col min="8710" max="8710" width="0.59765625" style="84" customWidth="1"/>
    <col min="8711" max="8711" width="14.3984375" style="84" customWidth="1"/>
    <col min="8712" max="8712" width="0.59765625" style="84" customWidth="1"/>
    <col min="8713" max="8713" width="14.3984375" style="84" customWidth="1"/>
    <col min="8714" max="8714" width="0.8984375" style="84" customWidth="1"/>
    <col min="8715" max="8715" width="14.3984375" style="84" customWidth="1"/>
    <col min="8716" max="8716" width="0.59765625" style="84" customWidth="1"/>
    <col min="8717" max="8717" width="14.3984375" style="84" customWidth="1"/>
    <col min="8718" max="8718" width="0.8984375" style="84" customWidth="1"/>
    <col min="8719" max="8719" width="16.8984375" style="84" bestFit="1" customWidth="1"/>
    <col min="8720" max="8720" width="0.59765625" style="84" customWidth="1"/>
    <col min="8721" max="8721" width="14.3984375" style="84" customWidth="1"/>
    <col min="8722" max="8722" width="13.296875" style="84" customWidth="1"/>
    <col min="8723" max="8723" width="15.59765625" style="84" bestFit="1" customWidth="1"/>
    <col min="8724" max="8960" width="8.796875" style="84"/>
    <col min="8961" max="8961" width="2.3984375" style="84" customWidth="1"/>
    <col min="8962" max="8962" width="32.296875" style="84" customWidth="1"/>
    <col min="8963" max="8963" width="5.09765625" style="84" bestFit="1" customWidth="1"/>
    <col min="8964" max="8964" width="0.3984375" style="84" customWidth="1"/>
    <col min="8965" max="8965" width="14.3984375" style="84" customWidth="1"/>
    <col min="8966" max="8966" width="0.59765625" style="84" customWidth="1"/>
    <col min="8967" max="8967" width="14.3984375" style="84" customWidth="1"/>
    <col min="8968" max="8968" width="0.59765625" style="84" customWidth="1"/>
    <col min="8969" max="8969" width="14.3984375" style="84" customWidth="1"/>
    <col min="8970" max="8970" width="0.8984375" style="84" customWidth="1"/>
    <col min="8971" max="8971" width="14.3984375" style="84" customWidth="1"/>
    <col min="8972" max="8972" width="0.59765625" style="84" customWidth="1"/>
    <col min="8973" max="8973" width="14.3984375" style="84" customWidth="1"/>
    <col min="8974" max="8974" width="0.8984375" style="84" customWidth="1"/>
    <col min="8975" max="8975" width="16.8984375" style="84" bestFit="1" customWidth="1"/>
    <col min="8976" max="8976" width="0.59765625" style="84" customWidth="1"/>
    <col min="8977" max="8977" width="14.3984375" style="84" customWidth="1"/>
    <col min="8978" max="8978" width="13.296875" style="84" customWidth="1"/>
    <col min="8979" max="8979" width="15.59765625" style="84" bestFit="1" customWidth="1"/>
    <col min="8980" max="9216" width="8.796875" style="84"/>
    <col min="9217" max="9217" width="2.3984375" style="84" customWidth="1"/>
    <col min="9218" max="9218" width="32.296875" style="84" customWidth="1"/>
    <col min="9219" max="9219" width="5.09765625" style="84" bestFit="1" customWidth="1"/>
    <col min="9220" max="9220" width="0.3984375" style="84" customWidth="1"/>
    <col min="9221" max="9221" width="14.3984375" style="84" customWidth="1"/>
    <col min="9222" max="9222" width="0.59765625" style="84" customWidth="1"/>
    <col min="9223" max="9223" width="14.3984375" style="84" customWidth="1"/>
    <col min="9224" max="9224" width="0.59765625" style="84" customWidth="1"/>
    <col min="9225" max="9225" width="14.3984375" style="84" customWidth="1"/>
    <col min="9226" max="9226" width="0.8984375" style="84" customWidth="1"/>
    <col min="9227" max="9227" width="14.3984375" style="84" customWidth="1"/>
    <col min="9228" max="9228" width="0.59765625" style="84" customWidth="1"/>
    <col min="9229" max="9229" width="14.3984375" style="84" customWidth="1"/>
    <col min="9230" max="9230" width="0.8984375" style="84" customWidth="1"/>
    <col min="9231" max="9231" width="16.8984375" style="84" bestFit="1" customWidth="1"/>
    <col min="9232" max="9232" width="0.59765625" style="84" customWidth="1"/>
    <col min="9233" max="9233" width="14.3984375" style="84" customWidth="1"/>
    <col min="9234" max="9234" width="13.296875" style="84" customWidth="1"/>
    <col min="9235" max="9235" width="15.59765625" style="84" bestFit="1" customWidth="1"/>
    <col min="9236" max="9472" width="8.796875" style="84"/>
    <col min="9473" max="9473" width="2.3984375" style="84" customWidth="1"/>
    <col min="9474" max="9474" width="32.296875" style="84" customWidth="1"/>
    <col min="9475" max="9475" width="5.09765625" style="84" bestFit="1" customWidth="1"/>
    <col min="9476" max="9476" width="0.3984375" style="84" customWidth="1"/>
    <col min="9477" max="9477" width="14.3984375" style="84" customWidth="1"/>
    <col min="9478" max="9478" width="0.59765625" style="84" customWidth="1"/>
    <col min="9479" max="9479" width="14.3984375" style="84" customWidth="1"/>
    <col min="9480" max="9480" width="0.59765625" style="84" customWidth="1"/>
    <col min="9481" max="9481" width="14.3984375" style="84" customWidth="1"/>
    <col min="9482" max="9482" width="0.8984375" style="84" customWidth="1"/>
    <col min="9483" max="9483" width="14.3984375" style="84" customWidth="1"/>
    <col min="9484" max="9484" width="0.59765625" style="84" customWidth="1"/>
    <col min="9485" max="9485" width="14.3984375" style="84" customWidth="1"/>
    <col min="9486" max="9486" width="0.8984375" style="84" customWidth="1"/>
    <col min="9487" max="9487" width="16.8984375" style="84" bestFit="1" customWidth="1"/>
    <col min="9488" max="9488" width="0.59765625" style="84" customWidth="1"/>
    <col min="9489" max="9489" width="14.3984375" style="84" customWidth="1"/>
    <col min="9490" max="9490" width="13.296875" style="84" customWidth="1"/>
    <col min="9491" max="9491" width="15.59765625" style="84" bestFit="1" customWidth="1"/>
    <col min="9492" max="9728" width="8.796875" style="84"/>
    <col min="9729" max="9729" width="2.3984375" style="84" customWidth="1"/>
    <col min="9730" max="9730" width="32.296875" style="84" customWidth="1"/>
    <col min="9731" max="9731" width="5.09765625" style="84" bestFit="1" customWidth="1"/>
    <col min="9732" max="9732" width="0.3984375" style="84" customWidth="1"/>
    <col min="9733" max="9733" width="14.3984375" style="84" customWidth="1"/>
    <col min="9734" max="9734" width="0.59765625" style="84" customWidth="1"/>
    <col min="9735" max="9735" width="14.3984375" style="84" customWidth="1"/>
    <col min="9736" max="9736" width="0.59765625" style="84" customWidth="1"/>
    <col min="9737" max="9737" width="14.3984375" style="84" customWidth="1"/>
    <col min="9738" max="9738" width="0.8984375" style="84" customWidth="1"/>
    <col min="9739" max="9739" width="14.3984375" style="84" customWidth="1"/>
    <col min="9740" max="9740" width="0.59765625" style="84" customWidth="1"/>
    <col min="9741" max="9741" width="14.3984375" style="84" customWidth="1"/>
    <col min="9742" max="9742" width="0.8984375" style="84" customWidth="1"/>
    <col min="9743" max="9743" width="16.8984375" style="84" bestFit="1" customWidth="1"/>
    <col min="9744" max="9744" width="0.59765625" style="84" customWidth="1"/>
    <col min="9745" max="9745" width="14.3984375" style="84" customWidth="1"/>
    <col min="9746" max="9746" width="13.296875" style="84" customWidth="1"/>
    <col min="9747" max="9747" width="15.59765625" style="84" bestFit="1" customWidth="1"/>
    <col min="9748" max="9984" width="8.796875" style="84"/>
    <col min="9985" max="9985" width="2.3984375" style="84" customWidth="1"/>
    <col min="9986" max="9986" width="32.296875" style="84" customWidth="1"/>
    <col min="9987" max="9987" width="5.09765625" style="84" bestFit="1" customWidth="1"/>
    <col min="9988" max="9988" width="0.3984375" style="84" customWidth="1"/>
    <col min="9989" max="9989" width="14.3984375" style="84" customWidth="1"/>
    <col min="9990" max="9990" width="0.59765625" style="84" customWidth="1"/>
    <col min="9991" max="9991" width="14.3984375" style="84" customWidth="1"/>
    <col min="9992" max="9992" width="0.59765625" style="84" customWidth="1"/>
    <col min="9993" max="9993" width="14.3984375" style="84" customWidth="1"/>
    <col min="9994" max="9994" width="0.8984375" style="84" customWidth="1"/>
    <col min="9995" max="9995" width="14.3984375" style="84" customWidth="1"/>
    <col min="9996" max="9996" width="0.59765625" style="84" customWidth="1"/>
    <col min="9997" max="9997" width="14.3984375" style="84" customWidth="1"/>
    <col min="9998" max="9998" width="0.8984375" style="84" customWidth="1"/>
    <col min="9999" max="9999" width="16.8984375" style="84" bestFit="1" customWidth="1"/>
    <col min="10000" max="10000" width="0.59765625" style="84" customWidth="1"/>
    <col min="10001" max="10001" width="14.3984375" style="84" customWidth="1"/>
    <col min="10002" max="10002" width="13.296875" style="84" customWidth="1"/>
    <col min="10003" max="10003" width="15.59765625" style="84" bestFit="1" customWidth="1"/>
    <col min="10004" max="10240" width="8.796875" style="84"/>
    <col min="10241" max="10241" width="2.3984375" style="84" customWidth="1"/>
    <col min="10242" max="10242" width="32.296875" style="84" customWidth="1"/>
    <col min="10243" max="10243" width="5.09765625" style="84" bestFit="1" customWidth="1"/>
    <col min="10244" max="10244" width="0.3984375" style="84" customWidth="1"/>
    <col min="10245" max="10245" width="14.3984375" style="84" customWidth="1"/>
    <col min="10246" max="10246" width="0.59765625" style="84" customWidth="1"/>
    <col min="10247" max="10247" width="14.3984375" style="84" customWidth="1"/>
    <col min="10248" max="10248" width="0.59765625" style="84" customWidth="1"/>
    <col min="10249" max="10249" width="14.3984375" style="84" customWidth="1"/>
    <col min="10250" max="10250" width="0.8984375" style="84" customWidth="1"/>
    <col min="10251" max="10251" width="14.3984375" style="84" customWidth="1"/>
    <col min="10252" max="10252" width="0.59765625" style="84" customWidth="1"/>
    <col min="10253" max="10253" width="14.3984375" style="84" customWidth="1"/>
    <col min="10254" max="10254" width="0.8984375" style="84" customWidth="1"/>
    <col min="10255" max="10255" width="16.8984375" style="84" bestFit="1" customWidth="1"/>
    <col min="10256" max="10256" width="0.59765625" style="84" customWidth="1"/>
    <col min="10257" max="10257" width="14.3984375" style="84" customWidth="1"/>
    <col min="10258" max="10258" width="13.296875" style="84" customWidth="1"/>
    <col min="10259" max="10259" width="15.59765625" style="84" bestFit="1" customWidth="1"/>
    <col min="10260" max="10496" width="8.796875" style="84"/>
    <col min="10497" max="10497" width="2.3984375" style="84" customWidth="1"/>
    <col min="10498" max="10498" width="32.296875" style="84" customWidth="1"/>
    <col min="10499" max="10499" width="5.09765625" style="84" bestFit="1" customWidth="1"/>
    <col min="10500" max="10500" width="0.3984375" style="84" customWidth="1"/>
    <col min="10501" max="10501" width="14.3984375" style="84" customWidth="1"/>
    <col min="10502" max="10502" width="0.59765625" style="84" customWidth="1"/>
    <col min="10503" max="10503" width="14.3984375" style="84" customWidth="1"/>
    <col min="10504" max="10504" width="0.59765625" style="84" customWidth="1"/>
    <col min="10505" max="10505" width="14.3984375" style="84" customWidth="1"/>
    <col min="10506" max="10506" width="0.8984375" style="84" customWidth="1"/>
    <col min="10507" max="10507" width="14.3984375" style="84" customWidth="1"/>
    <col min="10508" max="10508" width="0.59765625" style="84" customWidth="1"/>
    <col min="10509" max="10509" width="14.3984375" style="84" customWidth="1"/>
    <col min="10510" max="10510" width="0.8984375" style="84" customWidth="1"/>
    <col min="10511" max="10511" width="16.8984375" style="84" bestFit="1" customWidth="1"/>
    <col min="10512" max="10512" width="0.59765625" style="84" customWidth="1"/>
    <col min="10513" max="10513" width="14.3984375" style="84" customWidth="1"/>
    <col min="10514" max="10514" width="13.296875" style="84" customWidth="1"/>
    <col min="10515" max="10515" width="15.59765625" style="84" bestFit="1" customWidth="1"/>
    <col min="10516" max="10752" width="8.796875" style="84"/>
    <col min="10753" max="10753" width="2.3984375" style="84" customWidth="1"/>
    <col min="10754" max="10754" width="32.296875" style="84" customWidth="1"/>
    <col min="10755" max="10755" width="5.09765625" style="84" bestFit="1" customWidth="1"/>
    <col min="10756" max="10756" width="0.3984375" style="84" customWidth="1"/>
    <col min="10757" max="10757" width="14.3984375" style="84" customWidth="1"/>
    <col min="10758" max="10758" width="0.59765625" style="84" customWidth="1"/>
    <col min="10759" max="10759" width="14.3984375" style="84" customWidth="1"/>
    <col min="10760" max="10760" width="0.59765625" style="84" customWidth="1"/>
    <col min="10761" max="10761" width="14.3984375" style="84" customWidth="1"/>
    <col min="10762" max="10762" width="0.8984375" style="84" customWidth="1"/>
    <col min="10763" max="10763" width="14.3984375" style="84" customWidth="1"/>
    <col min="10764" max="10764" width="0.59765625" style="84" customWidth="1"/>
    <col min="10765" max="10765" width="14.3984375" style="84" customWidth="1"/>
    <col min="10766" max="10766" width="0.8984375" style="84" customWidth="1"/>
    <col min="10767" max="10767" width="16.8984375" style="84" bestFit="1" customWidth="1"/>
    <col min="10768" max="10768" width="0.59765625" style="84" customWidth="1"/>
    <col min="10769" max="10769" width="14.3984375" style="84" customWidth="1"/>
    <col min="10770" max="10770" width="13.296875" style="84" customWidth="1"/>
    <col min="10771" max="10771" width="15.59765625" style="84" bestFit="1" customWidth="1"/>
    <col min="10772" max="11008" width="8.796875" style="84"/>
    <col min="11009" max="11009" width="2.3984375" style="84" customWidth="1"/>
    <col min="11010" max="11010" width="32.296875" style="84" customWidth="1"/>
    <col min="11011" max="11011" width="5.09765625" style="84" bestFit="1" customWidth="1"/>
    <col min="11012" max="11012" width="0.3984375" style="84" customWidth="1"/>
    <col min="11013" max="11013" width="14.3984375" style="84" customWidth="1"/>
    <col min="11014" max="11014" width="0.59765625" style="84" customWidth="1"/>
    <col min="11015" max="11015" width="14.3984375" style="84" customWidth="1"/>
    <col min="11016" max="11016" width="0.59765625" style="84" customWidth="1"/>
    <col min="11017" max="11017" width="14.3984375" style="84" customWidth="1"/>
    <col min="11018" max="11018" width="0.8984375" style="84" customWidth="1"/>
    <col min="11019" max="11019" width="14.3984375" style="84" customWidth="1"/>
    <col min="11020" max="11020" width="0.59765625" style="84" customWidth="1"/>
    <col min="11021" max="11021" width="14.3984375" style="84" customWidth="1"/>
    <col min="11022" max="11022" width="0.8984375" style="84" customWidth="1"/>
    <col min="11023" max="11023" width="16.8984375" style="84" bestFit="1" customWidth="1"/>
    <col min="11024" max="11024" width="0.59765625" style="84" customWidth="1"/>
    <col min="11025" max="11025" width="14.3984375" style="84" customWidth="1"/>
    <col min="11026" max="11026" width="13.296875" style="84" customWidth="1"/>
    <col min="11027" max="11027" width="15.59765625" style="84" bestFit="1" customWidth="1"/>
    <col min="11028" max="11264" width="8.796875" style="84"/>
    <col min="11265" max="11265" width="2.3984375" style="84" customWidth="1"/>
    <col min="11266" max="11266" width="32.296875" style="84" customWidth="1"/>
    <col min="11267" max="11267" width="5.09765625" style="84" bestFit="1" customWidth="1"/>
    <col min="11268" max="11268" width="0.3984375" style="84" customWidth="1"/>
    <col min="11269" max="11269" width="14.3984375" style="84" customWidth="1"/>
    <col min="11270" max="11270" width="0.59765625" style="84" customWidth="1"/>
    <col min="11271" max="11271" width="14.3984375" style="84" customWidth="1"/>
    <col min="11272" max="11272" width="0.59765625" style="84" customWidth="1"/>
    <col min="11273" max="11273" width="14.3984375" style="84" customWidth="1"/>
    <col min="11274" max="11274" width="0.8984375" style="84" customWidth="1"/>
    <col min="11275" max="11275" width="14.3984375" style="84" customWidth="1"/>
    <col min="11276" max="11276" width="0.59765625" style="84" customWidth="1"/>
    <col min="11277" max="11277" width="14.3984375" style="84" customWidth="1"/>
    <col min="11278" max="11278" width="0.8984375" style="84" customWidth="1"/>
    <col min="11279" max="11279" width="16.8984375" style="84" bestFit="1" customWidth="1"/>
    <col min="11280" max="11280" width="0.59765625" style="84" customWidth="1"/>
    <col min="11281" max="11281" width="14.3984375" style="84" customWidth="1"/>
    <col min="11282" max="11282" width="13.296875" style="84" customWidth="1"/>
    <col min="11283" max="11283" width="15.59765625" style="84" bestFit="1" customWidth="1"/>
    <col min="11284" max="11520" width="8.796875" style="84"/>
    <col min="11521" max="11521" width="2.3984375" style="84" customWidth="1"/>
    <col min="11522" max="11522" width="32.296875" style="84" customWidth="1"/>
    <col min="11523" max="11523" width="5.09765625" style="84" bestFit="1" customWidth="1"/>
    <col min="11524" max="11524" width="0.3984375" style="84" customWidth="1"/>
    <col min="11525" max="11525" width="14.3984375" style="84" customWidth="1"/>
    <col min="11526" max="11526" width="0.59765625" style="84" customWidth="1"/>
    <col min="11527" max="11527" width="14.3984375" style="84" customWidth="1"/>
    <col min="11528" max="11528" width="0.59765625" style="84" customWidth="1"/>
    <col min="11529" max="11529" width="14.3984375" style="84" customWidth="1"/>
    <col min="11530" max="11530" width="0.8984375" style="84" customWidth="1"/>
    <col min="11531" max="11531" width="14.3984375" style="84" customWidth="1"/>
    <col min="11532" max="11532" width="0.59765625" style="84" customWidth="1"/>
    <col min="11533" max="11533" width="14.3984375" style="84" customWidth="1"/>
    <col min="11534" max="11534" width="0.8984375" style="84" customWidth="1"/>
    <col min="11535" max="11535" width="16.8984375" style="84" bestFit="1" customWidth="1"/>
    <col min="11536" max="11536" width="0.59765625" style="84" customWidth="1"/>
    <col min="11537" max="11537" width="14.3984375" style="84" customWidth="1"/>
    <col min="11538" max="11538" width="13.296875" style="84" customWidth="1"/>
    <col min="11539" max="11539" width="15.59765625" style="84" bestFit="1" customWidth="1"/>
    <col min="11540" max="11776" width="8.796875" style="84"/>
    <col min="11777" max="11777" width="2.3984375" style="84" customWidth="1"/>
    <col min="11778" max="11778" width="32.296875" style="84" customWidth="1"/>
    <col min="11779" max="11779" width="5.09765625" style="84" bestFit="1" customWidth="1"/>
    <col min="11780" max="11780" width="0.3984375" style="84" customWidth="1"/>
    <col min="11781" max="11781" width="14.3984375" style="84" customWidth="1"/>
    <col min="11782" max="11782" width="0.59765625" style="84" customWidth="1"/>
    <col min="11783" max="11783" width="14.3984375" style="84" customWidth="1"/>
    <col min="11784" max="11784" width="0.59765625" style="84" customWidth="1"/>
    <col min="11785" max="11785" width="14.3984375" style="84" customWidth="1"/>
    <col min="11786" max="11786" width="0.8984375" style="84" customWidth="1"/>
    <col min="11787" max="11787" width="14.3984375" style="84" customWidth="1"/>
    <col min="11788" max="11788" width="0.59765625" style="84" customWidth="1"/>
    <col min="11789" max="11789" width="14.3984375" style="84" customWidth="1"/>
    <col min="11790" max="11790" width="0.8984375" style="84" customWidth="1"/>
    <col min="11791" max="11791" width="16.8984375" style="84" bestFit="1" customWidth="1"/>
    <col min="11792" max="11792" width="0.59765625" style="84" customWidth="1"/>
    <col min="11793" max="11793" width="14.3984375" style="84" customWidth="1"/>
    <col min="11794" max="11794" width="13.296875" style="84" customWidth="1"/>
    <col min="11795" max="11795" width="15.59765625" style="84" bestFit="1" customWidth="1"/>
    <col min="11796" max="12032" width="8.796875" style="84"/>
    <col min="12033" max="12033" width="2.3984375" style="84" customWidth="1"/>
    <col min="12034" max="12034" width="32.296875" style="84" customWidth="1"/>
    <col min="12035" max="12035" width="5.09765625" style="84" bestFit="1" customWidth="1"/>
    <col min="12036" max="12036" width="0.3984375" style="84" customWidth="1"/>
    <col min="12037" max="12037" width="14.3984375" style="84" customWidth="1"/>
    <col min="12038" max="12038" width="0.59765625" style="84" customWidth="1"/>
    <col min="12039" max="12039" width="14.3984375" style="84" customWidth="1"/>
    <col min="12040" max="12040" width="0.59765625" style="84" customWidth="1"/>
    <col min="12041" max="12041" width="14.3984375" style="84" customWidth="1"/>
    <col min="12042" max="12042" width="0.8984375" style="84" customWidth="1"/>
    <col min="12043" max="12043" width="14.3984375" style="84" customWidth="1"/>
    <col min="12044" max="12044" width="0.59765625" style="84" customWidth="1"/>
    <col min="12045" max="12045" width="14.3984375" style="84" customWidth="1"/>
    <col min="12046" max="12046" width="0.8984375" style="84" customWidth="1"/>
    <col min="12047" max="12047" width="16.8984375" style="84" bestFit="1" customWidth="1"/>
    <col min="12048" max="12048" width="0.59765625" style="84" customWidth="1"/>
    <col min="12049" max="12049" width="14.3984375" style="84" customWidth="1"/>
    <col min="12050" max="12050" width="13.296875" style="84" customWidth="1"/>
    <col min="12051" max="12051" width="15.59765625" style="84" bestFit="1" customWidth="1"/>
    <col min="12052" max="12288" width="8.796875" style="84"/>
    <col min="12289" max="12289" width="2.3984375" style="84" customWidth="1"/>
    <col min="12290" max="12290" width="32.296875" style="84" customWidth="1"/>
    <col min="12291" max="12291" width="5.09765625" style="84" bestFit="1" customWidth="1"/>
    <col min="12292" max="12292" width="0.3984375" style="84" customWidth="1"/>
    <col min="12293" max="12293" width="14.3984375" style="84" customWidth="1"/>
    <col min="12294" max="12294" width="0.59765625" style="84" customWidth="1"/>
    <col min="12295" max="12295" width="14.3984375" style="84" customWidth="1"/>
    <col min="12296" max="12296" width="0.59765625" style="84" customWidth="1"/>
    <col min="12297" max="12297" width="14.3984375" style="84" customWidth="1"/>
    <col min="12298" max="12298" width="0.8984375" style="84" customWidth="1"/>
    <col min="12299" max="12299" width="14.3984375" style="84" customWidth="1"/>
    <col min="12300" max="12300" width="0.59765625" style="84" customWidth="1"/>
    <col min="12301" max="12301" width="14.3984375" style="84" customWidth="1"/>
    <col min="12302" max="12302" width="0.8984375" style="84" customWidth="1"/>
    <col min="12303" max="12303" width="16.8984375" style="84" bestFit="1" customWidth="1"/>
    <col min="12304" max="12304" width="0.59765625" style="84" customWidth="1"/>
    <col min="12305" max="12305" width="14.3984375" style="84" customWidth="1"/>
    <col min="12306" max="12306" width="13.296875" style="84" customWidth="1"/>
    <col min="12307" max="12307" width="15.59765625" style="84" bestFit="1" customWidth="1"/>
    <col min="12308" max="12544" width="8.796875" style="84"/>
    <col min="12545" max="12545" width="2.3984375" style="84" customWidth="1"/>
    <col min="12546" max="12546" width="32.296875" style="84" customWidth="1"/>
    <col min="12547" max="12547" width="5.09765625" style="84" bestFit="1" customWidth="1"/>
    <col min="12548" max="12548" width="0.3984375" style="84" customWidth="1"/>
    <col min="12549" max="12549" width="14.3984375" style="84" customWidth="1"/>
    <col min="12550" max="12550" width="0.59765625" style="84" customWidth="1"/>
    <col min="12551" max="12551" width="14.3984375" style="84" customWidth="1"/>
    <col min="12552" max="12552" width="0.59765625" style="84" customWidth="1"/>
    <col min="12553" max="12553" width="14.3984375" style="84" customWidth="1"/>
    <col min="12554" max="12554" width="0.8984375" style="84" customWidth="1"/>
    <col min="12555" max="12555" width="14.3984375" style="84" customWidth="1"/>
    <col min="12556" max="12556" width="0.59765625" style="84" customWidth="1"/>
    <col min="12557" max="12557" width="14.3984375" style="84" customWidth="1"/>
    <col min="12558" max="12558" width="0.8984375" style="84" customWidth="1"/>
    <col min="12559" max="12559" width="16.8984375" style="84" bestFit="1" customWidth="1"/>
    <col min="12560" max="12560" width="0.59765625" style="84" customWidth="1"/>
    <col min="12561" max="12561" width="14.3984375" style="84" customWidth="1"/>
    <col min="12562" max="12562" width="13.296875" style="84" customWidth="1"/>
    <col min="12563" max="12563" width="15.59765625" style="84" bestFit="1" customWidth="1"/>
    <col min="12564" max="12800" width="8.796875" style="84"/>
    <col min="12801" max="12801" width="2.3984375" style="84" customWidth="1"/>
    <col min="12802" max="12802" width="32.296875" style="84" customWidth="1"/>
    <col min="12803" max="12803" width="5.09765625" style="84" bestFit="1" customWidth="1"/>
    <col min="12804" max="12804" width="0.3984375" style="84" customWidth="1"/>
    <col min="12805" max="12805" width="14.3984375" style="84" customWidth="1"/>
    <col min="12806" max="12806" width="0.59765625" style="84" customWidth="1"/>
    <col min="12807" max="12807" width="14.3984375" style="84" customWidth="1"/>
    <col min="12808" max="12808" width="0.59765625" style="84" customWidth="1"/>
    <col min="12809" max="12809" width="14.3984375" style="84" customWidth="1"/>
    <col min="12810" max="12810" width="0.8984375" style="84" customWidth="1"/>
    <col min="12811" max="12811" width="14.3984375" style="84" customWidth="1"/>
    <col min="12812" max="12812" width="0.59765625" style="84" customWidth="1"/>
    <col min="12813" max="12813" width="14.3984375" style="84" customWidth="1"/>
    <col min="12814" max="12814" width="0.8984375" style="84" customWidth="1"/>
    <col min="12815" max="12815" width="16.8984375" style="84" bestFit="1" customWidth="1"/>
    <col min="12816" max="12816" width="0.59765625" style="84" customWidth="1"/>
    <col min="12817" max="12817" width="14.3984375" style="84" customWidth="1"/>
    <col min="12818" max="12818" width="13.296875" style="84" customWidth="1"/>
    <col min="12819" max="12819" width="15.59765625" style="84" bestFit="1" customWidth="1"/>
    <col min="12820" max="13056" width="8.796875" style="84"/>
    <col min="13057" max="13057" width="2.3984375" style="84" customWidth="1"/>
    <col min="13058" max="13058" width="32.296875" style="84" customWidth="1"/>
    <col min="13059" max="13059" width="5.09765625" style="84" bestFit="1" customWidth="1"/>
    <col min="13060" max="13060" width="0.3984375" style="84" customWidth="1"/>
    <col min="13061" max="13061" width="14.3984375" style="84" customWidth="1"/>
    <col min="13062" max="13062" width="0.59765625" style="84" customWidth="1"/>
    <col min="13063" max="13063" width="14.3984375" style="84" customWidth="1"/>
    <col min="13064" max="13064" width="0.59765625" style="84" customWidth="1"/>
    <col min="13065" max="13065" width="14.3984375" style="84" customWidth="1"/>
    <col min="13066" max="13066" width="0.8984375" style="84" customWidth="1"/>
    <col min="13067" max="13067" width="14.3984375" style="84" customWidth="1"/>
    <col min="13068" max="13068" width="0.59765625" style="84" customWidth="1"/>
    <col min="13069" max="13069" width="14.3984375" style="84" customWidth="1"/>
    <col min="13070" max="13070" width="0.8984375" style="84" customWidth="1"/>
    <col min="13071" max="13071" width="16.8984375" style="84" bestFit="1" customWidth="1"/>
    <col min="13072" max="13072" width="0.59765625" style="84" customWidth="1"/>
    <col min="13073" max="13073" width="14.3984375" style="84" customWidth="1"/>
    <col min="13074" max="13074" width="13.296875" style="84" customWidth="1"/>
    <col min="13075" max="13075" width="15.59765625" style="84" bestFit="1" customWidth="1"/>
    <col min="13076" max="13312" width="8.796875" style="84"/>
    <col min="13313" max="13313" width="2.3984375" style="84" customWidth="1"/>
    <col min="13314" max="13314" width="32.296875" style="84" customWidth="1"/>
    <col min="13315" max="13315" width="5.09765625" style="84" bestFit="1" customWidth="1"/>
    <col min="13316" max="13316" width="0.3984375" style="84" customWidth="1"/>
    <col min="13317" max="13317" width="14.3984375" style="84" customWidth="1"/>
    <col min="13318" max="13318" width="0.59765625" style="84" customWidth="1"/>
    <col min="13319" max="13319" width="14.3984375" style="84" customWidth="1"/>
    <col min="13320" max="13320" width="0.59765625" style="84" customWidth="1"/>
    <col min="13321" max="13321" width="14.3984375" style="84" customWidth="1"/>
    <col min="13322" max="13322" width="0.8984375" style="84" customWidth="1"/>
    <col min="13323" max="13323" width="14.3984375" style="84" customWidth="1"/>
    <col min="13324" max="13324" width="0.59765625" style="84" customWidth="1"/>
    <col min="13325" max="13325" width="14.3984375" style="84" customWidth="1"/>
    <col min="13326" max="13326" width="0.8984375" style="84" customWidth="1"/>
    <col min="13327" max="13327" width="16.8984375" style="84" bestFit="1" customWidth="1"/>
    <col min="13328" max="13328" width="0.59765625" style="84" customWidth="1"/>
    <col min="13329" max="13329" width="14.3984375" style="84" customWidth="1"/>
    <col min="13330" max="13330" width="13.296875" style="84" customWidth="1"/>
    <col min="13331" max="13331" width="15.59765625" style="84" bestFit="1" customWidth="1"/>
    <col min="13332" max="13568" width="8.796875" style="84"/>
    <col min="13569" max="13569" width="2.3984375" style="84" customWidth="1"/>
    <col min="13570" max="13570" width="32.296875" style="84" customWidth="1"/>
    <col min="13571" max="13571" width="5.09765625" style="84" bestFit="1" customWidth="1"/>
    <col min="13572" max="13572" width="0.3984375" style="84" customWidth="1"/>
    <col min="13573" max="13573" width="14.3984375" style="84" customWidth="1"/>
    <col min="13574" max="13574" width="0.59765625" style="84" customWidth="1"/>
    <col min="13575" max="13575" width="14.3984375" style="84" customWidth="1"/>
    <col min="13576" max="13576" width="0.59765625" style="84" customWidth="1"/>
    <col min="13577" max="13577" width="14.3984375" style="84" customWidth="1"/>
    <col min="13578" max="13578" width="0.8984375" style="84" customWidth="1"/>
    <col min="13579" max="13579" width="14.3984375" style="84" customWidth="1"/>
    <col min="13580" max="13580" width="0.59765625" style="84" customWidth="1"/>
    <col min="13581" max="13581" width="14.3984375" style="84" customWidth="1"/>
    <col min="13582" max="13582" width="0.8984375" style="84" customWidth="1"/>
    <col min="13583" max="13583" width="16.8984375" style="84" bestFit="1" customWidth="1"/>
    <col min="13584" max="13584" width="0.59765625" style="84" customWidth="1"/>
    <col min="13585" max="13585" width="14.3984375" style="84" customWidth="1"/>
    <col min="13586" max="13586" width="13.296875" style="84" customWidth="1"/>
    <col min="13587" max="13587" width="15.59765625" style="84" bestFit="1" customWidth="1"/>
    <col min="13588" max="13824" width="8.796875" style="84"/>
    <col min="13825" max="13825" width="2.3984375" style="84" customWidth="1"/>
    <col min="13826" max="13826" width="32.296875" style="84" customWidth="1"/>
    <col min="13827" max="13827" width="5.09765625" style="84" bestFit="1" customWidth="1"/>
    <col min="13828" max="13828" width="0.3984375" style="84" customWidth="1"/>
    <col min="13829" max="13829" width="14.3984375" style="84" customWidth="1"/>
    <col min="13830" max="13830" width="0.59765625" style="84" customWidth="1"/>
    <col min="13831" max="13831" width="14.3984375" style="84" customWidth="1"/>
    <col min="13832" max="13832" width="0.59765625" style="84" customWidth="1"/>
    <col min="13833" max="13833" width="14.3984375" style="84" customWidth="1"/>
    <col min="13834" max="13834" width="0.8984375" style="84" customWidth="1"/>
    <col min="13835" max="13835" width="14.3984375" style="84" customWidth="1"/>
    <col min="13836" max="13836" width="0.59765625" style="84" customWidth="1"/>
    <col min="13837" max="13837" width="14.3984375" style="84" customWidth="1"/>
    <col min="13838" max="13838" width="0.8984375" style="84" customWidth="1"/>
    <col min="13839" max="13839" width="16.8984375" style="84" bestFit="1" customWidth="1"/>
    <col min="13840" max="13840" width="0.59765625" style="84" customWidth="1"/>
    <col min="13841" max="13841" width="14.3984375" style="84" customWidth="1"/>
    <col min="13842" max="13842" width="13.296875" style="84" customWidth="1"/>
    <col min="13843" max="13843" width="15.59765625" style="84" bestFit="1" customWidth="1"/>
    <col min="13844" max="14080" width="8.796875" style="84"/>
    <col min="14081" max="14081" width="2.3984375" style="84" customWidth="1"/>
    <col min="14082" max="14082" width="32.296875" style="84" customWidth="1"/>
    <col min="14083" max="14083" width="5.09765625" style="84" bestFit="1" customWidth="1"/>
    <col min="14084" max="14084" width="0.3984375" style="84" customWidth="1"/>
    <col min="14085" max="14085" width="14.3984375" style="84" customWidth="1"/>
    <col min="14086" max="14086" width="0.59765625" style="84" customWidth="1"/>
    <col min="14087" max="14087" width="14.3984375" style="84" customWidth="1"/>
    <col min="14088" max="14088" width="0.59765625" style="84" customWidth="1"/>
    <col min="14089" max="14089" width="14.3984375" style="84" customWidth="1"/>
    <col min="14090" max="14090" width="0.8984375" style="84" customWidth="1"/>
    <col min="14091" max="14091" width="14.3984375" style="84" customWidth="1"/>
    <col min="14092" max="14092" width="0.59765625" style="84" customWidth="1"/>
    <col min="14093" max="14093" width="14.3984375" style="84" customWidth="1"/>
    <col min="14094" max="14094" width="0.8984375" style="84" customWidth="1"/>
    <col min="14095" max="14095" width="16.8984375" style="84" bestFit="1" customWidth="1"/>
    <col min="14096" max="14096" width="0.59765625" style="84" customWidth="1"/>
    <col min="14097" max="14097" width="14.3984375" style="84" customWidth="1"/>
    <col min="14098" max="14098" width="13.296875" style="84" customWidth="1"/>
    <col min="14099" max="14099" width="15.59765625" style="84" bestFit="1" customWidth="1"/>
    <col min="14100" max="14336" width="8.796875" style="84"/>
    <col min="14337" max="14337" width="2.3984375" style="84" customWidth="1"/>
    <col min="14338" max="14338" width="32.296875" style="84" customWidth="1"/>
    <col min="14339" max="14339" width="5.09765625" style="84" bestFit="1" customWidth="1"/>
    <col min="14340" max="14340" width="0.3984375" style="84" customWidth="1"/>
    <col min="14341" max="14341" width="14.3984375" style="84" customWidth="1"/>
    <col min="14342" max="14342" width="0.59765625" style="84" customWidth="1"/>
    <col min="14343" max="14343" width="14.3984375" style="84" customWidth="1"/>
    <col min="14344" max="14344" width="0.59765625" style="84" customWidth="1"/>
    <col min="14345" max="14345" width="14.3984375" style="84" customWidth="1"/>
    <col min="14346" max="14346" width="0.8984375" style="84" customWidth="1"/>
    <col min="14347" max="14347" width="14.3984375" style="84" customWidth="1"/>
    <col min="14348" max="14348" width="0.59765625" style="84" customWidth="1"/>
    <col min="14349" max="14349" width="14.3984375" style="84" customWidth="1"/>
    <col min="14350" max="14350" width="0.8984375" style="84" customWidth="1"/>
    <col min="14351" max="14351" width="16.8984375" style="84" bestFit="1" customWidth="1"/>
    <col min="14352" max="14352" width="0.59765625" style="84" customWidth="1"/>
    <col min="14353" max="14353" width="14.3984375" style="84" customWidth="1"/>
    <col min="14354" max="14354" width="13.296875" style="84" customWidth="1"/>
    <col min="14355" max="14355" width="15.59765625" style="84" bestFit="1" customWidth="1"/>
    <col min="14356" max="14592" width="8.796875" style="84"/>
    <col min="14593" max="14593" width="2.3984375" style="84" customWidth="1"/>
    <col min="14594" max="14594" width="32.296875" style="84" customWidth="1"/>
    <col min="14595" max="14595" width="5.09765625" style="84" bestFit="1" customWidth="1"/>
    <col min="14596" max="14596" width="0.3984375" style="84" customWidth="1"/>
    <col min="14597" max="14597" width="14.3984375" style="84" customWidth="1"/>
    <col min="14598" max="14598" width="0.59765625" style="84" customWidth="1"/>
    <col min="14599" max="14599" width="14.3984375" style="84" customWidth="1"/>
    <col min="14600" max="14600" width="0.59765625" style="84" customWidth="1"/>
    <col min="14601" max="14601" width="14.3984375" style="84" customWidth="1"/>
    <col min="14602" max="14602" width="0.8984375" style="84" customWidth="1"/>
    <col min="14603" max="14603" width="14.3984375" style="84" customWidth="1"/>
    <col min="14604" max="14604" width="0.59765625" style="84" customWidth="1"/>
    <col min="14605" max="14605" width="14.3984375" style="84" customWidth="1"/>
    <col min="14606" max="14606" width="0.8984375" style="84" customWidth="1"/>
    <col min="14607" max="14607" width="16.8984375" style="84" bestFit="1" customWidth="1"/>
    <col min="14608" max="14608" width="0.59765625" style="84" customWidth="1"/>
    <col min="14609" max="14609" width="14.3984375" style="84" customWidth="1"/>
    <col min="14610" max="14610" width="13.296875" style="84" customWidth="1"/>
    <col min="14611" max="14611" width="15.59765625" style="84" bestFit="1" customWidth="1"/>
    <col min="14612" max="14848" width="8.796875" style="84"/>
    <col min="14849" max="14849" width="2.3984375" style="84" customWidth="1"/>
    <col min="14850" max="14850" width="32.296875" style="84" customWidth="1"/>
    <col min="14851" max="14851" width="5.09765625" style="84" bestFit="1" customWidth="1"/>
    <col min="14852" max="14852" width="0.3984375" style="84" customWidth="1"/>
    <col min="14853" max="14853" width="14.3984375" style="84" customWidth="1"/>
    <col min="14854" max="14854" width="0.59765625" style="84" customWidth="1"/>
    <col min="14855" max="14855" width="14.3984375" style="84" customWidth="1"/>
    <col min="14856" max="14856" width="0.59765625" style="84" customWidth="1"/>
    <col min="14857" max="14857" width="14.3984375" style="84" customWidth="1"/>
    <col min="14858" max="14858" width="0.8984375" style="84" customWidth="1"/>
    <col min="14859" max="14859" width="14.3984375" style="84" customWidth="1"/>
    <col min="14860" max="14860" width="0.59765625" style="84" customWidth="1"/>
    <col min="14861" max="14861" width="14.3984375" style="84" customWidth="1"/>
    <col min="14862" max="14862" width="0.8984375" style="84" customWidth="1"/>
    <col min="14863" max="14863" width="16.8984375" style="84" bestFit="1" customWidth="1"/>
    <col min="14864" max="14864" width="0.59765625" style="84" customWidth="1"/>
    <col min="14865" max="14865" width="14.3984375" style="84" customWidth="1"/>
    <col min="14866" max="14866" width="13.296875" style="84" customWidth="1"/>
    <col min="14867" max="14867" width="15.59765625" style="84" bestFit="1" customWidth="1"/>
    <col min="14868" max="15104" width="8.796875" style="84"/>
    <col min="15105" max="15105" width="2.3984375" style="84" customWidth="1"/>
    <col min="15106" max="15106" width="32.296875" style="84" customWidth="1"/>
    <col min="15107" max="15107" width="5.09765625" style="84" bestFit="1" customWidth="1"/>
    <col min="15108" max="15108" width="0.3984375" style="84" customWidth="1"/>
    <col min="15109" max="15109" width="14.3984375" style="84" customWidth="1"/>
    <col min="15110" max="15110" width="0.59765625" style="84" customWidth="1"/>
    <col min="15111" max="15111" width="14.3984375" style="84" customWidth="1"/>
    <col min="15112" max="15112" width="0.59765625" style="84" customWidth="1"/>
    <col min="15113" max="15113" width="14.3984375" style="84" customWidth="1"/>
    <col min="15114" max="15114" width="0.8984375" style="84" customWidth="1"/>
    <col min="15115" max="15115" width="14.3984375" style="84" customWidth="1"/>
    <col min="15116" max="15116" width="0.59765625" style="84" customWidth="1"/>
    <col min="15117" max="15117" width="14.3984375" style="84" customWidth="1"/>
    <col min="15118" max="15118" width="0.8984375" style="84" customWidth="1"/>
    <col min="15119" max="15119" width="16.8984375" style="84" bestFit="1" customWidth="1"/>
    <col min="15120" max="15120" width="0.59765625" style="84" customWidth="1"/>
    <col min="15121" max="15121" width="14.3984375" style="84" customWidth="1"/>
    <col min="15122" max="15122" width="13.296875" style="84" customWidth="1"/>
    <col min="15123" max="15123" width="15.59765625" style="84" bestFit="1" customWidth="1"/>
    <col min="15124" max="15360" width="8.796875" style="84"/>
    <col min="15361" max="15361" width="2.3984375" style="84" customWidth="1"/>
    <col min="15362" max="15362" width="32.296875" style="84" customWidth="1"/>
    <col min="15363" max="15363" width="5.09765625" style="84" bestFit="1" customWidth="1"/>
    <col min="15364" max="15364" width="0.3984375" style="84" customWidth="1"/>
    <col min="15365" max="15365" width="14.3984375" style="84" customWidth="1"/>
    <col min="15366" max="15366" width="0.59765625" style="84" customWidth="1"/>
    <col min="15367" max="15367" width="14.3984375" style="84" customWidth="1"/>
    <col min="15368" max="15368" width="0.59765625" style="84" customWidth="1"/>
    <col min="15369" max="15369" width="14.3984375" style="84" customWidth="1"/>
    <col min="15370" max="15370" width="0.8984375" style="84" customWidth="1"/>
    <col min="15371" max="15371" width="14.3984375" style="84" customWidth="1"/>
    <col min="15372" max="15372" width="0.59765625" style="84" customWidth="1"/>
    <col min="15373" max="15373" width="14.3984375" style="84" customWidth="1"/>
    <col min="15374" max="15374" width="0.8984375" style="84" customWidth="1"/>
    <col min="15375" max="15375" width="16.8984375" style="84" bestFit="1" customWidth="1"/>
    <col min="15376" max="15376" width="0.59765625" style="84" customWidth="1"/>
    <col min="15377" max="15377" width="14.3984375" style="84" customWidth="1"/>
    <col min="15378" max="15378" width="13.296875" style="84" customWidth="1"/>
    <col min="15379" max="15379" width="15.59765625" style="84" bestFit="1" customWidth="1"/>
    <col min="15380" max="15616" width="8.796875" style="84"/>
    <col min="15617" max="15617" width="2.3984375" style="84" customWidth="1"/>
    <col min="15618" max="15618" width="32.296875" style="84" customWidth="1"/>
    <col min="15619" max="15619" width="5.09765625" style="84" bestFit="1" customWidth="1"/>
    <col min="15620" max="15620" width="0.3984375" style="84" customWidth="1"/>
    <col min="15621" max="15621" width="14.3984375" style="84" customWidth="1"/>
    <col min="15622" max="15622" width="0.59765625" style="84" customWidth="1"/>
    <col min="15623" max="15623" width="14.3984375" style="84" customWidth="1"/>
    <col min="15624" max="15624" width="0.59765625" style="84" customWidth="1"/>
    <col min="15625" max="15625" width="14.3984375" style="84" customWidth="1"/>
    <col min="15626" max="15626" width="0.8984375" style="84" customWidth="1"/>
    <col min="15627" max="15627" width="14.3984375" style="84" customWidth="1"/>
    <col min="15628" max="15628" width="0.59765625" style="84" customWidth="1"/>
    <col min="15629" max="15629" width="14.3984375" style="84" customWidth="1"/>
    <col min="15630" max="15630" width="0.8984375" style="84" customWidth="1"/>
    <col min="15631" max="15631" width="16.8984375" style="84" bestFit="1" customWidth="1"/>
    <col min="15632" max="15632" width="0.59765625" style="84" customWidth="1"/>
    <col min="15633" max="15633" width="14.3984375" style="84" customWidth="1"/>
    <col min="15634" max="15634" width="13.296875" style="84" customWidth="1"/>
    <col min="15635" max="15635" width="15.59765625" style="84" bestFit="1" customWidth="1"/>
    <col min="15636" max="15872" width="8.796875" style="84"/>
    <col min="15873" max="15873" width="2.3984375" style="84" customWidth="1"/>
    <col min="15874" max="15874" width="32.296875" style="84" customWidth="1"/>
    <col min="15875" max="15875" width="5.09765625" style="84" bestFit="1" customWidth="1"/>
    <col min="15876" max="15876" width="0.3984375" style="84" customWidth="1"/>
    <col min="15877" max="15877" width="14.3984375" style="84" customWidth="1"/>
    <col min="15878" max="15878" width="0.59765625" style="84" customWidth="1"/>
    <col min="15879" max="15879" width="14.3984375" style="84" customWidth="1"/>
    <col min="15880" max="15880" width="0.59765625" style="84" customWidth="1"/>
    <col min="15881" max="15881" width="14.3984375" style="84" customWidth="1"/>
    <col min="15882" max="15882" width="0.8984375" style="84" customWidth="1"/>
    <col min="15883" max="15883" width="14.3984375" style="84" customWidth="1"/>
    <col min="15884" max="15884" width="0.59765625" style="84" customWidth="1"/>
    <col min="15885" max="15885" width="14.3984375" style="84" customWidth="1"/>
    <col min="15886" max="15886" width="0.8984375" style="84" customWidth="1"/>
    <col min="15887" max="15887" width="16.8984375" style="84" bestFit="1" customWidth="1"/>
    <col min="15888" max="15888" width="0.59765625" style="84" customWidth="1"/>
    <col min="15889" max="15889" width="14.3984375" style="84" customWidth="1"/>
    <col min="15890" max="15890" width="13.296875" style="84" customWidth="1"/>
    <col min="15891" max="15891" width="15.59765625" style="84" bestFit="1" customWidth="1"/>
    <col min="15892" max="16128" width="8.796875" style="84"/>
    <col min="16129" max="16129" width="2.3984375" style="84" customWidth="1"/>
    <col min="16130" max="16130" width="32.296875" style="84" customWidth="1"/>
    <col min="16131" max="16131" width="5.09765625" style="84" bestFit="1" customWidth="1"/>
    <col min="16132" max="16132" width="0.3984375" style="84" customWidth="1"/>
    <col min="16133" max="16133" width="14.3984375" style="84" customWidth="1"/>
    <col min="16134" max="16134" width="0.59765625" style="84" customWidth="1"/>
    <col min="16135" max="16135" width="14.3984375" style="84" customWidth="1"/>
    <col min="16136" max="16136" width="0.59765625" style="84" customWidth="1"/>
    <col min="16137" max="16137" width="14.3984375" style="84" customWidth="1"/>
    <col min="16138" max="16138" width="0.8984375" style="84" customWidth="1"/>
    <col min="16139" max="16139" width="14.3984375" style="84" customWidth="1"/>
    <col min="16140" max="16140" width="0.59765625" style="84" customWidth="1"/>
    <col min="16141" max="16141" width="14.3984375" style="84" customWidth="1"/>
    <col min="16142" max="16142" width="0.8984375" style="84" customWidth="1"/>
    <col min="16143" max="16143" width="16.8984375" style="84" bestFit="1" customWidth="1"/>
    <col min="16144" max="16144" width="0.59765625" style="84" customWidth="1"/>
    <col min="16145" max="16145" width="14.3984375" style="84" customWidth="1"/>
    <col min="16146" max="16146" width="13.296875" style="84" customWidth="1"/>
    <col min="16147" max="16147" width="15.59765625" style="84" bestFit="1" customWidth="1"/>
    <col min="16148" max="16378" width="8.796875" style="84"/>
    <col min="16379" max="16379" width="9.09765625" style="84" bestFit="1" customWidth="1"/>
    <col min="16380" max="16384" width="9.09765625" style="84" customWidth="1"/>
  </cols>
  <sheetData>
    <row r="1" spans="1:26" s="17" customFormat="1" ht="20.5">
      <c r="A1" s="80" t="str">
        <f>+'BS-E'!A1</f>
        <v>SHUN THAI RUBBER GLOVES INDUSTRY PUBLIC COMPANY LIMITED AND ITS SUBSIDIARY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16"/>
    </row>
    <row r="2" spans="1:26" s="17" customFormat="1" ht="20.5">
      <c r="A2" s="45" t="s">
        <v>80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16"/>
    </row>
    <row r="3" spans="1:26" s="17" customFormat="1" ht="20.5">
      <c r="A3" s="45" t="str">
        <f>'PL-E'!A49</f>
        <v>FOR THE NINE-MONTH PERIOD ENDED SEPTEMBER 30, 2024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16"/>
    </row>
    <row r="4" spans="1:26" s="17" customFormat="1" ht="20.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16"/>
    </row>
    <row r="5" spans="1:26" s="17" customFormat="1" ht="25.5" customHeight="1">
      <c r="A5" s="81"/>
      <c r="B5" s="29"/>
      <c r="C5" s="29"/>
      <c r="D5" s="29"/>
      <c r="E5" s="29"/>
      <c r="F5" s="137" t="s">
        <v>3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6"/>
    </row>
    <row r="6" spans="1:26" s="17" customFormat="1" ht="20">
      <c r="A6" s="81"/>
      <c r="B6" s="29"/>
      <c r="C6" s="29"/>
      <c r="D6" s="29"/>
      <c r="E6" s="29"/>
      <c r="F6" s="138" t="str">
        <f>'PL-E'!J53</f>
        <v>Separate Financial Statements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6"/>
    </row>
    <row r="7" spans="1:26" s="5" customFormat="1" ht="20">
      <c r="A7" s="3"/>
      <c r="B7" s="3"/>
      <c r="C7" s="3"/>
      <c r="E7" s="132" t="s">
        <v>57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8"/>
      <c r="T7" s="16"/>
    </row>
    <row r="8" spans="1:26" s="5" customFormat="1" ht="20">
      <c r="A8" s="3"/>
      <c r="B8" s="3"/>
      <c r="C8" s="3"/>
      <c r="E8" s="30"/>
      <c r="F8" s="30"/>
      <c r="G8" s="30"/>
      <c r="H8" s="30"/>
      <c r="I8" s="30"/>
      <c r="J8" s="30"/>
      <c r="K8" s="30"/>
      <c r="L8" s="30"/>
      <c r="M8" s="30" t="s">
        <v>82</v>
      </c>
      <c r="N8" s="30"/>
      <c r="O8" s="30"/>
      <c r="P8" s="30"/>
      <c r="Q8" s="30"/>
      <c r="R8" s="18"/>
      <c r="T8" s="16"/>
    </row>
    <row r="9" spans="1:26" s="5" customFormat="1" ht="23.25" customHeight="1">
      <c r="G9" s="3"/>
      <c r="H9" s="122" t="s">
        <v>47</v>
      </c>
      <c r="I9" s="122"/>
      <c r="J9" s="122"/>
      <c r="K9" s="122"/>
      <c r="L9" s="68"/>
      <c r="M9" s="69" t="s">
        <v>83</v>
      </c>
      <c r="O9" s="17"/>
      <c r="P9" s="3"/>
      <c r="Q9" s="17"/>
      <c r="R9" s="3"/>
      <c r="S9" s="17"/>
      <c r="T9" s="3"/>
      <c r="U9" s="3"/>
      <c r="V9" s="3"/>
      <c r="W9" s="17"/>
      <c r="X9" s="3"/>
      <c r="Z9" s="16"/>
    </row>
    <row r="10" spans="1:26" s="17" customFormat="1" ht="20">
      <c r="F10" s="29" t="s">
        <v>88</v>
      </c>
      <c r="G10" s="29"/>
      <c r="H10" s="3" t="s">
        <v>89</v>
      </c>
      <c r="I10" s="3"/>
      <c r="J10" s="3"/>
      <c r="M10" s="29" t="s">
        <v>101</v>
      </c>
      <c r="N10" s="29"/>
      <c r="O10" s="29" t="s">
        <v>102</v>
      </c>
      <c r="P10" s="29"/>
      <c r="Q10" s="29" t="s">
        <v>103</v>
      </c>
      <c r="R10" s="16"/>
    </row>
    <row r="11" spans="1:26" s="17" customFormat="1" ht="20">
      <c r="D11" s="3"/>
      <c r="F11" s="82" t="s">
        <v>92</v>
      </c>
      <c r="G11" s="29"/>
      <c r="H11" s="6" t="s">
        <v>93</v>
      </c>
      <c r="I11" s="3"/>
      <c r="J11" s="4" t="s">
        <v>49</v>
      </c>
      <c r="K11" s="29"/>
      <c r="L11" s="29"/>
      <c r="M11" s="82" t="s">
        <v>104</v>
      </c>
      <c r="N11" s="29"/>
      <c r="O11" s="82" t="s">
        <v>105</v>
      </c>
      <c r="P11" s="29"/>
      <c r="Q11" s="82" t="s">
        <v>42</v>
      </c>
      <c r="R11" s="16"/>
    </row>
    <row r="12" spans="1:26">
      <c r="A12" s="72" t="s">
        <v>96</v>
      </c>
      <c r="B12" s="17"/>
      <c r="C12" s="83"/>
      <c r="F12" s="85">
        <f>'[222]EQ-T'!F12</f>
        <v>816930</v>
      </c>
      <c r="G12" s="86"/>
      <c r="H12" s="86">
        <f>'[222]EQ-T'!H12</f>
        <v>75750</v>
      </c>
      <c r="I12" s="86"/>
      <c r="J12" s="86">
        <f>'[222]EQ-T'!J12</f>
        <v>130668</v>
      </c>
      <c r="K12" s="86"/>
      <c r="L12" s="86"/>
      <c r="M12" s="86">
        <f>'[222]EQ-T'!L12</f>
        <v>24681</v>
      </c>
      <c r="N12" s="86"/>
      <c r="O12" s="86">
        <f>'[222]EQ-T'!N12</f>
        <v>24681</v>
      </c>
      <c r="P12" s="86"/>
      <c r="Q12" s="86">
        <f>'[222]EQ-T'!P12</f>
        <v>1048029</v>
      </c>
      <c r="R12" s="74">
        <f>Q12-'[222]EQ-T'!P12</f>
        <v>0</v>
      </c>
    </row>
    <row r="13" spans="1:26">
      <c r="A13" s="75" t="str">
        <f>'EQ-E Conso'!A15</f>
        <v>Changes in shareholders' equity for the period:</v>
      </c>
      <c r="B13" s="17"/>
      <c r="C13" s="83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spans="1:26" s="17" customFormat="1" ht="20">
      <c r="B14" s="26" t="str">
        <f>'EQ-E Conso'!B16</f>
        <v>Total comprehensive loss for the period</v>
      </c>
      <c r="D14" s="29"/>
      <c r="F14" s="85">
        <f>'[222]EQ-T'!F14</f>
        <v>0</v>
      </c>
      <c r="G14" s="85"/>
      <c r="H14" s="85">
        <f>'[222]EQ-T'!H14</f>
        <v>0</v>
      </c>
      <c r="I14" s="85"/>
      <c r="J14" s="85">
        <f>'[222]EQ-T'!J14</f>
        <v>-52944</v>
      </c>
      <c r="K14" s="85"/>
      <c r="L14" s="85"/>
      <c r="M14" s="85">
        <f>'[222]EQ-T'!L14</f>
        <v>0</v>
      </c>
      <c r="N14" s="85"/>
      <c r="O14" s="85">
        <f>'[222]EQ-T'!N14</f>
        <v>0</v>
      </c>
      <c r="P14" s="85"/>
      <c r="Q14" s="85">
        <f>'[222]EQ-T'!P14</f>
        <v>-52944</v>
      </c>
      <c r="R14" s="16"/>
      <c r="S14" s="87"/>
    </row>
    <row r="15" spans="1:26" s="17" customFormat="1" ht="21" thickBot="1">
      <c r="A15" s="72" t="str">
        <f>'EQ-E Conso'!A17</f>
        <v>Balance as at September 30, 2024</v>
      </c>
      <c r="D15" s="29"/>
      <c r="F15" s="88">
        <f>SUM(F12:F14)</f>
        <v>816930</v>
      </c>
      <c r="G15" s="85"/>
      <c r="H15" s="88">
        <f>SUM(H12:H14)</f>
        <v>75750</v>
      </c>
      <c r="I15" s="85"/>
      <c r="J15" s="88">
        <f>SUM(J12:J14)</f>
        <v>77724</v>
      </c>
      <c r="K15" s="85"/>
      <c r="L15" s="85"/>
      <c r="M15" s="88">
        <f>SUM(M12:M14)</f>
        <v>24681</v>
      </c>
      <c r="N15" s="85"/>
      <c r="O15" s="88">
        <f>SUM(O12:O14)</f>
        <v>24681</v>
      </c>
      <c r="P15" s="85"/>
      <c r="Q15" s="88">
        <f>SUM(Q12:Q14)</f>
        <v>995085</v>
      </c>
      <c r="R15" s="16">
        <f>Q15-'[222]EQ-T'!P15</f>
        <v>0</v>
      </c>
      <c r="S15" s="87"/>
    </row>
    <row r="16" spans="1:26" s="17" customFormat="1" ht="21" thickTop="1">
      <c r="A16" s="72"/>
      <c r="D16" s="29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16"/>
      <c r="S16" s="87"/>
    </row>
    <row r="17" spans="1:19" s="17" customFormat="1" ht="20.5">
      <c r="A17" s="72" t="s">
        <v>99</v>
      </c>
      <c r="D17" s="29"/>
      <c r="F17" s="85">
        <f>'[222]EQ-T'!F17</f>
        <v>816930</v>
      </c>
      <c r="G17" s="85"/>
      <c r="H17" s="85">
        <f>'[222]EQ-T'!H17</f>
        <v>75750</v>
      </c>
      <c r="I17" s="85"/>
      <c r="J17" s="85">
        <f>'[222]EQ-T'!J17</f>
        <v>135860</v>
      </c>
      <c r="K17" s="85"/>
      <c r="L17" s="85"/>
      <c r="M17" s="85">
        <f>'[222]EQ-T'!L17</f>
        <v>24681</v>
      </c>
      <c r="N17" s="85"/>
      <c r="O17" s="85">
        <f>'[222]EQ-T'!N17</f>
        <v>24681</v>
      </c>
      <c r="P17" s="85"/>
      <c r="Q17" s="85">
        <f>'[222]EQ-T'!P17</f>
        <v>1053221</v>
      </c>
      <c r="R17" s="16"/>
      <c r="S17" s="87"/>
    </row>
    <row r="18" spans="1:19">
      <c r="A18" s="75" t="s">
        <v>97</v>
      </c>
      <c r="C18" s="83"/>
      <c r="F18" s="85"/>
      <c r="G18" s="85"/>
      <c r="H18" s="89"/>
      <c r="I18" s="85"/>
      <c r="J18" s="85"/>
      <c r="K18" s="85"/>
      <c r="L18" s="85"/>
      <c r="M18" s="85"/>
      <c r="N18" s="85"/>
      <c r="O18" s="85"/>
      <c r="P18" s="85"/>
      <c r="Q18" s="85"/>
    </row>
    <row r="19" spans="1:19">
      <c r="A19" s="75"/>
      <c r="B19" s="75" t="str">
        <f>'EQ-E Conso'!B21</f>
        <v>Total comprehensive loss for the period</v>
      </c>
      <c r="C19" s="83"/>
      <c r="D19" s="90"/>
      <c r="F19" s="89">
        <f>'[222]EQ-T'!F19</f>
        <v>0</v>
      </c>
      <c r="G19" s="85"/>
      <c r="H19" s="85">
        <f>'[222]EQ-T'!H19</f>
        <v>0</v>
      </c>
      <c r="I19" s="85"/>
      <c r="J19" s="85">
        <f>'[222]EQ-T'!J19</f>
        <v>-70263</v>
      </c>
      <c r="K19" s="85"/>
      <c r="L19" s="85"/>
      <c r="M19" s="89">
        <f>'[222]EQ-T'!L19</f>
        <v>0</v>
      </c>
      <c r="N19" s="85"/>
      <c r="O19" s="85">
        <f>'[222]EQ-T'!N19</f>
        <v>0</v>
      </c>
      <c r="P19" s="85"/>
      <c r="Q19" s="89">
        <f>'[222]EQ-T'!P19</f>
        <v>-70263</v>
      </c>
    </row>
    <row r="20" spans="1:19" s="17" customFormat="1" ht="21" thickBot="1">
      <c r="A20" s="72" t="str">
        <f>'EQ-E Conso'!A22</f>
        <v>Balance as at September 30, 2023</v>
      </c>
      <c r="D20" s="29"/>
      <c r="F20" s="88">
        <f>SUM(F17:F19)</f>
        <v>816930</v>
      </c>
      <c r="G20" s="85">
        <f>SUM(G18:G19)</f>
        <v>0</v>
      </c>
      <c r="H20" s="88">
        <f>SUM(H17:H19)</f>
        <v>75750</v>
      </c>
      <c r="I20" s="85">
        <f>SUM(I18:I19)</f>
        <v>0</v>
      </c>
      <c r="J20" s="88">
        <f>SUM(J17:J19)</f>
        <v>65597</v>
      </c>
      <c r="K20" s="85"/>
      <c r="L20" s="85"/>
      <c r="M20" s="88">
        <f>SUM(M17:M19)</f>
        <v>24681</v>
      </c>
      <c r="N20" s="85">
        <f>SUM(N18:N19)</f>
        <v>0</v>
      </c>
      <c r="O20" s="88">
        <f>SUM(O17:O19)</f>
        <v>24681</v>
      </c>
      <c r="P20" s="85">
        <f>SUM(P18:P19)</f>
        <v>0</v>
      </c>
      <c r="Q20" s="88">
        <f>SUM(Q17:Q19)</f>
        <v>982958</v>
      </c>
      <c r="R20" s="16">
        <f>Q20-'[222]EQ-T'!P20</f>
        <v>0</v>
      </c>
      <c r="S20" s="87"/>
    </row>
    <row r="21" spans="1:19" s="17" customFormat="1" ht="21" thickTop="1">
      <c r="A21" s="72"/>
      <c r="D21" s="29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16"/>
      <c r="S21" s="87"/>
    </row>
    <row r="22" spans="1:19" s="17" customFormat="1" ht="20.5">
      <c r="A22" s="72"/>
      <c r="D22" s="29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16"/>
      <c r="S22" s="87"/>
    </row>
    <row r="23" spans="1:19" s="17" customFormat="1" ht="20.5">
      <c r="A23" s="72"/>
      <c r="D23" s="29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16"/>
      <c r="S23" s="87"/>
    </row>
    <row r="24" spans="1:19" s="17" customFormat="1" ht="20.5">
      <c r="A24" s="72"/>
      <c r="D24" s="29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16"/>
      <c r="S24" s="87"/>
    </row>
    <row r="25" spans="1:19" s="17" customFormat="1" ht="20.5">
      <c r="A25" s="72"/>
      <c r="D25" s="29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16"/>
      <c r="S25" s="87"/>
    </row>
    <row r="26" spans="1:19" s="17" customFormat="1" ht="20.5">
      <c r="A26" s="72"/>
      <c r="D26" s="29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16"/>
      <c r="S26" s="87"/>
    </row>
    <row r="27" spans="1:19">
      <c r="C27" s="83"/>
    </row>
    <row r="28" spans="1:19">
      <c r="C28" s="83"/>
    </row>
    <row r="29" spans="1:19">
      <c r="C29" s="83"/>
    </row>
    <row r="30" spans="1:19">
      <c r="C30" s="83"/>
    </row>
    <row r="31" spans="1:19">
      <c r="C31" s="83"/>
    </row>
    <row r="32" spans="1:19">
      <c r="C32" s="83"/>
    </row>
    <row r="33" spans="3:3">
      <c r="C33" s="83"/>
    </row>
    <row r="34" spans="3:3">
      <c r="C34" s="83"/>
    </row>
    <row r="35" spans="3:3">
      <c r="C35" s="83"/>
    </row>
    <row r="36" spans="3:3">
      <c r="C36" s="83"/>
    </row>
    <row r="37" spans="3:3">
      <c r="C37" s="83"/>
    </row>
    <row r="38" spans="3:3">
      <c r="C38" s="83"/>
    </row>
    <row r="39" spans="3:3">
      <c r="C39" s="83"/>
    </row>
    <row r="40" spans="3:3">
      <c r="C40" s="83"/>
    </row>
    <row r="41" spans="3:3">
      <c r="C41" s="83"/>
    </row>
    <row r="42" spans="3:3">
      <c r="C42" s="83"/>
    </row>
    <row r="43" spans="3:3">
      <c r="C43" s="83"/>
    </row>
    <row r="44" spans="3:3">
      <c r="C44" s="83"/>
    </row>
    <row r="45" spans="3:3">
      <c r="C45" s="83"/>
    </row>
    <row r="46" spans="3:3">
      <c r="C46" s="83"/>
    </row>
    <row r="47" spans="3:3">
      <c r="C47" s="83"/>
    </row>
    <row r="48" spans="3:3">
      <c r="C48" s="83"/>
    </row>
    <row r="49" spans="3:3">
      <c r="C49" s="83"/>
    </row>
    <row r="50" spans="3:3">
      <c r="C50" s="83"/>
    </row>
    <row r="51" spans="3:3">
      <c r="C51" s="83"/>
    </row>
    <row r="52" spans="3:3">
      <c r="C52" s="83"/>
    </row>
    <row r="53" spans="3:3">
      <c r="C53" s="83"/>
    </row>
    <row r="54" spans="3:3">
      <c r="C54" s="83"/>
    </row>
    <row r="55" spans="3:3">
      <c r="C55" s="83"/>
    </row>
    <row r="56" spans="3:3">
      <c r="C56" s="83"/>
    </row>
    <row r="57" spans="3:3">
      <c r="C57" s="83"/>
    </row>
    <row r="58" spans="3:3">
      <c r="C58" s="83"/>
    </row>
    <row r="59" spans="3:3">
      <c r="C59" s="83"/>
    </row>
    <row r="60" spans="3:3">
      <c r="C60" s="83"/>
    </row>
    <row r="61" spans="3:3">
      <c r="C61" s="83"/>
    </row>
    <row r="62" spans="3:3">
      <c r="C62" s="83"/>
    </row>
    <row r="63" spans="3:3">
      <c r="C63" s="83"/>
    </row>
    <row r="64" spans="3:3">
      <c r="C64" s="83"/>
    </row>
    <row r="65" spans="3:3">
      <c r="C65" s="83"/>
    </row>
    <row r="66" spans="3:3">
      <c r="C66" s="83"/>
    </row>
    <row r="67" spans="3:3">
      <c r="C67" s="83"/>
    </row>
    <row r="68" spans="3:3">
      <c r="C68" s="83"/>
    </row>
    <row r="69" spans="3:3">
      <c r="C69" s="83"/>
    </row>
    <row r="70" spans="3:3">
      <c r="C70" s="83"/>
    </row>
    <row r="71" spans="3:3">
      <c r="C71" s="83"/>
    </row>
    <row r="72" spans="3:3">
      <c r="C72" s="83"/>
    </row>
    <row r="73" spans="3:3">
      <c r="C73" s="83"/>
    </row>
    <row r="74" spans="3:3">
      <c r="C74" s="83"/>
    </row>
    <row r="75" spans="3:3">
      <c r="C75" s="83"/>
    </row>
    <row r="76" spans="3:3">
      <c r="C76" s="83"/>
    </row>
    <row r="77" spans="3:3">
      <c r="C77" s="83"/>
    </row>
    <row r="78" spans="3:3">
      <c r="C78" s="83"/>
    </row>
    <row r="79" spans="3:3">
      <c r="C79" s="83"/>
    </row>
    <row r="80" spans="3:3">
      <c r="C80" s="83"/>
    </row>
    <row r="81" spans="3:3">
      <c r="C81" s="83"/>
    </row>
    <row r="82" spans="3:3">
      <c r="C82" s="83"/>
    </row>
    <row r="83" spans="3:3">
      <c r="C83" s="83"/>
    </row>
    <row r="84" spans="3:3">
      <c r="C84" s="83"/>
    </row>
    <row r="85" spans="3:3">
      <c r="C85" s="83"/>
    </row>
    <row r="86" spans="3:3">
      <c r="C86" s="83"/>
    </row>
    <row r="87" spans="3:3">
      <c r="C87" s="83"/>
    </row>
    <row r="88" spans="3:3">
      <c r="C88" s="83"/>
    </row>
    <row r="89" spans="3:3">
      <c r="C89" s="83"/>
    </row>
    <row r="90" spans="3:3">
      <c r="C90" s="83"/>
    </row>
    <row r="91" spans="3:3">
      <c r="C91" s="83"/>
    </row>
    <row r="92" spans="3:3">
      <c r="C92" s="83"/>
    </row>
    <row r="93" spans="3:3">
      <c r="C93" s="83"/>
    </row>
    <row r="94" spans="3:3">
      <c r="C94" s="83"/>
    </row>
    <row r="95" spans="3:3">
      <c r="C95" s="83"/>
    </row>
    <row r="96" spans="3:3">
      <c r="C96" s="83"/>
    </row>
    <row r="97" spans="3:3">
      <c r="C97" s="83"/>
    </row>
    <row r="98" spans="3:3">
      <c r="C98" s="83"/>
    </row>
    <row r="99" spans="3:3">
      <c r="C99" s="83"/>
    </row>
    <row r="100" spans="3:3">
      <c r="C100" s="83"/>
    </row>
    <row r="101" spans="3:3">
      <c r="C101" s="83"/>
    </row>
    <row r="102" spans="3:3">
      <c r="C102" s="83"/>
    </row>
    <row r="103" spans="3:3">
      <c r="C103" s="83"/>
    </row>
    <row r="104" spans="3:3">
      <c r="C104" s="83"/>
    </row>
    <row r="105" spans="3:3">
      <c r="C105" s="83"/>
    </row>
    <row r="106" spans="3:3">
      <c r="C106" s="83"/>
    </row>
    <row r="107" spans="3:3">
      <c r="C107" s="83"/>
    </row>
    <row r="108" spans="3:3">
      <c r="C108" s="83"/>
    </row>
    <row r="109" spans="3:3">
      <c r="C109" s="83"/>
    </row>
    <row r="110" spans="3:3">
      <c r="C110" s="83"/>
    </row>
    <row r="111" spans="3:3">
      <c r="C111" s="83"/>
    </row>
    <row r="112" spans="3:3">
      <c r="C112" s="83"/>
    </row>
    <row r="113" spans="3:3">
      <c r="C113" s="83"/>
    </row>
    <row r="114" spans="3:3">
      <c r="C114" s="83"/>
    </row>
    <row r="115" spans="3:3">
      <c r="C115" s="83"/>
    </row>
    <row r="116" spans="3:3">
      <c r="C116" s="83"/>
    </row>
    <row r="117" spans="3:3">
      <c r="C117" s="83"/>
    </row>
    <row r="118" spans="3:3">
      <c r="C118" s="83"/>
    </row>
    <row r="119" spans="3:3">
      <c r="C119" s="83"/>
    </row>
    <row r="120" spans="3:3">
      <c r="C120" s="83"/>
    </row>
    <row r="121" spans="3:3">
      <c r="C121" s="83"/>
    </row>
    <row r="122" spans="3:3">
      <c r="C122" s="83"/>
    </row>
    <row r="123" spans="3:3">
      <c r="C123" s="83"/>
    </row>
    <row r="124" spans="3:3">
      <c r="C124" s="83"/>
    </row>
    <row r="125" spans="3:3">
      <c r="C125" s="83"/>
    </row>
    <row r="126" spans="3:3">
      <c r="C126" s="83"/>
    </row>
    <row r="127" spans="3:3">
      <c r="C127" s="83"/>
    </row>
    <row r="128" spans="3:3">
      <c r="C128" s="83"/>
    </row>
    <row r="129" spans="3:3">
      <c r="C129" s="83"/>
    </row>
    <row r="130" spans="3:3">
      <c r="C130" s="83"/>
    </row>
    <row r="131" spans="3:3">
      <c r="C131" s="83"/>
    </row>
    <row r="132" spans="3:3">
      <c r="C132" s="83"/>
    </row>
    <row r="133" spans="3:3">
      <c r="C133" s="83"/>
    </row>
    <row r="134" spans="3:3">
      <c r="C134" s="83"/>
    </row>
    <row r="135" spans="3:3">
      <c r="C135" s="83"/>
    </row>
    <row r="136" spans="3:3">
      <c r="C136" s="83"/>
    </row>
    <row r="137" spans="3:3">
      <c r="C137" s="83"/>
    </row>
    <row r="138" spans="3:3">
      <c r="C138" s="83"/>
    </row>
    <row r="139" spans="3:3">
      <c r="C139" s="83"/>
    </row>
    <row r="140" spans="3:3">
      <c r="C140" s="83"/>
    </row>
    <row r="141" spans="3:3">
      <c r="C141" s="83"/>
    </row>
    <row r="142" spans="3:3">
      <c r="C142" s="83"/>
    </row>
    <row r="143" spans="3:3">
      <c r="C143" s="83"/>
    </row>
    <row r="144" spans="3:3">
      <c r="C144" s="83"/>
    </row>
    <row r="145" spans="3:3">
      <c r="C145" s="83"/>
    </row>
    <row r="146" spans="3:3">
      <c r="C146" s="83"/>
    </row>
    <row r="147" spans="3:3">
      <c r="C147" s="83"/>
    </row>
    <row r="148" spans="3:3">
      <c r="C148" s="83"/>
    </row>
    <row r="149" spans="3:3">
      <c r="C149" s="83"/>
    </row>
    <row r="150" spans="3:3">
      <c r="C150" s="83"/>
    </row>
    <row r="151" spans="3:3">
      <c r="C151" s="83"/>
    </row>
    <row r="152" spans="3:3">
      <c r="C152" s="83"/>
    </row>
    <row r="153" spans="3:3">
      <c r="C153" s="83"/>
    </row>
    <row r="154" spans="3:3">
      <c r="C154" s="83"/>
    </row>
    <row r="155" spans="3:3">
      <c r="C155" s="83"/>
    </row>
    <row r="156" spans="3:3">
      <c r="C156" s="83"/>
    </row>
    <row r="157" spans="3:3">
      <c r="C157" s="83"/>
    </row>
    <row r="158" spans="3:3">
      <c r="C158" s="83"/>
    </row>
    <row r="159" spans="3:3">
      <c r="C159" s="83"/>
    </row>
    <row r="160" spans="3:3">
      <c r="C160" s="83"/>
    </row>
    <row r="161" spans="3:3">
      <c r="C161" s="83"/>
    </row>
    <row r="162" spans="3:3">
      <c r="C162" s="83"/>
    </row>
    <row r="163" spans="3:3">
      <c r="C163" s="83"/>
    </row>
    <row r="164" spans="3:3">
      <c r="C164" s="83"/>
    </row>
    <row r="165" spans="3:3">
      <c r="C165" s="83"/>
    </row>
    <row r="166" spans="3:3">
      <c r="C166" s="83"/>
    </row>
    <row r="167" spans="3:3">
      <c r="C167" s="83"/>
    </row>
    <row r="168" spans="3:3">
      <c r="C168" s="83"/>
    </row>
    <row r="169" spans="3:3">
      <c r="C169" s="83"/>
    </row>
    <row r="170" spans="3:3">
      <c r="C170" s="83"/>
    </row>
    <row r="171" spans="3:3">
      <c r="C171" s="83"/>
    </row>
    <row r="172" spans="3:3">
      <c r="C172" s="83"/>
    </row>
    <row r="173" spans="3:3">
      <c r="C173" s="83"/>
    </row>
    <row r="174" spans="3:3">
      <c r="C174" s="83"/>
    </row>
    <row r="175" spans="3:3">
      <c r="C175" s="83"/>
    </row>
    <row r="176" spans="3:3">
      <c r="C176" s="83"/>
    </row>
    <row r="177" spans="3:3">
      <c r="C177" s="83"/>
    </row>
    <row r="178" spans="3:3">
      <c r="C178" s="83"/>
    </row>
    <row r="179" spans="3:3">
      <c r="C179" s="83"/>
    </row>
    <row r="180" spans="3:3">
      <c r="C180" s="83"/>
    </row>
    <row r="181" spans="3:3">
      <c r="C181" s="83"/>
    </row>
    <row r="182" spans="3:3">
      <c r="C182" s="83"/>
    </row>
    <row r="183" spans="3:3">
      <c r="C183" s="83"/>
    </row>
    <row r="184" spans="3:3">
      <c r="C184" s="83"/>
    </row>
    <row r="185" spans="3:3">
      <c r="C185" s="83"/>
    </row>
    <row r="186" spans="3:3">
      <c r="C186" s="83"/>
    </row>
    <row r="187" spans="3:3">
      <c r="C187" s="83"/>
    </row>
    <row r="188" spans="3:3">
      <c r="C188" s="83"/>
    </row>
    <row r="189" spans="3:3">
      <c r="C189" s="83"/>
    </row>
    <row r="190" spans="3:3">
      <c r="C190" s="83"/>
    </row>
    <row r="191" spans="3:3">
      <c r="C191" s="83"/>
    </row>
    <row r="192" spans="3:3">
      <c r="C192" s="83"/>
    </row>
    <row r="193" spans="1:19" s="91" customFormat="1">
      <c r="A193" s="84"/>
      <c r="B193" s="84"/>
      <c r="C193" s="83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>
        <f>SUM(N18:N191)</f>
        <v>0</v>
      </c>
      <c r="O193" s="84"/>
      <c r="P193" s="84">
        <f>SUM(P18:P191)</f>
        <v>0</v>
      </c>
      <c r="R193" s="74"/>
      <c r="S193" s="84"/>
    </row>
    <row r="194" spans="1:19" s="91" customFormat="1">
      <c r="A194" s="84"/>
      <c r="B194" s="84"/>
      <c r="C194" s="83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92" t="e">
        <f>#REF!-#REF!</f>
        <v>#REF!</v>
      </c>
      <c r="O194" s="84"/>
      <c r="P194" s="92" t="e">
        <f>N191-#REF!</f>
        <v>#REF!</v>
      </c>
      <c r="R194" s="74"/>
      <c r="S194" s="84"/>
    </row>
  </sheetData>
  <mergeCells count="4">
    <mergeCell ref="F5:Q5"/>
    <mergeCell ref="F6:Q6"/>
    <mergeCell ref="E7:Q7"/>
    <mergeCell ref="H9:K9"/>
  </mergeCells>
  <printOptions horizontalCentered="1"/>
  <pageMargins left="0.59055118110236204" right="0.59055118110236204" top="0.98425196850393704" bottom="0.59055118110236204" header="0" footer="0"/>
  <pageSetup paperSize="9" scale="85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209BD-4DAD-405B-9718-39004AD7AED0}">
  <sheetPr>
    <tabColor rgb="FF66FF66"/>
  </sheetPr>
  <dimension ref="A1:M81"/>
  <sheetViews>
    <sheetView view="pageBreakPreview" zoomScaleNormal="100" zoomScaleSheetLayoutView="100" workbookViewId="0">
      <selection activeCell="Q53" sqref="Q53"/>
    </sheetView>
  </sheetViews>
  <sheetFormatPr defaultColWidth="9" defaultRowHeight="20"/>
  <cols>
    <col min="1" max="3" width="1.296875" style="5" customWidth="1"/>
    <col min="4" max="4" width="9.69921875" style="5" customWidth="1"/>
    <col min="5" max="5" width="34" style="5" customWidth="1"/>
    <col min="6" max="6" width="0.69921875" style="5" customWidth="1"/>
    <col min="7" max="7" width="13.8984375" style="118" customWidth="1"/>
    <col min="8" max="8" width="0.69921875" style="5" customWidth="1"/>
    <col min="9" max="9" width="13.8984375" style="5" customWidth="1"/>
    <col min="10" max="10" width="0.69921875" style="5" customWidth="1"/>
    <col min="11" max="11" width="13.8984375" style="118" customWidth="1"/>
    <col min="12" max="12" width="0.69921875" style="5" customWidth="1"/>
    <col min="13" max="13" width="13.8984375" style="5" customWidth="1"/>
    <col min="14" max="16384" width="9" style="5"/>
  </cols>
  <sheetData>
    <row r="1" spans="1:13" ht="20.5">
      <c r="A1" s="125" t="str">
        <f>+'BS-E'!A1</f>
        <v>SHUN THAI RUBBER GLOVES INDUSTRY PUBLIC COMPANY LIMITED AND ITS SUBSIDIARY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</row>
    <row r="2" spans="1:13" ht="20.5">
      <c r="A2" s="121" t="s">
        <v>106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</row>
    <row r="3" spans="1:13" ht="20.5">
      <c r="A3" s="125" t="str">
        <f>'EQ-E Conso'!A3</f>
        <v>FOR THE NINE-MONTH PERIOD ENDED SEPTEMBER 30, 2024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</row>
    <row r="4" spans="1:13" ht="20.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3"/>
      <c r="B5" s="3"/>
      <c r="C5" s="3"/>
      <c r="D5" s="3"/>
      <c r="E5" s="3"/>
      <c r="F5" s="3"/>
      <c r="G5" s="122" t="str">
        <f>'EQ-E'!F5</f>
        <v xml:space="preserve"> Unit: Thousand Baht </v>
      </c>
      <c r="H5" s="122"/>
      <c r="I5" s="122"/>
      <c r="J5" s="122"/>
      <c r="K5" s="122"/>
      <c r="L5" s="122"/>
      <c r="M5" s="122"/>
    </row>
    <row r="6" spans="1:13">
      <c r="A6" s="3"/>
      <c r="B6" s="3"/>
      <c r="C6" s="3"/>
      <c r="D6" s="3"/>
      <c r="E6" s="3"/>
      <c r="F6" s="3"/>
      <c r="G6" s="132" t="s">
        <v>57</v>
      </c>
      <c r="H6" s="127"/>
      <c r="I6" s="127"/>
      <c r="J6" s="127"/>
      <c r="K6" s="127"/>
      <c r="L6" s="127"/>
      <c r="M6" s="127"/>
    </row>
    <row r="7" spans="1:13">
      <c r="A7" s="3"/>
      <c r="B7" s="3"/>
      <c r="C7" s="3"/>
      <c r="D7" s="3"/>
      <c r="E7" s="3"/>
      <c r="F7" s="3"/>
      <c r="G7" s="128" t="str">
        <f>'PL-E'!F53</f>
        <v>Consolidated Financial Statements</v>
      </c>
      <c r="H7" s="128"/>
      <c r="I7" s="128"/>
      <c r="J7" s="3"/>
      <c r="K7" s="122" t="s">
        <v>5</v>
      </c>
      <c r="L7" s="122"/>
      <c r="M7" s="122"/>
    </row>
    <row r="8" spans="1:13">
      <c r="G8" s="47">
        <f>+'PL-E'!F54</f>
        <v>2024</v>
      </c>
      <c r="I8" s="47">
        <f>+'PL-E'!H54</f>
        <v>2023</v>
      </c>
      <c r="J8" s="48"/>
      <c r="K8" s="47">
        <f>+'PL-E'!J54</f>
        <v>2024</v>
      </c>
      <c r="M8" s="47">
        <f>+'PL-E'!L54</f>
        <v>2023</v>
      </c>
    </row>
    <row r="9" spans="1:13" ht="20.5">
      <c r="A9" s="93" t="s">
        <v>107</v>
      </c>
      <c r="B9" s="94"/>
      <c r="C9" s="94"/>
      <c r="D9" s="95"/>
      <c r="G9" s="11"/>
      <c r="H9" s="96"/>
      <c r="I9" s="96"/>
      <c r="J9" s="97"/>
      <c r="K9" s="11"/>
      <c r="L9" s="17"/>
      <c r="M9" s="96"/>
    </row>
    <row r="10" spans="1:13">
      <c r="B10" s="17" t="s">
        <v>69</v>
      </c>
      <c r="C10" s="94"/>
      <c r="D10" s="95"/>
      <c r="G10" s="15">
        <f>'[222]CF-T'!H10</f>
        <v>-52512</v>
      </c>
      <c r="H10" s="15"/>
      <c r="I10" s="15">
        <f>'[222]CF-T'!J10</f>
        <v>-76104</v>
      </c>
      <c r="J10" s="21"/>
      <c r="K10" s="15">
        <f>'[222]CF-T'!L10</f>
        <v>-52944</v>
      </c>
      <c r="L10" s="15"/>
      <c r="M10" s="15">
        <f>'[222]CF-T'!N10</f>
        <v>-70263</v>
      </c>
    </row>
    <row r="11" spans="1:13">
      <c r="B11" s="94" t="s">
        <v>108</v>
      </c>
      <c r="C11" s="94"/>
      <c r="D11" s="95"/>
      <c r="G11" s="15"/>
      <c r="H11" s="15"/>
      <c r="I11" s="15"/>
      <c r="J11" s="21"/>
      <c r="K11" s="15"/>
      <c r="L11" s="15"/>
      <c r="M11" s="15"/>
    </row>
    <row r="12" spans="1:13">
      <c r="A12" s="94"/>
      <c r="B12" s="95"/>
      <c r="C12" s="95" t="s">
        <v>109</v>
      </c>
      <c r="D12" s="95"/>
      <c r="G12" s="15"/>
      <c r="H12" s="21"/>
      <c r="I12" s="21"/>
      <c r="J12" s="21"/>
      <c r="K12" s="15"/>
      <c r="L12" s="15"/>
      <c r="M12" s="15"/>
    </row>
    <row r="13" spans="1:13">
      <c r="A13" s="94"/>
      <c r="B13" s="95"/>
      <c r="C13" s="95"/>
      <c r="D13" s="5" t="s">
        <v>110</v>
      </c>
      <c r="E13" s="98"/>
      <c r="G13" s="15">
        <f>'[222]CF-T'!H13</f>
        <v>3156</v>
      </c>
      <c r="H13" s="21"/>
      <c r="I13" s="21">
        <f>'[222]CF-T'!J13</f>
        <v>-2237</v>
      </c>
      <c r="J13" s="21"/>
      <c r="K13" s="15">
        <f>'[222]CF-T'!L13</f>
        <v>3156</v>
      </c>
      <c r="L13" s="15"/>
      <c r="M13" s="15">
        <f>'[222]CF-T'!N13</f>
        <v>-2237</v>
      </c>
    </row>
    <row r="14" spans="1:13">
      <c r="A14" s="17"/>
      <c r="B14" s="17"/>
      <c r="C14" s="17"/>
      <c r="D14" s="99" t="s">
        <v>111</v>
      </c>
      <c r="G14" s="15">
        <f>'[222]CF-T'!H14</f>
        <v>54274</v>
      </c>
      <c r="H14" s="15"/>
      <c r="I14" s="15">
        <f>'[222]CF-T'!J14</f>
        <v>63102</v>
      </c>
      <c r="J14" s="21"/>
      <c r="K14" s="50">
        <f>'[222]CF-T'!L14</f>
        <v>54274</v>
      </c>
      <c r="L14" s="15"/>
      <c r="M14" s="15">
        <f>'[222]CF-T'!N14</f>
        <v>58966</v>
      </c>
    </row>
    <row r="15" spans="1:13">
      <c r="A15" s="17"/>
      <c r="B15" s="17"/>
      <c r="C15" s="17"/>
      <c r="D15" s="94" t="s">
        <v>112</v>
      </c>
      <c r="G15" s="15">
        <f>'[222]CF-T'!H15</f>
        <v>0</v>
      </c>
      <c r="H15" s="15"/>
      <c r="I15" s="15">
        <f>'[222]CF-T'!J15</f>
        <v>282</v>
      </c>
      <c r="J15" s="21"/>
      <c r="K15" s="15">
        <f>'[222]CF-T'!L15</f>
        <v>1030</v>
      </c>
      <c r="L15" s="15"/>
      <c r="M15" s="15">
        <f>'[222]CF-T'!N15</f>
        <v>282</v>
      </c>
    </row>
    <row r="16" spans="1:13">
      <c r="A16" s="17"/>
      <c r="B16" s="17"/>
      <c r="C16" s="17"/>
      <c r="D16" s="100" t="s">
        <v>113</v>
      </c>
      <c r="G16" s="15">
        <f>'[222]CF-T'!H16</f>
        <v>-13242</v>
      </c>
      <c r="H16" s="15"/>
      <c r="I16" s="15">
        <f>'[222]CF-T'!J16</f>
        <v>8591</v>
      </c>
      <c r="J16" s="21"/>
      <c r="K16" s="50">
        <f>'[222]CF-T'!L16</f>
        <v>-13242</v>
      </c>
      <c r="L16" s="15"/>
      <c r="M16" s="15">
        <f>'[222]CF-T'!N16</f>
        <v>8599</v>
      </c>
    </row>
    <row r="17" spans="1:13">
      <c r="A17" s="17"/>
      <c r="B17" s="17"/>
      <c r="C17" s="17"/>
      <c r="D17" s="94" t="s">
        <v>114</v>
      </c>
      <c r="G17" s="15">
        <f>'[222]CF-T'!H17</f>
        <v>-31</v>
      </c>
      <c r="H17" s="15"/>
      <c r="I17" s="15">
        <f>'[222]CF-T'!J17</f>
        <v>72</v>
      </c>
      <c r="J17" s="21"/>
      <c r="K17" s="15">
        <f>'[222]CF-T'!L17</f>
        <v>9</v>
      </c>
      <c r="L17" s="15"/>
      <c r="M17" s="15">
        <f>'[222]CF-T'!N17</f>
        <v>72</v>
      </c>
    </row>
    <row r="18" spans="1:13">
      <c r="A18" s="17"/>
      <c r="B18" s="17"/>
      <c r="C18" s="17"/>
      <c r="D18" s="94" t="s">
        <v>115</v>
      </c>
      <c r="G18" s="15">
        <f>'[222]CF-T'!H18</f>
        <v>0</v>
      </c>
      <c r="H18" s="15"/>
      <c r="I18" s="15">
        <f>'[222]CF-T'!J18</f>
        <v>817</v>
      </c>
      <c r="J18" s="21"/>
      <c r="K18" s="15">
        <f>'[222]CF-T'!L18</f>
        <v>0</v>
      </c>
      <c r="L18" s="15"/>
      <c r="M18" s="15">
        <f>'[222]CF-T'!N18</f>
        <v>817</v>
      </c>
    </row>
    <row r="19" spans="1:13" ht="20.25" customHeight="1">
      <c r="A19" s="17"/>
      <c r="B19" s="17"/>
      <c r="C19" s="17"/>
      <c r="D19" s="94" t="s">
        <v>116</v>
      </c>
      <c r="G19" s="15">
        <f>'[222]CF-T'!H19</f>
        <v>530</v>
      </c>
      <c r="H19" s="15"/>
      <c r="I19" s="15">
        <f>'[222]CF-T'!J19</f>
        <v>2451</v>
      </c>
      <c r="J19" s="21"/>
      <c r="K19" s="15">
        <f>'[222]CF-T'!L19</f>
        <v>530</v>
      </c>
      <c r="L19" s="15"/>
      <c r="M19" s="15">
        <f>'[222]CF-T'!N19</f>
        <v>2451</v>
      </c>
    </row>
    <row r="20" spans="1:13">
      <c r="A20" s="17"/>
      <c r="B20" s="17"/>
      <c r="C20" s="17"/>
      <c r="D20" s="94" t="s">
        <v>117</v>
      </c>
      <c r="G20" s="15">
        <f>'[222]CF-T'!H21</f>
        <v>-292</v>
      </c>
      <c r="H20" s="15"/>
      <c r="I20" s="15">
        <f>'[222]CF-T'!J21</f>
        <v>60</v>
      </c>
      <c r="J20" s="21"/>
      <c r="K20" s="15">
        <f>'[222]CF-T'!L21</f>
        <v>-292</v>
      </c>
      <c r="L20" s="15"/>
      <c r="M20" s="15">
        <f>'[222]CF-T'!N21</f>
        <v>60</v>
      </c>
    </row>
    <row r="21" spans="1:13">
      <c r="A21" s="17"/>
      <c r="B21" s="17"/>
      <c r="C21" s="17"/>
      <c r="D21" s="99" t="s">
        <v>118</v>
      </c>
      <c r="G21" s="15">
        <f>'[222]CF-T'!H22</f>
        <v>-690</v>
      </c>
      <c r="H21" s="15"/>
      <c r="I21" s="15">
        <f>'[222]CF-T'!J22</f>
        <v>-418</v>
      </c>
      <c r="J21" s="21"/>
      <c r="K21" s="15">
        <f>'[222]CF-T'!L22</f>
        <v>-690</v>
      </c>
      <c r="L21" s="15"/>
      <c r="M21" s="15">
        <f>'[222]CF-T'!N22</f>
        <v>-1028</v>
      </c>
    </row>
    <row r="22" spans="1:13">
      <c r="A22" s="17"/>
      <c r="B22" s="17"/>
      <c r="C22" s="17"/>
      <c r="D22" s="17" t="s">
        <v>66</v>
      </c>
      <c r="G22" s="43">
        <f>'[222]CF-T'!H23</f>
        <v>506</v>
      </c>
      <c r="H22" s="15"/>
      <c r="I22" s="43">
        <f>'[222]CF-T'!J23</f>
        <v>565</v>
      </c>
      <c r="J22" s="21"/>
      <c r="K22" s="43">
        <f>'[222]CF-T'!L23</f>
        <v>5</v>
      </c>
      <c r="L22" s="15"/>
      <c r="M22" s="43">
        <f>'[222]CF-T'!N23</f>
        <v>29</v>
      </c>
    </row>
    <row r="23" spans="1:13">
      <c r="A23" s="17"/>
      <c r="B23" s="17" t="s">
        <v>119</v>
      </c>
      <c r="C23" s="17"/>
      <c r="D23" s="94"/>
      <c r="G23" s="15"/>
      <c r="H23" s="15"/>
      <c r="I23" s="15"/>
      <c r="J23" s="21"/>
      <c r="K23" s="15"/>
      <c r="L23" s="15"/>
      <c r="M23" s="15"/>
    </row>
    <row r="24" spans="1:13">
      <c r="A24" s="17"/>
      <c r="B24" s="17"/>
      <c r="C24" s="17" t="s">
        <v>120</v>
      </c>
      <c r="D24" s="94"/>
      <c r="G24" s="15">
        <f>'[222]CF-T'!H25</f>
        <v>-8301</v>
      </c>
      <c r="H24" s="15"/>
      <c r="I24" s="15">
        <f>'[222]CF-T'!J25</f>
        <v>-2819</v>
      </c>
      <c r="J24" s="21"/>
      <c r="K24" s="15">
        <f>'[222]CF-T'!L25</f>
        <v>-8164</v>
      </c>
      <c r="L24" s="15"/>
      <c r="M24" s="15">
        <f>'[222]CF-T'!N25</f>
        <v>-2252</v>
      </c>
    </row>
    <row r="25" spans="1:13">
      <c r="A25" s="17"/>
      <c r="B25" s="94" t="s">
        <v>121</v>
      </c>
      <c r="C25" s="17"/>
      <c r="D25" s="17"/>
      <c r="G25" s="15"/>
      <c r="H25" s="15"/>
      <c r="I25" s="15"/>
      <c r="J25" s="21"/>
      <c r="K25" s="15"/>
      <c r="L25" s="15"/>
      <c r="M25" s="15"/>
    </row>
    <row r="26" spans="1:13">
      <c r="A26" s="17"/>
      <c r="B26" s="17"/>
      <c r="C26" s="17"/>
      <c r="D26" s="17" t="s">
        <v>122</v>
      </c>
      <c r="G26" s="15">
        <f>'[222]CF-T'!H27</f>
        <v>-8134</v>
      </c>
      <c r="H26" s="15"/>
      <c r="I26" s="15">
        <f>'[222]CF-T'!J27</f>
        <v>-2088</v>
      </c>
      <c r="J26" s="21"/>
      <c r="K26" s="15">
        <f>'[222]CF-T'!L27</f>
        <v>-8134</v>
      </c>
      <c r="L26" s="15"/>
      <c r="M26" s="15">
        <f>'[222]CF-T'!N27</f>
        <v>-2055</v>
      </c>
    </row>
    <row r="27" spans="1:13">
      <c r="A27" s="17"/>
      <c r="B27" s="17"/>
      <c r="C27" s="17"/>
      <c r="D27" s="17" t="s">
        <v>123</v>
      </c>
      <c r="G27" s="15">
        <f>'[222]CF-T'!H28</f>
        <v>-4526</v>
      </c>
      <c r="H27" s="15"/>
      <c r="I27" s="15">
        <f>'[222]CF-T'!J28</f>
        <v>13496</v>
      </c>
      <c r="J27" s="21"/>
      <c r="K27" s="15">
        <f>'[222]CF-T'!L28</f>
        <v>-4526</v>
      </c>
      <c r="L27" s="15"/>
      <c r="M27" s="15">
        <f>'[222]CF-T'!N28</f>
        <v>13488</v>
      </c>
    </row>
    <row r="28" spans="1:13">
      <c r="A28" s="17"/>
      <c r="B28" s="17"/>
      <c r="C28" s="17"/>
      <c r="D28" s="17" t="s">
        <v>124</v>
      </c>
      <c r="G28" s="15">
        <f>'[222]CF-T'!H29</f>
        <v>0</v>
      </c>
      <c r="H28" s="15"/>
      <c r="I28" s="15">
        <f>'[222]CF-T'!J29</f>
        <v>0</v>
      </c>
      <c r="J28" s="21"/>
      <c r="K28" s="15">
        <f>'[222]CF-T'!L29</f>
        <v>-26</v>
      </c>
      <c r="L28" s="15"/>
      <c r="M28" s="15">
        <f>'[222]CF-T'!N29</f>
        <v>0</v>
      </c>
    </row>
    <row r="29" spans="1:13">
      <c r="A29" s="17"/>
      <c r="B29" s="17"/>
      <c r="C29" s="17"/>
      <c r="D29" s="17" t="s">
        <v>28</v>
      </c>
      <c r="G29" s="15">
        <f>'[222]CF-T'!H30</f>
        <v>-7</v>
      </c>
      <c r="H29" s="15"/>
      <c r="I29" s="15">
        <f>'[222]CF-T'!J30</f>
        <v>0</v>
      </c>
      <c r="J29" s="21"/>
      <c r="K29" s="15">
        <f>'[222]CF-T'!L30</f>
        <v>-14</v>
      </c>
      <c r="L29" s="15"/>
      <c r="M29" s="15">
        <f>'[222]CF-T'!N30</f>
        <v>0</v>
      </c>
    </row>
    <row r="30" spans="1:13">
      <c r="A30" s="17"/>
      <c r="B30" s="101" t="s">
        <v>125</v>
      </c>
      <c r="C30" s="17"/>
      <c r="D30" s="17"/>
      <c r="G30" s="15"/>
      <c r="H30" s="15"/>
      <c r="I30" s="15"/>
      <c r="J30" s="21"/>
      <c r="K30" s="15"/>
      <c r="L30" s="15"/>
      <c r="M30" s="15"/>
    </row>
    <row r="31" spans="1:13">
      <c r="A31" s="17"/>
      <c r="B31" s="17"/>
      <c r="C31" s="17"/>
      <c r="D31" s="12" t="s">
        <v>33</v>
      </c>
      <c r="G31" s="43">
        <f>'[222]CF-T'!H32</f>
        <v>11288</v>
      </c>
      <c r="H31" s="14"/>
      <c r="I31" s="43">
        <f>'[222]CF-T'!J32</f>
        <v>-6122</v>
      </c>
      <c r="J31" s="102"/>
      <c r="K31" s="43">
        <f>'[222]CF-T'!L32</f>
        <v>11306</v>
      </c>
      <c r="L31" s="103"/>
      <c r="M31" s="43">
        <f>'[222]CF-T'!N32</f>
        <v>-5982</v>
      </c>
    </row>
    <row r="32" spans="1:13">
      <c r="A32" s="17"/>
      <c r="B32" s="104" t="s">
        <v>126</v>
      </c>
      <c r="C32" s="17"/>
      <c r="D32" s="17"/>
      <c r="G32" s="15">
        <f>SUM(G24:G31)</f>
        <v>-9680</v>
      </c>
      <c r="H32" s="14"/>
      <c r="I32" s="15">
        <f>SUM(I24:I31)</f>
        <v>2467</v>
      </c>
      <c r="J32" s="102"/>
      <c r="K32" s="15">
        <f>SUM(K24:K31)</f>
        <v>-9558</v>
      </c>
      <c r="L32" s="15"/>
      <c r="M32" s="15">
        <f>SUM(M24:M31)</f>
        <v>3199</v>
      </c>
    </row>
    <row r="33" spans="1:13">
      <c r="A33" s="17"/>
      <c r="B33" s="104"/>
      <c r="C33" s="17"/>
      <c r="D33" s="17" t="s">
        <v>127</v>
      </c>
      <c r="G33" s="15">
        <f>'[222]CF-T'!H34</f>
        <v>0</v>
      </c>
      <c r="H33" s="15">
        <f>'[222]CF-T'!I34</f>
        <v>0</v>
      </c>
      <c r="I33" s="15">
        <f>'[222]CF-T'!J34</f>
        <v>-2560</v>
      </c>
      <c r="J33" s="15">
        <f>'[222]CF-T'!K34</f>
        <v>0</v>
      </c>
      <c r="K33" s="15">
        <f>'[222]CF-T'!L34</f>
        <v>0</v>
      </c>
      <c r="L33" s="15"/>
      <c r="M33" s="15">
        <f>'[222]CF-T'!N34</f>
        <v>-2560</v>
      </c>
    </row>
    <row r="34" spans="1:13">
      <c r="A34" s="17"/>
      <c r="B34" s="105"/>
      <c r="C34" s="17"/>
      <c r="D34" s="17" t="s">
        <v>128</v>
      </c>
      <c r="G34" s="15">
        <f>'[222]CF-T'!H35</f>
        <v>3747</v>
      </c>
      <c r="H34" s="14"/>
      <c r="I34" s="15">
        <f>'[222]CF-T'!J35</f>
        <v>-4</v>
      </c>
      <c r="J34" s="102"/>
      <c r="K34" s="15">
        <f>'[222]CF-T'!L35</f>
        <v>3747</v>
      </c>
      <c r="L34" s="15"/>
      <c r="M34" s="15">
        <f>'[222]CF-T'!N35</f>
        <v>-4</v>
      </c>
    </row>
    <row r="35" spans="1:13" ht="20.5">
      <c r="A35" s="2" t="s">
        <v>129</v>
      </c>
      <c r="B35" s="105"/>
      <c r="C35" s="105"/>
      <c r="G35" s="106">
        <f>SUM(G32:G34)</f>
        <v>-5933</v>
      </c>
      <c r="H35" s="14"/>
      <c r="I35" s="106">
        <f>SUM(I32:I34)</f>
        <v>-97</v>
      </c>
      <c r="J35" s="102"/>
      <c r="K35" s="106">
        <f>SUM(K32:K34)</f>
        <v>-5811</v>
      </c>
      <c r="L35" s="103"/>
      <c r="M35" s="106">
        <f>SUM(M32:M34)</f>
        <v>635</v>
      </c>
    </row>
    <row r="36" spans="1:13" ht="20.5">
      <c r="A36" s="2"/>
      <c r="B36" s="105"/>
      <c r="C36" s="105"/>
      <c r="D36" s="17"/>
      <c r="G36" s="107"/>
      <c r="H36" s="25"/>
      <c r="I36" s="107"/>
      <c r="J36" s="108"/>
      <c r="K36" s="107"/>
      <c r="L36" s="109"/>
      <c r="M36" s="107"/>
    </row>
    <row r="37" spans="1:13" ht="20.5">
      <c r="A37" s="2"/>
      <c r="B37" s="105"/>
      <c r="C37" s="105"/>
      <c r="D37" s="17"/>
      <c r="G37" s="107"/>
      <c r="H37" s="25"/>
      <c r="I37" s="107"/>
      <c r="J37" s="108"/>
      <c r="K37" s="107"/>
      <c r="L37" s="109"/>
      <c r="M37" s="107"/>
    </row>
    <row r="38" spans="1:13" ht="20.5">
      <c r="A38" s="2"/>
      <c r="B38" s="105"/>
      <c r="C38" s="105"/>
      <c r="D38" s="17"/>
      <c r="G38" s="107"/>
      <c r="H38" s="25"/>
      <c r="I38" s="107"/>
      <c r="J38" s="108"/>
      <c r="K38" s="107"/>
      <c r="L38" s="109"/>
      <c r="M38" s="107"/>
    </row>
    <row r="39" spans="1:13" ht="20.5">
      <c r="A39" s="2"/>
      <c r="B39" s="105"/>
      <c r="C39" s="105"/>
      <c r="D39" s="17"/>
      <c r="G39" s="107"/>
      <c r="H39" s="25"/>
      <c r="I39" s="107"/>
      <c r="J39" s="108"/>
      <c r="K39" s="107"/>
      <c r="L39" s="109"/>
      <c r="M39" s="107"/>
    </row>
    <row r="40" spans="1:13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ht="20.5">
      <c r="A41" s="125" t="str">
        <f>A1</f>
        <v>SHUN THAI RUBBER GLOVES INDUSTRY PUBLIC COMPANY LIMITED AND ITS SUBSIDIARY</v>
      </c>
      <c r="B41" s="121"/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</row>
    <row r="42" spans="1:13" ht="20.5">
      <c r="A42" s="121" t="s">
        <v>106</v>
      </c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</row>
    <row r="43" spans="1:13" ht="20.5">
      <c r="A43" s="125" t="str">
        <f>A3</f>
        <v>FOR THE NINE-MONTH PERIOD ENDED SEPTEMBER 30, 2024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3"/>
      <c r="B45" s="3"/>
      <c r="C45" s="3"/>
      <c r="D45" s="3"/>
      <c r="E45" s="3"/>
      <c r="F45" s="3"/>
      <c r="G45" s="122" t="str">
        <f>'EQ-E'!F5</f>
        <v xml:space="preserve"> Unit: Thousand Baht </v>
      </c>
      <c r="H45" s="122"/>
      <c r="I45" s="122"/>
      <c r="J45" s="122"/>
      <c r="K45" s="122"/>
      <c r="L45" s="122"/>
      <c r="M45" s="122"/>
    </row>
    <row r="46" spans="1:13">
      <c r="A46" s="3"/>
      <c r="B46" s="3"/>
      <c r="C46" s="3"/>
      <c r="D46" s="3"/>
      <c r="E46" s="3"/>
      <c r="F46" s="3"/>
      <c r="G46" s="132" t="s">
        <v>57</v>
      </c>
      <c r="H46" s="127"/>
      <c r="I46" s="127"/>
      <c r="J46" s="127"/>
      <c r="K46" s="127"/>
      <c r="L46" s="127"/>
      <c r="M46" s="127"/>
    </row>
    <row r="47" spans="1:13">
      <c r="A47" s="3"/>
      <c r="B47" s="3"/>
      <c r="C47" s="3"/>
      <c r="D47" s="3"/>
      <c r="E47" s="3"/>
      <c r="F47" s="3"/>
      <c r="G47" s="123" t="str">
        <f>G7</f>
        <v>Consolidated Financial Statements</v>
      </c>
      <c r="H47" s="123"/>
      <c r="I47" s="123"/>
      <c r="J47" s="3"/>
      <c r="K47" s="122" t="s">
        <v>5</v>
      </c>
      <c r="L47" s="122"/>
      <c r="M47" s="122"/>
    </row>
    <row r="48" spans="1:13">
      <c r="G48" s="49">
        <f>G8</f>
        <v>2024</v>
      </c>
      <c r="I48" s="110">
        <f>I8</f>
        <v>2023</v>
      </c>
      <c r="J48" s="48"/>
      <c r="K48" s="49">
        <f>K8</f>
        <v>2024</v>
      </c>
      <c r="M48" s="110">
        <f>M8</f>
        <v>2023</v>
      </c>
    </row>
    <row r="49" spans="1:13" ht="20.5">
      <c r="A49" s="45" t="s">
        <v>130</v>
      </c>
      <c r="B49" s="17"/>
      <c r="C49" s="17"/>
      <c r="D49" s="17"/>
      <c r="G49" s="111"/>
      <c r="H49" s="112"/>
      <c r="I49" s="112"/>
      <c r="J49" s="113"/>
      <c r="K49" s="111"/>
      <c r="L49" s="17"/>
      <c r="M49" s="17"/>
    </row>
    <row r="50" spans="1:13">
      <c r="A50" s="17"/>
      <c r="B50" s="17" t="s">
        <v>131</v>
      </c>
      <c r="C50" s="17"/>
      <c r="D50" s="17"/>
      <c r="G50" s="15">
        <f>'[222]CF-T'!H50</f>
        <v>-28</v>
      </c>
      <c r="H50" s="15"/>
      <c r="I50" s="15">
        <f>'[222]CF-T'!J50</f>
        <v>-6</v>
      </c>
      <c r="J50" s="15"/>
      <c r="K50" s="15">
        <f>'[222]CF-T'!L50</f>
        <v>-28</v>
      </c>
      <c r="L50" s="15"/>
      <c r="M50" s="15">
        <f>'[222]CF-T'!N50</f>
        <v>-6</v>
      </c>
    </row>
    <row r="51" spans="1:13">
      <c r="A51" s="17"/>
      <c r="B51" s="17" t="s">
        <v>132</v>
      </c>
      <c r="C51" s="17"/>
      <c r="D51" s="17"/>
      <c r="G51" s="15">
        <f>'[222]CF-T'!H51</f>
        <v>-1284</v>
      </c>
      <c r="H51" s="15"/>
      <c r="I51" s="15">
        <f>'[222]CF-T'!J51</f>
        <v>-2947</v>
      </c>
      <c r="J51" s="15"/>
      <c r="K51" s="15">
        <f>'[222]CF-T'!L51</f>
        <v>-1284</v>
      </c>
      <c r="L51" s="15"/>
      <c r="M51" s="15">
        <f>'[222]CF-T'!N51</f>
        <v>-2947</v>
      </c>
    </row>
    <row r="52" spans="1:13">
      <c r="A52" s="17"/>
      <c r="B52" s="17" t="s">
        <v>133</v>
      </c>
      <c r="C52" s="17"/>
      <c r="D52" s="17"/>
      <c r="G52" s="15">
        <f>'[222]CF-T'!H52</f>
        <v>141</v>
      </c>
      <c r="H52" s="15"/>
      <c r="I52" s="15">
        <f>'[222]CF-T'!J52</f>
        <v>0</v>
      </c>
      <c r="J52" s="15"/>
      <c r="K52" s="15">
        <f>'[222]CF-T'!L52</f>
        <v>101</v>
      </c>
      <c r="L52" s="15"/>
      <c r="M52" s="15">
        <f>'[222]CF-T'!N52</f>
        <v>0</v>
      </c>
    </row>
    <row r="53" spans="1:13">
      <c r="A53" s="17"/>
      <c r="B53" s="17" t="s">
        <v>134</v>
      </c>
      <c r="C53" s="17"/>
      <c r="D53" s="17"/>
      <c r="G53" s="15">
        <f>'[222]CF-T'!H53</f>
        <v>0</v>
      </c>
      <c r="H53" s="15"/>
      <c r="I53" s="15">
        <f>'[222]CF-T'!J53</f>
        <v>-2521</v>
      </c>
      <c r="J53" s="15"/>
      <c r="K53" s="15">
        <f>'[222]CF-T'!L53</f>
        <v>0</v>
      </c>
      <c r="L53" s="15"/>
      <c r="M53" s="15">
        <f>'[222]CF-T'!N53</f>
        <v>-2521</v>
      </c>
    </row>
    <row r="54" spans="1:13">
      <c r="A54" s="17"/>
      <c r="B54" s="17" t="s">
        <v>135</v>
      </c>
      <c r="C54" s="17"/>
      <c r="D54" s="17"/>
      <c r="G54" s="15">
        <f>'[222]CF-T'!H54</f>
        <v>681</v>
      </c>
      <c r="H54" s="15"/>
      <c r="I54" s="15">
        <f>'[222]CF-T'!J54</f>
        <v>408</v>
      </c>
      <c r="J54" s="15"/>
      <c r="K54" s="15">
        <f>'[222]CF-T'!L54</f>
        <v>681</v>
      </c>
      <c r="L54" s="15"/>
      <c r="M54" s="15">
        <f>'[222]CF-T'!N54</f>
        <v>963</v>
      </c>
    </row>
    <row r="55" spans="1:13" ht="20.5">
      <c r="A55" s="93" t="s">
        <v>136</v>
      </c>
      <c r="B55" s="17"/>
      <c r="C55" s="17"/>
      <c r="D55" s="17"/>
      <c r="G55" s="106">
        <f>SUM(G50:G54)</f>
        <v>-490</v>
      </c>
      <c r="H55" s="15"/>
      <c r="I55" s="106">
        <f>SUM(I50:I54)</f>
        <v>-5066</v>
      </c>
      <c r="J55" s="15"/>
      <c r="K55" s="106">
        <f>SUM(K50:K54)</f>
        <v>-530</v>
      </c>
      <c r="L55" s="103"/>
      <c r="M55" s="106">
        <f>SUM(M50:M54)</f>
        <v>-4511</v>
      </c>
    </row>
    <row r="56" spans="1:13" ht="20.5">
      <c r="A56" s="114" t="s">
        <v>137</v>
      </c>
      <c r="B56" s="17"/>
      <c r="C56" s="17"/>
      <c r="D56" s="17"/>
      <c r="G56" s="15"/>
      <c r="H56" s="15"/>
      <c r="I56" s="15"/>
      <c r="J56" s="15"/>
      <c r="K56" s="15"/>
      <c r="L56" s="103"/>
      <c r="M56" s="15"/>
    </row>
    <row r="57" spans="1:13" ht="20.5">
      <c r="A57" s="114"/>
      <c r="B57" s="99" t="s">
        <v>138</v>
      </c>
      <c r="C57" s="99"/>
      <c r="D57" s="17"/>
      <c r="E57" s="2"/>
      <c r="G57" s="15">
        <f>'[222]CF-T'!H57</f>
        <v>-309</v>
      </c>
      <c r="H57" s="15"/>
      <c r="I57" s="15">
        <f>'[222]CF-T'!J57</f>
        <v>-463</v>
      </c>
      <c r="J57" s="15"/>
      <c r="K57" s="15">
        <f>'[222]CF-T'!L57</f>
        <v>-309</v>
      </c>
      <c r="L57" s="103"/>
      <c r="M57" s="15">
        <f>'[222]CF-T'!N57</f>
        <v>-463</v>
      </c>
    </row>
    <row r="58" spans="1:13" ht="20.5">
      <c r="A58" s="93" t="s">
        <v>139</v>
      </c>
      <c r="B58" s="115"/>
      <c r="C58" s="17"/>
      <c r="D58" s="17"/>
      <c r="G58" s="106">
        <f>SUM(G57:G57)</f>
        <v>-309</v>
      </c>
      <c r="H58" s="15"/>
      <c r="I58" s="106">
        <f>SUM(I57:I57)</f>
        <v>-463</v>
      </c>
      <c r="J58" s="15"/>
      <c r="K58" s="106">
        <f>SUM(K57:K57)</f>
        <v>-309</v>
      </c>
      <c r="L58" s="103"/>
      <c r="M58" s="106">
        <f>SUM(M57:M57)</f>
        <v>-463</v>
      </c>
    </row>
    <row r="59" spans="1:13" ht="20.5">
      <c r="A59" s="45" t="s">
        <v>140</v>
      </c>
      <c r="B59" s="17"/>
      <c r="C59" s="17"/>
      <c r="D59" s="17"/>
      <c r="G59" s="15">
        <f>SUM(G35,G55,G58)</f>
        <v>-6732</v>
      </c>
      <c r="H59" s="54"/>
      <c r="I59" s="15">
        <f>'[222]CF-T'!J59</f>
        <v>-5626</v>
      </c>
      <c r="J59" s="54"/>
      <c r="K59" s="15">
        <f>SUM(K35,K55,K58)</f>
        <v>-6650</v>
      </c>
      <c r="L59" s="14"/>
      <c r="M59" s="15">
        <f>SUM(M35,M55,M58)</f>
        <v>-4339</v>
      </c>
    </row>
    <row r="60" spans="1:13" ht="20.5">
      <c r="A60" s="93" t="s">
        <v>141</v>
      </c>
      <c r="B60" s="17"/>
      <c r="C60" s="17"/>
      <c r="D60" s="17"/>
      <c r="G60" s="15">
        <f>'[222]CF-T'!H60</f>
        <v>268211</v>
      </c>
      <c r="H60" s="15"/>
      <c r="I60" s="15">
        <f>'[222]CF-T'!J60</f>
        <v>269454</v>
      </c>
      <c r="J60" s="15"/>
      <c r="K60" s="15">
        <f>'[222]CF-T'!L60</f>
        <v>268095</v>
      </c>
      <c r="L60" s="103"/>
      <c r="M60" s="15">
        <f>'[222]CF-T'!N60</f>
        <v>267994</v>
      </c>
    </row>
    <row r="61" spans="1:13" ht="21" thickBot="1">
      <c r="A61" s="93" t="s">
        <v>142</v>
      </c>
      <c r="B61" s="17"/>
      <c r="C61" s="17"/>
      <c r="D61" s="17"/>
      <c r="G61" s="116">
        <f>SUM(G59:G60)</f>
        <v>261479</v>
      </c>
      <c r="H61" s="54"/>
      <c r="I61" s="116">
        <f>SUM(I59:I60)</f>
        <v>263828</v>
      </c>
      <c r="J61" s="54"/>
      <c r="K61" s="116">
        <f>SUM(K59:K60)</f>
        <v>261445</v>
      </c>
      <c r="L61" s="14"/>
      <c r="M61" s="23">
        <f>'[222]CF-T'!N61</f>
        <v>263655</v>
      </c>
    </row>
    <row r="62" spans="1:13" ht="20.5" thickTop="1">
      <c r="A62" s="105"/>
      <c r="B62" s="17"/>
      <c r="C62" s="17"/>
      <c r="D62" s="17"/>
      <c r="G62" s="15"/>
      <c r="H62" s="14"/>
      <c r="I62" s="14"/>
      <c r="J62" s="14"/>
      <c r="K62" s="15"/>
      <c r="L62" s="103"/>
      <c r="M62" s="103"/>
    </row>
    <row r="63" spans="1:13" ht="20.5">
      <c r="A63" s="45" t="s">
        <v>143</v>
      </c>
      <c r="B63" s="17"/>
      <c r="C63" s="17"/>
      <c r="D63" s="17"/>
      <c r="E63" s="17"/>
      <c r="G63" s="15"/>
      <c r="H63" s="14"/>
      <c r="I63" s="14"/>
      <c r="J63" s="14"/>
      <c r="K63" s="15"/>
      <c r="L63" s="15"/>
      <c r="M63" s="15"/>
    </row>
    <row r="64" spans="1:13">
      <c r="A64" s="17" t="s">
        <v>144</v>
      </c>
      <c r="B64" s="17"/>
      <c r="C64" s="17"/>
      <c r="D64" s="17"/>
      <c r="E64" s="17"/>
      <c r="G64" s="15"/>
      <c r="H64" s="15"/>
      <c r="I64" s="15"/>
      <c r="J64" s="15"/>
      <c r="K64" s="15"/>
      <c r="L64" s="103"/>
      <c r="M64" s="117"/>
    </row>
    <row r="65" spans="1:13">
      <c r="A65" s="17"/>
      <c r="B65" s="17"/>
      <c r="C65" s="17" t="s">
        <v>145</v>
      </c>
      <c r="D65" s="17"/>
      <c r="E65" s="17"/>
      <c r="G65" s="15">
        <f>'[222]CF-T'!H65</f>
        <v>0</v>
      </c>
      <c r="H65" s="15">
        <f>'[222]CF-T'!I65</f>
        <v>0</v>
      </c>
      <c r="I65" s="15">
        <f>'[222]CF-T'!J65</f>
        <v>1170</v>
      </c>
      <c r="J65" s="15"/>
      <c r="K65" s="15">
        <f>'[222]CF-T'!L65</f>
        <v>0</v>
      </c>
      <c r="L65" s="103"/>
      <c r="M65" s="117">
        <f>'[222]CF-T'!N65</f>
        <v>1170</v>
      </c>
    </row>
    <row r="66" spans="1:13">
      <c r="A66" s="17"/>
      <c r="B66" s="17"/>
      <c r="C66" s="17" t="s">
        <v>146</v>
      </c>
      <c r="D66" s="17"/>
      <c r="E66" s="17"/>
      <c r="F66" s="17"/>
      <c r="G66" s="15">
        <f>'[222]CF-T'!H66</f>
        <v>-372</v>
      </c>
      <c r="H66" s="15">
        <f>'[222]CF-T'!I66</f>
        <v>0</v>
      </c>
      <c r="I66" s="15">
        <f>'[222]CF-T'!J66</f>
        <v>5792</v>
      </c>
      <c r="J66" s="15">
        <f>'[222]CF-T'!K66</f>
        <v>0</v>
      </c>
      <c r="K66" s="15">
        <f>'[222]CF-T'!L66</f>
        <v>-372</v>
      </c>
      <c r="L66" s="15">
        <f>'[222]CF-T'!M66</f>
        <v>0</v>
      </c>
      <c r="M66" s="15">
        <f>'[222]CF-T'!N66</f>
        <v>5792</v>
      </c>
    </row>
    <row r="67" spans="1:13">
      <c r="A67" s="17"/>
      <c r="B67" s="17"/>
      <c r="C67" s="17"/>
      <c r="D67" s="17"/>
      <c r="E67" s="17"/>
      <c r="F67" s="17"/>
      <c r="G67" s="107"/>
      <c r="H67" s="107"/>
      <c r="I67" s="107"/>
      <c r="J67" s="107"/>
      <c r="K67" s="107"/>
      <c r="L67" s="107"/>
      <c r="M67" s="107"/>
    </row>
    <row r="68" spans="1:13">
      <c r="A68" s="17"/>
      <c r="B68" s="17"/>
      <c r="C68" s="17"/>
      <c r="D68" s="17"/>
      <c r="E68" s="17"/>
      <c r="F68" s="17"/>
      <c r="G68" s="107"/>
      <c r="H68" s="107"/>
      <c r="I68" s="107"/>
      <c r="J68" s="107"/>
      <c r="K68" s="107"/>
      <c r="L68" s="107"/>
      <c r="M68" s="107"/>
    </row>
    <row r="69" spans="1:13">
      <c r="G69" s="46"/>
      <c r="H69" s="46"/>
      <c r="I69" s="46"/>
      <c r="J69" s="46"/>
      <c r="K69" s="46"/>
      <c r="L69" s="46"/>
      <c r="M69" s="46"/>
    </row>
    <row r="70" spans="1:13">
      <c r="G70" s="11"/>
      <c r="K70" s="11"/>
    </row>
    <row r="71" spans="1:13">
      <c r="G71" s="11"/>
      <c r="K71" s="11"/>
    </row>
    <row r="72" spans="1:13">
      <c r="G72" s="11"/>
      <c r="K72" s="11"/>
    </row>
    <row r="73" spans="1:13">
      <c r="G73" s="11"/>
      <c r="K73" s="11"/>
    </row>
    <row r="81" spans="1:1">
      <c r="A81" s="5" t="s">
        <v>147</v>
      </c>
    </row>
  </sheetData>
  <mergeCells count="14">
    <mergeCell ref="G47:I47"/>
    <mergeCell ref="K47:M47"/>
    <mergeCell ref="A1:M1"/>
    <mergeCell ref="A2:M2"/>
    <mergeCell ref="A3:M3"/>
    <mergeCell ref="G5:M5"/>
    <mergeCell ref="G6:M6"/>
    <mergeCell ref="G7:I7"/>
    <mergeCell ref="K7:M7"/>
    <mergeCell ref="A41:M41"/>
    <mergeCell ref="A42:M42"/>
    <mergeCell ref="A43:M43"/>
    <mergeCell ref="G45:M45"/>
    <mergeCell ref="G46:M46"/>
  </mergeCells>
  <pageMargins left="1.1811023622047201" right="0.196850393700787" top="0.78740157480314998" bottom="0.196850393700787" header="0.196850393700787" footer="0.196850393700787"/>
  <pageSetup paperSize="9" scale="88" firstPageNumber="9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Kannika bunnak</dc:creator>
  <cp:lastModifiedBy>Sakulthip Tosakulwong</cp:lastModifiedBy>
  <dcterms:created xsi:type="dcterms:W3CDTF">2024-11-11T08:22:31Z</dcterms:created>
  <dcterms:modified xsi:type="dcterms:W3CDTF">2024-11-12T11:04:37Z</dcterms:modified>
</cp:coreProperties>
</file>