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ornrat.t\Desktop\Information\Work\SP\Financial Statement\Q3'67\PLE\Thai\"/>
    </mc:Choice>
  </mc:AlternateContent>
  <xr:revisionPtr revIDLastSave="0" documentId="8_{3F8445C1-C87D-41B6-B16A-72605C0542E0}" xr6:coauthVersionLast="47" xr6:coauthVersionMax="47" xr10:uidLastSave="{00000000-0000-0000-0000-000000000000}"/>
  <bookViews>
    <workbookView xWindow="-270" yWindow="0" windowWidth="14640" windowHeight="10000" firstSheet="2" activeTab="2" xr2:uid="{17C3ED6A-09AA-4D1E-9736-8012550E38C4}"/>
  </bookViews>
  <sheets>
    <sheet name="SFP" sheetId="1" r:id="rId1"/>
    <sheet name="SI 3M" sheetId="8" r:id="rId2"/>
    <sheet name="SI 9M" sheetId="2" r:id="rId3"/>
    <sheet name="CH_C" sheetId="3" r:id="rId4"/>
    <sheet name="CH_T(S)" sheetId="4" r:id="rId5"/>
    <sheet name="CF" sheetId="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</externalReferences>
  <definedNames>
    <definedName name="\a" localSheetId="5">#REF!</definedName>
    <definedName name="\a" localSheetId="3">#REF!</definedName>
    <definedName name="\a" localSheetId="4">#REF!</definedName>
    <definedName name="\a" localSheetId="0">#REF!</definedName>
    <definedName name="\a" localSheetId="1">#REF!</definedName>
    <definedName name="\a" localSheetId="2">#REF!</definedName>
    <definedName name="\a">#REF!</definedName>
    <definedName name="\b" localSheetId="5">#REF!</definedName>
    <definedName name="\b" localSheetId="3">#REF!</definedName>
    <definedName name="\b" localSheetId="4">#REF!</definedName>
    <definedName name="\b" localSheetId="0">#REF!</definedName>
    <definedName name="\b" localSheetId="1">#REF!</definedName>
    <definedName name="\b" localSheetId="2">#REF!</definedName>
    <definedName name="\b">#REF!</definedName>
    <definedName name="\c" localSheetId="5">'[1]Fagor04-A3112e'!#REF!</definedName>
    <definedName name="\c" localSheetId="3">'[1]Fagor04-A3112e'!#REF!</definedName>
    <definedName name="\c" localSheetId="4">'[1]Fagor04-A3112e'!#REF!</definedName>
    <definedName name="\c" localSheetId="0">'[1]Fagor04-A3112e'!#REF!</definedName>
    <definedName name="\c" localSheetId="1">'[1]Fagor04-A3112e'!#REF!</definedName>
    <definedName name="\c" localSheetId="2">'[1]Fagor04-A3112e'!#REF!</definedName>
    <definedName name="\c">'[1]Fagor04-A3112e'!#REF!</definedName>
    <definedName name="\d" localSheetId="5">#N/A</definedName>
    <definedName name="\d" localSheetId="3">#N/A</definedName>
    <definedName name="\d" localSheetId="4">#N/A</definedName>
    <definedName name="\d" localSheetId="0">#N/A</definedName>
    <definedName name="\d" localSheetId="1">#N/A</definedName>
    <definedName name="\d" localSheetId="2">#N/A</definedName>
    <definedName name="\d">#N/A</definedName>
    <definedName name="\e" localSheetId="5">#REF!</definedName>
    <definedName name="\e" localSheetId="3">#REF!</definedName>
    <definedName name="\e" localSheetId="4">#REF!</definedName>
    <definedName name="\e" localSheetId="0">#REF!</definedName>
    <definedName name="\e" localSheetId="1">#REF!</definedName>
    <definedName name="\e" localSheetId="2">#REF!</definedName>
    <definedName name="\e">#REF!</definedName>
    <definedName name="\f" localSheetId="5">#REF!</definedName>
    <definedName name="\f" localSheetId="3">#REF!</definedName>
    <definedName name="\f" localSheetId="4">#REF!</definedName>
    <definedName name="\f" localSheetId="0">#REF!</definedName>
    <definedName name="\f" localSheetId="1">#REF!</definedName>
    <definedName name="\f" localSheetId="2">#REF!</definedName>
    <definedName name="\f">#REF!</definedName>
    <definedName name="\g" localSheetId="5">#REF!</definedName>
    <definedName name="\g" localSheetId="3">#REF!</definedName>
    <definedName name="\g" localSheetId="4">#REF!</definedName>
    <definedName name="\g" localSheetId="0">#REF!</definedName>
    <definedName name="\g" localSheetId="1">#REF!</definedName>
    <definedName name="\g" localSheetId="2">#REF!</definedName>
    <definedName name="\g">#REF!</definedName>
    <definedName name="\h" localSheetId="5">#REF!</definedName>
    <definedName name="\h" localSheetId="3">#REF!</definedName>
    <definedName name="\h" localSheetId="4">#REF!</definedName>
    <definedName name="\h" localSheetId="0">#REF!</definedName>
    <definedName name="\h" localSheetId="1">#REF!</definedName>
    <definedName name="\h" localSheetId="2">#REF!</definedName>
    <definedName name="\h">#REF!</definedName>
    <definedName name="\i" localSheetId="5">#N/A</definedName>
    <definedName name="\i" localSheetId="3">#N/A</definedName>
    <definedName name="\i" localSheetId="4">#N/A</definedName>
    <definedName name="\i" localSheetId="0">#N/A</definedName>
    <definedName name="\i" localSheetId="1">#N/A</definedName>
    <definedName name="\i" localSheetId="2">#N/A</definedName>
    <definedName name="\i">#N/A</definedName>
    <definedName name="\k" localSheetId="5">#REF!</definedName>
    <definedName name="\k" localSheetId="3">#REF!</definedName>
    <definedName name="\k" localSheetId="4">#REF!</definedName>
    <definedName name="\k" localSheetId="0">#REF!</definedName>
    <definedName name="\k" localSheetId="1">#REF!</definedName>
    <definedName name="\k" localSheetId="2">#REF!</definedName>
    <definedName name="\k">#REF!</definedName>
    <definedName name="\l" localSheetId="5">#REF!</definedName>
    <definedName name="\l" localSheetId="3">#REF!</definedName>
    <definedName name="\l" localSheetId="4">#REF!</definedName>
    <definedName name="\l" localSheetId="0">#REF!</definedName>
    <definedName name="\l" localSheetId="1">#REF!</definedName>
    <definedName name="\l" localSheetId="2">#REF!</definedName>
    <definedName name="\l">#REF!</definedName>
    <definedName name="\M" localSheetId="5">#REF!</definedName>
    <definedName name="\M" localSheetId="3">#REF!</definedName>
    <definedName name="\M" localSheetId="4">#REF!</definedName>
    <definedName name="\M" localSheetId="0">#REF!</definedName>
    <definedName name="\M" localSheetId="1">#REF!</definedName>
    <definedName name="\M" localSheetId="2">#REF!</definedName>
    <definedName name="\M">#REF!</definedName>
    <definedName name="\n" localSheetId="5">#REF!</definedName>
    <definedName name="\n" localSheetId="3">#REF!</definedName>
    <definedName name="\n" localSheetId="4">#REF!</definedName>
    <definedName name="\n" localSheetId="0">#REF!</definedName>
    <definedName name="\n" localSheetId="1">#REF!</definedName>
    <definedName name="\n" localSheetId="2">#REF!</definedName>
    <definedName name="\n">#REF!</definedName>
    <definedName name="\p" localSheetId="5">#REF!</definedName>
    <definedName name="\p" localSheetId="3">#REF!</definedName>
    <definedName name="\p" localSheetId="4">#REF!</definedName>
    <definedName name="\p" localSheetId="0">#REF!</definedName>
    <definedName name="\p" localSheetId="1">#REF!</definedName>
    <definedName name="\p" localSheetId="2">#REF!</definedName>
    <definedName name="\p">#REF!</definedName>
    <definedName name="\s" localSheetId="5">#REF!</definedName>
    <definedName name="\s" localSheetId="3">#REF!</definedName>
    <definedName name="\s" localSheetId="4">#REF!</definedName>
    <definedName name="\s" localSheetId="0">#REF!</definedName>
    <definedName name="\s" localSheetId="1">#REF!</definedName>
    <definedName name="\s" localSheetId="2">#REF!</definedName>
    <definedName name="\s">#REF!</definedName>
    <definedName name="\t" localSheetId="5">#REF!</definedName>
    <definedName name="\t" localSheetId="3">#REF!</definedName>
    <definedName name="\t" localSheetId="4">#REF!</definedName>
    <definedName name="\t" localSheetId="0">#REF!</definedName>
    <definedName name="\t" localSheetId="1">#REF!</definedName>
    <definedName name="\t" localSheetId="2">#REF!</definedName>
    <definedName name="\t">#REF!</definedName>
    <definedName name="\u" localSheetId="5">#N/A</definedName>
    <definedName name="\u" localSheetId="3">#N/A</definedName>
    <definedName name="\u" localSheetId="4">#N/A</definedName>
    <definedName name="\u" localSheetId="0">#N/A</definedName>
    <definedName name="\u" localSheetId="1">#N/A</definedName>
    <definedName name="\u" localSheetId="2">#N/A</definedName>
    <definedName name="\u">#N/A</definedName>
    <definedName name="\v" localSheetId="5">#REF!</definedName>
    <definedName name="\v" localSheetId="3">#REF!</definedName>
    <definedName name="\v" localSheetId="4">#REF!</definedName>
    <definedName name="\v" localSheetId="0">#REF!</definedName>
    <definedName name="\v" localSheetId="1">#REF!</definedName>
    <definedName name="\v" localSheetId="2">#REF!</definedName>
    <definedName name="\v">#REF!</definedName>
    <definedName name="\w" localSheetId="5">#REF!</definedName>
    <definedName name="\w" localSheetId="3">#REF!</definedName>
    <definedName name="\w" localSheetId="4">#REF!</definedName>
    <definedName name="\w" localSheetId="0">#REF!</definedName>
    <definedName name="\w" localSheetId="1">#REF!</definedName>
    <definedName name="\w" localSheetId="2">#REF!</definedName>
    <definedName name="\w">#REF!</definedName>
    <definedName name="\z" localSheetId="5">#REF!</definedName>
    <definedName name="\z" localSheetId="3">#REF!</definedName>
    <definedName name="\z" localSheetId="4">#REF!</definedName>
    <definedName name="\z" localSheetId="0">#REF!</definedName>
    <definedName name="\z" localSheetId="1">#REF!</definedName>
    <definedName name="\z" localSheetId="2">#REF!</definedName>
    <definedName name="\z">#REF!</definedName>
    <definedName name="__________________e1">#REF!</definedName>
    <definedName name="__________________f1">#REF!</definedName>
    <definedName name="__________________g1">#REF!</definedName>
    <definedName name="_________________PRO1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no1">'[2]201'!$A$1:$B$170</definedName>
    <definedName name="________no2">'[2]212'!$A$1:$B$198</definedName>
    <definedName name="________PRO1">#REF!</definedName>
    <definedName name="_______e1" localSheetId="5">#REF!</definedName>
    <definedName name="_______e1" localSheetId="3">#REF!</definedName>
    <definedName name="_______e1" localSheetId="4">#REF!</definedName>
    <definedName name="_______e1" localSheetId="0">#REF!</definedName>
    <definedName name="_______e1" localSheetId="1">#REF!</definedName>
    <definedName name="_______e1" localSheetId="2">#REF!</definedName>
    <definedName name="_______e1">#REF!</definedName>
    <definedName name="_______f1" localSheetId="5">#REF!</definedName>
    <definedName name="_______f1" localSheetId="3">#REF!</definedName>
    <definedName name="_______f1" localSheetId="4">#REF!</definedName>
    <definedName name="_______f1" localSheetId="0">#REF!</definedName>
    <definedName name="_______f1" localSheetId="1">#REF!</definedName>
    <definedName name="_______f1" localSheetId="2">#REF!</definedName>
    <definedName name="_______f1">#REF!</definedName>
    <definedName name="_______g1" localSheetId="5">#REF!</definedName>
    <definedName name="_______g1" localSheetId="3">#REF!</definedName>
    <definedName name="_______g1" localSheetId="4">#REF!</definedName>
    <definedName name="_______g1" localSheetId="0">#REF!</definedName>
    <definedName name="_______g1" localSheetId="1">#REF!</definedName>
    <definedName name="_______g1" localSheetId="2">#REF!</definedName>
    <definedName name="_______g1">#REF!</definedName>
    <definedName name="_______h1" localSheetId="5">#REF!</definedName>
    <definedName name="_______h1" localSheetId="3">#REF!</definedName>
    <definedName name="_______h1" localSheetId="4">#REF!</definedName>
    <definedName name="_______h1" localSheetId="0">#REF!</definedName>
    <definedName name="_______h1" localSheetId="1">#REF!</definedName>
    <definedName name="_______h1" localSheetId="2">#REF!</definedName>
    <definedName name="_______h1">#REF!</definedName>
    <definedName name="_______k1" localSheetId="5">#REF!</definedName>
    <definedName name="_______k1" localSheetId="3">#REF!</definedName>
    <definedName name="_______k1" localSheetId="4">#REF!</definedName>
    <definedName name="_______k1" localSheetId="0">#REF!</definedName>
    <definedName name="_______k1" localSheetId="1">#REF!</definedName>
    <definedName name="_______k1" localSheetId="2">#REF!</definedName>
    <definedName name="_______k1">#REF!</definedName>
    <definedName name="_______no1">'[2]201'!$A$1:$B$170</definedName>
    <definedName name="_______no2">'[2]212'!$A$1:$B$198</definedName>
    <definedName name="_______PRO1" localSheetId="5">#REF!</definedName>
    <definedName name="_______PRO1" localSheetId="3">#REF!</definedName>
    <definedName name="_______PRO1" localSheetId="4">#REF!</definedName>
    <definedName name="_______PRO1" localSheetId="0">#REF!</definedName>
    <definedName name="_______PRO1" localSheetId="1">#REF!</definedName>
    <definedName name="_______PRO1" localSheetId="2">#REF!</definedName>
    <definedName name="_______PRO1">#REF!</definedName>
    <definedName name="______e1" localSheetId="5">#REF!</definedName>
    <definedName name="______e1" localSheetId="3">#REF!</definedName>
    <definedName name="______e1" localSheetId="4">#REF!</definedName>
    <definedName name="______e1" localSheetId="0">#REF!</definedName>
    <definedName name="______e1" localSheetId="1">#REF!</definedName>
    <definedName name="______e1" localSheetId="2">#REF!</definedName>
    <definedName name="______e1">#REF!</definedName>
    <definedName name="______f1" localSheetId="5">#REF!</definedName>
    <definedName name="______f1" localSheetId="3">#REF!</definedName>
    <definedName name="______f1" localSheetId="4">#REF!</definedName>
    <definedName name="______f1" localSheetId="0">#REF!</definedName>
    <definedName name="______f1" localSheetId="1">#REF!</definedName>
    <definedName name="______f1" localSheetId="2">#REF!</definedName>
    <definedName name="______f1">#REF!</definedName>
    <definedName name="______g1" localSheetId="5">#REF!</definedName>
    <definedName name="______g1" localSheetId="3">#REF!</definedName>
    <definedName name="______g1" localSheetId="4">#REF!</definedName>
    <definedName name="______g1" localSheetId="0">#REF!</definedName>
    <definedName name="______g1" localSheetId="1">#REF!</definedName>
    <definedName name="______g1" localSheetId="2">#REF!</definedName>
    <definedName name="______g1">#REF!</definedName>
    <definedName name="______h1" localSheetId="5">#REF!</definedName>
    <definedName name="______h1" localSheetId="3">#REF!</definedName>
    <definedName name="______h1" localSheetId="4">#REF!</definedName>
    <definedName name="______h1" localSheetId="0">#REF!</definedName>
    <definedName name="______h1" localSheetId="1">#REF!</definedName>
    <definedName name="______h1" localSheetId="2">#REF!</definedName>
    <definedName name="______h1">#REF!</definedName>
    <definedName name="______k1" localSheetId="5">#REF!</definedName>
    <definedName name="______k1" localSheetId="3">#REF!</definedName>
    <definedName name="______k1" localSheetId="4">#REF!</definedName>
    <definedName name="______k1" localSheetId="0">#REF!</definedName>
    <definedName name="______k1" localSheetId="1">#REF!</definedName>
    <definedName name="______k1" localSheetId="2">#REF!</definedName>
    <definedName name="______k1">#REF!</definedName>
    <definedName name="______no1">'[2]201'!$A$1:$B$170</definedName>
    <definedName name="______no2">'[2]212'!$A$1:$B$198</definedName>
    <definedName name="______PRO1" localSheetId="5">#REF!</definedName>
    <definedName name="______PRO1" localSheetId="3">#REF!</definedName>
    <definedName name="______PRO1" localSheetId="4">#REF!</definedName>
    <definedName name="______PRO1" localSheetId="0">#REF!</definedName>
    <definedName name="______PRO1" localSheetId="1">#REF!</definedName>
    <definedName name="______PRO1" localSheetId="2">#REF!</definedName>
    <definedName name="______PRO1">#REF!</definedName>
    <definedName name="_____ACT1">#REF!</definedName>
    <definedName name="_____DAT1" localSheetId="5">'[3]AA-1'!#REF!</definedName>
    <definedName name="_____DAT1" localSheetId="3">'[3]AA-1'!#REF!</definedName>
    <definedName name="_____DAT1" localSheetId="4">'[3]AA-1'!#REF!</definedName>
    <definedName name="_____DAT1" localSheetId="0">'[3]AA-1'!#REF!</definedName>
    <definedName name="_____DAT1" localSheetId="1">'[3]AA-1'!#REF!</definedName>
    <definedName name="_____DAT1" localSheetId="2">'[3]AA-1'!#REF!</definedName>
    <definedName name="_____DAT1">'[3]AA-1'!#REF!</definedName>
    <definedName name="_____DAT10" localSheetId="5">'[3]AA-1'!#REF!</definedName>
    <definedName name="_____DAT10" localSheetId="3">'[3]AA-1'!#REF!</definedName>
    <definedName name="_____DAT10" localSheetId="4">'[3]AA-1'!#REF!</definedName>
    <definedName name="_____DAT10" localSheetId="0">'[3]AA-1'!#REF!</definedName>
    <definedName name="_____DAT10" localSheetId="1">'[3]AA-1'!#REF!</definedName>
    <definedName name="_____DAT10" localSheetId="2">'[3]AA-1'!#REF!</definedName>
    <definedName name="_____DAT10">'[3]AA-1'!#REF!</definedName>
    <definedName name="_____DAT13" localSheetId="5">'[3]AA-1'!#REF!</definedName>
    <definedName name="_____DAT13" localSheetId="3">'[3]AA-1'!#REF!</definedName>
    <definedName name="_____DAT13" localSheetId="4">'[3]AA-1'!#REF!</definedName>
    <definedName name="_____DAT13" localSheetId="0">'[3]AA-1'!#REF!</definedName>
    <definedName name="_____DAT13" localSheetId="1">'[3]AA-1'!#REF!</definedName>
    <definedName name="_____DAT13" localSheetId="2">'[3]AA-1'!#REF!</definedName>
    <definedName name="_____DAT13">'[3]AA-1'!#REF!</definedName>
    <definedName name="_____DAT2" localSheetId="5">'[3]AA-1'!#REF!</definedName>
    <definedName name="_____DAT2" localSheetId="3">'[3]AA-1'!#REF!</definedName>
    <definedName name="_____DAT2" localSheetId="4">'[3]AA-1'!#REF!</definedName>
    <definedName name="_____DAT2" localSheetId="0">'[3]AA-1'!#REF!</definedName>
    <definedName name="_____DAT2" localSheetId="1">'[3]AA-1'!#REF!</definedName>
    <definedName name="_____DAT2" localSheetId="2">'[3]AA-1'!#REF!</definedName>
    <definedName name="_____DAT2">'[3]AA-1'!#REF!</definedName>
    <definedName name="_____DAT3" localSheetId="5">'[3]AA-1'!#REF!</definedName>
    <definedName name="_____DAT3" localSheetId="3">'[3]AA-1'!#REF!</definedName>
    <definedName name="_____DAT3" localSheetId="4">'[3]AA-1'!#REF!</definedName>
    <definedName name="_____DAT3" localSheetId="0">'[3]AA-1'!#REF!</definedName>
    <definedName name="_____DAT3" localSheetId="1">'[3]AA-1'!#REF!</definedName>
    <definedName name="_____DAT3" localSheetId="2">'[3]AA-1'!#REF!</definedName>
    <definedName name="_____DAT3">'[3]AA-1'!#REF!</definedName>
    <definedName name="_____DAT5" localSheetId="5">'[3]AA-1'!#REF!</definedName>
    <definedName name="_____DAT5" localSheetId="3">'[3]AA-1'!#REF!</definedName>
    <definedName name="_____DAT5" localSheetId="4">'[3]AA-1'!#REF!</definedName>
    <definedName name="_____DAT5" localSheetId="0">'[3]AA-1'!#REF!</definedName>
    <definedName name="_____DAT5" localSheetId="1">'[3]AA-1'!#REF!</definedName>
    <definedName name="_____DAT5" localSheetId="2">'[3]AA-1'!#REF!</definedName>
    <definedName name="_____DAT5">'[3]AA-1'!#REF!</definedName>
    <definedName name="_____DAT6" localSheetId="5">'[3]AA-1'!#REF!</definedName>
    <definedName name="_____DAT6" localSheetId="3">'[3]AA-1'!#REF!</definedName>
    <definedName name="_____DAT6" localSheetId="4">'[3]AA-1'!#REF!</definedName>
    <definedName name="_____DAT6" localSheetId="0">'[3]AA-1'!#REF!</definedName>
    <definedName name="_____DAT6" localSheetId="1">'[3]AA-1'!#REF!</definedName>
    <definedName name="_____DAT6" localSheetId="2">'[3]AA-1'!#REF!</definedName>
    <definedName name="_____DAT6">'[3]AA-1'!#REF!</definedName>
    <definedName name="_____DAT7" localSheetId="5">'[3]AA-1'!#REF!</definedName>
    <definedName name="_____DAT7" localSheetId="3">'[3]AA-1'!#REF!</definedName>
    <definedName name="_____DAT7" localSheetId="4">'[3]AA-1'!#REF!</definedName>
    <definedName name="_____DAT7" localSheetId="0">'[3]AA-1'!#REF!</definedName>
    <definedName name="_____DAT7" localSheetId="1">'[3]AA-1'!#REF!</definedName>
    <definedName name="_____DAT7" localSheetId="2">'[3]AA-1'!#REF!</definedName>
    <definedName name="_____DAT7">'[3]AA-1'!#REF!</definedName>
    <definedName name="_____DAT8" localSheetId="5">'[3]AA-1'!#REF!</definedName>
    <definedName name="_____DAT8" localSheetId="3">'[3]AA-1'!#REF!</definedName>
    <definedName name="_____DAT8" localSheetId="4">'[3]AA-1'!#REF!</definedName>
    <definedName name="_____DAT8" localSheetId="0">'[3]AA-1'!#REF!</definedName>
    <definedName name="_____DAT8" localSheetId="1">'[3]AA-1'!#REF!</definedName>
    <definedName name="_____DAT8" localSheetId="2">'[3]AA-1'!#REF!</definedName>
    <definedName name="_____DAT8">'[3]AA-1'!#REF!</definedName>
    <definedName name="_____DAT9" localSheetId="5">'[3]AA-1'!#REF!</definedName>
    <definedName name="_____DAT9" localSheetId="3">'[3]AA-1'!#REF!</definedName>
    <definedName name="_____DAT9" localSheetId="4">'[3]AA-1'!#REF!</definedName>
    <definedName name="_____DAT9" localSheetId="0">'[3]AA-1'!#REF!</definedName>
    <definedName name="_____DAT9" localSheetId="1">'[3]AA-1'!#REF!</definedName>
    <definedName name="_____DAT9" localSheetId="2">'[3]AA-1'!#REF!</definedName>
    <definedName name="_____DAT9">'[3]AA-1'!#REF!</definedName>
    <definedName name="_____dkk1">#REF!</definedName>
    <definedName name="_____dkk2">#REF!</definedName>
    <definedName name="_____e1" localSheetId="5">#REF!</definedName>
    <definedName name="_____e1" localSheetId="3">#REF!</definedName>
    <definedName name="_____e1" localSheetId="4">#REF!</definedName>
    <definedName name="_____e1" localSheetId="0">#REF!</definedName>
    <definedName name="_____e1" localSheetId="1">#REF!</definedName>
    <definedName name="_____e1" localSheetId="2">#REF!</definedName>
    <definedName name="_____e1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 localSheetId="5">#REF!</definedName>
    <definedName name="_____f1" localSheetId="3">#REF!</definedName>
    <definedName name="_____f1" localSheetId="4">#REF!</definedName>
    <definedName name="_____f1" localSheetId="0">#REF!</definedName>
    <definedName name="_____f1" localSheetId="1">#REF!</definedName>
    <definedName name="_____f1" localSheetId="2">#REF!</definedName>
    <definedName name="_____f1">#REF!</definedName>
    <definedName name="_____g1" localSheetId="5">#REF!</definedName>
    <definedName name="_____g1" localSheetId="3">#REF!</definedName>
    <definedName name="_____g1" localSheetId="4">#REF!</definedName>
    <definedName name="_____g1" localSheetId="0">#REF!</definedName>
    <definedName name="_____g1" localSheetId="1">#REF!</definedName>
    <definedName name="_____g1" localSheetId="2">#REF!</definedName>
    <definedName name="_____g1">#REF!</definedName>
    <definedName name="_____h1" localSheetId="5">#REF!</definedName>
    <definedName name="_____h1" localSheetId="3">#REF!</definedName>
    <definedName name="_____h1" localSheetId="4">#REF!</definedName>
    <definedName name="_____h1" localSheetId="0">#REF!</definedName>
    <definedName name="_____h1" localSheetId="1">#REF!</definedName>
    <definedName name="_____h1" localSheetId="2">#REF!</definedName>
    <definedName name="_____h1">#REF!</definedName>
    <definedName name="_____k1" localSheetId="5">#REF!</definedName>
    <definedName name="_____k1" localSheetId="3">#REF!</definedName>
    <definedName name="_____k1" localSheetId="4">#REF!</definedName>
    <definedName name="_____k1" localSheetId="0">#REF!</definedName>
    <definedName name="_____k1" localSheetId="1">#REF!</definedName>
    <definedName name="_____k1" localSheetId="2">#REF!</definedName>
    <definedName name="_____k1">#REF!</definedName>
    <definedName name="_____lit1">#REF!</definedName>
    <definedName name="_____lit2">#REF!</definedName>
    <definedName name="_____no1">'[2]201'!$A$1:$B$170</definedName>
    <definedName name="_____no2">'[2]212'!$A$1:$B$198</definedName>
    <definedName name="_____PRO1" localSheetId="5">#REF!</definedName>
    <definedName name="_____PRO1" localSheetId="3">#REF!</definedName>
    <definedName name="_____PRO1" localSheetId="4">#REF!</definedName>
    <definedName name="_____PRO1" localSheetId="0">#REF!</definedName>
    <definedName name="_____PRO1" localSheetId="1">#REF!</definedName>
    <definedName name="_____PRO1" localSheetId="2">#REF!</definedName>
    <definedName name="_____PRO1">#REF!</definedName>
    <definedName name="_____Us1">#REF!</definedName>
    <definedName name="_____Us2">#REF!</definedName>
    <definedName name="_____WP2007">#REF!</definedName>
    <definedName name="_____รายได้" localSheetId="5">#REF!</definedName>
    <definedName name="_____รายได้" localSheetId="3">#REF!</definedName>
    <definedName name="_____รายได้" localSheetId="4">#REF!</definedName>
    <definedName name="_____รายได้" localSheetId="0">#REF!</definedName>
    <definedName name="_____รายได้" localSheetId="1">#REF!</definedName>
    <definedName name="_____รายได้" localSheetId="2">#REF!</definedName>
    <definedName name="_____รายได้">#REF!</definedName>
    <definedName name="____ACT1">#REF!</definedName>
    <definedName name="____DAT1" localSheetId="5">'[3]AA-1'!#REF!</definedName>
    <definedName name="____DAT1" localSheetId="3">'[3]AA-1'!#REF!</definedName>
    <definedName name="____DAT1" localSheetId="4">'[3]AA-1'!#REF!</definedName>
    <definedName name="____DAT1" localSheetId="0">'[3]AA-1'!#REF!</definedName>
    <definedName name="____DAT1" localSheetId="1">'[3]AA-1'!#REF!</definedName>
    <definedName name="____DAT1" localSheetId="2">'[3]AA-1'!#REF!</definedName>
    <definedName name="____DAT1">'[3]AA-1'!#REF!</definedName>
    <definedName name="____DAT10" localSheetId="5">'[3]AA-1'!#REF!</definedName>
    <definedName name="____DAT10" localSheetId="3">'[3]AA-1'!#REF!</definedName>
    <definedName name="____DAT10" localSheetId="4">'[3]AA-1'!#REF!</definedName>
    <definedName name="____DAT10" localSheetId="0">'[3]AA-1'!#REF!</definedName>
    <definedName name="____DAT10" localSheetId="1">'[3]AA-1'!#REF!</definedName>
    <definedName name="____DAT10" localSheetId="2">'[3]AA-1'!#REF!</definedName>
    <definedName name="____DAT10">'[3]AA-1'!#REF!</definedName>
    <definedName name="____DAT13" localSheetId="5">'[3]AA-1'!#REF!</definedName>
    <definedName name="____DAT13" localSheetId="3">'[3]AA-1'!#REF!</definedName>
    <definedName name="____DAT13" localSheetId="4">'[3]AA-1'!#REF!</definedName>
    <definedName name="____DAT13" localSheetId="0">'[3]AA-1'!#REF!</definedName>
    <definedName name="____DAT13" localSheetId="1">'[3]AA-1'!#REF!</definedName>
    <definedName name="____DAT13" localSheetId="2">'[3]AA-1'!#REF!</definedName>
    <definedName name="____DAT13">'[3]AA-1'!#REF!</definedName>
    <definedName name="____DAT2" localSheetId="5">'[3]AA-1'!#REF!</definedName>
    <definedName name="____DAT2" localSheetId="3">'[3]AA-1'!#REF!</definedName>
    <definedName name="____DAT2" localSheetId="4">'[3]AA-1'!#REF!</definedName>
    <definedName name="____DAT2" localSheetId="0">'[3]AA-1'!#REF!</definedName>
    <definedName name="____DAT2" localSheetId="1">'[3]AA-1'!#REF!</definedName>
    <definedName name="____DAT2" localSheetId="2">'[3]AA-1'!#REF!</definedName>
    <definedName name="____DAT2">'[3]AA-1'!#REF!</definedName>
    <definedName name="____DAT3" localSheetId="5">'[3]AA-1'!#REF!</definedName>
    <definedName name="____DAT3" localSheetId="3">'[3]AA-1'!#REF!</definedName>
    <definedName name="____DAT3" localSheetId="4">'[3]AA-1'!#REF!</definedName>
    <definedName name="____DAT3" localSheetId="0">'[3]AA-1'!#REF!</definedName>
    <definedName name="____DAT3" localSheetId="1">'[3]AA-1'!#REF!</definedName>
    <definedName name="____DAT3" localSheetId="2">'[3]AA-1'!#REF!</definedName>
    <definedName name="____DAT3">'[3]AA-1'!#REF!</definedName>
    <definedName name="____DAT5" localSheetId="5">'[3]AA-1'!#REF!</definedName>
    <definedName name="____DAT5" localSheetId="3">'[3]AA-1'!#REF!</definedName>
    <definedName name="____DAT5" localSheetId="4">'[3]AA-1'!#REF!</definedName>
    <definedName name="____DAT5" localSheetId="0">'[3]AA-1'!#REF!</definedName>
    <definedName name="____DAT5" localSheetId="1">'[3]AA-1'!#REF!</definedName>
    <definedName name="____DAT5" localSheetId="2">'[3]AA-1'!#REF!</definedName>
    <definedName name="____DAT5">'[3]AA-1'!#REF!</definedName>
    <definedName name="____DAT6" localSheetId="5">'[3]AA-1'!#REF!</definedName>
    <definedName name="____DAT6" localSheetId="3">'[3]AA-1'!#REF!</definedName>
    <definedName name="____DAT6" localSheetId="4">'[3]AA-1'!#REF!</definedName>
    <definedName name="____DAT6" localSheetId="0">'[3]AA-1'!#REF!</definedName>
    <definedName name="____DAT6" localSheetId="1">'[3]AA-1'!#REF!</definedName>
    <definedName name="____DAT6" localSheetId="2">'[3]AA-1'!#REF!</definedName>
    <definedName name="____DAT6">'[3]AA-1'!#REF!</definedName>
    <definedName name="____DAT7" localSheetId="5">'[3]AA-1'!#REF!</definedName>
    <definedName name="____DAT7" localSheetId="3">'[3]AA-1'!#REF!</definedName>
    <definedName name="____DAT7" localSheetId="4">'[3]AA-1'!#REF!</definedName>
    <definedName name="____DAT7" localSheetId="0">'[3]AA-1'!#REF!</definedName>
    <definedName name="____DAT7" localSheetId="1">'[3]AA-1'!#REF!</definedName>
    <definedName name="____DAT7" localSheetId="2">'[3]AA-1'!#REF!</definedName>
    <definedName name="____DAT7">'[3]AA-1'!#REF!</definedName>
    <definedName name="____DAT8" localSheetId="5">'[3]AA-1'!#REF!</definedName>
    <definedName name="____DAT8" localSheetId="3">'[3]AA-1'!#REF!</definedName>
    <definedName name="____DAT8" localSheetId="4">'[3]AA-1'!#REF!</definedName>
    <definedName name="____DAT8" localSheetId="0">'[3]AA-1'!#REF!</definedName>
    <definedName name="____DAT8" localSheetId="1">'[3]AA-1'!#REF!</definedName>
    <definedName name="____DAT8" localSheetId="2">'[3]AA-1'!#REF!</definedName>
    <definedName name="____DAT8">'[3]AA-1'!#REF!</definedName>
    <definedName name="____DAT9" localSheetId="5">'[3]AA-1'!#REF!</definedName>
    <definedName name="____DAT9" localSheetId="3">'[3]AA-1'!#REF!</definedName>
    <definedName name="____DAT9" localSheetId="4">'[3]AA-1'!#REF!</definedName>
    <definedName name="____DAT9" localSheetId="0">'[3]AA-1'!#REF!</definedName>
    <definedName name="____DAT9" localSheetId="1">'[3]AA-1'!#REF!</definedName>
    <definedName name="____DAT9" localSheetId="2">'[3]AA-1'!#REF!</definedName>
    <definedName name="____DAT9">'[3]AA-1'!#REF!</definedName>
    <definedName name="____dkk1">#REF!</definedName>
    <definedName name="____dkk2">#REF!</definedName>
    <definedName name="____e1" localSheetId="5">#REF!</definedName>
    <definedName name="____e1" localSheetId="3">#REF!</definedName>
    <definedName name="____e1" localSheetId="4">#REF!</definedName>
    <definedName name="____e1" localSheetId="0">#REF!</definedName>
    <definedName name="____e1" localSheetId="1">#REF!</definedName>
    <definedName name="____e1" localSheetId="2">#REF!</definedName>
    <definedName name="____e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 localSheetId="5">#REF!</definedName>
    <definedName name="____f1" localSheetId="3">#REF!</definedName>
    <definedName name="____f1" localSheetId="4">#REF!</definedName>
    <definedName name="____f1" localSheetId="0">#REF!</definedName>
    <definedName name="____f1" localSheetId="1">#REF!</definedName>
    <definedName name="____f1" localSheetId="2">#REF!</definedName>
    <definedName name="____f1">#REF!</definedName>
    <definedName name="____g1" localSheetId="5">#REF!</definedName>
    <definedName name="____g1" localSheetId="3">#REF!</definedName>
    <definedName name="____g1" localSheetId="4">#REF!</definedName>
    <definedName name="____g1" localSheetId="0">#REF!</definedName>
    <definedName name="____g1" localSheetId="1">#REF!</definedName>
    <definedName name="____g1" localSheetId="2">#REF!</definedName>
    <definedName name="____g1">#REF!</definedName>
    <definedName name="____h1" localSheetId="5">#REF!</definedName>
    <definedName name="____h1" localSheetId="3">#REF!</definedName>
    <definedName name="____h1" localSheetId="4">#REF!</definedName>
    <definedName name="____h1" localSheetId="0">#REF!</definedName>
    <definedName name="____h1" localSheetId="1">#REF!</definedName>
    <definedName name="____h1" localSheetId="2">#REF!</definedName>
    <definedName name="____h1">#REF!</definedName>
    <definedName name="____k1" localSheetId="5">#REF!</definedName>
    <definedName name="____k1" localSheetId="3">#REF!</definedName>
    <definedName name="____k1" localSheetId="4">#REF!</definedName>
    <definedName name="____k1" localSheetId="0">#REF!</definedName>
    <definedName name="____k1" localSheetId="1">#REF!</definedName>
    <definedName name="____k1" localSheetId="2">#REF!</definedName>
    <definedName name="____k1">#REF!</definedName>
    <definedName name="____lit1">#REF!</definedName>
    <definedName name="____lit2">#REF!</definedName>
    <definedName name="____no1">'[2]201'!$A$1:$B$170</definedName>
    <definedName name="____no2">'[2]212'!$A$1:$B$198</definedName>
    <definedName name="____PRO1" localSheetId="5">#REF!</definedName>
    <definedName name="____PRO1" localSheetId="3">#REF!</definedName>
    <definedName name="____PRO1" localSheetId="4">#REF!</definedName>
    <definedName name="____PRO1" localSheetId="0">#REF!</definedName>
    <definedName name="____PRO1" localSheetId="1">#REF!</definedName>
    <definedName name="____PRO1" localSheetId="2">#REF!</definedName>
    <definedName name="____PRO1">#REF!</definedName>
    <definedName name="____Us1">#REF!</definedName>
    <definedName name="____Us2">#REF!</definedName>
    <definedName name="____WP2007">#REF!</definedName>
    <definedName name="___ACT1">#REF!</definedName>
    <definedName name="___bal1">#REF!</definedName>
    <definedName name="___bal2">#REF!</definedName>
    <definedName name="___DAT1" localSheetId="5">'[3]AA-1'!#REF!</definedName>
    <definedName name="___DAT1" localSheetId="3">'[3]AA-1'!#REF!</definedName>
    <definedName name="___DAT1" localSheetId="4">'[3]AA-1'!#REF!</definedName>
    <definedName name="___DAT1" localSheetId="0">'[3]AA-1'!#REF!</definedName>
    <definedName name="___DAT1" localSheetId="1">'[3]AA-1'!#REF!</definedName>
    <definedName name="___DAT1" localSheetId="2">'[3]AA-1'!#REF!</definedName>
    <definedName name="___DAT1">'[3]AA-1'!#REF!</definedName>
    <definedName name="___DAT10" localSheetId="5">'[3]AA-1'!#REF!</definedName>
    <definedName name="___DAT10" localSheetId="3">'[3]AA-1'!#REF!</definedName>
    <definedName name="___DAT10" localSheetId="4">'[3]AA-1'!#REF!</definedName>
    <definedName name="___DAT10" localSheetId="0">'[3]AA-1'!#REF!</definedName>
    <definedName name="___DAT10" localSheetId="1">'[3]AA-1'!#REF!</definedName>
    <definedName name="___DAT10" localSheetId="2">'[3]AA-1'!#REF!</definedName>
    <definedName name="___DAT10">'[3]AA-1'!#REF!</definedName>
    <definedName name="___DAT13" localSheetId="5">'[3]AA-1'!#REF!</definedName>
    <definedName name="___DAT13" localSheetId="3">'[3]AA-1'!#REF!</definedName>
    <definedName name="___DAT13" localSheetId="4">'[3]AA-1'!#REF!</definedName>
    <definedName name="___DAT13" localSheetId="0">'[3]AA-1'!#REF!</definedName>
    <definedName name="___DAT13" localSheetId="1">'[3]AA-1'!#REF!</definedName>
    <definedName name="___DAT13" localSheetId="2">'[3]AA-1'!#REF!</definedName>
    <definedName name="___DAT13">'[3]AA-1'!#REF!</definedName>
    <definedName name="___DAT2" localSheetId="5">'[3]AA-1'!#REF!</definedName>
    <definedName name="___DAT2" localSheetId="3">'[3]AA-1'!#REF!</definedName>
    <definedName name="___DAT2" localSheetId="4">'[3]AA-1'!#REF!</definedName>
    <definedName name="___DAT2" localSheetId="0">'[3]AA-1'!#REF!</definedName>
    <definedName name="___DAT2" localSheetId="1">'[3]AA-1'!#REF!</definedName>
    <definedName name="___DAT2" localSheetId="2">'[3]AA-1'!#REF!</definedName>
    <definedName name="___DAT2">'[3]AA-1'!#REF!</definedName>
    <definedName name="___DAT3" localSheetId="5">'[3]AA-1'!#REF!</definedName>
    <definedName name="___DAT3" localSheetId="3">'[3]AA-1'!#REF!</definedName>
    <definedName name="___DAT3" localSheetId="4">'[3]AA-1'!#REF!</definedName>
    <definedName name="___DAT3" localSheetId="0">'[3]AA-1'!#REF!</definedName>
    <definedName name="___DAT3" localSheetId="1">'[3]AA-1'!#REF!</definedName>
    <definedName name="___DAT3" localSheetId="2">'[3]AA-1'!#REF!</definedName>
    <definedName name="___DAT3">'[3]AA-1'!#REF!</definedName>
    <definedName name="___DAT4">#REF!</definedName>
    <definedName name="___DAT5" localSheetId="5">'[3]AA-1'!#REF!</definedName>
    <definedName name="___DAT5" localSheetId="3">'[3]AA-1'!#REF!</definedName>
    <definedName name="___DAT5" localSheetId="4">'[3]AA-1'!#REF!</definedName>
    <definedName name="___DAT5" localSheetId="0">'[3]AA-1'!#REF!</definedName>
    <definedName name="___DAT5" localSheetId="1">'[3]AA-1'!#REF!</definedName>
    <definedName name="___DAT5" localSheetId="2">'[3]AA-1'!#REF!</definedName>
    <definedName name="___DAT5">'[3]AA-1'!#REF!</definedName>
    <definedName name="___DAT6" localSheetId="5">'[3]AA-1'!#REF!</definedName>
    <definedName name="___DAT6" localSheetId="3">'[3]AA-1'!#REF!</definedName>
    <definedName name="___DAT6" localSheetId="4">'[3]AA-1'!#REF!</definedName>
    <definedName name="___DAT6" localSheetId="0">'[3]AA-1'!#REF!</definedName>
    <definedName name="___DAT6" localSheetId="1">'[3]AA-1'!#REF!</definedName>
    <definedName name="___DAT6" localSheetId="2">'[3]AA-1'!#REF!</definedName>
    <definedName name="___DAT6">'[3]AA-1'!#REF!</definedName>
    <definedName name="___DAT7" localSheetId="5">'[3]AA-1'!#REF!</definedName>
    <definedName name="___DAT7" localSheetId="3">'[3]AA-1'!#REF!</definedName>
    <definedName name="___DAT7" localSheetId="4">'[3]AA-1'!#REF!</definedName>
    <definedName name="___DAT7" localSheetId="0">'[3]AA-1'!#REF!</definedName>
    <definedName name="___DAT7" localSheetId="1">'[3]AA-1'!#REF!</definedName>
    <definedName name="___DAT7" localSheetId="2">'[3]AA-1'!#REF!</definedName>
    <definedName name="___DAT7">'[3]AA-1'!#REF!</definedName>
    <definedName name="___DAT8" localSheetId="5">'[3]AA-1'!#REF!</definedName>
    <definedName name="___DAT8" localSheetId="3">'[3]AA-1'!#REF!</definedName>
    <definedName name="___DAT8" localSheetId="4">'[3]AA-1'!#REF!</definedName>
    <definedName name="___DAT8" localSheetId="0">'[3]AA-1'!#REF!</definedName>
    <definedName name="___DAT8" localSheetId="1">'[3]AA-1'!#REF!</definedName>
    <definedName name="___DAT8" localSheetId="2">'[3]AA-1'!#REF!</definedName>
    <definedName name="___DAT8">'[3]AA-1'!#REF!</definedName>
    <definedName name="___DAT9" localSheetId="5">'[3]AA-1'!#REF!</definedName>
    <definedName name="___DAT9" localSheetId="3">'[3]AA-1'!#REF!</definedName>
    <definedName name="___DAT9" localSheetId="4">'[3]AA-1'!#REF!</definedName>
    <definedName name="___DAT9" localSheetId="0">'[3]AA-1'!#REF!</definedName>
    <definedName name="___DAT9" localSheetId="1">'[3]AA-1'!#REF!</definedName>
    <definedName name="___DAT9" localSheetId="2">'[3]AA-1'!#REF!</definedName>
    <definedName name="___DAT9">'[3]AA-1'!#REF!</definedName>
    <definedName name="___dkk1">#REF!</definedName>
    <definedName name="___dkk2">#REF!</definedName>
    <definedName name="___e1" localSheetId="5">#REF!</definedName>
    <definedName name="___e1" localSheetId="3">#REF!</definedName>
    <definedName name="___e1" localSheetId="4">#REF!</definedName>
    <definedName name="___e1" localSheetId="0">#REF!</definedName>
    <definedName name="___e1" localSheetId="1">#REF!</definedName>
    <definedName name="___e1" localSheetId="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 localSheetId="5">#REF!</definedName>
    <definedName name="___f1" localSheetId="3">#REF!</definedName>
    <definedName name="___f1" localSheetId="4">#REF!</definedName>
    <definedName name="___f1" localSheetId="0">#REF!</definedName>
    <definedName name="___f1" localSheetId="1">#REF!</definedName>
    <definedName name="___f1" localSheetId="2">#REF!</definedName>
    <definedName name="___f1">#REF!</definedName>
    <definedName name="___g1" localSheetId="5">#REF!</definedName>
    <definedName name="___g1" localSheetId="3">#REF!</definedName>
    <definedName name="___g1" localSheetId="4">#REF!</definedName>
    <definedName name="___g1" localSheetId="0">#REF!</definedName>
    <definedName name="___g1" localSheetId="1">#REF!</definedName>
    <definedName name="___g1" localSheetId="2">#REF!</definedName>
    <definedName name="___g1">#REF!</definedName>
    <definedName name="___h1" localSheetId="5">#REF!</definedName>
    <definedName name="___h1" localSheetId="3">#REF!</definedName>
    <definedName name="___h1" localSheetId="4">#REF!</definedName>
    <definedName name="___h1" localSheetId="0">#REF!</definedName>
    <definedName name="___h1" localSheetId="1">#REF!</definedName>
    <definedName name="___h1" localSheetId="2">#REF!</definedName>
    <definedName name="___h1">#REF!</definedName>
    <definedName name="___k1" localSheetId="5">#REF!</definedName>
    <definedName name="___k1" localSheetId="3">#REF!</definedName>
    <definedName name="___k1" localSheetId="4">#REF!</definedName>
    <definedName name="___k1" localSheetId="0">#REF!</definedName>
    <definedName name="___k1" localSheetId="1">#REF!</definedName>
    <definedName name="___k1" localSheetId="2">#REF!</definedName>
    <definedName name="___k1">#REF!</definedName>
    <definedName name="___lit1">#REF!</definedName>
    <definedName name="___lit2">#REF!</definedName>
    <definedName name="___no1">'[2]201'!$A$1:$B$170</definedName>
    <definedName name="___no2">'[2]212'!$A$1:$B$198</definedName>
    <definedName name="___pl4">#REF!</definedName>
    <definedName name="___pl5">#REF!</definedName>
    <definedName name="___pl8">#REF!</definedName>
    <definedName name="___PRO1" localSheetId="5">#REF!</definedName>
    <definedName name="___PRO1" localSheetId="3">#REF!</definedName>
    <definedName name="___PRO1" localSheetId="4">#REF!</definedName>
    <definedName name="___PRO1" localSheetId="0">#REF!</definedName>
    <definedName name="___PRO1" localSheetId="1">#REF!</definedName>
    <definedName name="___PRO1" localSheetId="2">#REF!</definedName>
    <definedName name="___PRO1">#REF!</definedName>
    <definedName name="___tel2006">#REF!</definedName>
    <definedName name="___Us1">#REF!</definedName>
    <definedName name="___Us2">#REF!</definedName>
    <definedName name="___WP2007">#REF!</definedName>
    <definedName name="__ACT1">#REF!</definedName>
    <definedName name="__adj2">#REF!</definedName>
    <definedName name="__bal1">#REF!</definedName>
    <definedName name="__bal2">#REF!</definedName>
    <definedName name="__DAT1" localSheetId="5">'[3]AA-1'!#REF!</definedName>
    <definedName name="__DAT1" localSheetId="3">'[3]AA-1'!#REF!</definedName>
    <definedName name="__DAT1" localSheetId="4">'[3]AA-1'!#REF!</definedName>
    <definedName name="__DAT1" localSheetId="0">'[3]AA-1'!#REF!</definedName>
    <definedName name="__DAT1" localSheetId="1">'[3]AA-1'!#REF!</definedName>
    <definedName name="__DAT1" localSheetId="2">'[3]AA-1'!#REF!</definedName>
    <definedName name="__DAT1">'[3]AA-1'!#REF!</definedName>
    <definedName name="__DAT10" localSheetId="5">'[3]AA-1'!#REF!</definedName>
    <definedName name="__DAT10" localSheetId="3">'[3]AA-1'!#REF!</definedName>
    <definedName name="__DAT10" localSheetId="4">'[3]AA-1'!#REF!</definedName>
    <definedName name="__DAT10" localSheetId="0">'[3]AA-1'!#REF!</definedName>
    <definedName name="__DAT10" localSheetId="1">'[3]AA-1'!#REF!</definedName>
    <definedName name="__DAT10" localSheetId="2">'[3]AA-1'!#REF!</definedName>
    <definedName name="__DAT10">'[3]AA-1'!#REF!</definedName>
    <definedName name="__DAT13" localSheetId="5">'[3]AA-1'!#REF!</definedName>
    <definedName name="__DAT13" localSheetId="3">'[3]AA-1'!#REF!</definedName>
    <definedName name="__DAT13" localSheetId="4">'[3]AA-1'!#REF!</definedName>
    <definedName name="__DAT13" localSheetId="0">'[3]AA-1'!#REF!</definedName>
    <definedName name="__DAT13" localSheetId="1">'[3]AA-1'!#REF!</definedName>
    <definedName name="__DAT13" localSheetId="2">'[3]AA-1'!#REF!</definedName>
    <definedName name="__DAT13">'[3]AA-1'!#REF!</definedName>
    <definedName name="__DAT2" localSheetId="5">'[3]AA-1'!#REF!</definedName>
    <definedName name="__DAT2" localSheetId="3">'[3]AA-1'!#REF!</definedName>
    <definedName name="__DAT2" localSheetId="4">'[3]AA-1'!#REF!</definedName>
    <definedName name="__DAT2" localSheetId="0">'[3]AA-1'!#REF!</definedName>
    <definedName name="__DAT2" localSheetId="1">'[3]AA-1'!#REF!</definedName>
    <definedName name="__DAT2" localSheetId="2">'[3]AA-1'!#REF!</definedName>
    <definedName name="__DAT2">'[3]AA-1'!#REF!</definedName>
    <definedName name="__DAT3" localSheetId="5">'[3]AA-1'!#REF!</definedName>
    <definedName name="__DAT3" localSheetId="3">'[3]AA-1'!#REF!</definedName>
    <definedName name="__DAT3" localSheetId="4">'[3]AA-1'!#REF!</definedName>
    <definedName name="__DAT3" localSheetId="0">'[3]AA-1'!#REF!</definedName>
    <definedName name="__DAT3" localSheetId="1">'[3]AA-1'!#REF!</definedName>
    <definedName name="__DAT3" localSheetId="2">'[3]AA-1'!#REF!</definedName>
    <definedName name="__DAT3">'[3]AA-1'!#REF!</definedName>
    <definedName name="__DAT4">#REF!</definedName>
    <definedName name="__DAT5" localSheetId="5">'[3]AA-1'!#REF!</definedName>
    <definedName name="__DAT5" localSheetId="3">'[3]AA-1'!#REF!</definedName>
    <definedName name="__DAT5" localSheetId="4">'[3]AA-1'!#REF!</definedName>
    <definedName name="__DAT5" localSheetId="0">'[3]AA-1'!#REF!</definedName>
    <definedName name="__DAT5" localSheetId="1">'[3]AA-1'!#REF!</definedName>
    <definedName name="__DAT5" localSheetId="2">'[3]AA-1'!#REF!</definedName>
    <definedName name="__DAT5">'[3]AA-1'!#REF!</definedName>
    <definedName name="__DAT6" localSheetId="5">'[3]AA-1'!#REF!</definedName>
    <definedName name="__DAT6" localSheetId="3">'[3]AA-1'!#REF!</definedName>
    <definedName name="__DAT6" localSheetId="4">'[3]AA-1'!#REF!</definedName>
    <definedName name="__DAT6" localSheetId="0">'[3]AA-1'!#REF!</definedName>
    <definedName name="__DAT6" localSheetId="1">'[3]AA-1'!#REF!</definedName>
    <definedName name="__DAT6" localSheetId="2">'[3]AA-1'!#REF!</definedName>
    <definedName name="__DAT6">'[3]AA-1'!#REF!</definedName>
    <definedName name="__DAT7" localSheetId="5">'[3]AA-1'!#REF!</definedName>
    <definedName name="__DAT7" localSheetId="3">'[3]AA-1'!#REF!</definedName>
    <definedName name="__DAT7" localSheetId="4">'[3]AA-1'!#REF!</definedName>
    <definedName name="__DAT7" localSheetId="0">'[3]AA-1'!#REF!</definedName>
    <definedName name="__DAT7" localSheetId="1">'[3]AA-1'!#REF!</definedName>
    <definedName name="__DAT7" localSheetId="2">'[3]AA-1'!#REF!</definedName>
    <definedName name="__DAT7">'[3]AA-1'!#REF!</definedName>
    <definedName name="__DAT8" localSheetId="5">'[3]AA-1'!#REF!</definedName>
    <definedName name="__DAT8" localSheetId="3">'[3]AA-1'!#REF!</definedName>
    <definedName name="__DAT8" localSheetId="4">'[3]AA-1'!#REF!</definedName>
    <definedName name="__DAT8" localSheetId="0">'[3]AA-1'!#REF!</definedName>
    <definedName name="__DAT8" localSheetId="1">'[3]AA-1'!#REF!</definedName>
    <definedName name="__DAT8" localSheetId="2">'[3]AA-1'!#REF!</definedName>
    <definedName name="__DAT8">'[3]AA-1'!#REF!</definedName>
    <definedName name="__DAT9" localSheetId="5">'[3]AA-1'!#REF!</definedName>
    <definedName name="__DAT9" localSheetId="3">'[3]AA-1'!#REF!</definedName>
    <definedName name="__DAT9" localSheetId="4">'[3]AA-1'!#REF!</definedName>
    <definedName name="__DAT9" localSheetId="0">'[3]AA-1'!#REF!</definedName>
    <definedName name="__DAT9" localSheetId="1">'[3]AA-1'!#REF!</definedName>
    <definedName name="__DAT9" localSheetId="2">'[3]AA-1'!#REF!</definedName>
    <definedName name="__DAT9">'[3]AA-1'!#REF!</definedName>
    <definedName name="__dkk1">#REF!</definedName>
    <definedName name="__dkk2">#REF!</definedName>
    <definedName name="__e1" localSheetId="5">#REF!</definedName>
    <definedName name="__e1" localSheetId="3">#REF!</definedName>
    <definedName name="__e1" localSheetId="4">#REF!</definedName>
    <definedName name="__e1" localSheetId="0">#REF!</definedName>
    <definedName name="__e1" localSheetId="1">#REF!</definedName>
    <definedName name="__e1" localSheetId="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 localSheetId="5">#REF!</definedName>
    <definedName name="__f1" localSheetId="3">#REF!</definedName>
    <definedName name="__f1" localSheetId="4">#REF!</definedName>
    <definedName name="__f1" localSheetId="0">#REF!</definedName>
    <definedName name="__f1" localSheetId="1">#REF!</definedName>
    <definedName name="__f1" localSheetId="2">#REF!</definedName>
    <definedName name="__f1">#REF!</definedName>
    <definedName name="__g1" localSheetId="5">#REF!</definedName>
    <definedName name="__g1" localSheetId="3">#REF!</definedName>
    <definedName name="__g1" localSheetId="4">#REF!</definedName>
    <definedName name="__g1" localSheetId="0">#REF!</definedName>
    <definedName name="__g1" localSheetId="1">#REF!</definedName>
    <definedName name="__g1" localSheetId="2">#REF!</definedName>
    <definedName name="__g1">#REF!</definedName>
    <definedName name="__h1" localSheetId="5">#REF!</definedName>
    <definedName name="__h1" localSheetId="3">#REF!</definedName>
    <definedName name="__h1" localSheetId="4">#REF!</definedName>
    <definedName name="__h1" localSheetId="0">#REF!</definedName>
    <definedName name="__h1" localSheetId="1">#REF!</definedName>
    <definedName name="__h1" localSheetId="2">#REF!</definedName>
    <definedName name="__h1">#REF!</definedName>
    <definedName name="__k1" localSheetId="5">#REF!</definedName>
    <definedName name="__k1" localSheetId="3">#REF!</definedName>
    <definedName name="__k1" localSheetId="4">#REF!</definedName>
    <definedName name="__k1" localSheetId="0">#REF!</definedName>
    <definedName name="__k1" localSheetId="1">#REF!</definedName>
    <definedName name="__k1" localSheetId="2">#REF!</definedName>
    <definedName name="__k1">#REF!</definedName>
    <definedName name="__lit1">#REF!</definedName>
    <definedName name="__lit2">#REF!</definedName>
    <definedName name="__no1">'[2]201'!$A$1:$B$170</definedName>
    <definedName name="__no2">'[2]212'!$A$1:$B$198</definedName>
    <definedName name="__pl4">#REF!</definedName>
    <definedName name="__pl5">#REF!</definedName>
    <definedName name="__pl8">#REF!</definedName>
    <definedName name="__PRO1" localSheetId="5">#REF!</definedName>
    <definedName name="__PRO1" localSheetId="3">#REF!</definedName>
    <definedName name="__PRO1" localSheetId="4">#REF!</definedName>
    <definedName name="__PRO1" localSheetId="0">#REF!</definedName>
    <definedName name="__PRO1" localSheetId="1">#REF!</definedName>
    <definedName name="__PRO1" localSheetId="2">#REF!</definedName>
    <definedName name="__PRO1">#REF!</definedName>
    <definedName name="__tel2006">#REF!</definedName>
    <definedName name="__Us1">#REF!</definedName>
    <definedName name="__Us2">#REF!</definedName>
    <definedName name="__WP2007">#REF!</definedName>
    <definedName name="_1">#REF!</definedName>
    <definedName name="_10" localSheetId="5">#REF!</definedName>
    <definedName name="_10" localSheetId="3">#REF!</definedName>
    <definedName name="_10" localSheetId="4">#REF!</definedName>
    <definedName name="_10" localSheetId="0">#REF!</definedName>
    <definedName name="_10" localSheetId="1">#REF!</definedName>
    <definedName name="_10" localSheetId="2">#REF!</definedName>
    <definedName name="_10">#REF!</definedName>
    <definedName name="_1102" hidden="1">'[4]stat local'!$D$769:$D$3475</definedName>
    <definedName name="_2" localSheetId="5">#N/A</definedName>
    <definedName name="_2" localSheetId="3">#N/A</definedName>
    <definedName name="_2" localSheetId="4">#N/A</definedName>
    <definedName name="_2" localSheetId="0">#N/A</definedName>
    <definedName name="_2" localSheetId="1">#N/A</definedName>
    <definedName name="_2" localSheetId="2">#N/A</definedName>
    <definedName name="_2">#N/A</definedName>
    <definedName name="_3">#REF!</definedName>
    <definedName name="_4">#REF!</definedName>
    <definedName name="_5">#REF!</definedName>
    <definedName name="_ACT1">#REF!</definedName>
    <definedName name="_adj2">#REF!</definedName>
    <definedName name="_apr1" localSheetId="5">#REF!</definedName>
    <definedName name="_apr1" localSheetId="3">#REF!</definedName>
    <definedName name="_apr1" localSheetId="4">#REF!</definedName>
    <definedName name="_apr1" localSheetId="0">#REF!</definedName>
    <definedName name="_apr1" localSheetId="1">#REF!</definedName>
    <definedName name="_apr1" localSheetId="2">#REF!</definedName>
    <definedName name="_apr1">#REF!</definedName>
    <definedName name="_apr2" localSheetId="5">#REF!</definedName>
    <definedName name="_apr2" localSheetId="3">#REF!</definedName>
    <definedName name="_apr2" localSheetId="4">#REF!</definedName>
    <definedName name="_apr2" localSheetId="0">#REF!</definedName>
    <definedName name="_apr2" localSheetId="1">#REF!</definedName>
    <definedName name="_apr2" localSheetId="2">#REF!</definedName>
    <definedName name="_apr2">#REF!</definedName>
    <definedName name="_apr3" localSheetId="5">#REF!</definedName>
    <definedName name="_apr3" localSheetId="3">#REF!</definedName>
    <definedName name="_apr3" localSheetId="4">#REF!</definedName>
    <definedName name="_apr3" localSheetId="0">#REF!</definedName>
    <definedName name="_apr3" localSheetId="1">#REF!</definedName>
    <definedName name="_apr3" localSheetId="2">#REF!</definedName>
    <definedName name="_apr3">#REF!</definedName>
    <definedName name="_aug1" localSheetId="5">#REF!</definedName>
    <definedName name="_aug1" localSheetId="3">#REF!</definedName>
    <definedName name="_aug1" localSheetId="4">#REF!</definedName>
    <definedName name="_aug1" localSheetId="0">#REF!</definedName>
    <definedName name="_aug1" localSheetId="1">#REF!</definedName>
    <definedName name="_aug1" localSheetId="2">#REF!</definedName>
    <definedName name="_aug1">#REF!</definedName>
    <definedName name="_aug2" localSheetId="5">#REF!</definedName>
    <definedName name="_aug2" localSheetId="3">#REF!</definedName>
    <definedName name="_aug2" localSheetId="4">#REF!</definedName>
    <definedName name="_aug2" localSheetId="0">#REF!</definedName>
    <definedName name="_aug2" localSheetId="1">#REF!</definedName>
    <definedName name="_aug2" localSheetId="2">#REF!</definedName>
    <definedName name="_aug2">#REF!</definedName>
    <definedName name="_aug3" localSheetId="5">#REF!</definedName>
    <definedName name="_aug3" localSheetId="3">#REF!</definedName>
    <definedName name="_aug3" localSheetId="4">#REF!</definedName>
    <definedName name="_aug3" localSheetId="0">#REF!</definedName>
    <definedName name="_aug3" localSheetId="1">#REF!</definedName>
    <definedName name="_aug3" localSheetId="2">#REF!</definedName>
    <definedName name="_aug3">#REF!</definedName>
    <definedName name="_bal1">#REF!</definedName>
    <definedName name="_bal2">#REF!</definedName>
    <definedName name="_DAT1" localSheetId="5">'[3]AA-1'!#REF!</definedName>
    <definedName name="_DAT1" localSheetId="3">'[3]AA-1'!#REF!</definedName>
    <definedName name="_DAT1" localSheetId="4">'[3]AA-1'!#REF!</definedName>
    <definedName name="_DAT1" localSheetId="0">'[3]AA-1'!#REF!</definedName>
    <definedName name="_DAT1" localSheetId="1">'[3]AA-1'!#REF!</definedName>
    <definedName name="_DAT1" localSheetId="2">'[3]AA-1'!#REF!</definedName>
    <definedName name="_DAT1">'[3]AA-1'!#REF!</definedName>
    <definedName name="_DAT10" localSheetId="5">'[3]AA-1'!#REF!</definedName>
    <definedName name="_DAT10" localSheetId="3">'[3]AA-1'!#REF!</definedName>
    <definedName name="_DAT10" localSheetId="4">'[3]AA-1'!#REF!</definedName>
    <definedName name="_DAT10" localSheetId="0">'[3]AA-1'!#REF!</definedName>
    <definedName name="_DAT10" localSheetId="1">'[3]AA-1'!#REF!</definedName>
    <definedName name="_DAT10" localSheetId="2">'[3]AA-1'!#REF!</definedName>
    <definedName name="_DAT10">'[3]AA-1'!#REF!</definedName>
    <definedName name="_DAT13" localSheetId="5">'[3]AA-1'!#REF!</definedName>
    <definedName name="_DAT13" localSheetId="3">'[3]AA-1'!#REF!</definedName>
    <definedName name="_DAT13" localSheetId="4">'[3]AA-1'!#REF!</definedName>
    <definedName name="_DAT13" localSheetId="0">'[3]AA-1'!#REF!</definedName>
    <definedName name="_DAT13" localSheetId="1">'[3]AA-1'!#REF!</definedName>
    <definedName name="_DAT13" localSheetId="2">'[3]AA-1'!#REF!</definedName>
    <definedName name="_DAT13">'[3]AA-1'!#REF!</definedName>
    <definedName name="_DAT2" localSheetId="5">'[3]AA-1'!#REF!</definedName>
    <definedName name="_DAT2" localSheetId="3">'[3]AA-1'!#REF!</definedName>
    <definedName name="_DAT2" localSheetId="4">'[3]AA-1'!#REF!</definedName>
    <definedName name="_DAT2" localSheetId="0">'[3]AA-1'!#REF!</definedName>
    <definedName name="_DAT2" localSheetId="1">'[3]AA-1'!#REF!</definedName>
    <definedName name="_DAT2" localSheetId="2">'[3]AA-1'!#REF!</definedName>
    <definedName name="_DAT2">'[3]AA-1'!#REF!</definedName>
    <definedName name="_DAT3" localSheetId="5">'[3]AA-1'!#REF!</definedName>
    <definedName name="_DAT3" localSheetId="3">'[3]AA-1'!#REF!</definedName>
    <definedName name="_DAT3" localSheetId="4">'[3]AA-1'!#REF!</definedName>
    <definedName name="_DAT3" localSheetId="0">'[3]AA-1'!#REF!</definedName>
    <definedName name="_DAT3" localSheetId="1">'[3]AA-1'!#REF!</definedName>
    <definedName name="_DAT3" localSheetId="2">'[3]AA-1'!#REF!</definedName>
    <definedName name="_DAT3">'[3]AA-1'!#REF!</definedName>
    <definedName name="_DAT4">#REF!</definedName>
    <definedName name="_DAT5" localSheetId="5">'[3]AA-1'!#REF!</definedName>
    <definedName name="_DAT5" localSheetId="3">'[3]AA-1'!#REF!</definedName>
    <definedName name="_DAT5" localSheetId="4">'[3]AA-1'!#REF!</definedName>
    <definedName name="_DAT5" localSheetId="0">'[3]AA-1'!#REF!</definedName>
    <definedName name="_DAT5" localSheetId="1">'[3]AA-1'!#REF!</definedName>
    <definedName name="_DAT5" localSheetId="2">'[3]AA-1'!#REF!</definedName>
    <definedName name="_DAT5">'[3]AA-1'!#REF!</definedName>
    <definedName name="_DAT6" localSheetId="5">'[3]AA-1'!#REF!</definedName>
    <definedName name="_DAT6" localSheetId="3">'[3]AA-1'!#REF!</definedName>
    <definedName name="_DAT6" localSheetId="4">'[3]AA-1'!#REF!</definedName>
    <definedName name="_DAT6" localSheetId="0">'[3]AA-1'!#REF!</definedName>
    <definedName name="_DAT6" localSheetId="1">'[3]AA-1'!#REF!</definedName>
    <definedName name="_DAT6" localSheetId="2">'[3]AA-1'!#REF!</definedName>
    <definedName name="_DAT6">'[3]AA-1'!#REF!</definedName>
    <definedName name="_DAT7" localSheetId="5">'[3]AA-1'!#REF!</definedName>
    <definedName name="_DAT7" localSheetId="3">'[3]AA-1'!#REF!</definedName>
    <definedName name="_DAT7" localSheetId="4">'[3]AA-1'!#REF!</definedName>
    <definedName name="_DAT7" localSheetId="0">'[3]AA-1'!#REF!</definedName>
    <definedName name="_DAT7" localSheetId="1">'[3]AA-1'!#REF!</definedName>
    <definedName name="_DAT7" localSheetId="2">'[3]AA-1'!#REF!</definedName>
    <definedName name="_DAT7">'[3]AA-1'!#REF!</definedName>
    <definedName name="_DAT8" localSheetId="5">'[3]AA-1'!#REF!</definedName>
    <definedName name="_DAT8" localSheetId="3">'[3]AA-1'!#REF!</definedName>
    <definedName name="_DAT8" localSheetId="4">'[3]AA-1'!#REF!</definedName>
    <definedName name="_DAT8" localSheetId="0">'[3]AA-1'!#REF!</definedName>
    <definedName name="_DAT8" localSheetId="1">'[3]AA-1'!#REF!</definedName>
    <definedName name="_DAT8" localSheetId="2">'[3]AA-1'!#REF!</definedName>
    <definedName name="_DAT8">'[3]AA-1'!#REF!</definedName>
    <definedName name="_DAT9" localSheetId="5">'[3]AA-1'!#REF!</definedName>
    <definedName name="_DAT9" localSheetId="3">'[3]AA-1'!#REF!</definedName>
    <definedName name="_DAT9" localSheetId="4">'[3]AA-1'!#REF!</definedName>
    <definedName name="_DAT9" localSheetId="0">'[3]AA-1'!#REF!</definedName>
    <definedName name="_DAT9" localSheetId="1">'[3]AA-1'!#REF!</definedName>
    <definedName name="_DAT9" localSheetId="2">'[3]AA-1'!#REF!</definedName>
    <definedName name="_DAT9">'[3]AA-1'!#REF!</definedName>
    <definedName name="_dec1" localSheetId="5">#REF!</definedName>
    <definedName name="_dec1" localSheetId="3">#REF!</definedName>
    <definedName name="_dec1" localSheetId="4">#REF!</definedName>
    <definedName name="_dec1" localSheetId="0">#REF!</definedName>
    <definedName name="_dec1" localSheetId="1">#REF!</definedName>
    <definedName name="_dec1" localSheetId="2">#REF!</definedName>
    <definedName name="_dec1">#REF!</definedName>
    <definedName name="_dec2" localSheetId="5">#REF!</definedName>
    <definedName name="_dec2" localSheetId="3">#REF!</definedName>
    <definedName name="_dec2" localSheetId="4">#REF!</definedName>
    <definedName name="_dec2" localSheetId="0">#REF!</definedName>
    <definedName name="_dec2" localSheetId="1">#REF!</definedName>
    <definedName name="_dec2" localSheetId="2">#REF!</definedName>
    <definedName name="_dec2">#REF!</definedName>
    <definedName name="_dec3" localSheetId="5">#REF!</definedName>
    <definedName name="_dec3" localSheetId="3">#REF!</definedName>
    <definedName name="_dec3" localSheetId="4">#REF!</definedName>
    <definedName name="_dec3" localSheetId="0">#REF!</definedName>
    <definedName name="_dec3" localSheetId="1">#REF!</definedName>
    <definedName name="_dec3" localSheetId="2">#REF!</definedName>
    <definedName name="_dec3">#REF!</definedName>
    <definedName name="_dkk1">#REF!</definedName>
    <definedName name="_dkk2">#REF!</definedName>
    <definedName name="_e1" localSheetId="5">#REF!</definedName>
    <definedName name="_e1" localSheetId="3">#REF!</definedName>
    <definedName name="_e1" localSheetId="4">#REF!</definedName>
    <definedName name="_e1" localSheetId="0">#REF!</definedName>
    <definedName name="_e1" localSheetId="1">#REF!</definedName>
    <definedName name="_e1" localSheetId="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" localSheetId="5">#REF!</definedName>
    <definedName name="_f1" localSheetId="3">#REF!</definedName>
    <definedName name="_f1" localSheetId="4">#REF!</definedName>
    <definedName name="_f1" localSheetId="0">#REF!</definedName>
    <definedName name="_f1" localSheetId="1">#REF!</definedName>
    <definedName name="_f1" localSheetId="2">#REF!</definedName>
    <definedName name="_f1">#REF!</definedName>
    <definedName name="_f12" localSheetId="5">#REF!</definedName>
    <definedName name="_f12" localSheetId="3">#REF!</definedName>
    <definedName name="_f12" localSheetId="4">#REF!</definedName>
    <definedName name="_f12" localSheetId="0">#REF!</definedName>
    <definedName name="_f12" localSheetId="1">#REF!</definedName>
    <definedName name="_f12" localSheetId="2">#REF!</definedName>
    <definedName name="_f12">#REF!</definedName>
    <definedName name="_FA001">#REF!</definedName>
    <definedName name="_feb1" localSheetId="5">#REF!</definedName>
    <definedName name="_feb1" localSheetId="3">#REF!</definedName>
    <definedName name="_feb1" localSheetId="4">#REF!</definedName>
    <definedName name="_feb1" localSheetId="0">#REF!</definedName>
    <definedName name="_feb1" localSheetId="1">#REF!</definedName>
    <definedName name="_feb1" localSheetId="2">#REF!</definedName>
    <definedName name="_feb1">#REF!</definedName>
    <definedName name="_feb2" localSheetId="5">#REF!</definedName>
    <definedName name="_feb2" localSheetId="3">#REF!</definedName>
    <definedName name="_feb2" localSheetId="4">#REF!</definedName>
    <definedName name="_feb2" localSheetId="0">#REF!</definedName>
    <definedName name="_feb2" localSheetId="1">#REF!</definedName>
    <definedName name="_feb2" localSheetId="2">#REF!</definedName>
    <definedName name="_feb2">#REF!</definedName>
    <definedName name="_feb3" localSheetId="5">#REF!</definedName>
    <definedName name="_feb3" localSheetId="3">#REF!</definedName>
    <definedName name="_feb3" localSheetId="4">#REF!</definedName>
    <definedName name="_feb3" localSheetId="0">#REF!</definedName>
    <definedName name="_feb3" localSheetId="1">#REF!</definedName>
    <definedName name="_feb3" localSheetId="2">#REF!</definedName>
    <definedName name="_feb3">#REF!</definedName>
    <definedName name="_Fill" localSheetId="5" hidden="1">#REF!</definedName>
    <definedName name="_Fill" localSheetId="3" hidden="1">#REF!</definedName>
    <definedName name="_Fill" localSheetId="4" hidden="1">#REF!</definedName>
    <definedName name="_Fill" localSheetId="0" hidden="1">#REF!</definedName>
    <definedName name="_Fill" localSheetId="1" hidden="1">#REF!</definedName>
    <definedName name="_Fill" localSheetId="2" hidden="1">#REF!</definedName>
    <definedName name="_Fill" hidden="1">#REF!</definedName>
    <definedName name="_g1" localSheetId="5">#REF!</definedName>
    <definedName name="_g1" localSheetId="3">#REF!</definedName>
    <definedName name="_g1" localSheetId="4">#REF!</definedName>
    <definedName name="_g1" localSheetId="0">#REF!</definedName>
    <definedName name="_g1" localSheetId="1">#REF!</definedName>
    <definedName name="_g1" localSheetId="2">#REF!</definedName>
    <definedName name="_g1">#REF!</definedName>
    <definedName name="_h1" localSheetId="5">#REF!</definedName>
    <definedName name="_h1" localSheetId="3">#REF!</definedName>
    <definedName name="_h1" localSheetId="4">#REF!</definedName>
    <definedName name="_h1" localSheetId="0">#REF!</definedName>
    <definedName name="_h1" localSheetId="1">#REF!</definedName>
    <definedName name="_h1" localSheetId="2">#REF!</definedName>
    <definedName name="_h1">#REF!</definedName>
    <definedName name="_h2" localSheetId="5">#REF!</definedName>
    <definedName name="_h2" localSheetId="3">#REF!</definedName>
    <definedName name="_h2" localSheetId="4">#REF!</definedName>
    <definedName name="_h2" localSheetId="0">#REF!</definedName>
    <definedName name="_h2" localSheetId="1">#REF!</definedName>
    <definedName name="_h2" localSheetId="2">#REF!</definedName>
    <definedName name="_h2">#REF!</definedName>
    <definedName name="_jan1" localSheetId="5">#REF!</definedName>
    <definedName name="_jan1" localSheetId="3">#REF!</definedName>
    <definedName name="_jan1" localSheetId="4">#REF!</definedName>
    <definedName name="_jan1" localSheetId="0">#REF!</definedName>
    <definedName name="_jan1" localSheetId="1">#REF!</definedName>
    <definedName name="_jan1" localSheetId="2">#REF!</definedName>
    <definedName name="_jan1">#REF!</definedName>
    <definedName name="_jan2" localSheetId="5">#REF!</definedName>
    <definedName name="_jan2" localSheetId="3">#REF!</definedName>
    <definedName name="_jan2" localSheetId="4">#REF!</definedName>
    <definedName name="_jan2" localSheetId="0">#REF!</definedName>
    <definedName name="_jan2" localSheetId="1">#REF!</definedName>
    <definedName name="_jan2" localSheetId="2">#REF!</definedName>
    <definedName name="_jan2">#REF!</definedName>
    <definedName name="_jan3" localSheetId="5">#REF!</definedName>
    <definedName name="_jan3" localSheetId="3">#REF!</definedName>
    <definedName name="_jan3" localSheetId="4">#REF!</definedName>
    <definedName name="_jan3" localSheetId="0">#REF!</definedName>
    <definedName name="_jan3" localSheetId="1">#REF!</definedName>
    <definedName name="_jan3" localSheetId="2">#REF!</definedName>
    <definedName name="_jan3">#REF!</definedName>
    <definedName name="_jul1" localSheetId="5">#REF!</definedName>
    <definedName name="_jul1" localSheetId="3">#REF!</definedName>
    <definedName name="_jul1" localSheetId="4">#REF!</definedName>
    <definedName name="_jul1" localSheetId="0">#REF!</definedName>
    <definedName name="_jul1" localSheetId="1">#REF!</definedName>
    <definedName name="_jul1" localSheetId="2">#REF!</definedName>
    <definedName name="_jul1">#REF!</definedName>
    <definedName name="_jul2" localSheetId="5">#REF!</definedName>
    <definedName name="_jul2" localSheetId="3">#REF!</definedName>
    <definedName name="_jul2" localSheetId="4">#REF!</definedName>
    <definedName name="_jul2" localSheetId="0">#REF!</definedName>
    <definedName name="_jul2" localSheetId="1">#REF!</definedName>
    <definedName name="_jul2" localSheetId="2">#REF!</definedName>
    <definedName name="_jul2">#REF!</definedName>
    <definedName name="_jul3" localSheetId="5">#REF!</definedName>
    <definedName name="_jul3" localSheetId="3">#REF!</definedName>
    <definedName name="_jul3" localSheetId="4">#REF!</definedName>
    <definedName name="_jul3" localSheetId="0">#REF!</definedName>
    <definedName name="_jul3" localSheetId="1">#REF!</definedName>
    <definedName name="_jul3" localSheetId="2">#REF!</definedName>
    <definedName name="_jul3">#REF!</definedName>
    <definedName name="_jun1" localSheetId="5">#REF!</definedName>
    <definedName name="_jun1" localSheetId="3">#REF!</definedName>
    <definedName name="_jun1" localSheetId="4">#REF!</definedName>
    <definedName name="_jun1" localSheetId="0">#REF!</definedName>
    <definedName name="_jun1" localSheetId="1">#REF!</definedName>
    <definedName name="_jun1" localSheetId="2">#REF!</definedName>
    <definedName name="_jun1">#REF!</definedName>
    <definedName name="_jun2" localSheetId="5">#REF!</definedName>
    <definedName name="_jun2" localSheetId="3">#REF!</definedName>
    <definedName name="_jun2" localSheetId="4">#REF!</definedName>
    <definedName name="_jun2" localSheetId="0">#REF!</definedName>
    <definedName name="_jun2" localSheetId="1">#REF!</definedName>
    <definedName name="_jun2" localSheetId="2">#REF!</definedName>
    <definedName name="_jun2">#REF!</definedName>
    <definedName name="_jun3" localSheetId="5">#REF!</definedName>
    <definedName name="_jun3" localSheetId="3">#REF!</definedName>
    <definedName name="_jun3" localSheetId="4">#REF!</definedName>
    <definedName name="_jun3" localSheetId="0">#REF!</definedName>
    <definedName name="_jun3" localSheetId="1">#REF!</definedName>
    <definedName name="_jun3" localSheetId="2">#REF!</definedName>
    <definedName name="_jun3">#REF!</definedName>
    <definedName name="_k1" localSheetId="5">#REF!</definedName>
    <definedName name="_k1" localSheetId="3">#REF!</definedName>
    <definedName name="_k1" localSheetId="4">#REF!</definedName>
    <definedName name="_k1" localSheetId="0">#REF!</definedName>
    <definedName name="_k1" localSheetId="1">#REF!</definedName>
    <definedName name="_k1" localSheetId="2">#REF!</definedName>
    <definedName name="_k1">#REF!</definedName>
    <definedName name="_Key1" localSheetId="5" hidden="1">#REF!</definedName>
    <definedName name="_Key1" localSheetId="3" hidden="1">#REF!</definedName>
    <definedName name="_Key1" localSheetId="4" hidden="1">#REF!</definedName>
    <definedName name="_Key1" localSheetId="0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5" hidden="1">#REF!</definedName>
    <definedName name="_Key2" localSheetId="3" hidden="1">#REF!</definedName>
    <definedName name="_Key2" localSheetId="4" hidden="1">#REF!</definedName>
    <definedName name="_Key2" localSheetId="0" hidden="1">#REF!</definedName>
    <definedName name="_Key2" localSheetId="1" hidden="1">#REF!</definedName>
    <definedName name="_Key2" localSheetId="2" hidden="1">#REF!</definedName>
    <definedName name="_Key2" hidden="1">#REF!</definedName>
    <definedName name="_kj990" localSheetId="5">#REF!</definedName>
    <definedName name="_kj990" localSheetId="3">#REF!</definedName>
    <definedName name="_kj990" localSheetId="4">#REF!</definedName>
    <definedName name="_kj990" localSheetId="0">#REF!</definedName>
    <definedName name="_kj990" localSheetId="1">#REF!</definedName>
    <definedName name="_kj990" localSheetId="2">#REF!</definedName>
    <definedName name="_kj990">#REF!</definedName>
    <definedName name="_lit1">#REF!</definedName>
    <definedName name="_lit2">#REF!</definedName>
    <definedName name="_mar1" localSheetId="5">#REF!</definedName>
    <definedName name="_mar1" localSheetId="3">#REF!</definedName>
    <definedName name="_mar1" localSheetId="4">#REF!</definedName>
    <definedName name="_mar1" localSheetId="0">#REF!</definedName>
    <definedName name="_mar1" localSheetId="1">#REF!</definedName>
    <definedName name="_mar1" localSheetId="2">#REF!</definedName>
    <definedName name="_mar1">#REF!</definedName>
    <definedName name="_mar2" localSheetId="5">#REF!</definedName>
    <definedName name="_mar2" localSheetId="3">#REF!</definedName>
    <definedName name="_mar2" localSheetId="4">#REF!</definedName>
    <definedName name="_mar2" localSheetId="0">#REF!</definedName>
    <definedName name="_mar2" localSheetId="1">#REF!</definedName>
    <definedName name="_mar2" localSheetId="2">#REF!</definedName>
    <definedName name="_mar2">#REF!</definedName>
    <definedName name="_mar3" localSheetId="5">#REF!</definedName>
    <definedName name="_mar3" localSheetId="3">#REF!</definedName>
    <definedName name="_mar3" localSheetId="4">#REF!</definedName>
    <definedName name="_mar3" localSheetId="0">#REF!</definedName>
    <definedName name="_mar3" localSheetId="1">#REF!</definedName>
    <definedName name="_mar3" localSheetId="2">#REF!</definedName>
    <definedName name="_mar3">#REF!</definedName>
    <definedName name="_may1" localSheetId="5">#REF!</definedName>
    <definedName name="_may1" localSheetId="3">#REF!</definedName>
    <definedName name="_may1" localSheetId="4">#REF!</definedName>
    <definedName name="_may1" localSheetId="0">#REF!</definedName>
    <definedName name="_may1" localSheetId="1">#REF!</definedName>
    <definedName name="_may1" localSheetId="2">#REF!</definedName>
    <definedName name="_may1">#REF!</definedName>
    <definedName name="_may2" localSheetId="5">#REF!</definedName>
    <definedName name="_may2" localSheetId="3">#REF!</definedName>
    <definedName name="_may2" localSheetId="4">#REF!</definedName>
    <definedName name="_may2" localSheetId="0">#REF!</definedName>
    <definedName name="_may2" localSheetId="1">#REF!</definedName>
    <definedName name="_may2" localSheetId="2">#REF!</definedName>
    <definedName name="_may2">#REF!</definedName>
    <definedName name="_may3" localSheetId="5">#REF!</definedName>
    <definedName name="_may3" localSheetId="3">#REF!</definedName>
    <definedName name="_may3" localSheetId="4">#REF!</definedName>
    <definedName name="_may3" localSheetId="0">#REF!</definedName>
    <definedName name="_may3" localSheetId="1">#REF!</definedName>
    <definedName name="_may3" localSheetId="2">#REF!</definedName>
    <definedName name="_may3">#REF!</definedName>
    <definedName name="_no1">'[5]201'!$A$1:$B$170</definedName>
    <definedName name="_no2">'[5]212'!$A$1:$B$198</definedName>
    <definedName name="_nov1" localSheetId="5">#REF!</definedName>
    <definedName name="_nov1" localSheetId="3">#REF!</definedName>
    <definedName name="_nov1" localSheetId="4">#REF!</definedName>
    <definedName name="_nov1" localSheetId="0">#REF!</definedName>
    <definedName name="_nov1" localSheetId="1">#REF!</definedName>
    <definedName name="_nov1" localSheetId="2">#REF!</definedName>
    <definedName name="_nov1">#REF!</definedName>
    <definedName name="_nov2" localSheetId="5">#REF!</definedName>
    <definedName name="_nov2" localSheetId="3">#REF!</definedName>
    <definedName name="_nov2" localSheetId="4">#REF!</definedName>
    <definedName name="_nov2" localSheetId="0">#REF!</definedName>
    <definedName name="_nov2" localSheetId="1">#REF!</definedName>
    <definedName name="_nov2" localSheetId="2">#REF!</definedName>
    <definedName name="_nov2">#REF!</definedName>
    <definedName name="_nov3" localSheetId="5">#REF!</definedName>
    <definedName name="_nov3" localSheetId="3">#REF!</definedName>
    <definedName name="_nov3" localSheetId="4">#REF!</definedName>
    <definedName name="_nov3" localSheetId="0">#REF!</definedName>
    <definedName name="_nov3" localSheetId="1">#REF!</definedName>
    <definedName name="_nov3" localSheetId="2">#REF!</definedName>
    <definedName name="_nov3">#REF!</definedName>
    <definedName name="_oct1" localSheetId="5">#REF!</definedName>
    <definedName name="_oct1" localSheetId="3">#REF!</definedName>
    <definedName name="_oct1" localSheetId="4">#REF!</definedName>
    <definedName name="_oct1" localSheetId="0">#REF!</definedName>
    <definedName name="_oct1" localSheetId="1">#REF!</definedName>
    <definedName name="_oct1" localSheetId="2">#REF!</definedName>
    <definedName name="_oct1">#REF!</definedName>
    <definedName name="_oct2" localSheetId="5">#REF!</definedName>
    <definedName name="_oct2" localSheetId="3">#REF!</definedName>
    <definedName name="_oct2" localSheetId="4">#REF!</definedName>
    <definedName name="_oct2" localSheetId="0">#REF!</definedName>
    <definedName name="_oct2" localSheetId="1">#REF!</definedName>
    <definedName name="_oct2" localSheetId="2">#REF!</definedName>
    <definedName name="_oct2">#REF!</definedName>
    <definedName name="_oct3" localSheetId="5">#REF!</definedName>
    <definedName name="_oct3" localSheetId="3">#REF!</definedName>
    <definedName name="_oct3" localSheetId="4">#REF!</definedName>
    <definedName name="_oct3" localSheetId="0">#REF!</definedName>
    <definedName name="_oct3" localSheetId="1">#REF!</definedName>
    <definedName name="_oct3" localSheetId="2">#REF!</definedName>
    <definedName name="_oct3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l4">#REF!</definedName>
    <definedName name="_pl5">#REF!</definedName>
    <definedName name="_pl8">#REF!</definedName>
    <definedName name="_PRO1" localSheetId="5">#REF!</definedName>
    <definedName name="_PRO1" localSheetId="3">#REF!</definedName>
    <definedName name="_PRO1" localSheetId="4">#REF!</definedName>
    <definedName name="_PRO1" localSheetId="0">#REF!</definedName>
    <definedName name="_PRO1" localSheetId="1">#REF!</definedName>
    <definedName name="_PRO1" localSheetId="2">#REF!</definedName>
    <definedName name="_PRO1">#REF!</definedName>
    <definedName name="_sep1" localSheetId="5">#REF!</definedName>
    <definedName name="_sep1" localSheetId="3">#REF!</definedName>
    <definedName name="_sep1" localSheetId="4">#REF!</definedName>
    <definedName name="_sep1" localSheetId="0">#REF!</definedName>
    <definedName name="_sep1" localSheetId="1">#REF!</definedName>
    <definedName name="_sep1" localSheetId="2">#REF!</definedName>
    <definedName name="_sep1">#REF!</definedName>
    <definedName name="_sep2" localSheetId="5">#REF!</definedName>
    <definedName name="_sep2" localSheetId="3">#REF!</definedName>
    <definedName name="_sep2" localSheetId="4">#REF!</definedName>
    <definedName name="_sep2" localSheetId="0">#REF!</definedName>
    <definedName name="_sep2" localSheetId="1">#REF!</definedName>
    <definedName name="_sep2" localSheetId="2">#REF!</definedName>
    <definedName name="_sep2">#REF!</definedName>
    <definedName name="_sep3" localSheetId="5">#REF!</definedName>
    <definedName name="_sep3" localSheetId="3">#REF!</definedName>
    <definedName name="_sep3" localSheetId="4">#REF!</definedName>
    <definedName name="_sep3" localSheetId="0">#REF!</definedName>
    <definedName name="_sep3" localSheetId="1">#REF!</definedName>
    <definedName name="_sep3" localSheetId="2">#REF!</definedName>
    <definedName name="_sep3">#REF!</definedName>
    <definedName name="_Sort" localSheetId="5" hidden="1">#REF!</definedName>
    <definedName name="_Sort" localSheetId="3" hidden="1">#REF!</definedName>
    <definedName name="_Sort" localSheetId="4" hidden="1">#REF!</definedName>
    <definedName name="_Sort" localSheetId="0" hidden="1">#REF!</definedName>
    <definedName name="_Sort" localSheetId="1" hidden="1">#REF!</definedName>
    <definedName name="_Sort" localSheetId="2" hidden="1">#REF!</definedName>
    <definedName name="_Sort" hidden="1">#REF!</definedName>
    <definedName name="_stc2">[6]ฝ่ายบัญชี!$I$15:$I$18</definedName>
    <definedName name="_Table1_Out" localSheetId="5" hidden="1">#REF!</definedName>
    <definedName name="_Table1_Out" localSheetId="3" hidden="1">#REF!</definedName>
    <definedName name="_Table1_Out" localSheetId="4" hidden="1">#REF!</definedName>
    <definedName name="_Table1_Out" localSheetId="0" hidden="1">#REF!</definedName>
    <definedName name="_Table1_Out" localSheetId="1" hidden="1">#REF!</definedName>
    <definedName name="_Table1_Out" localSheetId="2" hidden="1">#REF!</definedName>
    <definedName name="_Table1_Out" hidden="1">#REF!</definedName>
    <definedName name="_tel2006">#REF!</definedName>
    <definedName name="_Us1">#REF!</definedName>
    <definedName name="_Us2">#REF!</definedName>
    <definedName name="_WP2007">#REF!</definedName>
    <definedName name="a" localSheetId="5" hidden="1">#REF!</definedName>
    <definedName name="a" localSheetId="3" hidden="1">#REF!</definedName>
    <definedName name="a" localSheetId="4" hidden="1">#REF!</definedName>
    <definedName name="a" localSheetId="0" hidden="1">#REF!</definedName>
    <definedName name="a" localSheetId="1" hidden="1">#REF!</definedName>
    <definedName name="a" localSheetId="2" hidden="1">#REF!</definedName>
    <definedName name="a" hidden="1">#REF!</definedName>
    <definedName name="A01_Phenol" localSheetId="5">#REF!</definedName>
    <definedName name="A01_Phenol" localSheetId="3">#REF!</definedName>
    <definedName name="A01_Phenol" localSheetId="4">#REF!</definedName>
    <definedName name="A01_Phenol" localSheetId="0">#REF!</definedName>
    <definedName name="A01_Phenol" localSheetId="1">#REF!</definedName>
    <definedName name="A01_Phenol" localSheetId="2">#REF!</definedName>
    <definedName name="A01_Phenol">#REF!</definedName>
    <definedName name="A02_Formalin_T1" localSheetId="5">#REF!</definedName>
    <definedName name="A02_Formalin_T1" localSheetId="3">#REF!</definedName>
    <definedName name="A02_Formalin_T1" localSheetId="4">#REF!</definedName>
    <definedName name="A02_Formalin_T1" localSheetId="0">#REF!</definedName>
    <definedName name="A02_Formalin_T1" localSheetId="1">#REF!</definedName>
    <definedName name="A02_Formalin_T1" localSheetId="2">#REF!</definedName>
    <definedName name="A02_Formalin_T1">#REF!</definedName>
    <definedName name="A03_Formalin_T2" localSheetId="5">#REF!</definedName>
    <definedName name="A03_Formalin_T2" localSheetId="3">#REF!</definedName>
    <definedName name="A03_Formalin_T2" localSheetId="4">#REF!</definedName>
    <definedName name="A03_Formalin_T2" localSheetId="0">#REF!</definedName>
    <definedName name="A03_Formalin_T2" localSheetId="1">#REF!</definedName>
    <definedName name="A03_Formalin_T2" localSheetId="2">#REF!</definedName>
    <definedName name="A03_Formalin_T2">#REF!</definedName>
    <definedName name="A03_Formalin_T2.">#REF!</definedName>
    <definedName name="A04_Hexamine_25" localSheetId="5">#REF!</definedName>
    <definedName name="A04_Hexamine_25" localSheetId="3">#REF!</definedName>
    <definedName name="A04_Hexamine_25" localSheetId="4">#REF!</definedName>
    <definedName name="A04_Hexamine_25" localSheetId="0">#REF!</definedName>
    <definedName name="A04_Hexamine_25" localSheetId="1">#REF!</definedName>
    <definedName name="A04_Hexamine_25" localSheetId="2">#REF!</definedName>
    <definedName name="A04_Hexamine_25">#REF!</definedName>
    <definedName name="A05_Hexamine_250" localSheetId="5">#REF!</definedName>
    <definedName name="A05_Hexamine_250" localSheetId="3">#REF!</definedName>
    <definedName name="A05_Hexamine_250" localSheetId="4">#REF!</definedName>
    <definedName name="A05_Hexamine_250" localSheetId="0">#REF!</definedName>
    <definedName name="A05_Hexamine_250" localSheetId="1">#REF!</definedName>
    <definedName name="A05_Hexamine_250" localSheetId="2">#REF!</definedName>
    <definedName name="A05_Hexamine_250">#REF!</definedName>
    <definedName name="A06_BisPhenol25" localSheetId="5">#REF!</definedName>
    <definedName name="A06_BisPhenol25" localSheetId="3">#REF!</definedName>
    <definedName name="A06_BisPhenol25" localSheetId="4">#REF!</definedName>
    <definedName name="A06_BisPhenol25" localSheetId="0">#REF!</definedName>
    <definedName name="A06_BisPhenol25" localSheetId="1">#REF!</definedName>
    <definedName name="A06_BisPhenol25" localSheetId="2">#REF!</definedName>
    <definedName name="A06_BisPhenol25">#REF!</definedName>
    <definedName name="A07_BisPhenol_750" localSheetId="5">#REF!</definedName>
    <definedName name="A07_BisPhenol_750" localSheetId="3">#REF!</definedName>
    <definedName name="A07_BisPhenol_750" localSheetId="4">#REF!</definedName>
    <definedName name="A07_BisPhenol_750" localSheetId="0">#REF!</definedName>
    <definedName name="A07_BisPhenol_750" localSheetId="1">#REF!</definedName>
    <definedName name="A07_BisPhenol_750" localSheetId="2">#REF!</definedName>
    <definedName name="A07_BisPhenol_750">#REF!</definedName>
    <definedName name="A08_BPA_ZK" localSheetId="5">#REF!</definedName>
    <definedName name="A08_BPA_ZK" localSheetId="3">#REF!</definedName>
    <definedName name="A08_BPA_ZK" localSheetId="4">#REF!</definedName>
    <definedName name="A08_BPA_ZK" localSheetId="0">#REF!</definedName>
    <definedName name="A08_BPA_ZK" localSheetId="1">#REF!</definedName>
    <definedName name="A08_BPA_ZK" localSheetId="2">#REF!</definedName>
    <definedName name="A08_BPA_ZK">#REF!</definedName>
    <definedName name="A09_Para25" localSheetId="5">#REF!</definedName>
    <definedName name="A09_Para25" localSheetId="3">#REF!</definedName>
    <definedName name="A09_Para25" localSheetId="4">#REF!</definedName>
    <definedName name="A09_Para25" localSheetId="0">#REF!</definedName>
    <definedName name="A09_Para25" localSheetId="1">#REF!</definedName>
    <definedName name="A09_Para25" localSheetId="2">#REF!</definedName>
    <definedName name="A09_Para25">#REF!</definedName>
    <definedName name="A10_Para500" localSheetId="5">#REF!</definedName>
    <definedName name="A10_Para500" localSheetId="3">#REF!</definedName>
    <definedName name="A10_Para500" localSheetId="4">#REF!</definedName>
    <definedName name="A10_Para500" localSheetId="0">#REF!</definedName>
    <definedName name="A10_Para500" localSheetId="1">#REF!</definedName>
    <definedName name="A10_Para500" localSheetId="2">#REF!</definedName>
    <definedName name="A10_Para500">#REF!</definedName>
    <definedName name="A11_Oxalic_Acid" localSheetId="5">#REF!</definedName>
    <definedName name="A11_Oxalic_Acid" localSheetId="3">#REF!</definedName>
    <definedName name="A11_Oxalic_Acid" localSheetId="4">#REF!</definedName>
    <definedName name="A11_Oxalic_Acid" localSheetId="0">#REF!</definedName>
    <definedName name="A11_Oxalic_Acid" localSheetId="1">#REF!</definedName>
    <definedName name="A11_Oxalic_Acid" localSheetId="2">#REF!</definedName>
    <definedName name="A11_Oxalic_Acid">#REF!</definedName>
    <definedName name="A12_HCL" localSheetId="5">#REF!</definedName>
    <definedName name="A12_HCL" localSheetId="3">#REF!</definedName>
    <definedName name="A12_HCL" localSheetId="4">#REF!</definedName>
    <definedName name="A12_HCL" localSheetId="0">#REF!</definedName>
    <definedName name="A12_HCL" localSheetId="1">#REF!</definedName>
    <definedName name="A12_HCL" localSheetId="2">#REF!</definedName>
    <definedName name="A12_HCL">#REF!</definedName>
    <definedName name="A13_Sulphuric_Acid" localSheetId="5">#REF!</definedName>
    <definedName name="A13_Sulphuric_Acid" localSheetId="3">#REF!</definedName>
    <definedName name="A13_Sulphuric_Acid" localSheetId="4">#REF!</definedName>
    <definedName name="A13_Sulphuric_Acid" localSheetId="0">#REF!</definedName>
    <definedName name="A13_Sulphuric_Acid" localSheetId="1">#REF!</definedName>
    <definedName name="A13_Sulphuric_Acid" localSheetId="2">#REF!</definedName>
    <definedName name="A13_Sulphuric_Acid">#REF!</definedName>
    <definedName name="A14_Barium" localSheetId="5">#REF!</definedName>
    <definedName name="A14_Barium" localSheetId="3">#REF!</definedName>
    <definedName name="A14_Barium" localSheetId="4">#REF!</definedName>
    <definedName name="A14_Barium" localSheetId="0">#REF!</definedName>
    <definedName name="A14_Barium" localSheetId="1">#REF!</definedName>
    <definedName name="A14_Barium" localSheetId="2">#REF!</definedName>
    <definedName name="A14_Barium">#REF!</definedName>
    <definedName name="A15_NaOH98" localSheetId="5">#REF!</definedName>
    <definedName name="A15_NaOH98" localSheetId="3">#REF!</definedName>
    <definedName name="A15_NaOH98" localSheetId="4">#REF!</definedName>
    <definedName name="A15_NaOH98" localSheetId="0">#REF!</definedName>
    <definedName name="A15_NaOH98" localSheetId="1">#REF!</definedName>
    <definedName name="A15_NaOH98" localSheetId="2">#REF!</definedName>
    <definedName name="A15_NaOH98">#REF!</definedName>
    <definedName name="A15_NaOH98.">#REF!</definedName>
    <definedName name="A16_NaOH_50" localSheetId="5">#REF!</definedName>
    <definedName name="A16_NaOH_50" localSheetId="3">#REF!</definedName>
    <definedName name="A16_NaOH_50" localSheetId="4">#REF!</definedName>
    <definedName name="A16_NaOH_50" localSheetId="0">#REF!</definedName>
    <definedName name="A16_NaOH_50" localSheetId="1">#REF!</definedName>
    <definedName name="A16_NaOH_50" localSheetId="2">#REF!</definedName>
    <definedName name="A16_NaOH_50">#REF!</definedName>
    <definedName name="A17_Ammonia" localSheetId="5">#REF!</definedName>
    <definedName name="A17_Ammonia" localSheetId="3">#REF!</definedName>
    <definedName name="A17_Ammonia" localSheetId="4">#REF!</definedName>
    <definedName name="A17_Ammonia" localSheetId="0">#REF!</definedName>
    <definedName name="A17_Ammonia" localSheetId="1">#REF!</definedName>
    <definedName name="A17_Ammonia" localSheetId="2">#REF!</definedName>
    <definedName name="A17_Ammonia">#REF!</definedName>
    <definedName name="A18_KOH" localSheetId="5">#REF!</definedName>
    <definedName name="A18_KOH" localSheetId="3">#REF!</definedName>
    <definedName name="A18_KOH" localSheetId="4">#REF!</definedName>
    <definedName name="A18_KOH" localSheetId="0">#REF!</definedName>
    <definedName name="A18_KOH" localSheetId="1">#REF!</definedName>
    <definedName name="A18_KOH" localSheetId="2">#REF!</definedName>
    <definedName name="A18_KOH">#REF!</definedName>
    <definedName name="A19_Acetic_Acid" localSheetId="5">#REF!</definedName>
    <definedName name="A19_Acetic_Acid" localSheetId="3">#REF!</definedName>
    <definedName name="A19_Acetic_Acid" localSheetId="4">#REF!</definedName>
    <definedName name="A19_Acetic_Acid" localSheetId="0">#REF!</definedName>
    <definedName name="A19_Acetic_Acid" localSheetId="1">#REF!</definedName>
    <definedName name="A19_Acetic_Acid" localSheetId="2">#REF!</definedName>
    <definedName name="A19_Acetic_Acid">#REF!</definedName>
    <definedName name="A20_Zinc_Acetate" localSheetId="5">#REF!</definedName>
    <definedName name="A20_Zinc_Acetate" localSheetId="3">#REF!</definedName>
    <definedName name="A20_Zinc_Acetate" localSheetId="4">#REF!</definedName>
    <definedName name="A20_Zinc_Acetate" localSheetId="0">#REF!</definedName>
    <definedName name="A20_Zinc_Acetate" localSheetId="1">#REF!</definedName>
    <definedName name="A20_Zinc_Acetate" localSheetId="2">#REF!</definedName>
    <definedName name="A20_Zinc_Acetate">#REF!</definedName>
    <definedName name="A21_Boric_Acid" localSheetId="5">#REF!</definedName>
    <definedName name="A21_Boric_Acid" localSheetId="3">#REF!</definedName>
    <definedName name="A21_Boric_Acid" localSheetId="4">#REF!</definedName>
    <definedName name="A21_Boric_Acid" localSheetId="0">#REF!</definedName>
    <definedName name="A21_Boric_Acid" localSheetId="1">#REF!</definedName>
    <definedName name="A21_Boric_Acid" localSheetId="2">#REF!</definedName>
    <definedName name="A21_Boric_Acid">#REF!</definedName>
    <definedName name="A22_Citric_Acid" localSheetId="5">#REF!</definedName>
    <definedName name="A22_Citric_Acid" localSheetId="3">#REF!</definedName>
    <definedName name="A22_Citric_Acid" localSheetId="4">#REF!</definedName>
    <definedName name="A22_Citric_Acid" localSheetId="0">#REF!</definedName>
    <definedName name="A22_Citric_Acid" localSheetId="1">#REF!</definedName>
    <definedName name="A22_Citric_Acid" localSheetId="2">#REF!</definedName>
    <definedName name="A22_Citric_Acid">#REF!</definedName>
    <definedName name="A23_N_Butanol" localSheetId="5">#REF!</definedName>
    <definedName name="A23_N_Butanol" localSheetId="3">#REF!</definedName>
    <definedName name="A23_N_Butanol" localSheetId="4">#REF!</definedName>
    <definedName name="A23_N_Butanol" localSheetId="0">#REF!</definedName>
    <definedName name="A23_N_Butanol" localSheetId="1">#REF!</definedName>
    <definedName name="A23_N_Butanol" localSheetId="2">#REF!</definedName>
    <definedName name="A23_N_Butanol">#REF!</definedName>
    <definedName name="A23N">#REF!</definedName>
    <definedName name="A24_DEG" localSheetId="5">#REF!</definedName>
    <definedName name="A24_DEG" localSheetId="3">#REF!</definedName>
    <definedName name="A24_DEG" localSheetId="4">#REF!</definedName>
    <definedName name="A24_DEG" localSheetId="0">#REF!</definedName>
    <definedName name="A24_DEG" localSheetId="1">#REF!</definedName>
    <definedName name="A24_DEG" localSheetId="2">#REF!</definedName>
    <definedName name="A24_DEG">#REF!</definedName>
    <definedName name="A25_EBA" localSheetId="5">#REF!</definedName>
    <definedName name="A25_EBA" localSheetId="3">#REF!</definedName>
    <definedName name="A25_EBA" localSheetId="4">#REF!</definedName>
    <definedName name="A25_EBA" localSheetId="0">#REF!</definedName>
    <definedName name="A25_EBA" localSheetId="1">#REF!</definedName>
    <definedName name="A25_EBA" localSheetId="2">#REF!</definedName>
    <definedName name="A25_EBA">#REF!</definedName>
    <definedName name="A26_KBE903" localSheetId="5">#REF!</definedName>
    <definedName name="A26_KBE903" localSheetId="3">#REF!</definedName>
    <definedName name="A26_KBE903" localSheetId="4">#REF!</definedName>
    <definedName name="A26_KBE903" localSheetId="0">#REF!</definedName>
    <definedName name="A26_KBE903" localSheetId="1">#REF!</definedName>
    <definedName name="A26_KBE903" localSheetId="2">#REF!</definedName>
    <definedName name="A26_KBE903">#REF!</definedName>
    <definedName name="A27_Silane_A1100" localSheetId="5">#REF!</definedName>
    <definedName name="A27_Silane_A1100" localSheetId="3">#REF!</definedName>
    <definedName name="A27_Silane_A1100" localSheetId="4">#REF!</definedName>
    <definedName name="A27_Silane_A1100" localSheetId="0">#REF!</definedName>
    <definedName name="A27_Silane_A1100" localSheetId="1">#REF!</definedName>
    <definedName name="A27_Silane_A1100" localSheetId="2">#REF!</definedName>
    <definedName name="A27_Silane_A1100">#REF!</definedName>
    <definedName name="A28_HP_1100" localSheetId="5">#REF!</definedName>
    <definedName name="A28_HP_1100" localSheetId="3">#REF!</definedName>
    <definedName name="A28_HP_1100" localSheetId="4">#REF!</definedName>
    <definedName name="A28_HP_1100" localSheetId="0">#REF!</definedName>
    <definedName name="A28_HP_1100" localSheetId="1">#REF!</definedName>
    <definedName name="A28_HP_1100" localSheetId="2">#REF!</definedName>
    <definedName name="A28_HP_1100">#REF!</definedName>
    <definedName name="A29_Ailane_Ameo" localSheetId="5">#REF!</definedName>
    <definedName name="A29_Ailane_Ameo" localSheetId="3">#REF!</definedName>
    <definedName name="A29_Ailane_Ameo" localSheetId="4">#REF!</definedName>
    <definedName name="A29_Ailane_Ameo" localSheetId="0">#REF!</definedName>
    <definedName name="A29_Ailane_Ameo" localSheetId="1">#REF!</definedName>
    <definedName name="A29_Ailane_Ameo" localSheetId="2">#REF!</definedName>
    <definedName name="A29_Ailane_Ameo">#REF!</definedName>
    <definedName name="A30_Parafin_Liquid" localSheetId="5">#REF!</definedName>
    <definedName name="A30_Parafin_Liquid" localSheetId="3">#REF!</definedName>
    <definedName name="A30_Parafin_Liquid" localSheetId="4">#REF!</definedName>
    <definedName name="A30_Parafin_Liquid" localSheetId="0">#REF!</definedName>
    <definedName name="A30_Parafin_Liquid" localSheetId="1">#REF!</definedName>
    <definedName name="A30_Parafin_Liquid" localSheetId="2">#REF!</definedName>
    <definedName name="A30_Parafin_Liquid">#REF!</definedName>
    <definedName name="A31_Calcium_Hydroxide" localSheetId="5">#REF!</definedName>
    <definedName name="A31_Calcium_Hydroxide" localSheetId="3">#REF!</definedName>
    <definedName name="A31_Calcium_Hydroxide" localSheetId="4">#REF!</definedName>
    <definedName name="A31_Calcium_Hydroxide" localSheetId="0">#REF!</definedName>
    <definedName name="A31_Calcium_Hydroxide" localSheetId="1">#REF!</definedName>
    <definedName name="A31_Calcium_Hydroxide" localSheetId="2">#REF!</definedName>
    <definedName name="A31_Calcium_Hydroxide">#REF!</definedName>
    <definedName name="A32_Sulfamic_Acid" localSheetId="5">#REF!</definedName>
    <definedName name="A32_Sulfamic_Acid" localSheetId="3">#REF!</definedName>
    <definedName name="A32_Sulfamic_Acid" localSheetId="4">#REF!</definedName>
    <definedName name="A32_Sulfamic_Acid" localSheetId="0">#REF!</definedName>
    <definedName name="A32_Sulfamic_Acid" localSheetId="1">#REF!</definedName>
    <definedName name="A32_Sulfamic_Acid" localSheetId="2">#REF!</definedName>
    <definedName name="A32_Sulfamic_Acid">#REF!</definedName>
    <definedName name="A33_Urea" localSheetId="5">#REF!</definedName>
    <definedName name="A33_Urea" localSheetId="3">#REF!</definedName>
    <definedName name="A33_Urea" localSheetId="4">#REF!</definedName>
    <definedName name="A33_Urea" localSheetId="0">#REF!</definedName>
    <definedName name="A33_Urea" localSheetId="1">#REF!</definedName>
    <definedName name="A33_Urea" localSheetId="2">#REF!</definedName>
    <definedName name="A33_Urea">#REF!</definedName>
    <definedName name="A34_Salicylic_Acid" localSheetId="5">#REF!</definedName>
    <definedName name="A34_Salicylic_Acid" localSheetId="3">#REF!</definedName>
    <definedName name="A34_Salicylic_Acid" localSheetId="4">#REF!</definedName>
    <definedName name="A34_Salicylic_Acid" localSheetId="0">#REF!</definedName>
    <definedName name="A34_Salicylic_Acid" localSheetId="1">#REF!</definedName>
    <definedName name="A34_Salicylic_Acid" localSheetId="2">#REF!</definedName>
    <definedName name="A34_Salicylic_Acid">#REF!</definedName>
    <definedName name="A35_Adipic_Acid" localSheetId="5">#REF!</definedName>
    <definedName name="A35_Adipic_Acid" localSheetId="3">#REF!</definedName>
    <definedName name="A35_Adipic_Acid" localSheetId="4">#REF!</definedName>
    <definedName name="A35_Adipic_Acid" localSheetId="0">#REF!</definedName>
    <definedName name="A35_Adipic_Acid" localSheetId="1">#REF!</definedName>
    <definedName name="A35_Adipic_Acid" localSheetId="2">#REF!</definedName>
    <definedName name="A35_Adipic_Acid">#REF!</definedName>
    <definedName name="A36_PA" localSheetId="5">#REF!</definedName>
    <definedName name="A36_PA" localSheetId="3">#REF!</definedName>
    <definedName name="A36_PA" localSheetId="4">#REF!</definedName>
    <definedName name="A36_PA" localSheetId="0">#REF!</definedName>
    <definedName name="A36_PA" localSheetId="1">#REF!</definedName>
    <definedName name="A36_PA" localSheetId="2">#REF!</definedName>
    <definedName name="A36_PA">#REF!</definedName>
    <definedName name="A37_Benzoic_Acid" localSheetId="5">#REF!</definedName>
    <definedName name="A37_Benzoic_Acid" localSheetId="3">#REF!</definedName>
    <definedName name="A37_Benzoic_Acid" localSheetId="4">#REF!</definedName>
    <definedName name="A37_Benzoic_Acid" localSheetId="0">#REF!</definedName>
    <definedName name="A37_Benzoic_Acid" localSheetId="1">#REF!</definedName>
    <definedName name="A37_Benzoic_Acid" localSheetId="2">#REF!</definedName>
    <definedName name="A37_Benzoic_Acid">#REF!</definedName>
    <definedName name="A38_Epoxy_YD128" localSheetId="5">#REF!</definedName>
    <definedName name="A38_Epoxy_YD128" localSheetId="3">#REF!</definedName>
    <definedName name="A38_Epoxy_YD128" localSheetId="4">#REF!</definedName>
    <definedName name="A38_Epoxy_YD128" localSheetId="0">#REF!</definedName>
    <definedName name="A38_Epoxy_YD128" localSheetId="1">#REF!</definedName>
    <definedName name="A38_Epoxy_YD128" localSheetId="2">#REF!</definedName>
    <definedName name="A38_Epoxy_YD128">#REF!</definedName>
    <definedName name="A39_Epoxy_YD019" localSheetId="5">#REF!</definedName>
    <definedName name="A39_Epoxy_YD019" localSheetId="3">#REF!</definedName>
    <definedName name="A39_Epoxy_YD019" localSheetId="4">#REF!</definedName>
    <definedName name="A39_Epoxy_YD019" localSheetId="0">#REF!</definedName>
    <definedName name="A39_Epoxy_YD019" localSheetId="1">#REF!</definedName>
    <definedName name="A39_Epoxy_YD019" localSheetId="2">#REF!</definedName>
    <definedName name="A39_Epoxy_YD019">#REF!</definedName>
    <definedName name="A40_Epoxy_KER828" localSheetId="5">#REF!</definedName>
    <definedName name="A40_Epoxy_KER828" localSheetId="3">#REF!</definedName>
    <definedName name="A40_Epoxy_KER828" localSheetId="4">#REF!</definedName>
    <definedName name="A40_Epoxy_KER828" localSheetId="0">#REF!</definedName>
    <definedName name="A40_Epoxy_KER828" localSheetId="1">#REF!</definedName>
    <definedName name="A40_Epoxy_KER828" localSheetId="2">#REF!</definedName>
    <definedName name="A40_Epoxy_KER828">#REF!</definedName>
    <definedName name="A41_CA_ST" localSheetId="5">#REF!</definedName>
    <definedName name="A41_CA_ST" localSheetId="3">#REF!</definedName>
    <definedName name="A41_CA_ST" localSheetId="4">#REF!</definedName>
    <definedName name="A41_CA_ST" localSheetId="0">#REF!</definedName>
    <definedName name="A41_CA_ST" localSheetId="1">#REF!</definedName>
    <definedName name="A41_CA_ST" localSheetId="2">#REF!</definedName>
    <definedName name="A41_CA_ST">#REF!</definedName>
    <definedName name="A42_Triethylarmine" localSheetId="5">#REF!</definedName>
    <definedName name="A42_Triethylarmine" localSheetId="3">#REF!</definedName>
    <definedName name="A42_Triethylarmine" localSheetId="4">#REF!</definedName>
    <definedName name="A42_Triethylarmine" localSheetId="0">#REF!</definedName>
    <definedName name="A42_Triethylarmine" localSheetId="1">#REF!</definedName>
    <definedName name="A42_Triethylarmine" localSheetId="2">#REF!</definedName>
    <definedName name="A42_Triethylarmine">#REF!</definedName>
    <definedName name="A43_Tetrabromo_BisphenolA" localSheetId="5">#REF!</definedName>
    <definedName name="A43_Tetrabromo_BisphenolA" localSheetId="3">#REF!</definedName>
    <definedName name="A43_Tetrabromo_BisphenolA" localSheetId="4">#REF!</definedName>
    <definedName name="A43_Tetrabromo_BisphenolA" localSheetId="0">#REF!</definedName>
    <definedName name="A43_Tetrabromo_BisphenolA" localSheetId="1">#REF!</definedName>
    <definedName name="A43_Tetrabromo_BisphenolA" localSheetId="2">#REF!</definedName>
    <definedName name="A43_Tetrabromo_BisphenolA">#REF!</definedName>
    <definedName name="A44_TS3" localSheetId="5">#REF!</definedName>
    <definedName name="A44_TS3" localSheetId="3">#REF!</definedName>
    <definedName name="A44_TS3" localSheetId="4">#REF!</definedName>
    <definedName name="A44_TS3" localSheetId="0">#REF!</definedName>
    <definedName name="A44_TS3" localSheetId="1">#REF!</definedName>
    <definedName name="A44_TS3" localSheetId="2">#REF!</definedName>
    <definedName name="A44_TS3">#REF!</definedName>
    <definedName name="A45_Methanol" localSheetId="5">#REF!</definedName>
    <definedName name="A45_Methanol" localSheetId="3">#REF!</definedName>
    <definedName name="A45_Methanol" localSheetId="4">#REF!</definedName>
    <definedName name="A45_Methanol" localSheetId="0">#REF!</definedName>
    <definedName name="A45_Methanol" localSheetId="1">#REF!</definedName>
    <definedName name="A45_Methanol" localSheetId="2">#REF!</definedName>
    <definedName name="A45_Methanol">#REF!</definedName>
    <definedName name="A46_EG" localSheetId="5">#REF!</definedName>
    <definedName name="A46_EG" localSheetId="3">#REF!</definedName>
    <definedName name="A46_EG" localSheetId="4">#REF!</definedName>
    <definedName name="A46_EG" localSheetId="0">#REF!</definedName>
    <definedName name="A46_EG" localSheetId="1">#REF!</definedName>
    <definedName name="A46_EG" localSheetId="2">#REF!</definedName>
    <definedName name="A46_EG">#REF!</definedName>
    <definedName name="A47_Anti_Foam" localSheetId="5">#REF!</definedName>
    <definedName name="A47_Anti_Foam" localSheetId="3">#REF!</definedName>
    <definedName name="A47_Anti_Foam" localSheetId="4">#REF!</definedName>
    <definedName name="A47_Anti_Foam" localSheetId="0">#REF!</definedName>
    <definedName name="A47_Anti_Foam" localSheetId="1">#REF!</definedName>
    <definedName name="A47_Anti_Foam" localSheetId="2">#REF!</definedName>
    <definedName name="A47_Anti_Foam">#REF!</definedName>
    <definedName name="A48_Wheat_Powder" localSheetId="5">#REF!</definedName>
    <definedName name="A48_Wheat_Powder" localSheetId="3">#REF!</definedName>
    <definedName name="A48_Wheat_Powder" localSheetId="4">#REF!</definedName>
    <definedName name="A48_Wheat_Powder" localSheetId="0">#REF!</definedName>
    <definedName name="A48_Wheat_Powder" localSheetId="1">#REF!</definedName>
    <definedName name="A48_Wheat_Powder" localSheetId="2">#REF!</definedName>
    <definedName name="A48_Wheat_Powder">#REF!</definedName>
    <definedName name="A49_Calcium_Carbonate" localSheetId="5">#REF!</definedName>
    <definedName name="A49_Calcium_Carbonate" localSheetId="3">#REF!</definedName>
    <definedName name="A49_Calcium_Carbonate" localSheetId="4">#REF!</definedName>
    <definedName name="A49_Calcium_Carbonate" localSheetId="0">#REF!</definedName>
    <definedName name="A49_Calcium_Carbonate" localSheetId="1">#REF!</definedName>
    <definedName name="A49_Calcium_Carbonate" localSheetId="2">#REF!</definedName>
    <definedName name="A49_Calcium_Carbonate">#REF!</definedName>
    <definedName name="A50_Nipol_N30L" localSheetId="5">#REF!</definedName>
    <definedName name="A50_Nipol_N30L" localSheetId="3">#REF!</definedName>
    <definedName name="A50_Nipol_N30L" localSheetId="4">#REF!</definedName>
    <definedName name="A50_Nipol_N30L" localSheetId="0">#REF!</definedName>
    <definedName name="A50_Nipol_N30L" localSheetId="1">#REF!</definedName>
    <definedName name="A50_Nipol_N30L" localSheetId="2">#REF!</definedName>
    <definedName name="A50_Nipol_N30L">#REF!</definedName>
    <definedName name="A51_MEK" localSheetId="5">#REF!</definedName>
    <definedName name="A51_MEK" localSheetId="3">#REF!</definedName>
    <definedName name="A51_MEK" localSheetId="4">#REF!</definedName>
    <definedName name="A51_MEK" localSheetId="0">#REF!</definedName>
    <definedName name="A51_MEK" localSheetId="1">#REF!</definedName>
    <definedName name="A51_MEK" localSheetId="2">#REF!</definedName>
    <definedName name="A51_MEK">#REF!</definedName>
    <definedName name="A52_PVM_50M" localSheetId="5">#REF!</definedName>
    <definedName name="A52_PVM_50M" localSheetId="3">#REF!</definedName>
    <definedName name="A52_PVM_50M" localSheetId="4">#REF!</definedName>
    <definedName name="A52_PVM_50M" localSheetId="0">#REF!</definedName>
    <definedName name="A52_PVM_50M" localSheetId="1">#REF!</definedName>
    <definedName name="A52_PVM_50M" localSheetId="2">#REF!</definedName>
    <definedName name="A52_PVM_50M">#REF!</definedName>
    <definedName name="A53_Movital_B60H" localSheetId="5">#REF!</definedName>
    <definedName name="A53_Movital_B60H" localSheetId="3">#REF!</definedName>
    <definedName name="A53_Movital_B60H" localSheetId="4">#REF!</definedName>
    <definedName name="A53_Movital_B60H" localSheetId="0">#REF!</definedName>
    <definedName name="A53_Movital_B60H" localSheetId="1">#REF!</definedName>
    <definedName name="A53_Movital_B60H" localSheetId="2">#REF!</definedName>
    <definedName name="A53_Movital_B60H">#REF!</definedName>
    <definedName name="A54_Suger" localSheetId="5">#REF!</definedName>
    <definedName name="A54_Suger" localSheetId="3">#REF!</definedName>
    <definedName name="A54_Suger" localSheetId="4">#REF!</definedName>
    <definedName name="A54_Suger" localSheetId="0">#REF!</definedName>
    <definedName name="A54_Suger" localSheetId="1">#REF!</definedName>
    <definedName name="A54_Suger" localSheetId="2">#REF!</definedName>
    <definedName name="A54_Suger">#REF!</definedName>
    <definedName name="A55_Mono_Ethanol_Amine" localSheetId="5">#REF!</definedName>
    <definedName name="A55_Mono_Ethanol_Amine" localSheetId="3">#REF!</definedName>
    <definedName name="A55_Mono_Ethanol_Amine" localSheetId="4">#REF!</definedName>
    <definedName name="A55_Mono_Ethanol_Amine" localSheetId="0">#REF!</definedName>
    <definedName name="A55_Mono_Ethanol_Amine" localSheetId="1">#REF!</definedName>
    <definedName name="A55_Mono_Ethanol_Amine" localSheetId="2">#REF!</definedName>
    <definedName name="A55_Mono_Ethanol_Amine">#REF!</definedName>
    <definedName name="A55_PPB_Normal" localSheetId="5">#REF!</definedName>
    <definedName name="A55_PPB_Normal" localSheetId="3">#REF!</definedName>
    <definedName name="A55_PPB_Normal" localSheetId="4">#REF!</definedName>
    <definedName name="A55_PPB_Normal" localSheetId="0">#REF!</definedName>
    <definedName name="A55_PPB_Normal" localSheetId="1">#REF!</definedName>
    <definedName name="A55_PPB_Normal" localSheetId="2">#REF!</definedName>
    <definedName name="A55_PPB_Normal">#REF!</definedName>
    <definedName name="A55_Sodium_Carbonate" localSheetId="5">#REF!</definedName>
    <definedName name="A55_Sodium_Carbonate" localSheetId="3">#REF!</definedName>
    <definedName name="A55_Sodium_Carbonate" localSheetId="4">#REF!</definedName>
    <definedName name="A55_Sodium_Carbonate" localSheetId="0">#REF!</definedName>
    <definedName name="A55_Sodium_Carbonate" localSheetId="1">#REF!</definedName>
    <definedName name="A55_Sodium_Carbonate" localSheetId="2">#REF!</definedName>
    <definedName name="A55_Sodium_Carbonate">#REF!</definedName>
    <definedName name="A56_PPB_PG4735" localSheetId="5">#REF!</definedName>
    <definedName name="A56_PPB_PG4735" localSheetId="3">#REF!</definedName>
    <definedName name="A56_PPB_PG4735" localSheetId="4">#REF!</definedName>
    <definedName name="A56_PPB_PG4735" localSheetId="0">#REF!</definedName>
    <definedName name="A56_PPB_PG4735" localSheetId="1">#REF!</definedName>
    <definedName name="A56_PPB_PG4735" localSheetId="2">#REF!</definedName>
    <definedName name="A56_PPB_PG4735">#REF!</definedName>
    <definedName name="A57_PPB_PGA2473" localSheetId="5">#REF!</definedName>
    <definedName name="A57_PPB_PGA2473" localSheetId="3">#REF!</definedName>
    <definedName name="A57_PPB_PGA2473" localSheetId="4">#REF!</definedName>
    <definedName name="A57_PPB_PGA2473" localSheetId="0">#REF!</definedName>
    <definedName name="A57_PPB_PGA2473" localSheetId="1">#REF!</definedName>
    <definedName name="A57_PPB_PGA2473" localSheetId="2">#REF!</definedName>
    <definedName name="A57_PPB_PGA2473">#REF!</definedName>
    <definedName name="A58_PPB_Blue" localSheetId="5">#REF!</definedName>
    <definedName name="A58_PPB_Blue" localSheetId="3">#REF!</definedName>
    <definedName name="A58_PPB_Blue" localSheetId="4">#REF!</definedName>
    <definedName name="A58_PPB_Blue" localSheetId="0">#REF!</definedName>
    <definedName name="A58_PPB_Blue" localSheetId="1">#REF!</definedName>
    <definedName name="A58_PPB_Blue" localSheetId="2">#REF!</definedName>
    <definedName name="A58_PPB_Blue">#REF!</definedName>
    <definedName name="A59_PPB_PSM6248" localSheetId="5">#REF!</definedName>
    <definedName name="A59_PPB_PSM6248" localSheetId="3">#REF!</definedName>
    <definedName name="A59_PPB_PSM6248" localSheetId="4">#REF!</definedName>
    <definedName name="A59_PPB_PSM6248" localSheetId="0">#REF!</definedName>
    <definedName name="A59_PPB_PSM6248" localSheetId="1">#REF!</definedName>
    <definedName name="A59_PPB_PSM6248" localSheetId="2">#REF!</definedName>
    <definedName name="A59_PPB_PSM6248">#REF!</definedName>
    <definedName name="A60_PSM6250" localSheetId="5">#REF!</definedName>
    <definedName name="A60_PSM6250" localSheetId="3">#REF!</definedName>
    <definedName name="A60_PSM6250" localSheetId="4">#REF!</definedName>
    <definedName name="A60_PSM6250" localSheetId="0">#REF!</definedName>
    <definedName name="A60_PSM6250" localSheetId="1">#REF!</definedName>
    <definedName name="A60_PSM6250" localSheetId="2">#REF!</definedName>
    <definedName name="A60_PSM6250">#REF!</definedName>
    <definedName name="A61_PPB_Green" localSheetId="5">#REF!</definedName>
    <definedName name="A61_PPB_Green" localSheetId="3">#REF!</definedName>
    <definedName name="A61_PPB_Green" localSheetId="4">#REF!</definedName>
    <definedName name="A61_PPB_Green" localSheetId="0">#REF!</definedName>
    <definedName name="A61_PPB_Green" localSheetId="1">#REF!</definedName>
    <definedName name="A61_PPB_Green" localSheetId="2">#REF!</definedName>
    <definedName name="A61_PPB_Green">#REF!</definedName>
    <definedName name="A62_PPB_PG2400" localSheetId="5">#REF!</definedName>
    <definedName name="A62_PPB_PG2400" localSheetId="3">#REF!</definedName>
    <definedName name="A62_PPB_PG2400" localSheetId="4">#REF!</definedName>
    <definedName name="A62_PPB_PG2400" localSheetId="0">#REF!</definedName>
    <definedName name="A62_PPB_PG2400" localSheetId="1">#REF!</definedName>
    <definedName name="A62_PPB_PG2400" localSheetId="2">#REF!</definedName>
    <definedName name="A62_PPB_PG2400">#REF!</definedName>
    <definedName name="A63_PPB_NonLog" localSheetId="5">#REF!</definedName>
    <definedName name="A63_PPB_NonLog" localSheetId="3">#REF!</definedName>
    <definedName name="A63_PPB_NonLog" localSheetId="4">#REF!</definedName>
    <definedName name="A63_PPB_NonLog" localSheetId="0">#REF!</definedName>
    <definedName name="A63_PPB_NonLog" localSheetId="1">#REF!</definedName>
    <definedName name="A63_PPB_NonLog" localSheetId="2">#REF!</definedName>
    <definedName name="A63_PPB_NonLog">#REF!</definedName>
    <definedName name="A64_Flexible_Container" localSheetId="5">#REF!</definedName>
    <definedName name="A64_Flexible_Container" localSheetId="3">#REF!</definedName>
    <definedName name="A64_Flexible_Container" localSheetId="4">#REF!</definedName>
    <definedName name="A64_Flexible_Container" localSheetId="0">#REF!</definedName>
    <definedName name="A64_Flexible_Container" localSheetId="1">#REF!</definedName>
    <definedName name="A64_Flexible_Container" localSheetId="2">#REF!</definedName>
    <definedName name="A64_Flexible_Container">#REF!</definedName>
    <definedName name="A65_TinCan" localSheetId="5">#REF!</definedName>
    <definedName name="A65_TinCan" localSheetId="3">#REF!</definedName>
    <definedName name="A65_TinCan" localSheetId="4">#REF!</definedName>
    <definedName name="A65_TinCan" localSheetId="0">#REF!</definedName>
    <definedName name="A65_TinCan" localSheetId="1">#REF!</definedName>
    <definedName name="A65_TinCan" localSheetId="2">#REF!</definedName>
    <definedName name="A65_TinCan">#REF!</definedName>
    <definedName name="A66_RubberBand" localSheetId="5">#REF!</definedName>
    <definedName name="A66_RubberBand" localSheetId="3">#REF!</definedName>
    <definedName name="A66_RubberBand" localSheetId="4">#REF!</definedName>
    <definedName name="A66_RubberBand" localSheetId="0">#REF!</definedName>
    <definedName name="A66_RubberBand" localSheetId="1">#REF!</definedName>
    <definedName name="A66_RubberBand" localSheetId="2">#REF!</definedName>
    <definedName name="A66_RubberBand">#REF!</definedName>
    <definedName name="A67_Thread" localSheetId="5">#REF!</definedName>
    <definedName name="A67_Thread" localSheetId="3">#REF!</definedName>
    <definedName name="A67_Thread" localSheetId="4">#REF!</definedName>
    <definedName name="A67_Thread" localSheetId="0">#REF!</definedName>
    <definedName name="A67_Thread" localSheetId="1">#REF!</definedName>
    <definedName name="A67_Thread" localSheetId="2">#REF!</definedName>
    <definedName name="A67_Thread">#REF!</definedName>
    <definedName name="A68_Nalco7330" localSheetId="5">#REF!</definedName>
    <definedName name="A68_Nalco7330" localSheetId="3">#REF!</definedName>
    <definedName name="A68_Nalco7330" localSheetId="4">#REF!</definedName>
    <definedName name="A68_Nalco7330" localSheetId="0">#REF!</definedName>
    <definedName name="A68_Nalco7330" localSheetId="1">#REF!</definedName>
    <definedName name="A68_Nalco7330" localSheetId="2">#REF!</definedName>
    <definedName name="A68_Nalco7330">#REF!</definedName>
    <definedName name="A69_NaOCL" localSheetId="5">#REF!</definedName>
    <definedName name="A69_NaOCL" localSheetId="3">#REF!</definedName>
    <definedName name="A69_NaOCL" localSheetId="4">#REF!</definedName>
    <definedName name="A69_NaOCL" localSheetId="0">#REF!</definedName>
    <definedName name="A69_NaOCL" localSheetId="1">#REF!</definedName>
    <definedName name="A69_NaOCL" localSheetId="2">#REF!</definedName>
    <definedName name="A69_NaOCL">#REF!</definedName>
    <definedName name="A70_Salt" localSheetId="5">#REF!</definedName>
    <definedName name="A70_Salt" localSheetId="3">#REF!</definedName>
    <definedName name="A70_Salt" localSheetId="4">#REF!</definedName>
    <definedName name="A70_Salt" localSheetId="0">#REF!</definedName>
    <definedName name="A70_Salt" localSheetId="1">#REF!</definedName>
    <definedName name="A70_Salt" localSheetId="2">#REF!</definedName>
    <definedName name="A70_Salt">#REF!</definedName>
    <definedName name="A71_Nalco7203" localSheetId="5">#REF!</definedName>
    <definedName name="A71_Nalco7203" localSheetId="3">#REF!</definedName>
    <definedName name="A71_Nalco7203" localSheetId="4">#REF!</definedName>
    <definedName name="A71_Nalco7203" localSheetId="0">#REF!</definedName>
    <definedName name="A71_Nalco7203" localSheetId="1">#REF!</definedName>
    <definedName name="A71_Nalco7203" localSheetId="2">#REF!</definedName>
    <definedName name="A71_Nalco7203">#REF!</definedName>
    <definedName name="A72_AlconA401" localSheetId="5">#REF!</definedName>
    <definedName name="A72_AlconA401" localSheetId="3">#REF!</definedName>
    <definedName name="A72_AlconA401" localSheetId="4">#REF!</definedName>
    <definedName name="A72_AlconA401" localSheetId="0">#REF!</definedName>
    <definedName name="A72_AlconA401" localSheetId="1">#REF!</definedName>
    <definedName name="A72_AlconA401" localSheetId="2">#REF!</definedName>
    <definedName name="A72_AlconA401">#REF!</definedName>
    <definedName name="A74_Nalco109_8539" localSheetId="5">#REF!</definedName>
    <definedName name="A74_Nalco109_8539" localSheetId="3">#REF!</definedName>
    <definedName name="A74_Nalco109_8539" localSheetId="4">#REF!</definedName>
    <definedName name="A74_Nalco109_8539" localSheetId="0">#REF!</definedName>
    <definedName name="A74_Nalco109_8539" localSheetId="1">#REF!</definedName>
    <definedName name="A74_Nalco109_8539" localSheetId="2">#REF!</definedName>
    <definedName name="A74_Nalco109_8539">#REF!</definedName>
    <definedName name="A74_Nalco19NULV" localSheetId="5">#REF!</definedName>
    <definedName name="A74_Nalco19NULV" localSheetId="3">#REF!</definedName>
    <definedName name="A74_Nalco19NULV" localSheetId="4">#REF!</definedName>
    <definedName name="A74_Nalco19NULV" localSheetId="0">#REF!</definedName>
    <definedName name="A74_Nalco19NULV" localSheetId="1">#REF!</definedName>
    <definedName name="A74_Nalco19NULV" localSheetId="2">#REF!</definedName>
    <definedName name="A74_Nalco19NULV">#REF!</definedName>
    <definedName name="A75_Nalco8322" localSheetId="5">#REF!</definedName>
    <definedName name="A75_Nalco8322" localSheetId="3">#REF!</definedName>
    <definedName name="A75_Nalco8322" localSheetId="4">#REF!</definedName>
    <definedName name="A75_Nalco8322" localSheetId="0">#REF!</definedName>
    <definedName name="A75_Nalco8322" localSheetId="1">#REF!</definedName>
    <definedName name="A75_Nalco8322" localSheetId="2">#REF!</definedName>
    <definedName name="A75_Nalco8322">#REF!</definedName>
    <definedName name="A76_DT_CS" localSheetId="5">#REF!</definedName>
    <definedName name="A76_DT_CS" localSheetId="3">#REF!</definedName>
    <definedName name="A76_DT_CS" localSheetId="4">#REF!</definedName>
    <definedName name="A76_DT_CS" localSheetId="0">#REF!</definedName>
    <definedName name="A76_DT_CS" localSheetId="1">#REF!</definedName>
    <definedName name="A76_DT_CS" localSheetId="2">#REF!</definedName>
    <definedName name="A76_DT_CS">#REF!</definedName>
    <definedName name="A77_DT_2204" localSheetId="5">#REF!</definedName>
    <definedName name="A77_DT_2204" localSheetId="3">#REF!</definedName>
    <definedName name="A77_DT_2204" localSheetId="4">#REF!</definedName>
    <definedName name="A77_DT_2204" localSheetId="0">#REF!</definedName>
    <definedName name="A77_DT_2204" localSheetId="1">#REF!</definedName>
    <definedName name="A77_DT_2204" localSheetId="2">#REF!</definedName>
    <definedName name="A77_DT_2204">#REF!</definedName>
    <definedName name="a77_dt_22044">#REF!</definedName>
    <definedName name="A78_DT_3475" localSheetId="5">#REF!</definedName>
    <definedName name="A78_DT_3475" localSheetId="3">#REF!</definedName>
    <definedName name="A78_DT_3475" localSheetId="4">#REF!</definedName>
    <definedName name="A78_DT_3475" localSheetId="0">#REF!</definedName>
    <definedName name="A78_DT_3475" localSheetId="1">#REF!</definedName>
    <definedName name="A78_DT_3475" localSheetId="2">#REF!</definedName>
    <definedName name="A78_DT_3475">#REF!</definedName>
    <definedName name="A79_DT_350" localSheetId="5">#REF!</definedName>
    <definedName name="A79_DT_350" localSheetId="3">#REF!</definedName>
    <definedName name="A79_DT_350" localSheetId="4">#REF!</definedName>
    <definedName name="A79_DT_350" localSheetId="0">#REF!</definedName>
    <definedName name="A79_DT_350" localSheetId="1">#REF!</definedName>
    <definedName name="A79_DT_350" localSheetId="2">#REF!</definedName>
    <definedName name="A79_DT_350">#REF!</definedName>
    <definedName name="A80_DT_4441" localSheetId="5">#REF!</definedName>
    <definedName name="A80_DT_4441" localSheetId="3">#REF!</definedName>
    <definedName name="A80_DT_4441" localSheetId="4">#REF!</definedName>
    <definedName name="A80_DT_4441" localSheetId="0">#REF!</definedName>
    <definedName name="A80_DT_4441" localSheetId="1">#REF!</definedName>
    <definedName name="A80_DT_4441" localSheetId="2">#REF!</definedName>
    <definedName name="A80_DT_4441">#REF!</definedName>
    <definedName name="A81_DT_4610" localSheetId="5">#REF!</definedName>
    <definedName name="A81_DT_4610" localSheetId="3">#REF!</definedName>
    <definedName name="A81_DT_4610" localSheetId="4">#REF!</definedName>
    <definedName name="A81_DT_4610" localSheetId="0">#REF!</definedName>
    <definedName name="A81_DT_4610" localSheetId="1">#REF!</definedName>
    <definedName name="A81_DT_4610" localSheetId="2">#REF!</definedName>
    <definedName name="A81_DT_4610">#REF!</definedName>
    <definedName name="A84_DT_401" localSheetId="5">#REF!</definedName>
    <definedName name="A84_DT_401" localSheetId="3">#REF!</definedName>
    <definedName name="A84_DT_401" localSheetId="4">#REF!</definedName>
    <definedName name="A84_DT_401" localSheetId="0">#REF!</definedName>
    <definedName name="A84_DT_401" localSheetId="1">#REF!</definedName>
    <definedName name="A84_DT_401" localSheetId="2">#REF!</definedName>
    <definedName name="A84_DT_401">#REF!</definedName>
    <definedName name="A85_DT_510" localSheetId="5">#REF!</definedName>
    <definedName name="A85_DT_510" localSheetId="3">#REF!</definedName>
    <definedName name="A85_DT_510" localSheetId="4">#REF!</definedName>
    <definedName name="A85_DT_510" localSheetId="0">#REF!</definedName>
    <definedName name="A85_DT_510" localSheetId="1">#REF!</definedName>
    <definedName name="A85_DT_510" localSheetId="2">#REF!</definedName>
    <definedName name="A85_DT_510">#REF!</definedName>
    <definedName name="aa" localSheetId="5">#REF!</definedName>
    <definedName name="aa" localSheetId="3">#REF!</definedName>
    <definedName name="aa" localSheetId="4">#REF!</definedName>
    <definedName name="aa" localSheetId="0">#REF!</definedName>
    <definedName name="aa" localSheetId="1">#REF!</definedName>
    <definedName name="aa" localSheetId="2">#REF!</definedName>
    <definedName name="aa">#REF!</definedName>
    <definedName name="aaa" localSheetId="5" hidden="1">#REF!</definedName>
    <definedName name="aaa" localSheetId="3" hidden="1">#REF!</definedName>
    <definedName name="aaa" localSheetId="4" hidden="1">#REF!</definedName>
    <definedName name="aaa" localSheetId="0" hidden="1">#REF!</definedName>
    <definedName name="aaa" localSheetId="1" hidden="1">#REF!</definedName>
    <definedName name="aaa" localSheetId="2" hidden="1">#REF!</definedName>
    <definedName name="aaa" hidden="1">#REF!</definedName>
    <definedName name="aaaa" localSheetId="5" hidden="1">#REF!</definedName>
    <definedName name="aaaa" localSheetId="3" hidden="1">#REF!</definedName>
    <definedName name="aaaa" localSheetId="4" hidden="1">#REF!</definedName>
    <definedName name="aaaa" localSheetId="0" hidden="1">#REF!</definedName>
    <definedName name="aaaa" localSheetId="1" hidden="1">#REF!</definedName>
    <definedName name="aaaa" localSheetId="2" hidden="1">#REF!</definedName>
    <definedName name="aaaa" hidden="1">#REF!</definedName>
    <definedName name="aaaaa">#REF!</definedName>
    <definedName name="aaaaaa">#REF!</definedName>
    <definedName name="AAAAAAA">#REF!</definedName>
    <definedName name="ACCOUNTEDPERIODTYPE1">#REF!</definedName>
    <definedName name="ACCOUNTEDPERIODTYPE2">#REF!</definedName>
    <definedName name="Accounts">#REF!</definedName>
    <definedName name="Accounts_1">'[7]report detial'!$A$2:$D$194</definedName>
    <definedName name="ACCOUNTSEGMENT1">#REF!</definedName>
    <definedName name="ACCOUNTSEGMENT2">#REF!</definedName>
    <definedName name="Actual_bkd">#REF!</definedName>
    <definedName name="Actual_ksn">#REF!</definedName>
    <definedName name="adj">#REF!</definedName>
    <definedName name="ADM" localSheetId="5">#REF!</definedName>
    <definedName name="ADM" localSheetId="3">#REF!</definedName>
    <definedName name="ADM" localSheetId="4">#REF!</definedName>
    <definedName name="ADM" localSheetId="0">#REF!</definedName>
    <definedName name="ADM" localSheetId="1">#REF!</definedName>
    <definedName name="ADM" localSheetId="2">#REF!</definedName>
    <definedName name="ADM">#REF!</definedName>
    <definedName name="ADV" localSheetId="5">#REF!</definedName>
    <definedName name="ADV" localSheetId="3">#REF!</definedName>
    <definedName name="ADV" localSheetId="4">#REF!</definedName>
    <definedName name="ADV" localSheetId="0">#REF!</definedName>
    <definedName name="ADV" localSheetId="1">#REF!</definedName>
    <definedName name="ADV" localSheetId="2">#REF!</definedName>
    <definedName name="ADV">#REF!</definedName>
    <definedName name="aexpac">[6]ฝ่ายบัญชี!$G$10:$G$13</definedName>
    <definedName name="afs" localSheetId="5">#REF!</definedName>
    <definedName name="afs" localSheetId="3">#REF!</definedName>
    <definedName name="afs" localSheetId="4">#REF!</definedName>
    <definedName name="afs" localSheetId="0">#REF!</definedName>
    <definedName name="afs" localSheetId="1">#REF!</definedName>
    <definedName name="afs" localSheetId="2">#REF!</definedName>
    <definedName name="afs">#REF!</definedName>
    <definedName name="ag" hidden="1">'[8]PS-1995'!#REF!</definedName>
    <definedName name="agdump" localSheetId="5">#REF!</definedName>
    <definedName name="agdump" localSheetId="3">#REF!</definedName>
    <definedName name="agdump" localSheetId="4">#REF!</definedName>
    <definedName name="agdump" localSheetId="0">#REF!</definedName>
    <definedName name="agdump" localSheetId="1">#REF!</definedName>
    <definedName name="agdump" localSheetId="2">#REF!</definedName>
    <definedName name="agdump">#REF!</definedName>
    <definedName name="agedump" localSheetId="5">#REF!</definedName>
    <definedName name="agedump" localSheetId="3">#REF!</definedName>
    <definedName name="agedump" localSheetId="4">#REF!</definedName>
    <definedName name="agedump" localSheetId="0">#REF!</definedName>
    <definedName name="agedump" localSheetId="1">#REF!</definedName>
    <definedName name="agedump" localSheetId="2">#REF!</definedName>
    <definedName name="agedump">#REF!</definedName>
    <definedName name="agencydump" localSheetId="5">#REF!</definedName>
    <definedName name="agencydump" localSheetId="3">#REF!</definedName>
    <definedName name="agencydump" localSheetId="4">#REF!</definedName>
    <definedName name="agencydump" localSheetId="0">#REF!</definedName>
    <definedName name="agencydump" localSheetId="1">#REF!</definedName>
    <definedName name="agencydump" localSheetId="2">#REF!</definedName>
    <definedName name="agencydump">#REF!</definedName>
    <definedName name="AGENCYLY" localSheetId="5">#REF!</definedName>
    <definedName name="AGENCYLY" localSheetId="3">#REF!</definedName>
    <definedName name="AGENCYLY" localSheetId="4">#REF!</definedName>
    <definedName name="AGENCYLY" localSheetId="0">#REF!</definedName>
    <definedName name="AGENCYLY" localSheetId="1">#REF!</definedName>
    <definedName name="AGENCYLY" localSheetId="2">#REF!</definedName>
    <definedName name="AGENCYLY">#REF!</definedName>
    <definedName name="AGENCYPLAN" localSheetId="5">#REF!</definedName>
    <definedName name="AGENCYPLAN" localSheetId="3">#REF!</definedName>
    <definedName name="AGENCYPLAN" localSheetId="4">#REF!</definedName>
    <definedName name="AGENCYPLAN" localSheetId="0">#REF!</definedName>
    <definedName name="AGENCYPLAN" localSheetId="1">#REF!</definedName>
    <definedName name="AGENCYPLAN" localSheetId="2">#REF!</definedName>
    <definedName name="AGENCYPLAN">#REF!</definedName>
    <definedName name="AGING" localSheetId="5">#REF!</definedName>
    <definedName name="AGING" localSheetId="3">#REF!</definedName>
    <definedName name="AGING" localSheetId="4">#REF!</definedName>
    <definedName name="AGING" localSheetId="0">#REF!</definedName>
    <definedName name="AGING" localSheetId="1">#REF!</definedName>
    <definedName name="AGING" localSheetId="2">#REF!</definedName>
    <definedName name="AGING">#REF!</definedName>
    <definedName name="Aging2">#REF!</definedName>
    <definedName name="AMOUNT08">[9]AccpacTB!$N$8:$N$455</definedName>
    <definedName name="ann" localSheetId="5">#REF!</definedName>
    <definedName name="ann" localSheetId="3">#REF!</definedName>
    <definedName name="ann" localSheetId="4">#REF!</definedName>
    <definedName name="ann" localSheetId="0">#REF!</definedName>
    <definedName name="ann" localSheetId="1">#REF!</definedName>
    <definedName name="ann" localSheetId="2">#REF!</definedName>
    <definedName name="ann">#REF!</definedName>
    <definedName name="APPSUSERNAME1">#REF!</definedName>
    <definedName name="APPSUSERNAME2">#REF!</definedName>
    <definedName name="Apr">#REF!</definedName>
    <definedName name="ARA_Threshold">#REF!</definedName>
    <definedName name="ARM" localSheetId="5">#REF!</definedName>
    <definedName name="ARM" localSheetId="3">#REF!</definedName>
    <definedName name="ARM" localSheetId="4">#REF!</definedName>
    <definedName name="ARM" localSheetId="0">#REF!</definedName>
    <definedName name="ARM" localSheetId="1">#REF!</definedName>
    <definedName name="ARM" localSheetId="2">#REF!</definedName>
    <definedName name="ARM">#REF!</definedName>
    <definedName name="art">#REF!</definedName>
    <definedName name="as">#N/A</definedName>
    <definedName name="AS2DocOpenMode" hidden="1">"AS2DocumentEdit"</definedName>
    <definedName name="asa">[6]ฝ่ายบัญชี!$L$15:$L$18</definedName>
    <definedName name="asd" localSheetId="5">Scheduled_Payment+Extra_Payment</definedName>
    <definedName name="asd" localSheetId="1">Scheduled_Payment+Extra_Payment</definedName>
    <definedName name="asd">Scheduled_Payment+Extra_Payment</definedName>
    <definedName name="asdd" localSheetId="5">#REF!</definedName>
    <definedName name="asdd" localSheetId="3">#REF!</definedName>
    <definedName name="asdd" localSheetId="4">#REF!</definedName>
    <definedName name="asdd" localSheetId="0">#REF!</definedName>
    <definedName name="asdd" localSheetId="1">#REF!</definedName>
    <definedName name="asdd" localSheetId="2">#REF!</definedName>
    <definedName name="asdd">#REF!</definedName>
    <definedName name="asdf" hidden="1">#REF!</definedName>
    <definedName name="assdd">#N/A</definedName>
    <definedName name="AssetsFeb">#REF!</definedName>
    <definedName name="AssetsJan">#REF!</definedName>
    <definedName name="AssetsMar">#REF!</definedName>
    <definedName name="Asstes">#REF!</definedName>
    <definedName name="Aug">#REF!</definedName>
    <definedName name="AUT">#REF!</definedName>
    <definedName name="AVERATE">#REF!</definedName>
    <definedName name="B" localSheetId="5">#REF!</definedName>
    <definedName name="B" localSheetId="3">#REF!</definedName>
    <definedName name="B" localSheetId="4">#REF!</definedName>
    <definedName name="B" localSheetId="0">#REF!</definedName>
    <definedName name="B" localSheetId="1">#REF!</definedName>
    <definedName name="B" localSheetId="2">#REF!</definedName>
    <definedName name="B">#REF!</definedName>
    <definedName name="B_10" localSheetId="5">#REF!</definedName>
    <definedName name="B_10" localSheetId="3">#REF!</definedName>
    <definedName name="B_10" localSheetId="4">#REF!</definedName>
    <definedName name="B_10" localSheetId="0">#REF!</definedName>
    <definedName name="B_10" localSheetId="1">#REF!</definedName>
    <definedName name="B_10" localSheetId="2">#REF!</definedName>
    <definedName name="B_10">#REF!</definedName>
    <definedName name="B_11" localSheetId="5">#REF!</definedName>
    <definedName name="B_11" localSheetId="3">#REF!</definedName>
    <definedName name="B_11" localSheetId="4">#REF!</definedName>
    <definedName name="B_11" localSheetId="0">#REF!</definedName>
    <definedName name="B_11" localSheetId="1">#REF!</definedName>
    <definedName name="B_11" localSheetId="2">#REF!</definedName>
    <definedName name="B_11">#REF!</definedName>
    <definedName name="B_20ba" localSheetId="5">#REF!</definedName>
    <definedName name="B_20ba" localSheetId="3">#REF!</definedName>
    <definedName name="B_20ba" localSheetId="4">#REF!</definedName>
    <definedName name="B_20ba" localSheetId="0">#REF!</definedName>
    <definedName name="B_20ba" localSheetId="1">#REF!</definedName>
    <definedName name="B_20ba" localSheetId="2">#REF!</definedName>
    <definedName name="B_20ba">#REF!</definedName>
    <definedName name="B_20bl" localSheetId="5">#REF!</definedName>
    <definedName name="B_20bl" localSheetId="3">#REF!</definedName>
    <definedName name="B_20bl" localSheetId="4">#REF!</definedName>
    <definedName name="B_20bl" localSheetId="0">#REF!</definedName>
    <definedName name="B_20bl" localSheetId="1">#REF!</definedName>
    <definedName name="B_20bl" localSheetId="2">#REF!</definedName>
    <definedName name="B_20bl">#REF!</definedName>
    <definedName name="B_30" localSheetId="5">#REF!</definedName>
    <definedName name="B_30" localSheetId="3">#REF!</definedName>
    <definedName name="B_30" localSheetId="4">#REF!</definedName>
    <definedName name="B_30" localSheetId="0">#REF!</definedName>
    <definedName name="B_30" localSheetId="1">#REF!</definedName>
    <definedName name="B_30" localSheetId="2">#REF!</definedName>
    <definedName name="B_30">#REF!</definedName>
    <definedName name="B_31o" localSheetId="5">#REF!</definedName>
    <definedName name="B_31o" localSheetId="3">#REF!</definedName>
    <definedName name="B_31o" localSheetId="4">#REF!</definedName>
    <definedName name="B_31o" localSheetId="0">#REF!</definedName>
    <definedName name="B_31o" localSheetId="1">#REF!</definedName>
    <definedName name="B_31o" localSheetId="2">#REF!</definedName>
    <definedName name="B_31o">#REF!</definedName>
    <definedName name="B_31s" localSheetId="5">#REF!</definedName>
    <definedName name="B_31s" localSheetId="3">#REF!</definedName>
    <definedName name="B_31s" localSheetId="4">#REF!</definedName>
    <definedName name="B_31s" localSheetId="0">#REF!</definedName>
    <definedName name="B_31s" localSheetId="1">#REF!</definedName>
    <definedName name="B_31s" localSheetId="2">#REF!</definedName>
    <definedName name="B_31s">#REF!</definedName>
    <definedName name="B_32" localSheetId="5">#REF!</definedName>
    <definedName name="B_32" localSheetId="3">#REF!</definedName>
    <definedName name="B_32" localSheetId="4">#REF!</definedName>
    <definedName name="B_32" localSheetId="0">#REF!</definedName>
    <definedName name="B_32" localSheetId="1">#REF!</definedName>
    <definedName name="B_32" localSheetId="2">#REF!</definedName>
    <definedName name="B_32">#REF!</definedName>
    <definedName name="B_40ba" localSheetId="5">#REF!</definedName>
    <definedName name="B_40ba" localSheetId="3">#REF!</definedName>
    <definedName name="B_40ba" localSheetId="4">#REF!</definedName>
    <definedName name="B_40ba" localSheetId="0">#REF!</definedName>
    <definedName name="B_40ba" localSheetId="1">#REF!</definedName>
    <definedName name="B_40ba" localSheetId="2">#REF!</definedName>
    <definedName name="B_40ba">#REF!</definedName>
    <definedName name="B_40bl" localSheetId="5">#REF!</definedName>
    <definedName name="B_40bl" localSheetId="3">#REF!</definedName>
    <definedName name="B_40bl" localSheetId="4">#REF!</definedName>
    <definedName name="B_40bl" localSheetId="0">#REF!</definedName>
    <definedName name="B_40bl" localSheetId="1">#REF!</definedName>
    <definedName name="B_40bl" localSheetId="2">#REF!</definedName>
    <definedName name="B_40bl">#REF!</definedName>
    <definedName name="B_40is" localSheetId="5">#REF!</definedName>
    <definedName name="B_40is" localSheetId="3">#REF!</definedName>
    <definedName name="B_40is" localSheetId="4">#REF!</definedName>
    <definedName name="B_40is" localSheetId="0">#REF!</definedName>
    <definedName name="B_40is" localSheetId="1">#REF!</definedName>
    <definedName name="B_40is" localSheetId="2">#REF!</definedName>
    <definedName name="B_40is">#REF!</definedName>
    <definedName name="B_50" localSheetId="5">#REF!</definedName>
    <definedName name="B_50" localSheetId="3">#REF!</definedName>
    <definedName name="B_50" localSheetId="4">#REF!</definedName>
    <definedName name="B_50" localSheetId="0">#REF!</definedName>
    <definedName name="B_50" localSheetId="1">#REF!</definedName>
    <definedName name="B_50" localSheetId="2">#REF!</definedName>
    <definedName name="B_50">#REF!</definedName>
    <definedName name="B_51" localSheetId="5">#REF!</definedName>
    <definedName name="B_51" localSheetId="3">#REF!</definedName>
    <definedName name="B_51" localSheetId="4">#REF!</definedName>
    <definedName name="B_51" localSheetId="0">#REF!</definedName>
    <definedName name="B_51" localSheetId="1">#REF!</definedName>
    <definedName name="B_51" localSheetId="2">#REF!</definedName>
    <definedName name="B_51">#REF!</definedName>
    <definedName name="B_52" localSheetId="5">#REF!</definedName>
    <definedName name="B_52" localSheetId="3">#REF!</definedName>
    <definedName name="B_52" localSheetId="4">#REF!</definedName>
    <definedName name="B_52" localSheetId="0">#REF!</definedName>
    <definedName name="B_52" localSheetId="1">#REF!</definedName>
    <definedName name="B_52" localSheetId="2">#REF!</definedName>
    <definedName name="B_52">#REF!</definedName>
    <definedName name="B1.1_Income_Statement">#REF!</definedName>
    <definedName name="B1.1_Income_Statement_1">#REF!</definedName>
    <definedName name="B1.1_Income_Statement_1_1">#REF!</definedName>
    <definedName name="B1.1_Income_Statement_3">#REF!</definedName>
    <definedName name="B1.2_Quarterly">#REF!</definedName>
    <definedName name="B1.2_Quarterly_1">#REF!</definedName>
    <definedName name="B1.2_Quarterly_1_1">#REF!</definedName>
    <definedName name="B1.2_Quarterly_3">#REF!</definedName>
    <definedName name="B1_1_Income_Statement">#REF!</definedName>
    <definedName name="B1_1_Income_Statement_1">#REF!</definedName>
    <definedName name="B1_2_Quarterly">#REF!</definedName>
    <definedName name="B1_2_Quarterly_1">#REF!</definedName>
    <definedName name="B10_Balance_Sheet_by_month">#REF!</definedName>
    <definedName name="B10_Balance_Sheet_by_month_1">#REF!</definedName>
    <definedName name="B10_Balance_Sheet_by_month_1_1">#REF!</definedName>
    <definedName name="B10_Balance_Sheet_by_month_3">"$#REF!.$DM$1:$DZ$58"</definedName>
    <definedName name="B11_Capex_by_month">#REF!</definedName>
    <definedName name="B11_Capex_by_month_1">#REF!</definedName>
    <definedName name="B11_Capex_by_month_1_1">#REF!</definedName>
    <definedName name="B11_Capex_by_month_3">"$#REF!.$EB$1:$EQ$42"</definedName>
    <definedName name="B12_Error_Schedule">#REF!</definedName>
    <definedName name="B12_Error_Schedule_1">#REF!</definedName>
    <definedName name="B12_Error_Schedule_1_1">#REF!</definedName>
    <definedName name="B12_Error_Schedule_3">"$#REF!.$ES$1:$EW$34"</definedName>
    <definedName name="B2_Balance_Sheet">#REF!</definedName>
    <definedName name="B2_Balance_Sheet_1">#REF!</definedName>
    <definedName name="B2_Balance_Sheet_1_1">#REF!</definedName>
    <definedName name="B2_Balance_Sheet_3">"$#REF!.$V$1:$AA$61"</definedName>
    <definedName name="B3.1_Outdoor_Revenue_and_Panels">#REF!</definedName>
    <definedName name="B3.1_Outdoor_Revenue_and_Panels_1">#REF!</definedName>
    <definedName name="B3.1_Outdoor_Revenue_and_Panels_1_1">#REF!</definedName>
    <definedName name="B3.1_Outdoor_Revenue_and_Panels_3">#REF!</definedName>
    <definedName name="B3.2_Panels_Gained_and_Lost">#REF!</definedName>
    <definedName name="B3.2_Panels_Gained_and_Lost_1">#REF!</definedName>
    <definedName name="B3.2_Panels_Gained_and_Lost_1_1">#REF!</definedName>
    <definedName name="B3.2_Panels_Gained_and_Lost_3">#REF!</definedName>
    <definedName name="B3_1_Outdoor_Revenue_and_Panels">#REF!</definedName>
    <definedName name="B3_1_Outdoor_Revenue_and_Panels_1">#REF!</definedName>
    <definedName name="B3_2_Panels_Gained_and_Lost">#REF!</definedName>
    <definedName name="B3_2_Panels_Gained_and_Lost_1">#REF!</definedName>
    <definedName name="B4_Yield_Analysis">#REF!</definedName>
    <definedName name="B4_Yield_Analysis_1">#REF!</definedName>
    <definedName name="B4_Yield_Analysis_1_1">#REF!</definedName>
    <definedName name="B4_Yield_Analysis_3">"$#REF!.$AL$1:$AQ$58"</definedName>
    <definedName name="B5.1_Capital_Expenditure_1">#REF!</definedName>
    <definedName name="B5.1_Capital_Expenditure_1_1">#REF!</definedName>
    <definedName name="B5.1_Capital_Expenditure_1_1_1">#REF!</definedName>
    <definedName name="B5.1_Capital_Expenditure_1_3">#REF!</definedName>
    <definedName name="B5.2_Capital_Expenditure_2">#REF!</definedName>
    <definedName name="B5.2_Capital_Expenditure_2_1">#REF!</definedName>
    <definedName name="B5.2_Capital_Expenditure_2_1_1">#REF!</definedName>
    <definedName name="B5.2_Capital_Expenditure_2_3">#REF!</definedName>
    <definedName name="B5_1_Capital_Expenditure_1">#REF!</definedName>
    <definedName name="B5_1_Capital_Expenditure_1_1">#REF!</definedName>
    <definedName name="B5_2_Capital_Expenditure_2">#REF!</definedName>
    <definedName name="B5_2_Capital_Expenditure_2_1">#REF!</definedName>
    <definedName name="B6_Employment">#REF!</definedName>
    <definedName name="B6_Employment_1">#REF!</definedName>
    <definedName name="B6_Employment_1_1">#REF!</definedName>
    <definedName name="B6_Employment_3">"$#REF!.$BF$1:$BM$49"</definedName>
    <definedName name="B7.1_2000_Contract_Profitability">#REF!</definedName>
    <definedName name="B7.1_2000_Contract_Profitability_1">#REF!</definedName>
    <definedName name="B7.1_2000_Contract_Profitability_1_1">#REF!</definedName>
    <definedName name="B7.1_2000_Contract_Profitability_3">#REF!</definedName>
    <definedName name="B7.2_2001_Contract_Profitability">#REF!</definedName>
    <definedName name="B7.2_2001_Contract_Profitability_1">#REF!</definedName>
    <definedName name="B7.2_2001_Contract_Profitability_1_1">#REF!</definedName>
    <definedName name="B7.2_2001_Contract_Profitability_3">#REF!</definedName>
    <definedName name="B7_1_2000_Contract_Profitability">#REF!</definedName>
    <definedName name="B7_1_2000_Contract_Profitability_1">#REF!</definedName>
    <definedName name="B7_2_2001_Contract_Profitability">#REF!</definedName>
    <definedName name="B7_2_2001_Contract_Profitability_1">#REF!</definedName>
    <definedName name="B8_Intercompany">#REF!</definedName>
    <definedName name="B8_Intercompany_1">#REF!</definedName>
    <definedName name="B8_Intercompany_1_1">#REF!</definedName>
    <definedName name="B8_Intercompany_3">"$#REF!.$CJ$1:$CT$59"</definedName>
    <definedName name="B9_Income_by_month">#REF!</definedName>
    <definedName name="B9_Income_by_month_1">#REF!</definedName>
    <definedName name="B9_Income_by_month_1_1">#REF!</definedName>
    <definedName name="B9_Income_by_month_3">"$#REF!.$CV$1:$DK$67"</definedName>
    <definedName name="Back">#REF!</definedName>
    <definedName name="bb" localSheetId="5">#REF!</definedName>
    <definedName name="bb" localSheetId="3">#REF!</definedName>
    <definedName name="bb" localSheetId="4">#REF!</definedName>
    <definedName name="bb" localSheetId="0">#REF!</definedName>
    <definedName name="bb" localSheetId="1">#REF!</definedName>
    <definedName name="bb" localSheetId="2">#REF!</definedName>
    <definedName name="bb">#REF!</definedName>
    <definedName name="BCExport" localSheetId="5">#REF!</definedName>
    <definedName name="BCExport" localSheetId="3">#REF!</definedName>
    <definedName name="BCExport" localSheetId="4">#REF!</definedName>
    <definedName name="BCExport" localSheetId="0">#REF!</definedName>
    <definedName name="BCExport" localSheetId="1">#REF!</definedName>
    <definedName name="BCExport" localSheetId="2">#REF!</definedName>
    <definedName name="BCExport">#REF!</definedName>
    <definedName name="bee">8</definedName>
    <definedName name="Beg_Bal">#REF!</definedName>
    <definedName name="bid_bs">#REF!</definedName>
    <definedName name="bid_pl">#REF!</definedName>
    <definedName name="BK_D21">#REF!</definedName>
    <definedName name="BKK_51">#REF!</definedName>
    <definedName name="BKK_D15">#REF!</definedName>
    <definedName name="BKK_D15.1">'[10]BS,PL'!#REF!</definedName>
    <definedName name="BKK_D17">#REF!</definedName>
    <definedName name="BKK_D17.1">'[11]BS-Thai'!#REF!</definedName>
    <definedName name="BKK_D17.2">#REF!</definedName>
    <definedName name="BKK_D7">#REF!</definedName>
    <definedName name="BKK_D8">[12]JJDHT!#REF!</definedName>
    <definedName name="BKK_D8.1">#REF!</definedName>
    <definedName name="bll" localSheetId="5">Scheduled_Payment+Extra_Payment</definedName>
    <definedName name="bll" localSheetId="1">Scheduled_Payment+Extra_Payment</definedName>
    <definedName name="bll">Scheduled_Payment+Extra_Payment</definedName>
    <definedName name="BLName" localSheetId="5">#REF!</definedName>
    <definedName name="BLName" localSheetId="3">#REF!</definedName>
    <definedName name="BLName" localSheetId="4">#REF!</definedName>
    <definedName name="BLName" localSheetId="0">#REF!</definedName>
    <definedName name="BLName" localSheetId="1">#REF!</definedName>
    <definedName name="BLName" localSheetId="2">#REF!</definedName>
    <definedName name="BLName">#REF!</definedName>
    <definedName name="BLQty" localSheetId="5">#REF!</definedName>
    <definedName name="BLQty" localSheetId="3">#REF!</definedName>
    <definedName name="BLQty" localSheetId="4">#REF!</definedName>
    <definedName name="BLQty" localSheetId="0">#REF!</definedName>
    <definedName name="BLQty" localSheetId="1">#REF!</definedName>
    <definedName name="BLQty" localSheetId="2">#REF!</definedName>
    <definedName name="BLQty">#REF!</definedName>
    <definedName name="BONCYU">#REF!</definedName>
    <definedName name="BONLYU">#REF!</definedName>
    <definedName name="BS" localSheetId="5">#REF!</definedName>
    <definedName name="BS" localSheetId="3">#REF!</definedName>
    <definedName name="BS" localSheetId="4">#REF!</definedName>
    <definedName name="BS" localSheetId="0">#REF!</definedName>
    <definedName name="BS" localSheetId="1">#REF!</definedName>
    <definedName name="BS" localSheetId="2">#REF!</definedName>
    <definedName name="BS">#REF!</definedName>
    <definedName name="BS_ASSETS_ICI">#REF!</definedName>
    <definedName name="bs_gci">#REF!</definedName>
    <definedName name="BS_ICI">#REF!</definedName>
    <definedName name="BS_LIABILITY">#REF!</definedName>
    <definedName name="BSsheet">#REF!</definedName>
    <definedName name="BUDGETCURRENCYCODE1">#REF!</definedName>
    <definedName name="BUDGETCURRENCYCODE2">#REF!</definedName>
    <definedName name="BUDGETDECIMALPLACES1">#REF!</definedName>
    <definedName name="BUDGETDECIMALPLACES2">#REF!</definedName>
    <definedName name="BUDGETENTITYID1">#REF!</definedName>
    <definedName name="BUDGETENTITYID2">#REF!</definedName>
    <definedName name="BUDGETGRAPHCORRESPONDING1">#REF!</definedName>
    <definedName name="BUDGETGRAPHCORRESPONDING2">#REF!</definedName>
    <definedName name="BUDGETGRAPHINCACTUALS1">#REF!</definedName>
    <definedName name="BUDGETGRAPHINCACTUALS2">#REF!</definedName>
    <definedName name="BUDGETGRAPHINCBUDGETS1">#REF!</definedName>
    <definedName name="BUDGETGRAPHINCBUDGETS2">#REF!</definedName>
    <definedName name="BUDGETGRAPHINCTITLES1">#REF!</definedName>
    <definedName name="BUDGETGRAPHINCTITLES2">#REF!</definedName>
    <definedName name="BUDGETGRAPHINCVARIANCES1">#REF!</definedName>
    <definedName name="BUDGETGRAPHINCVARIANCES2">#REF!</definedName>
    <definedName name="BUDGETGRAPHSTYLE1">#REF!</definedName>
    <definedName name="BUDGETGRAPHSTYLE2">#REF!</definedName>
    <definedName name="BUDGETHEADINGSBACKCOLOUR1">#REF!</definedName>
    <definedName name="BUDGETHEADINGSBACKCOLOUR2">#REF!</definedName>
    <definedName name="BUDGETHEADINGSFORECOLOUR1">#REF!</definedName>
    <definedName name="BUDGETHEADINGSFORECOLOUR2">#REF!</definedName>
    <definedName name="BUDGETNAME1">#REF!</definedName>
    <definedName name="BUDGETNAME2">#REF!</definedName>
    <definedName name="BUDGETORG1">#REF!</definedName>
    <definedName name="BUDGETORG2">#REF!</definedName>
    <definedName name="BUDGETORGFROZEN1">#REF!</definedName>
    <definedName name="BUDGETORGFROZEN2">#REF!</definedName>
    <definedName name="BUDGETOUTPUTOPTION1">#REF!</definedName>
    <definedName name="BUDGETOUTPUTOPTION2">#REF!</definedName>
    <definedName name="BUDGETPASSWORDREQUIREDFLAG1">#REF!</definedName>
    <definedName name="BUDGETPASSWORDREQUIREDFLAG2">#REF!</definedName>
    <definedName name="BUDGETSHOWCRITERIASHEET1">#REF!</definedName>
    <definedName name="BUDGETSHOWCRITERIASHEET2">#REF!</definedName>
    <definedName name="BUDGETSTATUS1">#REF!</definedName>
    <definedName name="BUDGETSTATUS2">#REF!</definedName>
    <definedName name="BUDGETTITLEBACKCOLOUR1">#REF!</definedName>
    <definedName name="BUDGETTITLEBACKCOLOUR2">#REF!</definedName>
    <definedName name="BUDGETTITLEBORDERCOLOUR1">#REF!</definedName>
    <definedName name="BUDGETTITLEBORDERCOLOUR2">#REF!</definedName>
    <definedName name="BUDGETTITLEFORECOLOUR1">#REF!</definedName>
    <definedName name="BUDGETTITLEFORECOLOUR2">#REF!</definedName>
    <definedName name="BUDGETVALUESWIDTH1">#REF!</definedName>
    <definedName name="BUDGETVALUESWIDTH2">#REF!</definedName>
    <definedName name="BUDGETVERSIONID1">#REF!</definedName>
    <definedName name="BUDGETVERSIONID2">#REF!</definedName>
    <definedName name="building">#REF!</definedName>
    <definedName name="BUN">#REF!</definedName>
    <definedName name="CACRCYU">#REF!</definedName>
    <definedName name="CACRLYU">#REF!</definedName>
    <definedName name="CADRCYU">#REF!</definedName>
    <definedName name="CADRLYU">#REF!</definedName>
    <definedName name="CalcAgencyPrice" localSheetId="5">#REF!</definedName>
    <definedName name="CalcAgencyPrice" localSheetId="3">#REF!</definedName>
    <definedName name="CalcAgencyPrice" localSheetId="4">#REF!</definedName>
    <definedName name="CalcAgencyPrice" localSheetId="0">#REF!</definedName>
    <definedName name="CalcAgencyPrice" localSheetId="1">#REF!</definedName>
    <definedName name="CalcAgencyPrice" localSheetId="2">#REF!</definedName>
    <definedName name="CalcAgencyPrice">#REF!</definedName>
    <definedName name="Capitalize">[13]Details!$D$2:$E$12</definedName>
    <definedName name="Car_Type">#REF!</definedName>
    <definedName name="case">[14]data!$C$1</definedName>
    <definedName name="CASHCYU">#REF!</definedName>
    <definedName name="CASHLYU">#REF!</definedName>
    <definedName name="CASUBCYU">#REF!</definedName>
    <definedName name="CASUBLYU">#REF!</definedName>
    <definedName name="cc">#REF!</definedName>
    <definedName name="cf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HARTOFACCOUNTSID1">#REF!</definedName>
    <definedName name="CHARTOFACCOUNTSID2">#REF!</definedName>
    <definedName name="CINVCYU">#REF!</definedName>
    <definedName name="CINVLYU">#REF!</definedName>
    <definedName name="CLOSRATE">#REF!</definedName>
    <definedName name="cobs1">#REF!</definedName>
    <definedName name="cobs2">#REF!</definedName>
    <definedName name="CODE">'[15]CODE,NAME'!$A$1:$B$19</definedName>
    <definedName name="CODES">[9]AccpacTB!$P$8:$P$455</definedName>
    <definedName name="com">#REF!</definedName>
    <definedName name="Commission" localSheetId="5">#REF!</definedName>
    <definedName name="Commission" localSheetId="3">#REF!</definedName>
    <definedName name="Commission" localSheetId="4">#REF!</definedName>
    <definedName name="Commission" localSheetId="0">#REF!</definedName>
    <definedName name="Commission" localSheetId="1">#REF!</definedName>
    <definedName name="Commission" localSheetId="2">#REF!</definedName>
    <definedName name="Commission">#REF!</definedName>
    <definedName name="Commitment" localSheetId="5">#REF!</definedName>
    <definedName name="Commitment" localSheetId="3">#REF!</definedName>
    <definedName name="Commitment" localSheetId="4">#REF!</definedName>
    <definedName name="Commitment" localSheetId="0">#REF!</definedName>
    <definedName name="Commitment" localSheetId="1">#REF!</definedName>
    <definedName name="Commitment" localSheetId="2">#REF!</definedName>
    <definedName name="Commitment">#REF!</definedName>
    <definedName name="CONNECTSTRING1">#REF!</definedName>
    <definedName name="CONNECTSTRING2">#REF!</definedName>
    <definedName name="copl1">#REF!</definedName>
    <definedName name="COST" localSheetId="5">#REF!</definedName>
    <definedName name="COST" localSheetId="3">#REF!</definedName>
    <definedName name="COST" localSheetId="4">#REF!</definedName>
    <definedName name="COST" localSheetId="0">#REF!</definedName>
    <definedName name="COST" localSheetId="1">#REF!</definedName>
    <definedName name="COST" localSheetId="2">#REF!</definedName>
    <definedName name="COST">#REF!</definedName>
    <definedName name="cost_per_unit">#REF!</definedName>
    <definedName name="costa" localSheetId="5">#REF!</definedName>
    <definedName name="costa" localSheetId="3">#REF!</definedName>
    <definedName name="costa" localSheetId="4">#REF!</definedName>
    <definedName name="costa" localSheetId="0">#REF!</definedName>
    <definedName name="costa" localSheetId="1">#REF!</definedName>
    <definedName name="costa" localSheetId="2">#REF!</definedName>
    <definedName name="costa">#REF!</definedName>
    <definedName name="Cover">#REF!</definedName>
    <definedName name="CREATEGRAPH1">#REF!</definedName>
    <definedName name="CREATEGRAPH2">#REF!</definedName>
    <definedName name="_xlnm.Criteria">#REF!</definedName>
    <definedName name="cur" localSheetId="5">#REF!</definedName>
    <definedName name="cur" localSheetId="3">#REF!</definedName>
    <definedName name="cur" localSheetId="4">#REF!</definedName>
    <definedName name="cur" localSheetId="0">#REF!</definedName>
    <definedName name="cur" localSheetId="1">#REF!</definedName>
    <definedName name="cur" localSheetId="2">#REF!</definedName>
    <definedName name="cur">#REF!</definedName>
    <definedName name="custnew">#REF!</definedName>
    <definedName name="cv" localSheetId="5">#REF!</definedName>
    <definedName name="cv" localSheetId="3">#REF!</definedName>
    <definedName name="cv" localSheetId="4">#REF!</definedName>
    <definedName name="cv" localSheetId="0">#REF!</definedName>
    <definedName name="cv" localSheetId="1">#REF!</definedName>
    <definedName name="cv" localSheetId="2">#REF!</definedName>
    <definedName name="cv">#REF!</definedName>
    <definedName name="CYEXRATE">#REF!</definedName>
    <definedName name="d" localSheetId="5">#REF!</definedName>
    <definedName name="d" localSheetId="3">#REF!</definedName>
    <definedName name="d" localSheetId="4">#REF!</definedName>
    <definedName name="d" localSheetId="0">#REF!</definedName>
    <definedName name="d" localSheetId="1">#REF!</definedName>
    <definedName name="d" localSheetId="2">#REF!</definedName>
    <definedName name="d">#REF!</definedName>
    <definedName name="dad" localSheetId="5">'[1]Fagor04-A3112e'!#REF!</definedName>
    <definedName name="dad" localSheetId="3">'[1]Fagor04-A3112e'!#REF!</definedName>
    <definedName name="dad" localSheetId="4">'[1]Fagor04-A3112e'!#REF!</definedName>
    <definedName name="dad" localSheetId="0">'[1]Fagor04-A3112e'!#REF!</definedName>
    <definedName name="dad" localSheetId="1">'[1]Fagor04-A3112e'!#REF!</definedName>
    <definedName name="dad" localSheetId="2">'[1]Fagor04-A3112e'!#REF!</definedName>
    <definedName name="dad">'[1]Fagor04-A3112e'!#REF!</definedName>
    <definedName name="DaRWk1" localSheetId="5">#REF!</definedName>
    <definedName name="DaRWk1" localSheetId="3">#REF!</definedName>
    <definedName name="DaRWk1" localSheetId="4">#REF!</definedName>
    <definedName name="DaRWk1" localSheetId="0">#REF!</definedName>
    <definedName name="DaRWk1" localSheetId="1">#REF!</definedName>
    <definedName name="DaRWk1" localSheetId="2">#REF!</definedName>
    <definedName name="DaRWk1">#REF!</definedName>
    <definedName name="DaRWk10" localSheetId="5">#REF!</definedName>
    <definedName name="DaRWk10" localSheetId="3">#REF!</definedName>
    <definedName name="DaRWk10" localSheetId="4">#REF!</definedName>
    <definedName name="DaRWk10" localSheetId="0">#REF!</definedName>
    <definedName name="DaRWk10" localSheetId="1">#REF!</definedName>
    <definedName name="DaRWk10" localSheetId="2">#REF!</definedName>
    <definedName name="DaRWk10">#REF!</definedName>
    <definedName name="DaRWk11" localSheetId="5">#REF!</definedName>
    <definedName name="DaRWk11" localSheetId="3">#REF!</definedName>
    <definedName name="DaRWk11" localSheetId="4">#REF!</definedName>
    <definedName name="DaRWk11" localSheetId="0">#REF!</definedName>
    <definedName name="DaRWk11" localSheetId="1">#REF!</definedName>
    <definedName name="DaRWk11" localSheetId="2">#REF!</definedName>
    <definedName name="DaRWk11">#REF!</definedName>
    <definedName name="DaRWk12" localSheetId="5">#REF!</definedName>
    <definedName name="DaRWk12" localSheetId="3">#REF!</definedName>
    <definedName name="DaRWk12" localSheetId="4">#REF!</definedName>
    <definedName name="DaRWk12" localSheetId="0">#REF!</definedName>
    <definedName name="DaRWk12" localSheetId="1">#REF!</definedName>
    <definedName name="DaRWk12" localSheetId="2">#REF!</definedName>
    <definedName name="DaRWk12">#REF!</definedName>
    <definedName name="DaRWk2" localSheetId="5">#REF!</definedName>
    <definedName name="DaRWk2" localSheetId="3">#REF!</definedName>
    <definedName name="DaRWk2" localSheetId="4">#REF!</definedName>
    <definedName name="DaRWk2" localSheetId="0">#REF!</definedName>
    <definedName name="DaRWk2" localSheetId="1">#REF!</definedName>
    <definedName name="DaRWk2" localSheetId="2">#REF!</definedName>
    <definedName name="DaRWk2">#REF!</definedName>
    <definedName name="DaRWk3" localSheetId="5">#REF!</definedName>
    <definedName name="DaRWk3" localSheetId="3">#REF!</definedName>
    <definedName name="DaRWk3" localSheetId="4">#REF!</definedName>
    <definedName name="DaRWk3" localSheetId="0">#REF!</definedName>
    <definedName name="DaRWk3" localSheetId="1">#REF!</definedName>
    <definedName name="DaRWk3" localSheetId="2">#REF!</definedName>
    <definedName name="DaRWk3">#REF!</definedName>
    <definedName name="DaRWk4" localSheetId="5">#REF!</definedName>
    <definedName name="DaRWk4" localSheetId="3">#REF!</definedName>
    <definedName name="DaRWk4" localSheetId="4">#REF!</definedName>
    <definedName name="DaRWk4" localSheetId="0">#REF!</definedName>
    <definedName name="DaRWk4" localSheetId="1">#REF!</definedName>
    <definedName name="DaRWk4" localSheetId="2">#REF!</definedName>
    <definedName name="DaRWk4">#REF!</definedName>
    <definedName name="DaRWk5" localSheetId="5">#REF!</definedName>
    <definedName name="DaRWk5" localSheetId="3">#REF!</definedName>
    <definedName name="DaRWk5" localSheetId="4">#REF!</definedName>
    <definedName name="DaRWk5" localSheetId="0">#REF!</definedName>
    <definedName name="DaRWk5" localSheetId="1">#REF!</definedName>
    <definedName name="DaRWk5" localSheetId="2">#REF!</definedName>
    <definedName name="DaRWk5">#REF!</definedName>
    <definedName name="DaRWk6" localSheetId="5">#REF!</definedName>
    <definedName name="DaRWk6" localSheetId="3">#REF!</definedName>
    <definedName name="DaRWk6" localSheetId="4">#REF!</definedName>
    <definedName name="DaRWk6" localSheetId="0">#REF!</definedName>
    <definedName name="DaRWk6" localSheetId="1">#REF!</definedName>
    <definedName name="DaRWk6" localSheetId="2">#REF!</definedName>
    <definedName name="DaRWk6">#REF!</definedName>
    <definedName name="DaRWk8" localSheetId="5">#REF!</definedName>
    <definedName name="DaRWk8" localSheetId="3">#REF!</definedName>
    <definedName name="DaRWk8" localSheetId="4">#REF!</definedName>
    <definedName name="DaRWk8" localSheetId="0">#REF!</definedName>
    <definedName name="DaRWk8" localSheetId="1">#REF!</definedName>
    <definedName name="DaRWk8" localSheetId="2">#REF!</definedName>
    <definedName name="DaRWk8">#REF!</definedName>
    <definedName name="DaRwk9" localSheetId="5">#REF!</definedName>
    <definedName name="DaRwk9" localSheetId="3">#REF!</definedName>
    <definedName name="DaRwk9" localSheetId="4">#REF!</definedName>
    <definedName name="DaRwk9" localSheetId="0">#REF!</definedName>
    <definedName name="DaRwk9" localSheetId="1">#REF!</definedName>
    <definedName name="DaRwk9" localSheetId="2">#REF!</definedName>
    <definedName name="DaRwk9">#REF!</definedName>
    <definedName name="data" localSheetId="5">#REF!</definedName>
    <definedName name="data" localSheetId="3">#REF!</definedName>
    <definedName name="data" localSheetId="4">#REF!</definedName>
    <definedName name="data" localSheetId="0">#REF!</definedName>
    <definedName name="data" localSheetId="1">#REF!</definedName>
    <definedName name="data" localSheetId="2">#REF!</definedName>
    <definedName name="data">#REF!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_xlnm.Database" localSheetId="5">#REF!</definedName>
    <definedName name="_xlnm.Database" localSheetId="3">#REF!</definedName>
    <definedName name="_xlnm.Database" localSheetId="4">#REF!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>#REF!</definedName>
    <definedName name="Database_MI" localSheetId="5">#REF!</definedName>
    <definedName name="Database_MI" localSheetId="3">#REF!</definedName>
    <definedName name="Database_MI" localSheetId="4">#REF!</definedName>
    <definedName name="Database_MI" localSheetId="0">#REF!</definedName>
    <definedName name="Database_MI" localSheetId="1">#REF!</definedName>
    <definedName name="Database_MI" localSheetId="2">#REF!</definedName>
    <definedName name="Database_MI">#REF!</definedName>
    <definedName name="date" localSheetId="5">#REF!</definedName>
    <definedName name="date" localSheetId="3">#REF!</definedName>
    <definedName name="date" localSheetId="4">#REF!</definedName>
    <definedName name="date" localSheetId="0">#REF!</definedName>
    <definedName name="date" localSheetId="1">#REF!</definedName>
    <definedName name="date" localSheetId="2">#REF!</definedName>
    <definedName name="date">#REF!</definedName>
    <definedName name="DaWk7" localSheetId="5">#REF!</definedName>
    <definedName name="DaWk7" localSheetId="3">#REF!</definedName>
    <definedName name="DaWk7" localSheetId="4">#REF!</definedName>
    <definedName name="DaWk7" localSheetId="0">#REF!</definedName>
    <definedName name="DaWk7" localSheetId="1">#REF!</definedName>
    <definedName name="DaWk7" localSheetId="2">#REF!</definedName>
    <definedName name="DaWk7">#REF!</definedName>
    <definedName name="DBNAME1">#REF!</definedName>
    <definedName name="DBNAME2">#REF!</definedName>
    <definedName name="dbrwk1" localSheetId="5">#REF!</definedName>
    <definedName name="dbrwk1" localSheetId="3">#REF!</definedName>
    <definedName name="dbrwk1" localSheetId="4">#REF!</definedName>
    <definedName name="dbrwk1" localSheetId="0">#REF!</definedName>
    <definedName name="dbrwk1" localSheetId="1">#REF!</definedName>
    <definedName name="dbrwk1" localSheetId="2">#REF!</definedName>
    <definedName name="dbrwk1">#REF!</definedName>
    <definedName name="dbrwk10" localSheetId="5">#REF!</definedName>
    <definedName name="dbrwk10" localSheetId="3">#REF!</definedName>
    <definedName name="dbrwk10" localSheetId="4">#REF!</definedName>
    <definedName name="dbrwk10" localSheetId="0">#REF!</definedName>
    <definedName name="dbrwk10" localSheetId="1">#REF!</definedName>
    <definedName name="dbrwk10" localSheetId="2">#REF!</definedName>
    <definedName name="dbrwk10">#REF!</definedName>
    <definedName name="dbrwk11" localSheetId="5">#REF!</definedName>
    <definedName name="dbrwk11" localSheetId="3">#REF!</definedName>
    <definedName name="dbrwk11" localSheetId="4">#REF!</definedName>
    <definedName name="dbrwk11" localSheetId="0">#REF!</definedName>
    <definedName name="dbrwk11" localSheetId="1">#REF!</definedName>
    <definedName name="dbrwk11" localSheetId="2">#REF!</definedName>
    <definedName name="dbrwk11">#REF!</definedName>
    <definedName name="dbrwk12" localSheetId="5">#REF!</definedName>
    <definedName name="dbrwk12" localSheetId="3">#REF!</definedName>
    <definedName name="dbrwk12" localSheetId="4">#REF!</definedName>
    <definedName name="dbrwk12" localSheetId="0">#REF!</definedName>
    <definedName name="dbrwk12" localSheetId="1">#REF!</definedName>
    <definedName name="dbrwk12" localSheetId="2">#REF!</definedName>
    <definedName name="dbrwk12">#REF!</definedName>
    <definedName name="dbrwk2" localSheetId="5">#REF!</definedName>
    <definedName name="dbrwk2" localSheetId="3">#REF!</definedName>
    <definedName name="dbrwk2" localSheetId="4">#REF!</definedName>
    <definedName name="dbrwk2" localSheetId="0">#REF!</definedName>
    <definedName name="dbrwk2" localSheetId="1">#REF!</definedName>
    <definedName name="dbrwk2" localSheetId="2">#REF!</definedName>
    <definedName name="dbrwk2">#REF!</definedName>
    <definedName name="dbrwk3" localSheetId="5">#REF!</definedName>
    <definedName name="dbrwk3" localSheetId="3">#REF!</definedName>
    <definedName name="dbrwk3" localSheetId="4">#REF!</definedName>
    <definedName name="dbrwk3" localSheetId="0">#REF!</definedName>
    <definedName name="dbrwk3" localSheetId="1">#REF!</definedName>
    <definedName name="dbrwk3" localSheetId="2">#REF!</definedName>
    <definedName name="dbrwk3">#REF!</definedName>
    <definedName name="dbrwk4" localSheetId="5">#REF!</definedName>
    <definedName name="dbrwk4" localSheetId="3">#REF!</definedName>
    <definedName name="dbrwk4" localSheetId="4">#REF!</definedName>
    <definedName name="dbrwk4" localSheetId="0">#REF!</definedName>
    <definedName name="dbrwk4" localSheetId="1">#REF!</definedName>
    <definedName name="dbrwk4" localSheetId="2">#REF!</definedName>
    <definedName name="dbrwk4">#REF!</definedName>
    <definedName name="dbrwk5" localSheetId="5">#REF!</definedName>
    <definedName name="dbrwk5" localSheetId="3">#REF!</definedName>
    <definedName name="dbrwk5" localSheetId="4">#REF!</definedName>
    <definedName name="dbrwk5" localSheetId="0">#REF!</definedName>
    <definedName name="dbrwk5" localSheetId="1">#REF!</definedName>
    <definedName name="dbrwk5" localSheetId="2">#REF!</definedName>
    <definedName name="dbrwk5">#REF!</definedName>
    <definedName name="dbrwk6" localSheetId="5">#REF!</definedName>
    <definedName name="dbrwk6" localSheetId="3">#REF!</definedName>
    <definedName name="dbrwk6" localSheetId="4">#REF!</definedName>
    <definedName name="dbrwk6" localSheetId="0">#REF!</definedName>
    <definedName name="dbrwk6" localSheetId="1">#REF!</definedName>
    <definedName name="dbrwk6" localSheetId="2">#REF!</definedName>
    <definedName name="dbrwk6">#REF!</definedName>
    <definedName name="dbrwk7" localSheetId="5">#REF!</definedName>
    <definedName name="dbrwk7" localSheetId="3">#REF!</definedName>
    <definedName name="dbrwk7" localSheetId="4">#REF!</definedName>
    <definedName name="dbrwk7" localSheetId="0">#REF!</definedName>
    <definedName name="dbrwk7" localSheetId="1">#REF!</definedName>
    <definedName name="dbrwk7" localSheetId="2">#REF!</definedName>
    <definedName name="dbrwk7">#REF!</definedName>
    <definedName name="dbrwk8" localSheetId="5">#REF!</definedName>
    <definedName name="dbrwk8" localSheetId="3">#REF!</definedName>
    <definedName name="dbrwk8" localSheetId="4">#REF!</definedName>
    <definedName name="dbrwk8" localSheetId="0">#REF!</definedName>
    <definedName name="dbrwk8" localSheetId="1">#REF!</definedName>
    <definedName name="dbrwk8" localSheetId="2">#REF!</definedName>
    <definedName name="dbrwk8">#REF!</definedName>
    <definedName name="dbrwk9" localSheetId="5">#REF!</definedName>
    <definedName name="dbrwk9" localSheetId="3">#REF!</definedName>
    <definedName name="dbrwk9" localSheetId="4">#REF!</definedName>
    <definedName name="dbrwk9" localSheetId="0">#REF!</definedName>
    <definedName name="dbrwk9" localSheetId="1">#REF!</definedName>
    <definedName name="dbrwk9" localSheetId="2">#REF!</definedName>
    <definedName name="dbrwk9">#REF!</definedName>
    <definedName name="DBUSERNAME1">#REF!</definedName>
    <definedName name="DBUSERNAME2">#REF!</definedName>
    <definedName name="dcrwk1" localSheetId="5">#REF!</definedName>
    <definedName name="dcrwk1" localSheetId="3">#REF!</definedName>
    <definedName name="dcrwk1" localSheetId="4">#REF!</definedName>
    <definedName name="dcrwk1" localSheetId="0">#REF!</definedName>
    <definedName name="dcrwk1" localSheetId="1">#REF!</definedName>
    <definedName name="dcrwk1" localSheetId="2">#REF!</definedName>
    <definedName name="dcrwk1">#REF!</definedName>
    <definedName name="dcrwk10" localSheetId="5">#REF!</definedName>
    <definedName name="dcrwk10" localSheetId="3">#REF!</definedName>
    <definedName name="dcrwk10" localSheetId="4">#REF!</definedName>
    <definedName name="dcrwk10" localSheetId="0">#REF!</definedName>
    <definedName name="dcrwk10" localSheetId="1">#REF!</definedName>
    <definedName name="dcrwk10" localSheetId="2">#REF!</definedName>
    <definedName name="dcrwk10">#REF!</definedName>
    <definedName name="dcrwk11" localSheetId="5">#REF!</definedName>
    <definedName name="dcrwk11" localSheetId="3">#REF!</definedName>
    <definedName name="dcrwk11" localSheetId="4">#REF!</definedName>
    <definedName name="dcrwk11" localSheetId="0">#REF!</definedName>
    <definedName name="dcrwk11" localSheetId="1">#REF!</definedName>
    <definedName name="dcrwk11" localSheetId="2">#REF!</definedName>
    <definedName name="dcrwk11">#REF!</definedName>
    <definedName name="dcrwk12" localSheetId="5">#REF!</definedName>
    <definedName name="dcrwk12" localSheetId="3">#REF!</definedName>
    <definedName name="dcrwk12" localSheetId="4">#REF!</definedName>
    <definedName name="dcrwk12" localSheetId="0">#REF!</definedName>
    <definedName name="dcrwk12" localSheetId="1">#REF!</definedName>
    <definedName name="dcrwk12" localSheetId="2">#REF!</definedName>
    <definedName name="dcrwk12">#REF!</definedName>
    <definedName name="dcrwk2" localSheetId="5">#REF!</definedName>
    <definedName name="dcrwk2" localSheetId="3">#REF!</definedName>
    <definedName name="dcrwk2" localSheetId="4">#REF!</definedName>
    <definedName name="dcrwk2" localSheetId="0">#REF!</definedName>
    <definedName name="dcrwk2" localSheetId="1">#REF!</definedName>
    <definedName name="dcrwk2" localSheetId="2">#REF!</definedName>
    <definedName name="dcrwk2">#REF!</definedName>
    <definedName name="dcrwk3" localSheetId="5">#REF!</definedName>
    <definedName name="dcrwk3" localSheetId="3">#REF!</definedName>
    <definedName name="dcrwk3" localSheetId="4">#REF!</definedName>
    <definedName name="dcrwk3" localSheetId="0">#REF!</definedName>
    <definedName name="dcrwk3" localSheetId="1">#REF!</definedName>
    <definedName name="dcrwk3" localSheetId="2">#REF!</definedName>
    <definedName name="dcrwk3">#REF!</definedName>
    <definedName name="dcrwk4" localSheetId="5">#REF!</definedName>
    <definedName name="dcrwk4" localSheetId="3">#REF!</definedName>
    <definedName name="dcrwk4" localSheetId="4">#REF!</definedName>
    <definedName name="dcrwk4" localSheetId="0">#REF!</definedName>
    <definedName name="dcrwk4" localSheetId="1">#REF!</definedName>
    <definedName name="dcrwk4" localSheetId="2">#REF!</definedName>
    <definedName name="dcrwk4">#REF!</definedName>
    <definedName name="dcrwk5" localSheetId="5">#REF!</definedName>
    <definedName name="dcrwk5" localSheetId="3">#REF!</definedName>
    <definedName name="dcrwk5" localSheetId="4">#REF!</definedName>
    <definedName name="dcrwk5" localSheetId="0">#REF!</definedName>
    <definedName name="dcrwk5" localSheetId="1">#REF!</definedName>
    <definedName name="dcrwk5" localSheetId="2">#REF!</definedName>
    <definedName name="dcrwk5">#REF!</definedName>
    <definedName name="dcrwk6" localSheetId="5">#REF!</definedName>
    <definedName name="dcrwk6" localSheetId="3">#REF!</definedName>
    <definedName name="dcrwk6" localSheetId="4">#REF!</definedName>
    <definedName name="dcrwk6" localSheetId="0">#REF!</definedName>
    <definedName name="dcrwk6" localSheetId="1">#REF!</definedName>
    <definedName name="dcrwk6" localSheetId="2">#REF!</definedName>
    <definedName name="dcrwk6">#REF!</definedName>
    <definedName name="dcrwk7" localSheetId="5">#REF!</definedName>
    <definedName name="dcrwk7" localSheetId="3">#REF!</definedName>
    <definedName name="dcrwk7" localSheetId="4">#REF!</definedName>
    <definedName name="dcrwk7" localSheetId="0">#REF!</definedName>
    <definedName name="dcrwk7" localSheetId="1">#REF!</definedName>
    <definedName name="dcrwk7" localSheetId="2">#REF!</definedName>
    <definedName name="dcrwk7">#REF!</definedName>
    <definedName name="dcrwk8" localSheetId="5">#REF!</definedName>
    <definedName name="dcrwk8" localSheetId="3">#REF!</definedName>
    <definedName name="dcrwk8" localSheetId="4">#REF!</definedName>
    <definedName name="dcrwk8" localSheetId="0">#REF!</definedName>
    <definedName name="dcrwk8" localSheetId="1">#REF!</definedName>
    <definedName name="dcrwk8" localSheetId="2">#REF!</definedName>
    <definedName name="dcrwk8">#REF!</definedName>
    <definedName name="dcrwk9" localSheetId="5">#REF!</definedName>
    <definedName name="dcrwk9" localSheetId="3">#REF!</definedName>
    <definedName name="dcrwk9" localSheetId="4">#REF!</definedName>
    <definedName name="dcrwk9" localSheetId="0">#REF!</definedName>
    <definedName name="dcrwk9" localSheetId="1">#REF!</definedName>
    <definedName name="dcrwk9" localSheetId="2">#REF!</definedName>
    <definedName name="dcrwk9">#REF!</definedName>
    <definedName name="dd" localSheetId="5">#REF!</definedName>
    <definedName name="dd" localSheetId="3">#REF!</definedName>
    <definedName name="dd" localSheetId="4">#REF!</definedName>
    <definedName name="dd" localSheetId="0">#REF!</definedName>
    <definedName name="dd" localSheetId="1">#REF!</definedName>
    <definedName name="dd" localSheetId="2">#REF!</definedName>
    <definedName name="dd">#REF!</definedName>
    <definedName name="ddd" hidden="1">#REF!</definedName>
    <definedName name="Dec">#REF!</definedName>
    <definedName name="DelDC" localSheetId="5">#REF!</definedName>
    <definedName name="DelDC" localSheetId="3">#REF!</definedName>
    <definedName name="DelDC" localSheetId="4">#REF!</definedName>
    <definedName name="DelDC" localSheetId="0">#REF!</definedName>
    <definedName name="DelDC" localSheetId="1">#REF!</definedName>
    <definedName name="DelDC" localSheetId="2">#REF!</definedName>
    <definedName name="DelDC">#REF!</definedName>
    <definedName name="DelDm" localSheetId="5">#REF!</definedName>
    <definedName name="DelDm" localSheetId="3">#REF!</definedName>
    <definedName name="DelDm" localSheetId="4">#REF!</definedName>
    <definedName name="DelDm" localSheetId="0">#REF!</definedName>
    <definedName name="DelDm" localSheetId="1">#REF!</definedName>
    <definedName name="DelDm" localSheetId="2">#REF!</definedName>
    <definedName name="DelDm">#REF!</definedName>
    <definedName name="DELETELOGICTYPE1">#REF!</definedName>
    <definedName name="DELETELOGICTYPE2">#REF!</definedName>
    <definedName name="Delivery" localSheetId="5">#REF!</definedName>
    <definedName name="Delivery" localSheetId="3">#REF!</definedName>
    <definedName name="Delivery" localSheetId="4">#REF!</definedName>
    <definedName name="Delivery" localSheetId="0">#REF!</definedName>
    <definedName name="Delivery" localSheetId="1">#REF!</definedName>
    <definedName name="Delivery" localSheetId="2">#REF!</definedName>
    <definedName name="Delivery">#REF!</definedName>
    <definedName name="DelType" localSheetId="5">#REF!</definedName>
    <definedName name="DelType" localSheetId="3">#REF!</definedName>
    <definedName name="DelType" localSheetId="4">#REF!</definedName>
    <definedName name="DelType" localSheetId="0">#REF!</definedName>
    <definedName name="DelType" localSheetId="1">#REF!</definedName>
    <definedName name="DelType" localSheetId="2">#REF!</definedName>
    <definedName name="DelType">#REF!</definedName>
    <definedName name="DEPCYU">#REF!</definedName>
    <definedName name="DEPLYU">#REF!</definedName>
    <definedName name="deptLookup" localSheetId="5">#REF!</definedName>
    <definedName name="deptLookup" localSheetId="3">#REF!</definedName>
    <definedName name="deptLookup" localSheetId="4">#REF!</definedName>
    <definedName name="deptLookup" localSheetId="0">#REF!</definedName>
    <definedName name="deptLookup" localSheetId="1">#REF!</definedName>
    <definedName name="deptLookup" localSheetId="2">#REF!</definedName>
    <definedName name="deptLookup">#REF!</definedName>
    <definedName name="Derty">#REF!</definedName>
    <definedName name="description">#REF!</definedName>
    <definedName name="df" localSheetId="5">#REF!</definedName>
    <definedName name="df" localSheetId="3">#REF!</definedName>
    <definedName name="df" localSheetId="4">#REF!</definedName>
    <definedName name="df" localSheetId="0">#REF!</definedName>
    <definedName name="df" localSheetId="1">#REF!</definedName>
    <definedName name="df" localSheetId="2">#REF!</definedName>
    <definedName name="df">#REF!</definedName>
    <definedName name="dfg">#REF!</definedName>
    <definedName name="dgg">#REF!</definedName>
    <definedName name="Diff" localSheetId="5">#REF!</definedName>
    <definedName name="Diff" localSheetId="3">#REF!</definedName>
    <definedName name="Diff" localSheetId="4">#REF!</definedName>
    <definedName name="Diff" localSheetId="0">#REF!</definedName>
    <definedName name="Diff" localSheetId="1">#REF!</definedName>
    <definedName name="Diff" localSheetId="2">#REF!</definedName>
    <definedName name="Diff">#REF!</definedName>
    <definedName name="dkfi" localSheetId="5">#REF!</definedName>
    <definedName name="dkfi" localSheetId="3">#REF!</definedName>
    <definedName name="dkfi" localSheetId="4">#REF!</definedName>
    <definedName name="dkfi" localSheetId="0">#REF!</definedName>
    <definedName name="dkfi" localSheetId="1">#REF!</definedName>
    <definedName name="dkfi" localSheetId="2">#REF!</definedName>
    <definedName name="dkfi">#REF!</definedName>
    <definedName name="dkil">#N/A</definedName>
    <definedName name="ds">#REF!</definedName>
    <definedName name="dsfka" localSheetId="5">#REF!</definedName>
    <definedName name="dsfka" localSheetId="3">#REF!</definedName>
    <definedName name="dsfka" localSheetId="4">#REF!</definedName>
    <definedName name="dsfka" localSheetId="0">#REF!</definedName>
    <definedName name="dsfka" localSheetId="1">#REF!</definedName>
    <definedName name="dsfka" localSheetId="2">#REF!</definedName>
    <definedName name="dsfka">#REF!</definedName>
    <definedName name="dumppr" localSheetId="5">#REF!</definedName>
    <definedName name="dumppr" localSheetId="3">#REF!</definedName>
    <definedName name="dumppr" localSheetId="4">#REF!</definedName>
    <definedName name="dumppr" localSheetId="0">#REF!</definedName>
    <definedName name="dumppr" localSheetId="1">#REF!</definedName>
    <definedName name="dumppr" localSheetId="2">#REF!</definedName>
    <definedName name="dumppr">#REF!</definedName>
    <definedName name="E" localSheetId="5">#REF!</definedName>
    <definedName name="E" localSheetId="3">#REF!</definedName>
    <definedName name="E" localSheetId="4">#REF!</definedName>
    <definedName name="E" localSheetId="0">#REF!</definedName>
    <definedName name="E" localSheetId="1">#REF!</definedName>
    <definedName name="E" localSheetId="2">#REF!</definedName>
    <definedName name="E">#REF!</definedName>
    <definedName name="ei">#REF!</definedName>
    <definedName name="End_Bal">#REF!</definedName>
    <definedName name="ENDPERIODNAME1">#REF!</definedName>
    <definedName name="ENDPERIODNAME2">#REF!</definedName>
    <definedName name="ENDPERIODNUM1">#REF!</definedName>
    <definedName name="ENDPERIODNUM2">#REF!</definedName>
    <definedName name="Entity">[13]Details!$B$2:$B$34</definedName>
    <definedName name="EntityList">[13]Details!$C$2:$C$28</definedName>
    <definedName name="equit1">#REF!</definedName>
    <definedName name="equit2">#REF!</definedName>
    <definedName name="ert" localSheetId="5" hidden="1">#REF!</definedName>
    <definedName name="ert" localSheetId="3" hidden="1">#REF!</definedName>
    <definedName name="ert" localSheetId="4" hidden="1">#REF!</definedName>
    <definedName name="ert" localSheetId="0" hidden="1">#REF!</definedName>
    <definedName name="ert" localSheetId="1" hidden="1">#REF!</definedName>
    <definedName name="ert" localSheetId="2" hidden="1">#REF!</definedName>
    <definedName name="ert" hidden="1">#REF!</definedName>
    <definedName name="eve">#REF!</definedName>
    <definedName name="Excel_BuiltIn_Print_Area_3">#REF!</definedName>
    <definedName name="Excel_BuiltIn_Print_Area_4_1">#REF!</definedName>
    <definedName name="Excel_BuiltIn_Print_Area_5_1">#REF!</definedName>
    <definedName name="Excel_BuiltIn_Print_Area_6">#REF!</definedName>
    <definedName name="Excel_BuiltIn_Print_Area_7">#REF!</definedName>
    <definedName name="Excel_BuiltIn_Print_Area_8">#REF!</definedName>
    <definedName name="Exp_BKD">#REF!</definedName>
    <definedName name="Exp_BKD_YTD">#REF!</definedName>
    <definedName name="Exp_BKK">#REF!</definedName>
    <definedName name="Exp_BKK_YTD">#REF!</definedName>
    <definedName name="EXP_BKK2">#REF!</definedName>
    <definedName name="Exp_KSN">#REF!</definedName>
    <definedName name="Exp_KSN_YTD">#REF!</definedName>
    <definedName name="EXPORT" localSheetId="5">#REF!</definedName>
    <definedName name="EXPORT" localSheetId="3">#REF!</definedName>
    <definedName name="EXPORT" localSheetId="4">#REF!</definedName>
    <definedName name="EXPORT" localSheetId="0">#REF!</definedName>
    <definedName name="EXPORT" localSheetId="1">#REF!</definedName>
    <definedName name="EXPORT" localSheetId="2">#REF!</definedName>
    <definedName name="EXPORT">#REF!</definedName>
    <definedName name="exrate">#REF!</definedName>
    <definedName name="Extra_Pay">#REF!</definedName>
    <definedName name="f" localSheetId="5">#REF!</definedName>
    <definedName name="f" localSheetId="3">#REF!</definedName>
    <definedName name="f" localSheetId="4">#REF!</definedName>
    <definedName name="f" localSheetId="0">#REF!</definedName>
    <definedName name="f" localSheetId="1">#REF!</definedName>
    <definedName name="f" localSheetId="2">#REF!</definedName>
    <definedName name="f">#REF!</definedName>
    <definedName name="FA" localSheetId="5">#REF!</definedName>
    <definedName name="FA" localSheetId="3">#REF!</definedName>
    <definedName name="FA" localSheetId="4">#REF!</definedName>
    <definedName name="FA" localSheetId="0">#REF!</definedName>
    <definedName name="FA" localSheetId="1">#REF!</definedName>
    <definedName name="FA" localSheetId="2">#REF!</definedName>
    <definedName name="FA">#REF!</definedName>
    <definedName name="FA.." localSheetId="5">#REF!</definedName>
    <definedName name="FA.." localSheetId="3">#REF!</definedName>
    <definedName name="FA.." localSheetId="4">#REF!</definedName>
    <definedName name="FA.." localSheetId="0">#REF!</definedName>
    <definedName name="FA.." localSheetId="1">#REF!</definedName>
    <definedName name="FA.." localSheetId="2">#REF!</definedName>
    <definedName name="FA..">#REF!</definedName>
    <definedName name="FAFECYU">#REF!</definedName>
    <definedName name="FAFELYU">#REF!</definedName>
    <definedName name="FALICYU">#REF!</definedName>
    <definedName name="FALILYU">#REF!</definedName>
    <definedName name="FAMVCYU">#REF!</definedName>
    <definedName name="FAMVLYU">#REF!</definedName>
    <definedName name="FAOECYU">#REF!</definedName>
    <definedName name="FAOELYU">#REF!</definedName>
    <definedName name="FD_1" localSheetId="3">#N/A</definedName>
    <definedName name="FD_1" localSheetId="4">#N/A</definedName>
    <definedName name="FD_1">#N/A</definedName>
    <definedName name="fdkf" localSheetId="5">#REF!</definedName>
    <definedName name="fdkf" localSheetId="3">#REF!</definedName>
    <definedName name="fdkf" localSheetId="4">#REF!</definedName>
    <definedName name="fdkf" localSheetId="0">#REF!</definedName>
    <definedName name="fdkf" localSheetId="1">#REF!</definedName>
    <definedName name="fdkf" localSheetId="2">#REF!</definedName>
    <definedName name="fdkf">#REF!</definedName>
    <definedName name="Feb">#REF!</definedName>
    <definedName name="ff">#REF!</definedName>
    <definedName name="FFAPPCOLNAME1_1">#REF!</definedName>
    <definedName name="FFAPPCOLNAME1_2">#REF!</definedName>
    <definedName name="FFAPPCOLNAME2_1">#REF!</definedName>
    <definedName name="FFAPPCOLNAME2_2">#REF!</definedName>
    <definedName name="FFAPPCOLNAME3_1">#REF!</definedName>
    <definedName name="FFAPPCOLNAME3_2">#REF!</definedName>
    <definedName name="FFAPPCOLNAME4_1">#REF!</definedName>
    <definedName name="FFAPPCOLNAME4_2">#REF!</definedName>
    <definedName name="FFAPPCOLNAME5_1">#REF!</definedName>
    <definedName name="FFAPPCOLNAME5_2">#REF!</definedName>
    <definedName name="fff" localSheetId="5">#REF!</definedName>
    <definedName name="fff" localSheetId="3">#REF!</definedName>
    <definedName name="fff" localSheetId="4">#REF!</definedName>
    <definedName name="fff" localSheetId="0">#REF!</definedName>
    <definedName name="fff" localSheetId="1">#REF!</definedName>
    <definedName name="fff" localSheetId="2">#REF!</definedName>
    <definedName name="fff">#REF!</definedName>
    <definedName name="fffff">#REF!</definedName>
    <definedName name="ffs">#N/A</definedName>
    <definedName name="FFSEGDESC1_1">#REF!</definedName>
    <definedName name="FFSEGDESC1_2">#REF!</definedName>
    <definedName name="FFSEGDESC2_1">#REF!</definedName>
    <definedName name="FFSEGDESC2_2">#REF!</definedName>
    <definedName name="FFSEGDESC3_1">#REF!</definedName>
    <definedName name="FFSEGDESC3_2">#REF!</definedName>
    <definedName name="FFSEGDESC4_1">#REF!</definedName>
    <definedName name="FFSEGDESC4_2">#REF!</definedName>
    <definedName name="FFSEGDESC5_1">#REF!</definedName>
    <definedName name="FFSEGDESC5_2">#REF!</definedName>
    <definedName name="FFSEGMENT1_1">#REF!</definedName>
    <definedName name="FFSEGMENT1_2">#REF!</definedName>
    <definedName name="FFSEGMENT2_1">#REF!</definedName>
    <definedName name="FFSEGMENT2_2">#REF!</definedName>
    <definedName name="FFSEGMENT3_1">#REF!</definedName>
    <definedName name="FFSEGMENT3_2">#REF!</definedName>
    <definedName name="FFSEGMENT4_1">#REF!</definedName>
    <definedName name="FFSEGMENT4_2">#REF!</definedName>
    <definedName name="FFSEGMENT5_1">#REF!</definedName>
    <definedName name="FFSEGMENT5_2">#REF!</definedName>
    <definedName name="FFSEGSEPARATOR1">#REF!</definedName>
    <definedName name="FFSEGSEPARATOR2">#REF!</definedName>
    <definedName name="fg" localSheetId="5">#REF!</definedName>
    <definedName name="fg" localSheetId="3">#REF!</definedName>
    <definedName name="fg" localSheetId="4">#REF!</definedName>
    <definedName name="fg" localSheetId="0">#REF!</definedName>
    <definedName name="fg" localSheetId="1">#REF!</definedName>
    <definedName name="fg" localSheetId="2">#REF!</definedName>
    <definedName name="fg">#REF!</definedName>
    <definedName name="FgsTrn">#REF!</definedName>
    <definedName name="FIX_ASSET">#REF!</definedName>
    <definedName name="FIXACYU">#REF!</definedName>
    <definedName name="FIXALYU">#REF!</definedName>
    <definedName name="FNDNAM1">#REF!</definedName>
    <definedName name="FNDNAM2">#REF!</definedName>
    <definedName name="FNDUSERID1">#REF!</definedName>
    <definedName name="FNDUSERID2">#REF!</definedName>
    <definedName name="Fon">#REF!</definedName>
    <definedName name="form1" localSheetId="5">#REF!</definedName>
    <definedName name="form1" localSheetId="3">#REF!</definedName>
    <definedName name="form1" localSheetId="4">#REF!</definedName>
    <definedName name="form1" localSheetId="0">#REF!</definedName>
    <definedName name="form1" localSheetId="1">#REF!</definedName>
    <definedName name="form1" localSheetId="2">#REF!</definedName>
    <definedName name="form1">#REF!</definedName>
    <definedName name="fre">#REF!</definedName>
    <definedName name="free">#REF!</definedName>
    <definedName name="front" localSheetId="5">#REF!</definedName>
    <definedName name="front" localSheetId="3">#REF!</definedName>
    <definedName name="front" localSheetId="4">#REF!</definedName>
    <definedName name="front" localSheetId="0">#REF!</definedName>
    <definedName name="front" localSheetId="1">#REF!</definedName>
    <definedName name="front" localSheetId="2">#REF!</definedName>
    <definedName name="front">#REF!</definedName>
    <definedName name="fsfgn" localSheetId="5" hidden="1">#REF!</definedName>
    <definedName name="fsfgn" localSheetId="3" hidden="1">#REF!</definedName>
    <definedName name="fsfgn" localSheetId="4" hidden="1">#REF!</definedName>
    <definedName name="fsfgn" localSheetId="0" hidden="1">#REF!</definedName>
    <definedName name="fsfgn" localSheetId="1" hidden="1">#REF!</definedName>
    <definedName name="fsfgn" localSheetId="2" hidden="1">#REF!</definedName>
    <definedName name="fsfgn" hidden="1">#REF!</definedName>
    <definedName name="Full_Print">#REF!</definedName>
    <definedName name="FUND1" localSheetId="5">#REF!</definedName>
    <definedName name="FUND1" localSheetId="3">#REF!</definedName>
    <definedName name="FUND1" localSheetId="4">#REF!</definedName>
    <definedName name="FUND1" localSheetId="0">#REF!</definedName>
    <definedName name="FUND1" localSheetId="1">#REF!</definedName>
    <definedName name="FUND1" localSheetId="2">#REF!</definedName>
    <definedName name="FUND1">#REF!</definedName>
    <definedName name="FUND2" localSheetId="5">#REF!</definedName>
    <definedName name="FUND2" localSheetId="3">#REF!</definedName>
    <definedName name="FUND2" localSheetId="4">#REF!</definedName>
    <definedName name="FUND2" localSheetId="0">#REF!</definedName>
    <definedName name="FUND2" localSheetId="1">#REF!</definedName>
    <definedName name="FUND2" localSheetId="2">#REF!</definedName>
    <definedName name="FUND2">#REF!</definedName>
    <definedName name="fund2a" localSheetId="5">#REF!</definedName>
    <definedName name="fund2a" localSheetId="3">#REF!</definedName>
    <definedName name="fund2a" localSheetId="4">#REF!</definedName>
    <definedName name="fund2a" localSheetId="0">#REF!</definedName>
    <definedName name="fund2a" localSheetId="1">#REF!</definedName>
    <definedName name="fund2a" localSheetId="2">#REF!</definedName>
    <definedName name="fund2a">#REF!</definedName>
    <definedName name="furniture">#REF!</definedName>
    <definedName name="g" localSheetId="5">#REF!</definedName>
    <definedName name="g" localSheetId="3">#REF!</definedName>
    <definedName name="g" localSheetId="4">#REF!</definedName>
    <definedName name="g" localSheetId="0">#REF!</definedName>
    <definedName name="g" localSheetId="1">#REF!</definedName>
    <definedName name="g" localSheetId="2">#REF!</definedName>
    <definedName name="g">#REF!</definedName>
    <definedName name="Gain_Loss" localSheetId="5">#REF!</definedName>
    <definedName name="Gain_Loss" localSheetId="3">#REF!</definedName>
    <definedName name="Gain_Loss" localSheetId="4">#REF!</definedName>
    <definedName name="Gain_Loss" localSheetId="0">#REF!</definedName>
    <definedName name="Gain_Loss" localSheetId="1">#REF!</definedName>
    <definedName name="Gain_Loss" localSheetId="2">#REF!</definedName>
    <definedName name="Gain_Loss">#REF!</definedName>
    <definedName name="gg">#REF!</definedName>
    <definedName name="ghgf" localSheetId="5" hidden="1">#REF!</definedName>
    <definedName name="ghgf" localSheetId="3" hidden="1">#REF!</definedName>
    <definedName name="ghgf" localSheetId="4" hidden="1">#REF!</definedName>
    <definedName name="ghgf" localSheetId="0" hidden="1">#REF!</definedName>
    <definedName name="ghgf" localSheetId="1" hidden="1">#REF!</definedName>
    <definedName name="ghgf" localSheetId="2" hidden="1">#REF!</definedName>
    <definedName name="ghgf" hidden="1">#REF!</definedName>
    <definedName name="gift">#REF!</definedName>
    <definedName name="GL_CB">'[16]GL CB'!$L$44</definedName>
    <definedName name="GL_M">'[16]GL M'!$L$385</definedName>
    <definedName name="GM107D650" localSheetId="3">#N/A</definedName>
    <definedName name="GM107D650" localSheetId="4">#N/A</definedName>
    <definedName name="GM107D650">#N/A</definedName>
    <definedName name="Gr" localSheetId="5">#REF!</definedName>
    <definedName name="Gr" localSheetId="3">#REF!</definedName>
    <definedName name="Gr" localSheetId="4">#REF!</definedName>
    <definedName name="Gr" localSheetId="0">#REF!</definedName>
    <definedName name="Gr" localSheetId="1">#REF!</definedName>
    <definedName name="Gr" localSheetId="2">#REF!</definedName>
    <definedName name="Gr">#REF!</definedName>
    <definedName name="grandtotal">#REF!</definedName>
    <definedName name="GrphActSales" localSheetId="5">#REF!</definedName>
    <definedName name="GrphActSales" localSheetId="3">#REF!</definedName>
    <definedName name="GrphActSales" localSheetId="4">#REF!</definedName>
    <definedName name="GrphActSales" localSheetId="0">#REF!</definedName>
    <definedName name="GrphActSales" localSheetId="1">#REF!</definedName>
    <definedName name="GrphActSales" localSheetId="2">#REF!</definedName>
    <definedName name="GrphActSales">#REF!</definedName>
    <definedName name="GrphActStk" localSheetId="5">#REF!</definedName>
    <definedName name="GrphActStk" localSheetId="3">#REF!</definedName>
    <definedName name="GrphActStk" localSheetId="4">#REF!</definedName>
    <definedName name="GrphActStk" localSheetId="0">#REF!</definedName>
    <definedName name="GrphActStk" localSheetId="1">#REF!</definedName>
    <definedName name="GrphActStk" localSheetId="2">#REF!</definedName>
    <definedName name="GrphActStk">#REF!</definedName>
    <definedName name="GrphPlanSales" localSheetId="5">#REF!</definedName>
    <definedName name="GrphPlanSales" localSheetId="3">#REF!</definedName>
    <definedName name="GrphPlanSales" localSheetId="4">#REF!</definedName>
    <definedName name="GrphPlanSales" localSheetId="0">#REF!</definedName>
    <definedName name="GrphPlanSales" localSheetId="1">#REF!</definedName>
    <definedName name="GrphPlanSales" localSheetId="2">#REF!</definedName>
    <definedName name="GrphPlanSales">#REF!</definedName>
    <definedName name="GrphTgtStk" localSheetId="5">#REF!</definedName>
    <definedName name="GrphTgtStk" localSheetId="3">#REF!</definedName>
    <definedName name="GrphTgtStk" localSheetId="4">#REF!</definedName>
    <definedName name="GrphTgtStk" localSheetId="0">#REF!</definedName>
    <definedName name="GrphTgtStk" localSheetId="1">#REF!</definedName>
    <definedName name="GrphTgtStk" localSheetId="2">#REF!</definedName>
    <definedName name="GrphTgtStk">#REF!</definedName>
    <definedName name="grr" localSheetId="5">#REF!</definedName>
    <definedName name="grr" localSheetId="3">#REF!</definedName>
    <definedName name="grr" localSheetId="4">#REF!</definedName>
    <definedName name="grr" localSheetId="0">#REF!</definedName>
    <definedName name="grr" localSheetId="1">#REF!</definedName>
    <definedName name="grr" localSheetId="2">#REF!</definedName>
    <definedName name="grr">#REF!</definedName>
    <definedName name="Grrrrr">#REF!</definedName>
    <definedName name="GWYUID1">#REF!</definedName>
    <definedName name="GWYUID2">#REF!</definedName>
    <definedName name="h" localSheetId="5">#REF!</definedName>
    <definedName name="h" localSheetId="3">#REF!</definedName>
    <definedName name="h" localSheetId="4">#REF!</definedName>
    <definedName name="h" localSheetId="0">#REF!</definedName>
    <definedName name="h" localSheetId="1">#REF!</definedName>
    <definedName name="h" localSheetId="2">#REF!</definedName>
    <definedName name="h">#REF!</definedName>
    <definedName name="HE" localSheetId="5">#REF!</definedName>
    <definedName name="HE" localSheetId="3">#REF!</definedName>
    <definedName name="HE" localSheetId="4">#REF!</definedName>
    <definedName name="HE" localSheetId="0">#REF!</definedName>
    <definedName name="HE" localSheetId="1">#REF!</definedName>
    <definedName name="HE" localSheetId="2">#REF!</definedName>
    <definedName name="HE">#REF!</definedName>
    <definedName name="Header_Row">ROW(#REF!)</definedName>
    <definedName name="Heading">#REF!</definedName>
    <definedName name="HELP" localSheetId="5">#REF!</definedName>
    <definedName name="HELP" localSheetId="3">#REF!</definedName>
    <definedName name="HELP" localSheetId="4">#REF!</definedName>
    <definedName name="HELP" localSheetId="0">#REF!</definedName>
    <definedName name="HELP" localSheetId="1">#REF!</definedName>
    <definedName name="HELP" localSheetId="2">#REF!</definedName>
    <definedName name="HELP">#REF!</definedName>
    <definedName name="hff" localSheetId="5">#REF!</definedName>
    <definedName name="hff" localSheetId="3">#REF!</definedName>
    <definedName name="hff" localSheetId="4">#REF!</definedName>
    <definedName name="hff" localSheetId="0">#REF!</definedName>
    <definedName name="hff" localSheetId="1">#REF!</definedName>
    <definedName name="hff" localSheetId="2">#REF!</definedName>
    <definedName name="hff">#REF!</definedName>
    <definedName name="hh">#REF!</definedName>
    <definedName name="HHH" localSheetId="5">#REF!</definedName>
    <definedName name="HHH" localSheetId="3">#REF!</definedName>
    <definedName name="HHH" localSheetId="4">#REF!</definedName>
    <definedName name="HHH" localSheetId="0">#REF!</definedName>
    <definedName name="HHH" localSheetId="1">#REF!</definedName>
    <definedName name="HHH" localSheetId="2">#REF!</definedName>
    <definedName name="HHH">#REF!</definedName>
    <definedName name="hii">#N/A</definedName>
    <definedName name="hirenketsu">[17]hirenketsu!$D$16:$D$48</definedName>
    <definedName name="hitech" localSheetId="5" hidden="1">#REF!</definedName>
    <definedName name="hitech" localSheetId="3" hidden="1">#REF!</definedName>
    <definedName name="hitech" localSheetId="4" hidden="1">#REF!</definedName>
    <definedName name="hitech" localSheetId="0" hidden="1">#REF!</definedName>
    <definedName name="hitech" localSheetId="1" hidden="1">#REF!</definedName>
    <definedName name="hitech" localSheetId="2" hidden="1">#REF!</definedName>
    <definedName name="hitech" hidden="1">#REF!</definedName>
    <definedName name="hjk" localSheetId="5" hidden="1">#REF!</definedName>
    <definedName name="hjk" localSheetId="3" hidden="1">#REF!</definedName>
    <definedName name="hjk" localSheetId="4" hidden="1">#REF!</definedName>
    <definedName name="hjk" localSheetId="0" hidden="1">#REF!</definedName>
    <definedName name="hjk" localSheetId="1" hidden="1">#REF!</definedName>
    <definedName name="hjk" localSheetId="2" hidden="1">#REF!</definedName>
    <definedName name="hjk" hidden="1">#REF!</definedName>
    <definedName name="HTH" localSheetId="5" hidden="1">#REF!</definedName>
    <definedName name="HTH" localSheetId="3" hidden="1">#REF!</definedName>
    <definedName name="HTH" localSheetId="4" hidden="1">#REF!</definedName>
    <definedName name="HTH" localSheetId="0" hidden="1">#REF!</definedName>
    <definedName name="HTH" localSheetId="1" hidden="1">#REF!</definedName>
    <definedName name="HTH" localSheetId="2" hidden="1">#REF!</definedName>
    <definedName name="HTH" hidden="1">#REF!</definedName>
    <definedName name="hyu" localSheetId="5">#REF!</definedName>
    <definedName name="hyu" localSheetId="3">#REF!</definedName>
    <definedName name="hyu" localSheetId="4">#REF!</definedName>
    <definedName name="hyu" localSheetId="0">#REF!</definedName>
    <definedName name="hyu" localSheetId="1">#REF!</definedName>
    <definedName name="hyu" localSheetId="2">#REF!</definedName>
    <definedName name="hyu">#REF!</definedName>
    <definedName name="i" localSheetId="5">#REF!</definedName>
    <definedName name="i" localSheetId="3">#REF!</definedName>
    <definedName name="i" localSheetId="4">#REF!</definedName>
    <definedName name="i" localSheetId="0">#REF!</definedName>
    <definedName name="i" localSheetId="1">#REF!</definedName>
    <definedName name="i" localSheetId="2">#REF!</definedName>
    <definedName name="i">#REF!</definedName>
    <definedName name="I_Depre" localSheetId="5">'[1]Fagor04-A3112e'!#REF!</definedName>
    <definedName name="I_Depre" localSheetId="3">'[1]Fagor04-A3112e'!#REF!</definedName>
    <definedName name="I_Depre" localSheetId="4">'[1]Fagor04-A3112e'!#REF!</definedName>
    <definedName name="I_Depre" localSheetId="0">'[1]Fagor04-A3112e'!#REF!</definedName>
    <definedName name="I_Depre" localSheetId="1">'[1]Fagor04-A3112e'!#REF!</definedName>
    <definedName name="I_Depre" localSheetId="2">'[1]Fagor04-A3112e'!#REF!</definedName>
    <definedName name="I_Depre">'[1]Fagor04-A3112e'!#REF!</definedName>
    <definedName name="i76i" localSheetId="5">'[3]AA-1'!#REF!</definedName>
    <definedName name="i76i" localSheetId="3">'[3]AA-1'!#REF!</definedName>
    <definedName name="i76i" localSheetId="4">'[3]AA-1'!#REF!</definedName>
    <definedName name="i76i" localSheetId="0">'[3]AA-1'!#REF!</definedName>
    <definedName name="i76i" localSheetId="1">'[3]AA-1'!#REF!</definedName>
    <definedName name="i76i" localSheetId="2">'[3]AA-1'!#REF!</definedName>
    <definedName name="i76i">'[3]AA-1'!#REF!</definedName>
    <definedName name="IELWSALES" localSheetId="5">#REF!</definedName>
    <definedName name="IELWSALES" localSheetId="3">#REF!</definedName>
    <definedName name="IELWSALES" localSheetId="4">#REF!</definedName>
    <definedName name="IELWSALES" localSheetId="0">#REF!</definedName>
    <definedName name="IELWSALES" localSheetId="1">#REF!</definedName>
    <definedName name="IELWSALES" localSheetId="2">#REF!</definedName>
    <definedName name="IELWSALES">#REF!</definedName>
    <definedName name="IELYSALES" localSheetId="5">#REF!</definedName>
    <definedName name="IELYSALES" localSheetId="3">#REF!</definedName>
    <definedName name="IELYSALES" localSheetId="4">#REF!</definedName>
    <definedName name="IELYSALES" localSheetId="0">#REF!</definedName>
    <definedName name="IELYSALES" localSheetId="1">#REF!</definedName>
    <definedName name="IELYSALES" localSheetId="2">#REF!</definedName>
    <definedName name="IELYSALES">#REF!</definedName>
    <definedName name="IEPLANSALES" localSheetId="5">#REF!</definedName>
    <definedName name="IEPLANSALES" localSheetId="3">#REF!</definedName>
    <definedName name="IEPLANSALES" localSheetId="4">#REF!</definedName>
    <definedName name="IEPLANSALES" localSheetId="0">#REF!</definedName>
    <definedName name="IEPLANSALES" localSheetId="1">#REF!</definedName>
    <definedName name="IEPLANSALES" localSheetId="2">#REF!</definedName>
    <definedName name="IEPLANSALES">#REF!</definedName>
    <definedName name="ier">#REF!</definedName>
    <definedName name="IESP" localSheetId="5">#REF!</definedName>
    <definedName name="IESP" localSheetId="3">#REF!</definedName>
    <definedName name="IESP" localSheetId="4">#REF!</definedName>
    <definedName name="IESP" localSheetId="0">#REF!</definedName>
    <definedName name="IESP" localSheetId="1">#REF!</definedName>
    <definedName name="IESP" localSheetId="2">#REF!</definedName>
    <definedName name="IESP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i">#REF!</definedName>
    <definedName name="IM_6247" localSheetId="3">#N/A</definedName>
    <definedName name="IM_6247" localSheetId="4">#N/A</definedName>
    <definedName name="IM_6247">#N/A</definedName>
    <definedName name="IN_01" localSheetId="5">#REF!</definedName>
    <definedName name="IN_01" localSheetId="3">#REF!</definedName>
    <definedName name="IN_01" localSheetId="4">#REF!</definedName>
    <definedName name="IN_01" localSheetId="0">#REF!</definedName>
    <definedName name="IN_01" localSheetId="1">#REF!</definedName>
    <definedName name="IN_01" localSheetId="2">#REF!</definedName>
    <definedName name="IN_01">#REF!</definedName>
    <definedName name="IN_01A" localSheetId="5">#REF!</definedName>
    <definedName name="IN_01A" localSheetId="3">#REF!</definedName>
    <definedName name="IN_01A" localSheetId="4">#REF!</definedName>
    <definedName name="IN_01A" localSheetId="0">#REF!</definedName>
    <definedName name="IN_01A" localSheetId="1">#REF!</definedName>
    <definedName name="IN_01A" localSheetId="2">#REF!</definedName>
    <definedName name="IN_01A">#REF!</definedName>
    <definedName name="IN_02" localSheetId="5">#REF!</definedName>
    <definedName name="IN_02" localSheetId="3">#REF!</definedName>
    <definedName name="IN_02" localSheetId="4">#REF!</definedName>
    <definedName name="IN_02" localSheetId="0">#REF!</definedName>
    <definedName name="IN_02" localSheetId="1">#REF!</definedName>
    <definedName name="IN_02" localSheetId="2">#REF!</definedName>
    <definedName name="IN_02">#REF!</definedName>
    <definedName name="IN_02A" localSheetId="5">#REF!</definedName>
    <definedName name="IN_02A" localSheetId="3">#REF!</definedName>
    <definedName name="IN_02A" localSheetId="4">#REF!</definedName>
    <definedName name="IN_02A" localSheetId="0">#REF!</definedName>
    <definedName name="IN_02A" localSheetId="1">#REF!</definedName>
    <definedName name="IN_02A" localSheetId="2">#REF!</definedName>
    <definedName name="IN_02A">#REF!</definedName>
    <definedName name="IN_03" localSheetId="5">#REF!</definedName>
    <definedName name="IN_03" localSheetId="3">#REF!</definedName>
    <definedName name="IN_03" localSheetId="4">#REF!</definedName>
    <definedName name="IN_03" localSheetId="0">#REF!</definedName>
    <definedName name="IN_03" localSheetId="1">#REF!</definedName>
    <definedName name="IN_03" localSheetId="2">#REF!</definedName>
    <definedName name="IN_03">#REF!</definedName>
    <definedName name="IN_03A" localSheetId="5">#REF!</definedName>
    <definedName name="IN_03A" localSheetId="3">#REF!</definedName>
    <definedName name="IN_03A" localSheetId="4">#REF!</definedName>
    <definedName name="IN_03A" localSheetId="0">#REF!</definedName>
    <definedName name="IN_03A" localSheetId="1">#REF!</definedName>
    <definedName name="IN_03A" localSheetId="2">#REF!</definedName>
    <definedName name="IN_03A">#REF!</definedName>
    <definedName name="IN_04" localSheetId="5">#REF!</definedName>
    <definedName name="IN_04" localSheetId="3">#REF!</definedName>
    <definedName name="IN_04" localSheetId="4">#REF!</definedName>
    <definedName name="IN_04" localSheetId="0">#REF!</definedName>
    <definedName name="IN_04" localSheetId="1">#REF!</definedName>
    <definedName name="IN_04" localSheetId="2">#REF!</definedName>
    <definedName name="IN_04">#REF!</definedName>
    <definedName name="IN_04A" localSheetId="5">#REF!</definedName>
    <definedName name="IN_04A" localSheetId="3">#REF!</definedName>
    <definedName name="IN_04A" localSheetId="4">#REF!</definedName>
    <definedName name="IN_04A" localSheetId="0">#REF!</definedName>
    <definedName name="IN_04A" localSheetId="1">#REF!</definedName>
    <definedName name="IN_04A" localSheetId="2">#REF!</definedName>
    <definedName name="IN_04A">#REF!</definedName>
    <definedName name="IN_05" localSheetId="5">#REF!</definedName>
    <definedName name="IN_05" localSheetId="3">#REF!</definedName>
    <definedName name="IN_05" localSheetId="4">#REF!</definedName>
    <definedName name="IN_05" localSheetId="0">#REF!</definedName>
    <definedName name="IN_05" localSheetId="1">#REF!</definedName>
    <definedName name="IN_05" localSheetId="2">#REF!</definedName>
    <definedName name="IN_05">#REF!</definedName>
    <definedName name="IN_05A" localSheetId="5">#REF!</definedName>
    <definedName name="IN_05A" localSheetId="3">#REF!</definedName>
    <definedName name="IN_05A" localSheetId="4">#REF!</definedName>
    <definedName name="IN_05A" localSheetId="0">#REF!</definedName>
    <definedName name="IN_05A" localSheetId="1">#REF!</definedName>
    <definedName name="IN_05A" localSheetId="2">#REF!</definedName>
    <definedName name="IN_05A">#REF!</definedName>
    <definedName name="IN_06" localSheetId="5">#REF!</definedName>
    <definedName name="IN_06" localSheetId="3">#REF!</definedName>
    <definedName name="IN_06" localSheetId="4">#REF!</definedName>
    <definedName name="IN_06" localSheetId="0">#REF!</definedName>
    <definedName name="IN_06" localSheetId="1">#REF!</definedName>
    <definedName name="IN_06" localSheetId="2">#REF!</definedName>
    <definedName name="IN_06">#REF!</definedName>
    <definedName name="IN_06A" localSheetId="5">#REF!</definedName>
    <definedName name="IN_06A" localSheetId="3">#REF!</definedName>
    <definedName name="IN_06A" localSheetId="4">#REF!</definedName>
    <definedName name="IN_06A" localSheetId="0">#REF!</definedName>
    <definedName name="IN_06A" localSheetId="1">#REF!</definedName>
    <definedName name="IN_06A" localSheetId="2">#REF!</definedName>
    <definedName name="IN_06A">#REF!</definedName>
    <definedName name="IN_06B">#REF!</definedName>
    <definedName name="IN_07" localSheetId="5">#REF!</definedName>
    <definedName name="IN_07" localSheetId="3">#REF!</definedName>
    <definedName name="IN_07" localSheetId="4">#REF!</definedName>
    <definedName name="IN_07" localSheetId="0">#REF!</definedName>
    <definedName name="IN_07" localSheetId="1">#REF!</definedName>
    <definedName name="IN_07" localSheetId="2">#REF!</definedName>
    <definedName name="IN_07">#REF!</definedName>
    <definedName name="IN_07A" localSheetId="5">#REF!</definedName>
    <definedName name="IN_07A" localSheetId="3">#REF!</definedName>
    <definedName name="IN_07A" localSheetId="4">#REF!</definedName>
    <definedName name="IN_07A" localSheetId="0">#REF!</definedName>
    <definedName name="IN_07A" localSheetId="1">#REF!</definedName>
    <definedName name="IN_07A" localSheetId="2">#REF!</definedName>
    <definedName name="IN_07A">#REF!</definedName>
    <definedName name="IN_08" localSheetId="5">#REF!</definedName>
    <definedName name="IN_08" localSheetId="3">#REF!</definedName>
    <definedName name="IN_08" localSheetId="4">#REF!</definedName>
    <definedName name="IN_08" localSheetId="0">#REF!</definedName>
    <definedName name="IN_08" localSheetId="1">#REF!</definedName>
    <definedName name="IN_08" localSheetId="2">#REF!</definedName>
    <definedName name="IN_08">#REF!</definedName>
    <definedName name="IN_08A" localSheetId="5">#REF!</definedName>
    <definedName name="IN_08A" localSheetId="3">#REF!</definedName>
    <definedName name="IN_08A" localSheetId="4">#REF!</definedName>
    <definedName name="IN_08A" localSheetId="0">#REF!</definedName>
    <definedName name="IN_08A" localSheetId="1">#REF!</definedName>
    <definedName name="IN_08A" localSheetId="2">#REF!</definedName>
    <definedName name="IN_08A">#REF!</definedName>
    <definedName name="IN_09" localSheetId="5">#REF!</definedName>
    <definedName name="IN_09" localSheetId="3">#REF!</definedName>
    <definedName name="IN_09" localSheetId="4">#REF!</definedName>
    <definedName name="IN_09" localSheetId="0">#REF!</definedName>
    <definedName name="IN_09" localSheetId="1">#REF!</definedName>
    <definedName name="IN_09" localSheetId="2">#REF!</definedName>
    <definedName name="IN_09">#REF!</definedName>
    <definedName name="IN_09A" localSheetId="5">#REF!</definedName>
    <definedName name="IN_09A" localSheetId="3">#REF!</definedName>
    <definedName name="IN_09A" localSheetId="4">#REF!</definedName>
    <definedName name="IN_09A" localSheetId="0">#REF!</definedName>
    <definedName name="IN_09A" localSheetId="1">#REF!</definedName>
    <definedName name="IN_09A" localSheetId="2">#REF!</definedName>
    <definedName name="IN_09A">#REF!</definedName>
    <definedName name="IN_10" localSheetId="5">#REF!</definedName>
    <definedName name="IN_10" localSheetId="3">#REF!</definedName>
    <definedName name="IN_10" localSheetId="4">#REF!</definedName>
    <definedName name="IN_10" localSheetId="0">#REF!</definedName>
    <definedName name="IN_10" localSheetId="1">#REF!</definedName>
    <definedName name="IN_10" localSheetId="2">#REF!</definedName>
    <definedName name="IN_10">#REF!</definedName>
    <definedName name="IN_10A" localSheetId="5">#REF!</definedName>
    <definedName name="IN_10A" localSheetId="3">#REF!</definedName>
    <definedName name="IN_10A" localSheetId="4">#REF!</definedName>
    <definedName name="IN_10A" localSheetId="0">#REF!</definedName>
    <definedName name="IN_10A" localSheetId="1">#REF!</definedName>
    <definedName name="IN_10A" localSheetId="2">#REF!</definedName>
    <definedName name="IN_10A">#REF!</definedName>
    <definedName name="IN_11" localSheetId="5">#REF!</definedName>
    <definedName name="IN_11" localSheetId="3">#REF!</definedName>
    <definedName name="IN_11" localSheetId="4">#REF!</definedName>
    <definedName name="IN_11" localSheetId="0">#REF!</definedName>
    <definedName name="IN_11" localSheetId="1">#REF!</definedName>
    <definedName name="IN_11" localSheetId="2">#REF!</definedName>
    <definedName name="IN_11">#REF!</definedName>
    <definedName name="IN_11A" localSheetId="5">#REF!</definedName>
    <definedName name="IN_11A" localSheetId="3">#REF!</definedName>
    <definedName name="IN_11A" localSheetId="4">#REF!</definedName>
    <definedName name="IN_11A" localSheetId="0">#REF!</definedName>
    <definedName name="IN_11A" localSheetId="1">#REF!</definedName>
    <definedName name="IN_11A" localSheetId="2">#REF!</definedName>
    <definedName name="IN_11A">#REF!</definedName>
    <definedName name="IN_12" localSheetId="5">#REF!</definedName>
    <definedName name="IN_12" localSheetId="3">#REF!</definedName>
    <definedName name="IN_12" localSheetId="4">#REF!</definedName>
    <definedName name="IN_12" localSheetId="0">#REF!</definedName>
    <definedName name="IN_12" localSheetId="1">#REF!</definedName>
    <definedName name="IN_12" localSheetId="2">#REF!</definedName>
    <definedName name="IN_12">#REF!</definedName>
    <definedName name="IN_12A" localSheetId="5">#REF!</definedName>
    <definedName name="IN_12A" localSheetId="3">#REF!</definedName>
    <definedName name="IN_12A" localSheetId="4">#REF!</definedName>
    <definedName name="IN_12A" localSheetId="0">#REF!</definedName>
    <definedName name="IN_12A" localSheetId="1">#REF!</definedName>
    <definedName name="IN_12A" localSheetId="2">#REF!</definedName>
    <definedName name="IN_12A">#REF!</definedName>
    <definedName name="IN_13" localSheetId="5">#REF!</definedName>
    <definedName name="IN_13" localSheetId="3">#REF!</definedName>
    <definedName name="IN_13" localSheetId="4">#REF!</definedName>
    <definedName name="IN_13" localSheetId="0">#REF!</definedName>
    <definedName name="IN_13" localSheetId="1">#REF!</definedName>
    <definedName name="IN_13" localSheetId="2">#REF!</definedName>
    <definedName name="IN_13">#REF!</definedName>
    <definedName name="IN_13A" localSheetId="5">#REF!</definedName>
    <definedName name="IN_13A" localSheetId="3">#REF!</definedName>
    <definedName name="IN_13A" localSheetId="4">#REF!</definedName>
    <definedName name="IN_13A" localSheetId="0">#REF!</definedName>
    <definedName name="IN_13A" localSheetId="1">#REF!</definedName>
    <definedName name="IN_13A" localSheetId="2">#REF!</definedName>
    <definedName name="IN_13A">#REF!</definedName>
    <definedName name="IN_14" localSheetId="5">#REF!</definedName>
    <definedName name="IN_14" localSheetId="3">#REF!</definedName>
    <definedName name="IN_14" localSheetId="4">#REF!</definedName>
    <definedName name="IN_14" localSheetId="0">#REF!</definedName>
    <definedName name="IN_14" localSheetId="1">#REF!</definedName>
    <definedName name="IN_14" localSheetId="2">#REF!</definedName>
    <definedName name="IN_14">#REF!</definedName>
    <definedName name="IN_14A" localSheetId="5">#REF!</definedName>
    <definedName name="IN_14A" localSheetId="3">#REF!</definedName>
    <definedName name="IN_14A" localSheetId="4">#REF!</definedName>
    <definedName name="IN_14A" localSheetId="0">#REF!</definedName>
    <definedName name="IN_14A" localSheetId="1">#REF!</definedName>
    <definedName name="IN_14A" localSheetId="2">#REF!</definedName>
    <definedName name="IN_14A">#REF!</definedName>
    <definedName name="IN_15" localSheetId="5">#REF!</definedName>
    <definedName name="IN_15" localSheetId="3">#REF!</definedName>
    <definedName name="IN_15" localSheetId="4">#REF!</definedName>
    <definedName name="IN_15" localSheetId="0">#REF!</definedName>
    <definedName name="IN_15" localSheetId="1">#REF!</definedName>
    <definedName name="IN_15" localSheetId="2">#REF!</definedName>
    <definedName name="IN_15">#REF!</definedName>
    <definedName name="IN_15A" localSheetId="5">#REF!</definedName>
    <definedName name="IN_15A" localSheetId="3">#REF!</definedName>
    <definedName name="IN_15A" localSheetId="4">#REF!</definedName>
    <definedName name="IN_15A" localSheetId="0">#REF!</definedName>
    <definedName name="IN_15A" localSheetId="1">#REF!</definedName>
    <definedName name="IN_15A" localSheetId="2">#REF!</definedName>
    <definedName name="IN_15A">#REF!</definedName>
    <definedName name="IN_16" localSheetId="5">#REF!</definedName>
    <definedName name="IN_16" localSheetId="3">#REF!</definedName>
    <definedName name="IN_16" localSheetId="4">#REF!</definedName>
    <definedName name="IN_16" localSheetId="0">#REF!</definedName>
    <definedName name="IN_16" localSheetId="1">#REF!</definedName>
    <definedName name="IN_16" localSheetId="2">#REF!</definedName>
    <definedName name="IN_16">#REF!</definedName>
    <definedName name="IN_16A" localSheetId="5">#REF!</definedName>
    <definedName name="IN_16A" localSheetId="3">#REF!</definedName>
    <definedName name="IN_16A" localSheetId="4">#REF!</definedName>
    <definedName name="IN_16A" localSheetId="0">#REF!</definedName>
    <definedName name="IN_16A" localSheetId="1">#REF!</definedName>
    <definedName name="IN_16A" localSheetId="2">#REF!</definedName>
    <definedName name="IN_16A">#REF!</definedName>
    <definedName name="IN_17" localSheetId="5">#REF!</definedName>
    <definedName name="IN_17" localSheetId="3">#REF!</definedName>
    <definedName name="IN_17" localSheetId="4">#REF!</definedName>
    <definedName name="IN_17" localSheetId="0">#REF!</definedName>
    <definedName name="IN_17" localSheetId="1">#REF!</definedName>
    <definedName name="IN_17" localSheetId="2">#REF!</definedName>
    <definedName name="IN_17">#REF!</definedName>
    <definedName name="IN_17A" localSheetId="5">#REF!</definedName>
    <definedName name="IN_17A" localSheetId="3">#REF!</definedName>
    <definedName name="IN_17A" localSheetId="4">#REF!</definedName>
    <definedName name="IN_17A" localSheetId="0">#REF!</definedName>
    <definedName name="IN_17A" localSheetId="1">#REF!</definedName>
    <definedName name="IN_17A" localSheetId="2">#REF!</definedName>
    <definedName name="IN_17A">#REF!</definedName>
    <definedName name="IN_18" localSheetId="5">#REF!</definedName>
    <definedName name="IN_18" localSheetId="3">#REF!</definedName>
    <definedName name="IN_18" localSheetId="4">#REF!</definedName>
    <definedName name="IN_18" localSheetId="0">#REF!</definedName>
    <definedName name="IN_18" localSheetId="1">#REF!</definedName>
    <definedName name="IN_18" localSheetId="2">#REF!</definedName>
    <definedName name="IN_18">#REF!</definedName>
    <definedName name="IN_18A" localSheetId="5">#REF!</definedName>
    <definedName name="IN_18A" localSheetId="3">#REF!</definedName>
    <definedName name="IN_18A" localSheetId="4">#REF!</definedName>
    <definedName name="IN_18A" localSheetId="0">#REF!</definedName>
    <definedName name="IN_18A" localSheetId="1">#REF!</definedName>
    <definedName name="IN_18A" localSheetId="2">#REF!</definedName>
    <definedName name="IN_18A">#REF!</definedName>
    <definedName name="IN_19" localSheetId="5">#REF!</definedName>
    <definedName name="IN_19" localSheetId="3">#REF!</definedName>
    <definedName name="IN_19" localSheetId="4">#REF!</definedName>
    <definedName name="IN_19" localSheetId="0">#REF!</definedName>
    <definedName name="IN_19" localSheetId="1">#REF!</definedName>
    <definedName name="IN_19" localSheetId="2">#REF!</definedName>
    <definedName name="IN_19">#REF!</definedName>
    <definedName name="IN_19A" localSheetId="5">#REF!</definedName>
    <definedName name="IN_19A" localSheetId="3">#REF!</definedName>
    <definedName name="IN_19A" localSheetId="4">#REF!</definedName>
    <definedName name="IN_19A" localSheetId="0">#REF!</definedName>
    <definedName name="IN_19A" localSheetId="1">#REF!</definedName>
    <definedName name="IN_19A" localSheetId="2">#REF!</definedName>
    <definedName name="IN_19A">#REF!</definedName>
    <definedName name="IN_20" localSheetId="5">#REF!</definedName>
    <definedName name="IN_20" localSheetId="3">#REF!</definedName>
    <definedName name="IN_20" localSheetId="4">#REF!</definedName>
    <definedName name="IN_20" localSheetId="0">#REF!</definedName>
    <definedName name="IN_20" localSheetId="1">#REF!</definedName>
    <definedName name="IN_20" localSheetId="2">#REF!</definedName>
    <definedName name="IN_20">#REF!</definedName>
    <definedName name="IN_20A" localSheetId="5">#REF!</definedName>
    <definedName name="IN_20A" localSheetId="3">#REF!</definedName>
    <definedName name="IN_20A" localSheetId="4">#REF!</definedName>
    <definedName name="IN_20A" localSheetId="0">#REF!</definedName>
    <definedName name="IN_20A" localSheetId="1">#REF!</definedName>
    <definedName name="IN_20A" localSheetId="2">#REF!</definedName>
    <definedName name="IN_20A">#REF!</definedName>
    <definedName name="IN_21" localSheetId="5">#REF!</definedName>
    <definedName name="IN_21" localSheetId="3">#REF!</definedName>
    <definedName name="IN_21" localSheetId="4">#REF!</definedName>
    <definedName name="IN_21" localSheetId="0">#REF!</definedName>
    <definedName name="IN_21" localSheetId="1">#REF!</definedName>
    <definedName name="IN_21" localSheetId="2">#REF!</definedName>
    <definedName name="IN_21">#REF!</definedName>
    <definedName name="IN_21A" localSheetId="5">#REF!</definedName>
    <definedName name="IN_21A" localSheetId="3">#REF!</definedName>
    <definedName name="IN_21A" localSheetId="4">#REF!</definedName>
    <definedName name="IN_21A" localSheetId="0">#REF!</definedName>
    <definedName name="IN_21A" localSheetId="1">#REF!</definedName>
    <definedName name="IN_21A" localSheetId="2">#REF!</definedName>
    <definedName name="IN_21A">#REF!</definedName>
    <definedName name="IN_22" localSheetId="5">#REF!</definedName>
    <definedName name="IN_22" localSheetId="3">#REF!</definedName>
    <definedName name="IN_22" localSheetId="4">#REF!</definedName>
    <definedName name="IN_22" localSheetId="0">#REF!</definedName>
    <definedName name="IN_22" localSheetId="1">#REF!</definedName>
    <definedName name="IN_22" localSheetId="2">#REF!</definedName>
    <definedName name="IN_22">#REF!</definedName>
    <definedName name="IN_22A" localSheetId="5">#REF!</definedName>
    <definedName name="IN_22A" localSheetId="3">#REF!</definedName>
    <definedName name="IN_22A" localSheetId="4">#REF!</definedName>
    <definedName name="IN_22A" localSheetId="0">#REF!</definedName>
    <definedName name="IN_22A" localSheetId="1">#REF!</definedName>
    <definedName name="IN_22A" localSheetId="2">#REF!</definedName>
    <definedName name="IN_22A">#REF!</definedName>
    <definedName name="IN_23" localSheetId="5">#REF!</definedName>
    <definedName name="IN_23" localSheetId="3">#REF!</definedName>
    <definedName name="IN_23" localSheetId="4">#REF!</definedName>
    <definedName name="IN_23" localSheetId="0">#REF!</definedName>
    <definedName name="IN_23" localSheetId="1">#REF!</definedName>
    <definedName name="IN_23" localSheetId="2">#REF!</definedName>
    <definedName name="IN_23">#REF!</definedName>
    <definedName name="IN_23A" localSheetId="5">#REF!</definedName>
    <definedName name="IN_23A" localSheetId="3">#REF!</definedName>
    <definedName name="IN_23A" localSheetId="4">#REF!</definedName>
    <definedName name="IN_23A" localSheetId="0">#REF!</definedName>
    <definedName name="IN_23A" localSheetId="1">#REF!</definedName>
    <definedName name="IN_23A" localSheetId="2">#REF!</definedName>
    <definedName name="IN_23A">#REF!</definedName>
    <definedName name="IN_24" localSheetId="5">#REF!</definedName>
    <definedName name="IN_24" localSheetId="3">#REF!</definedName>
    <definedName name="IN_24" localSheetId="4">#REF!</definedName>
    <definedName name="IN_24" localSheetId="0">#REF!</definedName>
    <definedName name="IN_24" localSheetId="1">#REF!</definedName>
    <definedName name="IN_24" localSheetId="2">#REF!</definedName>
    <definedName name="IN_24">#REF!</definedName>
    <definedName name="IN_24A" localSheetId="5">#REF!</definedName>
    <definedName name="IN_24A" localSheetId="3">#REF!</definedName>
    <definedName name="IN_24A" localSheetId="4">#REF!</definedName>
    <definedName name="IN_24A" localSheetId="0">#REF!</definedName>
    <definedName name="IN_24A" localSheetId="1">#REF!</definedName>
    <definedName name="IN_24A" localSheetId="2">#REF!</definedName>
    <definedName name="IN_24A">#REF!</definedName>
    <definedName name="IN_25" localSheetId="5">#REF!</definedName>
    <definedName name="IN_25" localSheetId="3">#REF!</definedName>
    <definedName name="IN_25" localSheetId="4">#REF!</definedName>
    <definedName name="IN_25" localSheetId="0">#REF!</definedName>
    <definedName name="IN_25" localSheetId="1">#REF!</definedName>
    <definedName name="IN_25" localSheetId="2">#REF!</definedName>
    <definedName name="IN_25">#REF!</definedName>
    <definedName name="IN_25A" localSheetId="5">#REF!</definedName>
    <definedName name="IN_25A" localSheetId="3">#REF!</definedName>
    <definedName name="IN_25A" localSheetId="4">#REF!</definedName>
    <definedName name="IN_25A" localSheetId="0">#REF!</definedName>
    <definedName name="IN_25A" localSheetId="1">#REF!</definedName>
    <definedName name="IN_25A" localSheetId="2">#REF!</definedName>
    <definedName name="IN_25A">#REF!</definedName>
    <definedName name="IN_26" localSheetId="5">#REF!</definedName>
    <definedName name="IN_26" localSheetId="3">#REF!</definedName>
    <definedName name="IN_26" localSheetId="4">#REF!</definedName>
    <definedName name="IN_26" localSheetId="0">#REF!</definedName>
    <definedName name="IN_26" localSheetId="1">#REF!</definedName>
    <definedName name="IN_26" localSheetId="2">#REF!</definedName>
    <definedName name="IN_26">#REF!</definedName>
    <definedName name="IN_26A" localSheetId="5">#REF!</definedName>
    <definedName name="IN_26A" localSheetId="3">#REF!</definedName>
    <definedName name="IN_26A" localSheetId="4">#REF!</definedName>
    <definedName name="IN_26A" localSheetId="0">#REF!</definedName>
    <definedName name="IN_26A" localSheetId="1">#REF!</definedName>
    <definedName name="IN_26A" localSheetId="2">#REF!</definedName>
    <definedName name="IN_26A">#REF!</definedName>
    <definedName name="IN_27" localSheetId="5">#REF!</definedName>
    <definedName name="IN_27" localSheetId="3">#REF!</definedName>
    <definedName name="IN_27" localSheetId="4">#REF!</definedName>
    <definedName name="IN_27" localSheetId="0">#REF!</definedName>
    <definedName name="IN_27" localSheetId="1">#REF!</definedName>
    <definedName name="IN_27" localSheetId="2">#REF!</definedName>
    <definedName name="IN_27">#REF!</definedName>
    <definedName name="IN_27A" localSheetId="5">#REF!</definedName>
    <definedName name="IN_27A" localSheetId="3">#REF!</definedName>
    <definedName name="IN_27A" localSheetId="4">#REF!</definedName>
    <definedName name="IN_27A" localSheetId="0">#REF!</definedName>
    <definedName name="IN_27A" localSheetId="1">#REF!</definedName>
    <definedName name="IN_27A" localSheetId="2">#REF!</definedName>
    <definedName name="IN_27A">#REF!</definedName>
    <definedName name="IN_28" localSheetId="5">#REF!</definedName>
    <definedName name="IN_28" localSheetId="3">#REF!</definedName>
    <definedName name="IN_28" localSheetId="4">#REF!</definedName>
    <definedName name="IN_28" localSheetId="0">#REF!</definedName>
    <definedName name="IN_28" localSheetId="1">#REF!</definedName>
    <definedName name="IN_28" localSheetId="2">#REF!</definedName>
    <definedName name="IN_28">#REF!</definedName>
    <definedName name="IN_28A" localSheetId="5">#REF!</definedName>
    <definedName name="IN_28A" localSheetId="3">#REF!</definedName>
    <definedName name="IN_28A" localSheetId="4">#REF!</definedName>
    <definedName name="IN_28A" localSheetId="0">#REF!</definedName>
    <definedName name="IN_28A" localSheetId="1">#REF!</definedName>
    <definedName name="IN_28A" localSheetId="2">#REF!</definedName>
    <definedName name="IN_28A">#REF!</definedName>
    <definedName name="IN_29" localSheetId="5">#REF!</definedName>
    <definedName name="IN_29" localSheetId="3">#REF!</definedName>
    <definedName name="IN_29" localSheetId="4">#REF!</definedName>
    <definedName name="IN_29" localSheetId="0">#REF!</definedName>
    <definedName name="IN_29" localSheetId="1">#REF!</definedName>
    <definedName name="IN_29" localSheetId="2">#REF!</definedName>
    <definedName name="IN_29">#REF!</definedName>
    <definedName name="IN_29A" localSheetId="5">#REF!</definedName>
    <definedName name="IN_29A" localSheetId="3">#REF!</definedName>
    <definedName name="IN_29A" localSheetId="4">#REF!</definedName>
    <definedName name="IN_29A" localSheetId="0">#REF!</definedName>
    <definedName name="IN_29A" localSheetId="1">#REF!</definedName>
    <definedName name="IN_29A" localSheetId="2">#REF!</definedName>
    <definedName name="IN_29A">#REF!</definedName>
    <definedName name="IN_30" localSheetId="5">#REF!</definedName>
    <definedName name="IN_30" localSheetId="3">#REF!</definedName>
    <definedName name="IN_30" localSheetId="4">#REF!</definedName>
    <definedName name="IN_30" localSheetId="0">#REF!</definedName>
    <definedName name="IN_30" localSheetId="1">#REF!</definedName>
    <definedName name="IN_30" localSheetId="2">#REF!</definedName>
    <definedName name="IN_30">#REF!</definedName>
    <definedName name="IN_30A" localSheetId="5">#REF!</definedName>
    <definedName name="IN_30A" localSheetId="3">#REF!</definedName>
    <definedName name="IN_30A" localSheetId="4">#REF!</definedName>
    <definedName name="IN_30A" localSheetId="0">#REF!</definedName>
    <definedName name="IN_30A" localSheetId="1">#REF!</definedName>
    <definedName name="IN_30A" localSheetId="2">#REF!</definedName>
    <definedName name="IN_30A">#REF!</definedName>
    <definedName name="IN_31" localSheetId="5">#REF!</definedName>
    <definedName name="IN_31" localSheetId="3">#REF!</definedName>
    <definedName name="IN_31" localSheetId="4">#REF!</definedName>
    <definedName name="IN_31" localSheetId="0">#REF!</definedName>
    <definedName name="IN_31" localSheetId="1">#REF!</definedName>
    <definedName name="IN_31" localSheetId="2">#REF!</definedName>
    <definedName name="IN_31">#REF!</definedName>
    <definedName name="IN_31A" localSheetId="5">#REF!</definedName>
    <definedName name="IN_31A" localSheetId="3">#REF!</definedName>
    <definedName name="IN_31A" localSheetId="4">#REF!</definedName>
    <definedName name="IN_31A" localSheetId="0">#REF!</definedName>
    <definedName name="IN_31A" localSheetId="1">#REF!</definedName>
    <definedName name="IN_31A" localSheetId="2">#REF!</definedName>
    <definedName name="IN_31A">#REF!</definedName>
    <definedName name="IN_99">#REF!</definedName>
    <definedName name="Inlot" localSheetId="5">#REF!</definedName>
    <definedName name="Inlot" localSheetId="3">#REF!</definedName>
    <definedName name="Inlot" localSheetId="4">#REF!</definedName>
    <definedName name="Inlot" localSheetId="0">#REF!</definedName>
    <definedName name="Inlot" localSheetId="1">#REF!</definedName>
    <definedName name="Inlot" localSheetId="2">#REF!</definedName>
    <definedName name="Inlot">#REF!</definedName>
    <definedName name="inqty" localSheetId="5">#REF!</definedName>
    <definedName name="inqty" localSheetId="3">#REF!</definedName>
    <definedName name="inqty" localSheetId="4">#REF!</definedName>
    <definedName name="inqty" localSheetId="0">#REF!</definedName>
    <definedName name="inqty" localSheetId="1">#REF!</definedName>
    <definedName name="inqty" localSheetId="2">#REF!</definedName>
    <definedName name="inqty">#REF!</definedName>
    <definedName name="Int">#REF!</definedName>
    <definedName name="INTERCONTINENTAL_COMMODITIES" localSheetId="5">'[18]CODE,NAME'!#REF!</definedName>
    <definedName name="INTERCONTINENTAL_COMMODITIES" localSheetId="3">'[18]CODE,NAME'!#REF!</definedName>
    <definedName name="INTERCONTINENTAL_COMMODITIES" localSheetId="4">'[18]CODE,NAME'!#REF!</definedName>
    <definedName name="INTERCONTINENTAL_COMMODITIES" localSheetId="0">'[18]CODE,NAME'!#REF!</definedName>
    <definedName name="INTERCONTINENTAL_COMMODITIES" localSheetId="1">'[18]CODE,NAME'!#REF!</definedName>
    <definedName name="INTERCONTINENTAL_COMMODITIES" localSheetId="2">'[18]CODE,NAME'!#REF!</definedName>
    <definedName name="INTERCONTINENTAL_COMMODITIES">'[18]CODE,NAME'!#REF!</definedName>
    <definedName name="Interest_Rate">#REF!</definedName>
    <definedName name="IntFreeCred" localSheetId="5">#REF!</definedName>
    <definedName name="IntFreeCred" localSheetId="3">#REF!</definedName>
    <definedName name="IntFreeCred" localSheetId="4">#REF!</definedName>
    <definedName name="IntFreeCred" localSheetId="0">#REF!</definedName>
    <definedName name="IntFreeCred" localSheetId="1">#REF!</definedName>
    <definedName name="IntFreeCred" localSheetId="2">#REF!</definedName>
    <definedName name="IntFreeCred">#REF!</definedName>
    <definedName name="INX" localSheetId="5">#REF!</definedName>
    <definedName name="INX" localSheetId="3">#REF!</definedName>
    <definedName name="INX" localSheetId="4">#REF!</definedName>
    <definedName name="INX" localSheetId="0">#REF!</definedName>
    <definedName name="INX" localSheetId="1">#REF!</definedName>
    <definedName name="INX" localSheetId="2">#REF!</definedName>
    <definedName name="INX">#REF!</definedName>
    <definedName name="j" localSheetId="5">#REF!</definedName>
    <definedName name="j" localSheetId="3">#REF!</definedName>
    <definedName name="j" localSheetId="4">#REF!</definedName>
    <definedName name="j" localSheetId="0">#REF!</definedName>
    <definedName name="j" localSheetId="1">#REF!</definedName>
    <definedName name="j" localSheetId="2">#REF!</definedName>
    <definedName name="j">#REF!</definedName>
    <definedName name="Jan">#REF!</definedName>
    <definedName name="jhhj" localSheetId="5">OFFSET(Full_Print,0,0,CF!Last_Row)</definedName>
    <definedName name="jhhj">OFFSET(Full_Print,0,0,Last_Row)</definedName>
    <definedName name="jhhk">#N/A</definedName>
    <definedName name="jing" localSheetId="5">#REF!</definedName>
    <definedName name="jing">#REF!</definedName>
    <definedName name="jj">#N/A</definedName>
    <definedName name="jklll" localSheetId="5">#REF!</definedName>
    <definedName name="jklll" localSheetId="3">#REF!</definedName>
    <definedName name="jklll" localSheetId="4">#REF!</definedName>
    <definedName name="jklll" localSheetId="0">#REF!</definedName>
    <definedName name="jklll" localSheetId="1">#REF!</definedName>
    <definedName name="jklll" localSheetId="2">#REF!</definedName>
    <definedName name="jklll">#REF!</definedName>
    <definedName name="job">#REF!</definedName>
    <definedName name="Jul">#REF!</definedName>
    <definedName name="Jul_00" localSheetId="5">#REF!</definedName>
    <definedName name="Jul_00" localSheetId="3">#REF!</definedName>
    <definedName name="Jul_00" localSheetId="4">#REF!</definedName>
    <definedName name="Jul_00" localSheetId="0">#REF!</definedName>
    <definedName name="Jul_00" localSheetId="1">#REF!</definedName>
    <definedName name="Jul_00" localSheetId="2">#REF!</definedName>
    <definedName name="Jul_00">#REF!</definedName>
    <definedName name="Jun">#REF!</definedName>
    <definedName name="JUNE">#REF!</definedName>
    <definedName name="K" localSheetId="5">Scheduled_Payment+Extra_Payment</definedName>
    <definedName name="K" localSheetId="1">Scheduled_Payment+Extra_Payment</definedName>
    <definedName name="K">Scheduled_Payment+Extra_Payment</definedName>
    <definedName name="keyto1" localSheetId="5">[19]รางวัล_รายการวิทยุ10สถานี!#REF!</definedName>
    <definedName name="keyto1">[19]รางวัล_รายการวิทยุ10สถานี!#REF!</definedName>
    <definedName name="kifk" localSheetId="5">#REF!</definedName>
    <definedName name="kifk">#REF!</definedName>
    <definedName name="kkk" localSheetId="5">'[20]BS&amp;PL_TH'!#REF!</definedName>
    <definedName name="kkk">'[20]BS&amp;PL_TH'!#REF!</definedName>
    <definedName name="kl" localSheetId="5">#REF!</definedName>
    <definedName name="kl" localSheetId="3">#REF!</definedName>
    <definedName name="kl" localSheetId="4">#REF!</definedName>
    <definedName name="kl" localSheetId="0">#REF!</definedName>
    <definedName name="kl" localSheetId="1">#REF!</definedName>
    <definedName name="kl" localSheetId="2">#REF!</definedName>
    <definedName name="kl">#REF!</definedName>
    <definedName name="L">#N/A</definedName>
    <definedName name="Last_Row" localSheetId="5">IF(CF!Values_Entered,Header_Row+CF!Number_of_Payments,Header_Row)</definedName>
    <definedName name="Last_Row">IF(Values_Entered,Header_Row+Number_of_Payments,Header_Row)</definedName>
    <definedName name="LEASE" localSheetId="5">#REF!</definedName>
    <definedName name="LEASE" localSheetId="3">#REF!</definedName>
    <definedName name="LEASE" localSheetId="4">#REF!</definedName>
    <definedName name="LEASE" localSheetId="0">#REF!</definedName>
    <definedName name="LEASE" localSheetId="1">#REF!</definedName>
    <definedName name="LEASE" localSheetId="2">#REF!</definedName>
    <definedName name="LEASE">#REF!</definedName>
    <definedName name="LeaseAsset">[13]Details!$D$2:$D$12</definedName>
    <definedName name="LEFeb">#REF!</definedName>
    <definedName name="LEJan">#REF!</definedName>
    <definedName name="LEMar">#REF!</definedName>
    <definedName name="ListData" localSheetId="5">#REF!</definedName>
    <definedName name="ListData" localSheetId="3">#REF!</definedName>
    <definedName name="ListData" localSheetId="4">#REF!</definedName>
    <definedName name="ListData" localSheetId="0">#REF!</definedName>
    <definedName name="ListData" localSheetId="1">#REF!</definedName>
    <definedName name="ListData" localSheetId="2">#REF!</definedName>
    <definedName name="ListData">#REF!</definedName>
    <definedName name="ListRaw" localSheetId="5">#REF!</definedName>
    <definedName name="ListRaw" localSheetId="3">#REF!</definedName>
    <definedName name="ListRaw" localSheetId="4">#REF!</definedName>
    <definedName name="ListRaw" localSheetId="0">#REF!</definedName>
    <definedName name="ListRaw" localSheetId="1">#REF!</definedName>
    <definedName name="ListRaw" localSheetId="2">#REF!</definedName>
    <definedName name="ListRaw">#REF!</definedName>
    <definedName name="lk" localSheetId="5">#REF!</definedName>
    <definedName name="lk" localSheetId="3">#REF!</definedName>
    <definedName name="lk" localSheetId="4">#REF!</definedName>
    <definedName name="lk" localSheetId="0">#REF!</definedName>
    <definedName name="lk" localSheetId="1">#REF!</definedName>
    <definedName name="lk" localSheetId="2">#REF!</definedName>
    <definedName name="lk">#REF!</definedName>
    <definedName name="ll" localSheetId="5">Scheduled_Payment+Extra_Payment</definedName>
    <definedName name="ll" localSheetId="1">Scheduled_Payment+Extra_Payment</definedName>
    <definedName name="ll">Scheduled_Payment+Extra_Payment</definedName>
    <definedName name="lll" localSheetId="5">#REF!</definedName>
    <definedName name="lll" localSheetId="3">#REF!</definedName>
    <definedName name="lll" localSheetId="4">#REF!</definedName>
    <definedName name="lll" localSheetId="0">#REF!</definedName>
    <definedName name="lll" localSheetId="1">#REF!</definedName>
    <definedName name="lll" localSheetId="2">#REF!</definedName>
    <definedName name="lll">#REF!</definedName>
    <definedName name="Loan_Amount">#REF!</definedName>
    <definedName name="Loan_Start">#REF!</definedName>
    <definedName name="Loan_Years">#REF!</definedName>
    <definedName name="loc">#REF!</definedName>
    <definedName name="lol">#REF!</definedName>
    <definedName name="LORRY">[21]อัตราค่าบรรทุก!$A$1:$C$21</definedName>
    <definedName name="lpo" localSheetId="3">'[22]Stock Aging'!$A$2:$S$1606</definedName>
    <definedName name="lpo" localSheetId="4">'[22]Stock Aging'!$A$2:$S$1606</definedName>
    <definedName name="lpo">'[22]Stock Aging'!$A$2:$S$1606</definedName>
    <definedName name="LWSALES" localSheetId="5">#REF!</definedName>
    <definedName name="LWSALES" localSheetId="3">#REF!</definedName>
    <definedName name="LWSALES" localSheetId="4">#REF!</definedName>
    <definedName name="LWSALES" localSheetId="0">#REF!</definedName>
    <definedName name="LWSALES" localSheetId="1">#REF!</definedName>
    <definedName name="LWSALES" localSheetId="2">#REF!</definedName>
    <definedName name="LWSALES">#REF!</definedName>
    <definedName name="LYBin" localSheetId="5">#REF!</definedName>
    <definedName name="LYBin" localSheetId="3">#REF!</definedName>
    <definedName name="LYBin" localSheetId="4">#REF!</definedName>
    <definedName name="LYBin" localSheetId="0">#REF!</definedName>
    <definedName name="LYBin" localSheetId="1">#REF!</definedName>
    <definedName name="LYBin" localSheetId="2">#REF!</definedName>
    <definedName name="LYBin">#REF!</definedName>
    <definedName name="LYHolds" localSheetId="5">#REF!</definedName>
    <definedName name="LYHolds" localSheetId="3">#REF!</definedName>
    <definedName name="LYHolds" localSheetId="4">#REF!</definedName>
    <definedName name="LYHolds" localSheetId="0">#REF!</definedName>
    <definedName name="LYHolds" localSheetId="1">#REF!</definedName>
    <definedName name="LYHolds" localSheetId="2">#REF!</definedName>
    <definedName name="LYHolds">#REF!</definedName>
    <definedName name="LYNet" localSheetId="5">#REF!</definedName>
    <definedName name="LYNet" localSheetId="3">#REF!</definedName>
    <definedName name="LYNet" localSheetId="4">#REF!</definedName>
    <definedName name="LYNet" localSheetId="0">#REF!</definedName>
    <definedName name="LYNet" localSheetId="1">#REF!</definedName>
    <definedName name="LYNet" localSheetId="2">#REF!</definedName>
    <definedName name="LYNet">#REF!</definedName>
    <definedName name="LYoos" localSheetId="5">#REF!</definedName>
    <definedName name="LYoos" localSheetId="3">#REF!</definedName>
    <definedName name="LYoos" localSheetId="4">#REF!</definedName>
    <definedName name="LYoos" localSheetId="0">#REF!</definedName>
    <definedName name="LYoos" localSheetId="1">#REF!</definedName>
    <definedName name="LYoos" localSheetId="2">#REF!</definedName>
    <definedName name="LYoos">#REF!</definedName>
    <definedName name="LYReselects" localSheetId="5">#REF!</definedName>
    <definedName name="LYReselects" localSheetId="3">#REF!</definedName>
    <definedName name="LYReselects" localSheetId="4">#REF!</definedName>
    <definedName name="LYReselects" localSheetId="0">#REF!</definedName>
    <definedName name="LYReselects" localSheetId="1">#REF!</definedName>
    <definedName name="LYReselects" localSheetId="2">#REF!</definedName>
    <definedName name="LYReselects">#REF!</definedName>
    <definedName name="LYReturns" localSheetId="5">#REF!</definedName>
    <definedName name="LYReturns" localSheetId="3">#REF!</definedName>
    <definedName name="LYReturns" localSheetId="4">#REF!</definedName>
    <definedName name="LYReturns" localSheetId="0">#REF!</definedName>
    <definedName name="LYReturns" localSheetId="1">#REF!</definedName>
    <definedName name="LYReturns" localSheetId="2">#REF!</definedName>
    <definedName name="LYReturns">#REF!</definedName>
    <definedName name="LYSales" localSheetId="5">#REF!</definedName>
    <definedName name="LYSales" localSheetId="3">#REF!</definedName>
    <definedName name="LYSales" localSheetId="4">#REF!</definedName>
    <definedName name="LYSales" localSheetId="0">#REF!</definedName>
    <definedName name="LYSales" localSheetId="1">#REF!</definedName>
    <definedName name="LYSales" localSheetId="2">#REF!</definedName>
    <definedName name="LYSales">#REF!</definedName>
    <definedName name="LYTotal" localSheetId="5">#REF!</definedName>
    <definedName name="LYTotal" localSheetId="3">#REF!</definedName>
    <definedName name="LYTotal" localSheetId="4">#REF!</definedName>
    <definedName name="LYTotal" localSheetId="0">#REF!</definedName>
    <definedName name="LYTotal" localSheetId="1">#REF!</definedName>
    <definedName name="LYTotal" localSheetId="2">#REF!</definedName>
    <definedName name="LYTotal">#REF!</definedName>
    <definedName name="M" localSheetId="5">[23]!Macro002</definedName>
    <definedName name="M" localSheetId="3">[23]!Macro002</definedName>
    <definedName name="M" localSheetId="4">[23]!Macro002</definedName>
    <definedName name="M" localSheetId="1">[23]!Macro002</definedName>
    <definedName name="M" localSheetId="2">[23]!Macro002</definedName>
    <definedName name="M">[23]!Macro002</definedName>
    <definedName name="machine">#REF!</definedName>
    <definedName name="Macro001" localSheetId="5">[23]!Macro001</definedName>
    <definedName name="Macro001" localSheetId="3">[23]!Macro001</definedName>
    <definedName name="Macro001" localSheetId="4">[23]!Macro001</definedName>
    <definedName name="Macro001" localSheetId="1">[23]!Macro001</definedName>
    <definedName name="Macro001" localSheetId="2">[23]!Macro001</definedName>
    <definedName name="Macro001">[23]!Macro001</definedName>
    <definedName name="Macro002" localSheetId="5">[23]!Macro002</definedName>
    <definedName name="Macro002" localSheetId="3">[23]!Macro002</definedName>
    <definedName name="Macro002" localSheetId="4">[23]!Macro002</definedName>
    <definedName name="Macro002" localSheetId="1">[23]!Macro002</definedName>
    <definedName name="Macro002" localSheetId="2">[23]!Macro002</definedName>
    <definedName name="Macro002">[23]!Macro002</definedName>
    <definedName name="Macro003" localSheetId="5">[23]!Macro003</definedName>
    <definedName name="Macro003" localSheetId="3">[23]!Macro003</definedName>
    <definedName name="Macro003" localSheetId="4">[23]!Macro003</definedName>
    <definedName name="Macro003" localSheetId="1">[23]!Macro003</definedName>
    <definedName name="Macro003" localSheetId="2">[23]!Macro003</definedName>
    <definedName name="Macro003">[23]!Macro003</definedName>
    <definedName name="Macro004" localSheetId="5">[23]!Macro004</definedName>
    <definedName name="Macro004" localSheetId="3">[23]!Macro004</definedName>
    <definedName name="Macro004" localSheetId="4">[23]!Macro004</definedName>
    <definedName name="Macro004" localSheetId="1">[23]!Macro004</definedName>
    <definedName name="Macro004" localSheetId="2">[23]!Macro004</definedName>
    <definedName name="Macro004">[23]!Macro004</definedName>
    <definedName name="Macro005" localSheetId="5">[23]!Macro005</definedName>
    <definedName name="Macro005" localSheetId="3">[23]!Macro005</definedName>
    <definedName name="Macro005" localSheetId="4">[23]!Macro005</definedName>
    <definedName name="Macro005" localSheetId="1">[23]!Macro005</definedName>
    <definedName name="Macro005" localSheetId="2">[23]!Macro005</definedName>
    <definedName name="Macro005">[23]!Macro005</definedName>
    <definedName name="MacroS01" localSheetId="5">[23]!MacroS01</definedName>
    <definedName name="MacroS01" localSheetId="3">[23]!MacroS01</definedName>
    <definedName name="MacroS01" localSheetId="4">[23]!MacroS01</definedName>
    <definedName name="MacroS01" localSheetId="1">[23]!MacroS01</definedName>
    <definedName name="MacroS01" localSheetId="2">[23]!MacroS01</definedName>
    <definedName name="MacroS01">[23]!MacroS01</definedName>
    <definedName name="MacroUP" localSheetId="5">[23]!MacroUP</definedName>
    <definedName name="MacroUP" localSheetId="3">[23]!MacroUP</definedName>
    <definedName name="MacroUP" localSheetId="4">[23]!MacroUP</definedName>
    <definedName name="MacroUP" localSheetId="1">[23]!MacroUP</definedName>
    <definedName name="MacroUP" localSheetId="2">[23]!MacroUP</definedName>
    <definedName name="MacroUP">[23]!MacroUP</definedName>
    <definedName name="MacroUP01" localSheetId="5">[23]!MacroUP01</definedName>
    <definedName name="MacroUP01" localSheetId="3">[23]!MacroUP01</definedName>
    <definedName name="MacroUP01" localSheetId="4">[23]!MacroUP01</definedName>
    <definedName name="MacroUP01" localSheetId="1">[23]!MacroUP01</definedName>
    <definedName name="MacroUP01" localSheetId="2">[23]!MacroUP01</definedName>
    <definedName name="MacroUP01">[23]!MacroUP01</definedName>
    <definedName name="Mar">#REF!</definedName>
    <definedName name="MARGINPLAN" localSheetId="5">#REF!</definedName>
    <definedName name="MARGINPLAN" localSheetId="3">#REF!</definedName>
    <definedName name="MARGINPLAN" localSheetId="4">#REF!</definedName>
    <definedName name="MARGINPLAN" localSheetId="0">#REF!</definedName>
    <definedName name="MARGINPLAN" localSheetId="1">#REF!</definedName>
    <definedName name="MARGINPLAN" localSheetId="2">#REF!</definedName>
    <definedName name="MARGINPLAN">#REF!</definedName>
    <definedName name="MARGINPROJ" localSheetId="5">#REF!</definedName>
    <definedName name="MARGINPROJ" localSheetId="3">#REF!</definedName>
    <definedName name="MARGINPROJ" localSheetId="4">#REF!</definedName>
    <definedName name="MARGINPROJ" localSheetId="0">#REF!</definedName>
    <definedName name="MARGINPROJ" localSheetId="1">#REF!</definedName>
    <definedName name="MARGINPROJ" localSheetId="2">#REF!</definedName>
    <definedName name="MARGINPROJ">#REF!</definedName>
    <definedName name="May">#REF!</definedName>
    <definedName name="MENU" localSheetId="5">#REF!</definedName>
    <definedName name="MENU" localSheetId="3">#REF!</definedName>
    <definedName name="MENU" localSheetId="4">#REF!</definedName>
    <definedName name="MENU" localSheetId="0">#REF!</definedName>
    <definedName name="MENU" localSheetId="1">#REF!</definedName>
    <definedName name="MENU" localSheetId="2">#REF!</definedName>
    <definedName name="MENU">#REF!</definedName>
    <definedName name="MFG_BKD_ICI">#REF!</definedName>
    <definedName name="MFG_ICI">#REF!</definedName>
    <definedName name="MFG_KSN_ICI">#REF!</definedName>
    <definedName name="mk" localSheetId="5">#REF!</definedName>
    <definedName name="mk" localSheetId="3">#REF!</definedName>
    <definedName name="mk" localSheetId="4">#REF!</definedName>
    <definedName name="mk" localSheetId="0">#REF!</definedName>
    <definedName name="mk" localSheetId="1">#REF!</definedName>
    <definedName name="mk" localSheetId="2">#REF!</definedName>
    <definedName name="mk">#REF!</definedName>
    <definedName name="MM">#REF!</definedName>
    <definedName name="mono_ethanolAmine" localSheetId="5">#REF!</definedName>
    <definedName name="mono_ethanolAmine" localSheetId="3">#REF!</definedName>
    <definedName name="mono_ethanolAmine" localSheetId="4">#REF!</definedName>
    <definedName name="mono_ethanolAmine" localSheetId="0">#REF!</definedName>
    <definedName name="mono_ethanolAmine" localSheetId="1">#REF!</definedName>
    <definedName name="mono_ethanolAmine" localSheetId="2">#REF!</definedName>
    <definedName name="mono_ethanolAmine">#REF!</definedName>
    <definedName name="monthly">#REF!</definedName>
    <definedName name="motor">[24]MOTOR97!$A$6:$Z$24</definedName>
    <definedName name="Mount_Inname" localSheetId="5">#REF!</definedName>
    <definedName name="Mount_Inname" localSheetId="3">#REF!</definedName>
    <definedName name="Mount_Inname" localSheetId="4">#REF!</definedName>
    <definedName name="Mount_Inname" localSheetId="0">#REF!</definedName>
    <definedName name="Mount_Inname" localSheetId="1">#REF!</definedName>
    <definedName name="Mount_Inname" localSheetId="2">#REF!</definedName>
    <definedName name="Mount_Inname">#REF!</definedName>
    <definedName name="Mount_Inqty" localSheetId="5">#REF!</definedName>
    <definedName name="Mount_Inqty" localSheetId="3">#REF!</definedName>
    <definedName name="Mount_Inqty" localSheetId="4">#REF!</definedName>
    <definedName name="Mount_Inqty" localSheetId="0">#REF!</definedName>
    <definedName name="Mount_Inqty" localSheetId="1">#REF!</definedName>
    <definedName name="Mount_Inqty" localSheetId="2">#REF!</definedName>
    <definedName name="Mount_Inqty">#REF!</definedName>
    <definedName name="n">'[25]BS(old format)'!$H$43:$H$59</definedName>
    <definedName name="name" localSheetId="5">#REF!</definedName>
    <definedName name="name" localSheetId="3">#REF!</definedName>
    <definedName name="name" localSheetId="4">#REF!</definedName>
    <definedName name="name" localSheetId="0">#REF!</definedName>
    <definedName name="name" localSheetId="1">#REF!</definedName>
    <definedName name="name" localSheetId="2">#REF!</definedName>
    <definedName name="name">#REF!</definedName>
    <definedName name="nat">'[25]P&amp;L'!$P$9:$P$44</definedName>
    <definedName name="nee">#REF!</definedName>
    <definedName name="NEW" localSheetId="5">#REF!</definedName>
    <definedName name="NEW" localSheetId="3">#REF!</definedName>
    <definedName name="NEW" localSheetId="4">#REF!</definedName>
    <definedName name="NEW" localSheetId="0">#REF!</definedName>
    <definedName name="NEW" localSheetId="1">#REF!</definedName>
    <definedName name="NEW" localSheetId="2">#REF!</definedName>
    <definedName name="NEW">#REF!</definedName>
    <definedName name="nn" localSheetId="5">'[1]Fagor04-A3112e'!#REF!</definedName>
    <definedName name="nn" localSheetId="3">'[1]Fagor04-A3112e'!#REF!</definedName>
    <definedName name="nn" localSheetId="4">'[1]Fagor04-A3112e'!#REF!</definedName>
    <definedName name="nn" localSheetId="0">'[1]Fagor04-A3112e'!#REF!</definedName>
    <definedName name="nn" localSheetId="1">'[1]Fagor04-A3112e'!#REF!</definedName>
    <definedName name="nn" localSheetId="2">'[1]Fagor04-A3112e'!#REF!</definedName>
    <definedName name="nn">'[1]Fagor04-A3112e'!#REF!</definedName>
    <definedName name="NOOFFFSEGMENTS1">#REF!</definedName>
    <definedName name="NOOFFFSEGMENTS2">#REF!</definedName>
    <definedName name="NOOFPERIODS1">#REF!</definedName>
    <definedName name="NOOFPERIODS2">#REF!</definedName>
    <definedName name="Note__Index_showes_percentage_vs__95_Actual">#REF!</definedName>
    <definedName name="Note__Index_showes_percentage_vs__95_Budget">#REF!</definedName>
    <definedName name="Notes">#REF!</definedName>
    <definedName name="Nov">#REF!</definedName>
    <definedName name="Num_Pmt_Per_Year">#REF!</definedName>
    <definedName name="Number_of_Payments" localSheetId="5">MATCH(0.01,End_Bal,-1)+1</definedName>
    <definedName name="Number_of_Payments">MATCH(0.01,End_Bal,-1)+1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NvsValTbl.ACCOUNT">"GL_ACCOUNT_TBL"</definedName>
    <definedName name="NvsValTbl.DEPTID">"DEPT_TBL"</definedName>
    <definedName name="NvsValTbl.PRODUCT">"PRODUCT_TBL"</definedName>
    <definedName name="o" localSheetId="5">'[26]Machine2,3''04'!#REF!</definedName>
    <definedName name="o" localSheetId="3">'[26]Machine2,3''04'!#REF!</definedName>
    <definedName name="o" localSheetId="4">'[26]Machine2,3''04'!#REF!</definedName>
    <definedName name="o" localSheetId="0">'[26]Machine2,3''04'!#REF!</definedName>
    <definedName name="o" localSheetId="1">'[26]Machine2,3''04'!#REF!</definedName>
    <definedName name="o" localSheetId="2">'[26]Machine2,3''04'!#REF!</definedName>
    <definedName name="o">'[26]Machine2,3''04'!#REF!</definedName>
    <definedName name="Oct">#REF!</definedName>
    <definedName name="ODBCDATASOURCE1">#REF!</definedName>
    <definedName name="ODBCDATASOURCE2">#REF!</definedName>
    <definedName name="ok" localSheetId="5">#REF!</definedName>
    <definedName name="ok" localSheetId="3">#REF!</definedName>
    <definedName name="ok" localSheetId="4">#REF!</definedName>
    <definedName name="ok" localSheetId="0">#REF!</definedName>
    <definedName name="ok" localSheetId="1">#REF!</definedName>
    <definedName name="ok" localSheetId="2">#REF!</definedName>
    <definedName name="ok">#REF!</definedName>
    <definedName name="okp">#N/A</definedName>
    <definedName name="oldData">#REF!</definedName>
    <definedName name="OO">#REF!</definedName>
    <definedName name="oplease">[27]Details!$C$2:$C$28</definedName>
    <definedName name="OTHER">#REF!</definedName>
    <definedName name="OUT_01" localSheetId="5">#REF!</definedName>
    <definedName name="OUT_01" localSheetId="3">#REF!</definedName>
    <definedName name="OUT_01" localSheetId="4">#REF!</definedName>
    <definedName name="OUT_01" localSheetId="0">#REF!</definedName>
    <definedName name="OUT_01" localSheetId="1">#REF!</definedName>
    <definedName name="OUT_01" localSheetId="2">#REF!</definedName>
    <definedName name="OUT_01">#REF!</definedName>
    <definedName name="OUT_01A" localSheetId="5">#REF!</definedName>
    <definedName name="OUT_01A" localSheetId="3">#REF!</definedName>
    <definedName name="OUT_01A" localSheetId="4">#REF!</definedName>
    <definedName name="OUT_01A" localSheetId="0">#REF!</definedName>
    <definedName name="OUT_01A" localSheetId="1">#REF!</definedName>
    <definedName name="OUT_01A" localSheetId="2">#REF!</definedName>
    <definedName name="OUT_01A">#REF!</definedName>
    <definedName name="OUT_02" localSheetId="5">#REF!</definedName>
    <definedName name="OUT_02" localSheetId="3">#REF!</definedName>
    <definedName name="OUT_02" localSheetId="4">#REF!</definedName>
    <definedName name="OUT_02" localSheetId="0">#REF!</definedName>
    <definedName name="OUT_02" localSheetId="1">#REF!</definedName>
    <definedName name="OUT_02" localSheetId="2">#REF!</definedName>
    <definedName name="OUT_02">#REF!</definedName>
    <definedName name="OUT_02A" localSheetId="5">#REF!</definedName>
    <definedName name="OUT_02A" localSheetId="3">#REF!</definedName>
    <definedName name="OUT_02A" localSheetId="4">#REF!</definedName>
    <definedName name="OUT_02A" localSheetId="0">#REF!</definedName>
    <definedName name="OUT_02A" localSheetId="1">#REF!</definedName>
    <definedName name="OUT_02A" localSheetId="2">#REF!</definedName>
    <definedName name="OUT_02A">#REF!</definedName>
    <definedName name="OUT_03" localSheetId="5">#REF!</definedName>
    <definedName name="OUT_03" localSheetId="3">#REF!</definedName>
    <definedName name="OUT_03" localSheetId="4">#REF!</definedName>
    <definedName name="OUT_03" localSheetId="0">#REF!</definedName>
    <definedName name="OUT_03" localSheetId="1">#REF!</definedName>
    <definedName name="OUT_03" localSheetId="2">#REF!</definedName>
    <definedName name="OUT_03">#REF!</definedName>
    <definedName name="OUT_03A" localSheetId="5">#REF!</definedName>
    <definedName name="OUT_03A" localSheetId="3">#REF!</definedName>
    <definedName name="OUT_03A" localSheetId="4">#REF!</definedName>
    <definedName name="OUT_03A" localSheetId="0">#REF!</definedName>
    <definedName name="OUT_03A" localSheetId="1">#REF!</definedName>
    <definedName name="OUT_03A" localSheetId="2">#REF!</definedName>
    <definedName name="OUT_03A">#REF!</definedName>
    <definedName name="OUT_04" localSheetId="5">#REF!</definedName>
    <definedName name="OUT_04" localSheetId="3">#REF!</definedName>
    <definedName name="OUT_04" localSheetId="4">#REF!</definedName>
    <definedName name="OUT_04" localSheetId="0">#REF!</definedName>
    <definedName name="OUT_04" localSheetId="1">#REF!</definedName>
    <definedName name="OUT_04" localSheetId="2">#REF!</definedName>
    <definedName name="OUT_04">#REF!</definedName>
    <definedName name="OUT_04A" localSheetId="5">#REF!</definedName>
    <definedName name="OUT_04A" localSheetId="3">#REF!</definedName>
    <definedName name="OUT_04A" localSheetId="4">#REF!</definedName>
    <definedName name="OUT_04A" localSheetId="0">#REF!</definedName>
    <definedName name="OUT_04A" localSheetId="1">#REF!</definedName>
    <definedName name="OUT_04A" localSheetId="2">#REF!</definedName>
    <definedName name="OUT_04A">#REF!</definedName>
    <definedName name="OUT_05" localSheetId="5">#REF!</definedName>
    <definedName name="OUT_05" localSheetId="3">#REF!</definedName>
    <definedName name="OUT_05" localSheetId="4">#REF!</definedName>
    <definedName name="OUT_05" localSheetId="0">#REF!</definedName>
    <definedName name="OUT_05" localSheetId="1">#REF!</definedName>
    <definedName name="OUT_05" localSheetId="2">#REF!</definedName>
    <definedName name="OUT_05">#REF!</definedName>
    <definedName name="OUT_05A" localSheetId="5">#REF!</definedName>
    <definedName name="OUT_05A" localSheetId="3">#REF!</definedName>
    <definedName name="OUT_05A" localSheetId="4">#REF!</definedName>
    <definedName name="OUT_05A" localSheetId="0">#REF!</definedName>
    <definedName name="OUT_05A" localSheetId="1">#REF!</definedName>
    <definedName name="OUT_05A" localSheetId="2">#REF!</definedName>
    <definedName name="OUT_05A">#REF!</definedName>
    <definedName name="OUT_06" localSheetId="5">#REF!</definedName>
    <definedName name="OUT_06" localSheetId="3">#REF!</definedName>
    <definedName name="OUT_06" localSheetId="4">#REF!</definedName>
    <definedName name="OUT_06" localSheetId="0">#REF!</definedName>
    <definedName name="OUT_06" localSheetId="1">#REF!</definedName>
    <definedName name="OUT_06" localSheetId="2">#REF!</definedName>
    <definedName name="OUT_06">#REF!</definedName>
    <definedName name="OUT_06A" localSheetId="5">#REF!</definedName>
    <definedName name="OUT_06A" localSheetId="3">#REF!</definedName>
    <definedName name="OUT_06A" localSheetId="4">#REF!</definedName>
    <definedName name="OUT_06A" localSheetId="0">#REF!</definedName>
    <definedName name="OUT_06A" localSheetId="1">#REF!</definedName>
    <definedName name="OUT_06A" localSheetId="2">#REF!</definedName>
    <definedName name="OUT_06A">#REF!</definedName>
    <definedName name="out_07" localSheetId="5">#REF!</definedName>
    <definedName name="out_07" localSheetId="3">#REF!</definedName>
    <definedName name="out_07" localSheetId="4">#REF!</definedName>
    <definedName name="out_07" localSheetId="0">#REF!</definedName>
    <definedName name="out_07" localSheetId="1">#REF!</definedName>
    <definedName name="out_07" localSheetId="2">#REF!</definedName>
    <definedName name="out_07">#REF!</definedName>
    <definedName name="out_07a" localSheetId="5">#REF!</definedName>
    <definedName name="out_07a" localSheetId="3">#REF!</definedName>
    <definedName name="out_07a" localSheetId="4">#REF!</definedName>
    <definedName name="out_07a" localSheetId="0">#REF!</definedName>
    <definedName name="out_07a" localSheetId="1">#REF!</definedName>
    <definedName name="out_07a" localSheetId="2">#REF!</definedName>
    <definedName name="out_07a">#REF!</definedName>
    <definedName name="out_08" localSheetId="5">#REF!</definedName>
    <definedName name="out_08" localSheetId="3">#REF!</definedName>
    <definedName name="out_08" localSheetId="4">#REF!</definedName>
    <definedName name="out_08" localSheetId="0">#REF!</definedName>
    <definedName name="out_08" localSheetId="1">#REF!</definedName>
    <definedName name="out_08" localSheetId="2">#REF!</definedName>
    <definedName name="out_08">#REF!</definedName>
    <definedName name="out_08a" localSheetId="5">#REF!</definedName>
    <definedName name="out_08a" localSheetId="3">#REF!</definedName>
    <definedName name="out_08a" localSheetId="4">#REF!</definedName>
    <definedName name="out_08a" localSheetId="0">#REF!</definedName>
    <definedName name="out_08a" localSheetId="1">#REF!</definedName>
    <definedName name="out_08a" localSheetId="2">#REF!</definedName>
    <definedName name="out_08a">#REF!</definedName>
    <definedName name="out_09" localSheetId="5">#REF!</definedName>
    <definedName name="out_09" localSheetId="3">#REF!</definedName>
    <definedName name="out_09" localSheetId="4">#REF!</definedName>
    <definedName name="out_09" localSheetId="0">#REF!</definedName>
    <definedName name="out_09" localSheetId="1">#REF!</definedName>
    <definedName name="out_09" localSheetId="2">#REF!</definedName>
    <definedName name="out_09">#REF!</definedName>
    <definedName name="out_09a" localSheetId="5">#REF!</definedName>
    <definedName name="out_09a" localSheetId="3">#REF!</definedName>
    <definedName name="out_09a" localSheetId="4">#REF!</definedName>
    <definedName name="out_09a" localSheetId="0">#REF!</definedName>
    <definedName name="out_09a" localSheetId="1">#REF!</definedName>
    <definedName name="out_09a" localSheetId="2">#REF!</definedName>
    <definedName name="out_09a">#REF!</definedName>
    <definedName name="out_10" localSheetId="5">#REF!</definedName>
    <definedName name="out_10" localSheetId="3">#REF!</definedName>
    <definedName name="out_10" localSheetId="4">#REF!</definedName>
    <definedName name="out_10" localSheetId="0">#REF!</definedName>
    <definedName name="out_10" localSheetId="1">#REF!</definedName>
    <definedName name="out_10" localSheetId="2">#REF!</definedName>
    <definedName name="out_10">#REF!</definedName>
    <definedName name="out_10a" localSheetId="5">#REF!</definedName>
    <definedName name="out_10a" localSheetId="3">#REF!</definedName>
    <definedName name="out_10a" localSheetId="4">#REF!</definedName>
    <definedName name="out_10a" localSheetId="0">#REF!</definedName>
    <definedName name="out_10a" localSheetId="1">#REF!</definedName>
    <definedName name="out_10a" localSheetId="2">#REF!</definedName>
    <definedName name="out_10a">#REF!</definedName>
    <definedName name="out_11" localSheetId="5">#REF!</definedName>
    <definedName name="out_11" localSheetId="3">#REF!</definedName>
    <definedName name="out_11" localSheetId="4">#REF!</definedName>
    <definedName name="out_11" localSheetId="0">#REF!</definedName>
    <definedName name="out_11" localSheetId="1">#REF!</definedName>
    <definedName name="out_11" localSheetId="2">#REF!</definedName>
    <definedName name="out_11">#REF!</definedName>
    <definedName name="out_11a" localSheetId="5">#REF!</definedName>
    <definedName name="out_11a" localSheetId="3">#REF!</definedName>
    <definedName name="out_11a" localSheetId="4">#REF!</definedName>
    <definedName name="out_11a" localSheetId="0">#REF!</definedName>
    <definedName name="out_11a" localSheetId="1">#REF!</definedName>
    <definedName name="out_11a" localSheetId="2">#REF!</definedName>
    <definedName name="out_11a">#REF!</definedName>
    <definedName name="OUT_12" localSheetId="5">#REF!</definedName>
    <definedName name="OUT_12" localSheetId="3">#REF!</definedName>
    <definedName name="OUT_12" localSheetId="4">#REF!</definedName>
    <definedName name="OUT_12" localSheetId="0">#REF!</definedName>
    <definedName name="OUT_12" localSheetId="1">#REF!</definedName>
    <definedName name="OUT_12" localSheetId="2">#REF!</definedName>
    <definedName name="OUT_12">#REF!</definedName>
    <definedName name="OUT_12A" localSheetId="5">#REF!</definedName>
    <definedName name="OUT_12A" localSheetId="3">#REF!</definedName>
    <definedName name="OUT_12A" localSheetId="4">#REF!</definedName>
    <definedName name="OUT_12A" localSheetId="0">#REF!</definedName>
    <definedName name="OUT_12A" localSheetId="1">#REF!</definedName>
    <definedName name="OUT_12A" localSheetId="2">#REF!</definedName>
    <definedName name="OUT_12A">#REF!</definedName>
    <definedName name="OUT_13" localSheetId="5">#REF!</definedName>
    <definedName name="OUT_13" localSheetId="3">#REF!</definedName>
    <definedName name="OUT_13" localSheetId="4">#REF!</definedName>
    <definedName name="OUT_13" localSheetId="0">#REF!</definedName>
    <definedName name="OUT_13" localSheetId="1">#REF!</definedName>
    <definedName name="OUT_13" localSheetId="2">#REF!</definedName>
    <definedName name="OUT_13">#REF!</definedName>
    <definedName name="OUT_13A" localSheetId="5">#REF!</definedName>
    <definedName name="OUT_13A" localSheetId="3">#REF!</definedName>
    <definedName name="OUT_13A" localSheetId="4">#REF!</definedName>
    <definedName name="OUT_13A" localSheetId="0">#REF!</definedName>
    <definedName name="OUT_13A" localSheetId="1">#REF!</definedName>
    <definedName name="OUT_13A" localSheetId="2">#REF!</definedName>
    <definedName name="OUT_13A">#REF!</definedName>
    <definedName name="OUT_14" localSheetId="5">#REF!</definedName>
    <definedName name="OUT_14" localSheetId="3">#REF!</definedName>
    <definedName name="OUT_14" localSheetId="4">#REF!</definedName>
    <definedName name="OUT_14" localSheetId="0">#REF!</definedName>
    <definedName name="OUT_14" localSheetId="1">#REF!</definedName>
    <definedName name="OUT_14" localSheetId="2">#REF!</definedName>
    <definedName name="OUT_14">#REF!</definedName>
    <definedName name="OUT_14A" localSheetId="5">#REF!</definedName>
    <definedName name="OUT_14A" localSheetId="3">#REF!</definedName>
    <definedName name="OUT_14A" localSheetId="4">#REF!</definedName>
    <definedName name="OUT_14A" localSheetId="0">#REF!</definedName>
    <definedName name="OUT_14A" localSheetId="1">#REF!</definedName>
    <definedName name="OUT_14A" localSheetId="2">#REF!</definedName>
    <definedName name="OUT_14A">#REF!</definedName>
    <definedName name="OUT_15" localSheetId="5">#REF!</definedName>
    <definedName name="OUT_15" localSheetId="3">#REF!</definedName>
    <definedName name="OUT_15" localSheetId="4">#REF!</definedName>
    <definedName name="OUT_15" localSheetId="0">#REF!</definedName>
    <definedName name="OUT_15" localSheetId="1">#REF!</definedName>
    <definedName name="OUT_15" localSheetId="2">#REF!</definedName>
    <definedName name="OUT_15">#REF!</definedName>
    <definedName name="OUT_15A" localSheetId="5">#REF!</definedName>
    <definedName name="OUT_15A" localSheetId="3">#REF!</definedName>
    <definedName name="OUT_15A" localSheetId="4">#REF!</definedName>
    <definedName name="OUT_15A" localSheetId="0">#REF!</definedName>
    <definedName name="OUT_15A" localSheetId="1">#REF!</definedName>
    <definedName name="OUT_15A" localSheetId="2">#REF!</definedName>
    <definedName name="OUT_15A">#REF!</definedName>
    <definedName name="OUT_16" localSheetId="5">#REF!</definedName>
    <definedName name="OUT_16" localSheetId="3">#REF!</definedName>
    <definedName name="OUT_16" localSheetId="4">#REF!</definedName>
    <definedName name="OUT_16" localSheetId="0">#REF!</definedName>
    <definedName name="OUT_16" localSheetId="1">#REF!</definedName>
    <definedName name="OUT_16" localSheetId="2">#REF!</definedName>
    <definedName name="OUT_16">#REF!</definedName>
    <definedName name="OUT_16A" localSheetId="5">#REF!</definedName>
    <definedName name="OUT_16A" localSheetId="3">#REF!</definedName>
    <definedName name="OUT_16A" localSheetId="4">#REF!</definedName>
    <definedName name="OUT_16A" localSheetId="0">#REF!</definedName>
    <definedName name="OUT_16A" localSheetId="1">#REF!</definedName>
    <definedName name="OUT_16A" localSheetId="2">#REF!</definedName>
    <definedName name="OUT_16A">#REF!</definedName>
    <definedName name="OUT_17" localSheetId="5">#REF!</definedName>
    <definedName name="OUT_17" localSheetId="3">#REF!</definedName>
    <definedName name="OUT_17" localSheetId="4">#REF!</definedName>
    <definedName name="OUT_17" localSheetId="0">#REF!</definedName>
    <definedName name="OUT_17" localSheetId="1">#REF!</definedName>
    <definedName name="OUT_17" localSheetId="2">#REF!</definedName>
    <definedName name="OUT_17">#REF!</definedName>
    <definedName name="OUT_17A" localSheetId="5">#REF!</definedName>
    <definedName name="OUT_17A" localSheetId="3">#REF!</definedName>
    <definedName name="OUT_17A" localSheetId="4">#REF!</definedName>
    <definedName name="OUT_17A" localSheetId="0">#REF!</definedName>
    <definedName name="OUT_17A" localSheetId="1">#REF!</definedName>
    <definedName name="OUT_17A" localSheetId="2">#REF!</definedName>
    <definedName name="OUT_17A">#REF!</definedName>
    <definedName name="OUT_18" localSheetId="5">#REF!</definedName>
    <definedName name="OUT_18" localSheetId="3">#REF!</definedName>
    <definedName name="OUT_18" localSheetId="4">#REF!</definedName>
    <definedName name="OUT_18" localSheetId="0">#REF!</definedName>
    <definedName name="OUT_18" localSheetId="1">#REF!</definedName>
    <definedName name="OUT_18" localSheetId="2">#REF!</definedName>
    <definedName name="OUT_18">#REF!</definedName>
    <definedName name="OUT_18A" localSheetId="5">#REF!</definedName>
    <definedName name="OUT_18A" localSheetId="3">#REF!</definedName>
    <definedName name="OUT_18A" localSheetId="4">#REF!</definedName>
    <definedName name="OUT_18A" localSheetId="0">#REF!</definedName>
    <definedName name="OUT_18A" localSheetId="1">#REF!</definedName>
    <definedName name="OUT_18A" localSheetId="2">#REF!</definedName>
    <definedName name="OUT_18A">#REF!</definedName>
    <definedName name="OUT_19" localSheetId="5">#REF!</definedName>
    <definedName name="OUT_19" localSheetId="3">#REF!</definedName>
    <definedName name="OUT_19" localSheetId="4">#REF!</definedName>
    <definedName name="OUT_19" localSheetId="0">#REF!</definedName>
    <definedName name="OUT_19" localSheetId="1">#REF!</definedName>
    <definedName name="OUT_19" localSheetId="2">#REF!</definedName>
    <definedName name="OUT_19">#REF!</definedName>
    <definedName name="OUT_19A" localSheetId="5">#REF!</definedName>
    <definedName name="OUT_19A" localSheetId="3">#REF!</definedName>
    <definedName name="OUT_19A" localSheetId="4">#REF!</definedName>
    <definedName name="OUT_19A" localSheetId="0">#REF!</definedName>
    <definedName name="OUT_19A" localSheetId="1">#REF!</definedName>
    <definedName name="OUT_19A" localSheetId="2">#REF!</definedName>
    <definedName name="OUT_19A">#REF!</definedName>
    <definedName name="OUT_20" localSheetId="5">#REF!</definedName>
    <definedName name="OUT_20" localSheetId="3">#REF!</definedName>
    <definedName name="OUT_20" localSheetId="4">#REF!</definedName>
    <definedName name="OUT_20" localSheetId="0">#REF!</definedName>
    <definedName name="OUT_20" localSheetId="1">#REF!</definedName>
    <definedName name="OUT_20" localSheetId="2">#REF!</definedName>
    <definedName name="OUT_20">#REF!</definedName>
    <definedName name="OUT_20A" localSheetId="5">#REF!</definedName>
    <definedName name="OUT_20A" localSheetId="3">#REF!</definedName>
    <definedName name="OUT_20A" localSheetId="4">#REF!</definedName>
    <definedName name="OUT_20A" localSheetId="0">#REF!</definedName>
    <definedName name="OUT_20A" localSheetId="1">#REF!</definedName>
    <definedName name="OUT_20A" localSheetId="2">#REF!</definedName>
    <definedName name="OUT_20A">#REF!</definedName>
    <definedName name="OUT_21" localSheetId="5">#REF!</definedName>
    <definedName name="OUT_21" localSheetId="3">#REF!</definedName>
    <definedName name="OUT_21" localSheetId="4">#REF!</definedName>
    <definedName name="OUT_21" localSheetId="0">#REF!</definedName>
    <definedName name="OUT_21" localSheetId="1">#REF!</definedName>
    <definedName name="OUT_21" localSheetId="2">#REF!</definedName>
    <definedName name="OUT_21">#REF!</definedName>
    <definedName name="OUT_21A" localSheetId="5">#REF!</definedName>
    <definedName name="OUT_21A" localSheetId="3">#REF!</definedName>
    <definedName name="OUT_21A" localSheetId="4">#REF!</definedName>
    <definedName name="OUT_21A" localSheetId="0">#REF!</definedName>
    <definedName name="OUT_21A" localSheetId="1">#REF!</definedName>
    <definedName name="OUT_21A" localSheetId="2">#REF!</definedName>
    <definedName name="OUT_21A">#REF!</definedName>
    <definedName name="OUT_22" localSheetId="5">#REF!</definedName>
    <definedName name="OUT_22" localSheetId="3">#REF!</definedName>
    <definedName name="OUT_22" localSheetId="4">#REF!</definedName>
    <definedName name="OUT_22" localSheetId="0">#REF!</definedName>
    <definedName name="OUT_22" localSheetId="1">#REF!</definedName>
    <definedName name="OUT_22" localSheetId="2">#REF!</definedName>
    <definedName name="OUT_22">#REF!</definedName>
    <definedName name="OUT_22A" localSheetId="5">#REF!</definedName>
    <definedName name="OUT_22A" localSheetId="3">#REF!</definedName>
    <definedName name="OUT_22A" localSheetId="4">#REF!</definedName>
    <definedName name="OUT_22A" localSheetId="0">#REF!</definedName>
    <definedName name="OUT_22A" localSheetId="1">#REF!</definedName>
    <definedName name="OUT_22A" localSheetId="2">#REF!</definedName>
    <definedName name="OUT_22A">#REF!</definedName>
    <definedName name="OUT_23" localSheetId="5">#REF!</definedName>
    <definedName name="OUT_23" localSheetId="3">#REF!</definedName>
    <definedName name="OUT_23" localSheetId="4">#REF!</definedName>
    <definedName name="OUT_23" localSheetId="0">#REF!</definedName>
    <definedName name="OUT_23" localSheetId="1">#REF!</definedName>
    <definedName name="OUT_23" localSheetId="2">#REF!</definedName>
    <definedName name="OUT_23">#REF!</definedName>
    <definedName name="OUT_23A" localSheetId="5">#REF!</definedName>
    <definedName name="OUT_23A" localSheetId="3">#REF!</definedName>
    <definedName name="OUT_23A" localSheetId="4">#REF!</definedName>
    <definedName name="OUT_23A" localSheetId="0">#REF!</definedName>
    <definedName name="OUT_23A" localSheetId="1">#REF!</definedName>
    <definedName name="OUT_23A" localSheetId="2">#REF!</definedName>
    <definedName name="OUT_23A">#REF!</definedName>
    <definedName name="OUT_24" localSheetId="5">#REF!</definedName>
    <definedName name="OUT_24" localSheetId="3">#REF!</definedName>
    <definedName name="OUT_24" localSheetId="4">#REF!</definedName>
    <definedName name="OUT_24" localSheetId="0">#REF!</definedName>
    <definedName name="OUT_24" localSheetId="1">#REF!</definedName>
    <definedName name="OUT_24" localSheetId="2">#REF!</definedName>
    <definedName name="OUT_24">#REF!</definedName>
    <definedName name="OUT_24A" localSheetId="5">#REF!</definedName>
    <definedName name="OUT_24A" localSheetId="3">#REF!</definedName>
    <definedName name="OUT_24A" localSheetId="4">#REF!</definedName>
    <definedName name="OUT_24A" localSheetId="0">#REF!</definedName>
    <definedName name="OUT_24A" localSheetId="1">#REF!</definedName>
    <definedName name="OUT_24A" localSheetId="2">#REF!</definedName>
    <definedName name="OUT_24A">#REF!</definedName>
    <definedName name="OUT_25" localSheetId="5">#REF!</definedName>
    <definedName name="OUT_25" localSheetId="3">#REF!</definedName>
    <definedName name="OUT_25" localSheetId="4">#REF!</definedName>
    <definedName name="OUT_25" localSheetId="0">#REF!</definedName>
    <definedName name="OUT_25" localSheetId="1">#REF!</definedName>
    <definedName name="OUT_25" localSheetId="2">#REF!</definedName>
    <definedName name="OUT_25">#REF!</definedName>
    <definedName name="OUT_25A" localSheetId="5">#REF!</definedName>
    <definedName name="OUT_25A" localSheetId="3">#REF!</definedName>
    <definedName name="OUT_25A" localSheetId="4">#REF!</definedName>
    <definedName name="OUT_25A" localSheetId="0">#REF!</definedName>
    <definedName name="OUT_25A" localSheetId="1">#REF!</definedName>
    <definedName name="OUT_25A" localSheetId="2">#REF!</definedName>
    <definedName name="OUT_25A">#REF!</definedName>
    <definedName name="OUT_26" localSheetId="5">#REF!</definedName>
    <definedName name="OUT_26" localSheetId="3">#REF!</definedName>
    <definedName name="OUT_26" localSheetId="4">#REF!</definedName>
    <definedName name="OUT_26" localSheetId="0">#REF!</definedName>
    <definedName name="OUT_26" localSheetId="1">#REF!</definedName>
    <definedName name="OUT_26" localSheetId="2">#REF!</definedName>
    <definedName name="OUT_26">#REF!</definedName>
    <definedName name="OUT_26A" localSheetId="5">#REF!</definedName>
    <definedName name="OUT_26A" localSheetId="3">#REF!</definedName>
    <definedName name="OUT_26A" localSheetId="4">#REF!</definedName>
    <definedName name="OUT_26A" localSheetId="0">#REF!</definedName>
    <definedName name="OUT_26A" localSheetId="1">#REF!</definedName>
    <definedName name="OUT_26A" localSheetId="2">#REF!</definedName>
    <definedName name="OUT_26A">#REF!</definedName>
    <definedName name="OUT_27" localSheetId="5">#REF!</definedName>
    <definedName name="OUT_27" localSheetId="3">#REF!</definedName>
    <definedName name="OUT_27" localSheetId="4">#REF!</definedName>
    <definedName name="OUT_27" localSheetId="0">#REF!</definedName>
    <definedName name="OUT_27" localSheetId="1">#REF!</definedName>
    <definedName name="OUT_27" localSheetId="2">#REF!</definedName>
    <definedName name="OUT_27">#REF!</definedName>
    <definedName name="OUT_27A" localSheetId="5">#REF!</definedName>
    <definedName name="OUT_27A" localSheetId="3">#REF!</definedName>
    <definedName name="OUT_27A" localSheetId="4">#REF!</definedName>
    <definedName name="OUT_27A" localSheetId="0">#REF!</definedName>
    <definedName name="OUT_27A" localSheetId="1">#REF!</definedName>
    <definedName name="OUT_27A" localSheetId="2">#REF!</definedName>
    <definedName name="OUT_27A">#REF!</definedName>
    <definedName name="OUT_28" localSheetId="5">#REF!</definedName>
    <definedName name="OUT_28" localSheetId="3">#REF!</definedName>
    <definedName name="OUT_28" localSheetId="4">#REF!</definedName>
    <definedName name="OUT_28" localSheetId="0">#REF!</definedName>
    <definedName name="OUT_28" localSheetId="1">#REF!</definedName>
    <definedName name="OUT_28" localSheetId="2">#REF!</definedName>
    <definedName name="OUT_28">#REF!</definedName>
    <definedName name="OUT_28A" localSheetId="5">#REF!</definedName>
    <definedName name="OUT_28A" localSheetId="3">#REF!</definedName>
    <definedName name="OUT_28A" localSheetId="4">#REF!</definedName>
    <definedName name="OUT_28A" localSheetId="0">#REF!</definedName>
    <definedName name="OUT_28A" localSheetId="1">#REF!</definedName>
    <definedName name="OUT_28A" localSheetId="2">#REF!</definedName>
    <definedName name="OUT_28A">#REF!</definedName>
    <definedName name="OUT_29" localSheetId="5">#REF!</definedName>
    <definedName name="OUT_29" localSheetId="3">#REF!</definedName>
    <definedName name="OUT_29" localSheetId="4">#REF!</definedName>
    <definedName name="OUT_29" localSheetId="0">#REF!</definedName>
    <definedName name="OUT_29" localSheetId="1">#REF!</definedName>
    <definedName name="OUT_29" localSheetId="2">#REF!</definedName>
    <definedName name="OUT_29">#REF!</definedName>
    <definedName name="OUT_29A" localSheetId="5">#REF!</definedName>
    <definedName name="OUT_29A" localSheetId="3">#REF!</definedName>
    <definedName name="OUT_29A" localSheetId="4">#REF!</definedName>
    <definedName name="OUT_29A" localSheetId="0">#REF!</definedName>
    <definedName name="OUT_29A" localSheetId="1">#REF!</definedName>
    <definedName name="OUT_29A" localSheetId="2">#REF!</definedName>
    <definedName name="OUT_29A">#REF!</definedName>
    <definedName name="OUT_30" localSheetId="5">#REF!</definedName>
    <definedName name="OUT_30" localSheetId="3">#REF!</definedName>
    <definedName name="OUT_30" localSheetId="4">#REF!</definedName>
    <definedName name="OUT_30" localSheetId="0">#REF!</definedName>
    <definedName name="OUT_30" localSheetId="1">#REF!</definedName>
    <definedName name="OUT_30" localSheetId="2">#REF!</definedName>
    <definedName name="OUT_30">#REF!</definedName>
    <definedName name="OUT_30A" localSheetId="5">#REF!</definedName>
    <definedName name="OUT_30A" localSheetId="3">#REF!</definedName>
    <definedName name="OUT_30A" localSheetId="4">#REF!</definedName>
    <definedName name="OUT_30A" localSheetId="0">#REF!</definedName>
    <definedName name="OUT_30A" localSheetId="1">#REF!</definedName>
    <definedName name="OUT_30A" localSheetId="2">#REF!</definedName>
    <definedName name="OUT_30A">#REF!</definedName>
    <definedName name="OUT_31" localSheetId="5">#REF!</definedName>
    <definedName name="OUT_31" localSheetId="3">#REF!</definedName>
    <definedName name="OUT_31" localSheetId="4">#REF!</definedName>
    <definedName name="OUT_31" localSheetId="0">#REF!</definedName>
    <definedName name="OUT_31" localSheetId="1">#REF!</definedName>
    <definedName name="OUT_31" localSheetId="2">#REF!</definedName>
    <definedName name="OUT_31">#REF!</definedName>
    <definedName name="OUT_31A" localSheetId="5">#REF!</definedName>
    <definedName name="OUT_31A" localSheetId="3">#REF!</definedName>
    <definedName name="OUT_31A" localSheetId="4">#REF!</definedName>
    <definedName name="OUT_31A" localSheetId="0">#REF!</definedName>
    <definedName name="OUT_31A" localSheetId="1">#REF!</definedName>
    <definedName name="OUT_31A" localSheetId="2">#REF!</definedName>
    <definedName name="OUT_31A">#REF!</definedName>
    <definedName name="OUT_99">#REF!</definedName>
    <definedName name="outlot" localSheetId="5">#REF!</definedName>
    <definedName name="outlot" localSheetId="3">#REF!</definedName>
    <definedName name="outlot" localSheetId="4">#REF!</definedName>
    <definedName name="outlot" localSheetId="0">#REF!</definedName>
    <definedName name="outlot" localSheetId="1">#REF!</definedName>
    <definedName name="outlot" localSheetId="2">#REF!</definedName>
    <definedName name="outlot">#REF!</definedName>
    <definedName name="outname" localSheetId="5">#REF!</definedName>
    <definedName name="outname" localSheetId="3">#REF!</definedName>
    <definedName name="outname" localSheetId="4">#REF!</definedName>
    <definedName name="outname" localSheetId="0">#REF!</definedName>
    <definedName name="outname" localSheetId="1">#REF!</definedName>
    <definedName name="outname" localSheetId="2">#REF!</definedName>
    <definedName name="outname">#REF!</definedName>
    <definedName name="outqty" localSheetId="5">#REF!</definedName>
    <definedName name="outqty" localSheetId="3">#REF!</definedName>
    <definedName name="outqty" localSheetId="4">#REF!</definedName>
    <definedName name="outqty" localSheetId="0">#REF!</definedName>
    <definedName name="outqty" localSheetId="1">#REF!</definedName>
    <definedName name="outqty" localSheetId="2">#REF!</definedName>
    <definedName name="outqty">#REF!</definedName>
    <definedName name="p" localSheetId="5">#REF!</definedName>
    <definedName name="p" localSheetId="3">#REF!</definedName>
    <definedName name="p" localSheetId="4">#REF!</definedName>
    <definedName name="p" localSheetId="0">#REF!</definedName>
    <definedName name="p" localSheetId="1">#REF!</definedName>
    <definedName name="p" localSheetId="2">#REF!</definedName>
    <definedName name="p">#REF!</definedName>
    <definedName name="pal" localSheetId="5">'[3]AA-1'!#REF!</definedName>
    <definedName name="pal" localSheetId="3">'[3]AA-1'!#REF!</definedName>
    <definedName name="pal" localSheetId="4">'[3]AA-1'!#REF!</definedName>
    <definedName name="pal" localSheetId="0">'[3]AA-1'!#REF!</definedName>
    <definedName name="pal" localSheetId="1">'[3]AA-1'!#REF!</definedName>
    <definedName name="pal" localSheetId="2">'[3]AA-1'!#REF!</definedName>
    <definedName name="pal">'[3]AA-1'!#REF!</definedName>
    <definedName name="Pay_Date">#REF!</definedName>
    <definedName name="Pay_Num">#REF!</definedName>
    <definedName name="PAYCYU">#REF!</definedName>
    <definedName name="PayDay_Export">#REF!</definedName>
    <definedName name="PAYLYU">#REF!</definedName>
    <definedName name="Payment_Date">NA()</definedName>
    <definedName name="PC_link2_copy">#REF!</definedName>
    <definedName name="PCACYU">#REF!</definedName>
    <definedName name="PCALYU">#REF!</definedName>
    <definedName name="PCASUBCYU">#REF!</definedName>
    <definedName name="PCASUBLYU">#REF!</definedName>
    <definedName name="PERIODSETNAME1">#REF!</definedName>
    <definedName name="PERIODSETNAME2">#REF!</definedName>
    <definedName name="PeriodsInYear">#REF!</definedName>
    <definedName name="PeriodsInYear_1">#REF!</definedName>
    <definedName name="PERIODYEAR1">#REF!</definedName>
    <definedName name="PERIODYEAR2">#REF!</definedName>
    <definedName name="PG_2400" localSheetId="3">#N/A</definedName>
    <definedName name="PG_2400" localSheetId="4">#N/A</definedName>
    <definedName name="PG_2400">#N/A</definedName>
    <definedName name="PG_2400DF" localSheetId="3">#N/A</definedName>
    <definedName name="PG_2400DF" localSheetId="4">#N/A</definedName>
    <definedName name="PG_2400DF">#N/A</definedName>
    <definedName name="PG_2409DF" localSheetId="3">#N/A</definedName>
    <definedName name="PG_2409DF" localSheetId="4">#N/A</definedName>
    <definedName name="PG_2409DF">#N/A</definedName>
    <definedName name="PG_4462" localSheetId="3">#N/A</definedName>
    <definedName name="PG_4462" localSheetId="4">#N/A</definedName>
    <definedName name="PG_4462">#N/A</definedName>
    <definedName name="PG_5477" localSheetId="3">#N/A</definedName>
    <definedName name="PG_5477" localSheetId="4">#N/A</definedName>
    <definedName name="PG_5477">#N/A</definedName>
    <definedName name="PG_5477DF" localSheetId="3">#N/A</definedName>
    <definedName name="PG_5477DF" localSheetId="4">#N/A</definedName>
    <definedName name="PG_5477DF">#N/A</definedName>
    <definedName name="PG_9400" localSheetId="3">#N/A</definedName>
    <definedName name="PG_9400" localSheetId="4">#N/A</definedName>
    <definedName name="PG_9400">#N/A</definedName>
    <definedName name="PG_9402" localSheetId="3">#N/A</definedName>
    <definedName name="PG_9402" localSheetId="4">#N/A</definedName>
    <definedName name="PG_9402">#N/A</definedName>
    <definedName name="PG_9402DF" localSheetId="3">#N/A</definedName>
    <definedName name="PG_9402DF" localSheetId="4">#N/A</definedName>
    <definedName name="PG_9402DF">#N/A</definedName>
    <definedName name="PG_9408" localSheetId="3">#N/A</definedName>
    <definedName name="PG_9408" localSheetId="4">#N/A</definedName>
    <definedName name="PG_9408">#N/A</definedName>
    <definedName name="PG_9505" localSheetId="3">#N/A</definedName>
    <definedName name="PG_9505" localSheetId="4">#N/A</definedName>
    <definedName name="PG_9505">#N/A</definedName>
    <definedName name="PG_9801" localSheetId="3">#N/A</definedName>
    <definedName name="PG_9801" localSheetId="4">#N/A</definedName>
    <definedName name="PG_9801">#N/A</definedName>
    <definedName name="PGA_2470" localSheetId="3">#N/A</definedName>
    <definedName name="PGA_2470" localSheetId="4">#N/A</definedName>
    <definedName name="PGA_2470">#N/A</definedName>
    <definedName name="PGA_2473" localSheetId="3">#N/A</definedName>
    <definedName name="PGA_2473" localSheetId="4">#N/A</definedName>
    <definedName name="PGA_2473">#N/A</definedName>
    <definedName name="PGA_9501" localSheetId="3">#N/A</definedName>
    <definedName name="PGA_9501" localSheetId="4">#N/A</definedName>
    <definedName name="PGA_9501">#N/A</definedName>
    <definedName name="PGA_9750" localSheetId="3">#N/A</definedName>
    <definedName name="PGA_9750" localSheetId="4">#N/A</definedName>
    <definedName name="PGA_9750">#N/A</definedName>
    <definedName name="PGB_2409DF" localSheetId="3">#N/A</definedName>
    <definedName name="PGB_2409DF" localSheetId="4">#N/A</definedName>
    <definedName name="PGB_2409DF">#N/A</definedName>
    <definedName name="PGB_4735" localSheetId="3">#N/A</definedName>
    <definedName name="PGB_4735" localSheetId="4">#N/A</definedName>
    <definedName name="PGB_4735">#N/A</definedName>
    <definedName name="PGB_9510" localSheetId="3">#N/A</definedName>
    <definedName name="PGB_9510" localSheetId="4">#N/A</definedName>
    <definedName name="PGB_9510">#N/A</definedName>
    <definedName name="PGB_9511" localSheetId="3">#N/A</definedName>
    <definedName name="PGB_9511" localSheetId="4">#N/A</definedName>
    <definedName name="PGB_9511">#N/A</definedName>
    <definedName name="PGB_9511DF" localSheetId="3">#N/A</definedName>
    <definedName name="PGB_9511DF" localSheetId="4">#N/A</definedName>
    <definedName name="PGB_9511DF">#N/A</definedName>
    <definedName name="PGB_9512" localSheetId="3">#N/A</definedName>
    <definedName name="PGB_9512" localSheetId="4">#N/A</definedName>
    <definedName name="PGB_9512">#N/A</definedName>
    <definedName name="PGB_9513DF" localSheetId="3">#N/A</definedName>
    <definedName name="PGB_9513DF" localSheetId="4">#N/A</definedName>
    <definedName name="PGB_9513DF">#N/A</definedName>
    <definedName name="PGB_9514DF" localSheetId="3">#N/A</definedName>
    <definedName name="PGB_9514DF" localSheetId="4">#N/A</definedName>
    <definedName name="PGB_9514DF">#N/A</definedName>
    <definedName name="PGB_9533" localSheetId="3">#N/A</definedName>
    <definedName name="PGB_9533" localSheetId="4">#N/A</definedName>
    <definedName name="PGB_9533">#N/A</definedName>
    <definedName name="PGB_9751" localSheetId="3">#N/A</definedName>
    <definedName name="PGB_9751" localSheetId="4">#N/A</definedName>
    <definedName name="PGB_9751">#N/A</definedName>
    <definedName name="PGB_9802" localSheetId="3">#N/A</definedName>
    <definedName name="PGB_9802" localSheetId="4">#N/A</definedName>
    <definedName name="PGB_9802">#N/A</definedName>
    <definedName name="PINVCYU">#REF!</definedName>
    <definedName name="PINVLYU">#REF!</definedName>
    <definedName name="PL" localSheetId="5">#REF!</definedName>
    <definedName name="PL" localSheetId="3">#REF!</definedName>
    <definedName name="PL" localSheetId="4">#REF!</definedName>
    <definedName name="PL" localSheetId="0">#REF!</definedName>
    <definedName name="PL" localSheetId="1">#REF!</definedName>
    <definedName name="PL" localSheetId="2">#REF!</definedName>
    <definedName name="PL">#REF!</definedName>
    <definedName name="PL_2340" localSheetId="3">#N/A</definedName>
    <definedName name="PL_2340" localSheetId="4">#N/A</definedName>
    <definedName name="PL_2340">#N/A</definedName>
    <definedName name="PL_2346" localSheetId="3">#N/A</definedName>
    <definedName name="PL_2346" localSheetId="4">#N/A</definedName>
    <definedName name="PL_2346">#N/A</definedName>
    <definedName name="PL_3225" localSheetId="3">#N/A</definedName>
    <definedName name="PL_3225" localSheetId="4">#N/A</definedName>
    <definedName name="PL_3225">#N/A</definedName>
    <definedName name="PL_3245" localSheetId="3">#N/A</definedName>
    <definedName name="PL_3245" localSheetId="4">#N/A</definedName>
    <definedName name="PL_3245">#N/A</definedName>
    <definedName name="PL_9100" localSheetId="3">#N/A</definedName>
    <definedName name="PL_9100" localSheetId="4">#N/A</definedName>
    <definedName name="PL_9100">#N/A</definedName>
    <definedName name="PL_9101" localSheetId="3">#N/A</definedName>
    <definedName name="PL_9101" localSheetId="4">#N/A</definedName>
    <definedName name="PL_9101">#N/A</definedName>
    <definedName name="PL_9103" localSheetId="3">#N/A</definedName>
    <definedName name="PL_9103" localSheetId="4">#N/A</definedName>
    <definedName name="PL_9103">#N/A</definedName>
    <definedName name="PL_92" localSheetId="3">#N/A</definedName>
    <definedName name="PL_92" localSheetId="4">#N/A</definedName>
    <definedName name="PL_92">#N/A</definedName>
    <definedName name="PL_9201" localSheetId="3">#N/A</definedName>
    <definedName name="PL_9201" localSheetId="4">#N/A</definedName>
    <definedName name="PL_9201">#N/A</definedName>
    <definedName name="PL_9208" localSheetId="3">#N/A</definedName>
    <definedName name="PL_9208" localSheetId="4">#N/A</definedName>
    <definedName name="PL_9208">#N/A</definedName>
    <definedName name="PL_9220" localSheetId="3">#N/A</definedName>
    <definedName name="PL_9220" localSheetId="4">#N/A</definedName>
    <definedName name="PL_9220">#N/A</definedName>
    <definedName name="PL_9221" localSheetId="3">#N/A</definedName>
    <definedName name="PL_9221" localSheetId="4">#N/A</definedName>
    <definedName name="PL_9221">#N/A</definedName>
    <definedName name="PL_9222" localSheetId="3">#N/A</definedName>
    <definedName name="PL_9222" localSheetId="4">#N/A</definedName>
    <definedName name="PL_9222">#N/A</definedName>
    <definedName name="PL_9223" localSheetId="3">#N/A</definedName>
    <definedName name="PL_9223" localSheetId="4">#N/A</definedName>
    <definedName name="PL_9223">#N/A</definedName>
    <definedName name="PL_9225" localSheetId="3">#N/A</definedName>
    <definedName name="PL_9225" localSheetId="4">#N/A</definedName>
    <definedName name="PL_9225">#N/A</definedName>
    <definedName name="PL_9228" localSheetId="3">#N/A</definedName>
    <definedName name="PL_9228" localSheetId="4">#N/A</definedName>
    <definedName name="PL_9228">#N/A</definedName>
    <definedName name="PL_94" localSheetId="3">#N/A</definedName>
    <definedName name="PL_94" localSheetId="4">#N/A</definedName>
    <definedName name="PL_94">#N/A</definedName>
    <definedName name="PL_9600S" localSheetId="3">#N/A</definedName>
    <definedName name="PL_9600S" localSheetId="4">#N/A</definedName>
    <definedName name="PL_9600S">#N/A</definedName>
    <definedName name="PL_9604" localSheetId="3">#N/A</definedName>
    <definedName name="PL_9604" localSheetId="4">#N/A</definedName>
    <definedName name="PL_9604">#N/A</definedName>
    <definedName name="PL_9606" localSheetId="3">#N/A</definedName>
    <definedName name="PL_9606" localSheetId="4">#N/A</definedName>
    <definedName name="PL_9606">#N/A</definedName>
    <definedName name="PL_9607" localSheetId="3">#N/A</definedName>
    <definedName name="PL_9607" localSheetId="4">#N/A</definedName>
    <definedName name="PL_9607">#N/A</definedName>
    <definedName name="PL_9608" localSheetId="3">#N/A</definedName>
    <definedName name="PL_9608" localSheetId="4">#N/A</definedName>
    <definedName name="PL_9608">#N/A</definedName>
    <definedName name="PL_9701" localSheetId="3">#N/A</definedName>
    <definedName name="PL_9701" localSheetId="4">#N/A</definedName>
    <definedName name="PL_9701">#N/A</definedName>
    <definedName name="PL_9702" localSheetId="3">#N/A</definedName>
    <definedName name="PL_9702" localSheetId="4">#N/A</definedName>
    <definedName name="PL_9702">#N/A</definedName>
    <definedName name="PL_9704" localSheetId="3">#N/A</definedName>
    <definedName name="PL_9704" localSheetId="4">#N/A</definedName>
    <definedName name="PL_9704">#N/A</definedName>
    <definedName name="PL_9707" localSheetId="3">#N/A</definedName>
    <definedName name="PL_9707" localSheetId="4">#N/A</definedName>
    <definedName name="PL_9707">#N/A</definedName>
    <definedName name="PL_9708" localSheetId="3">#N/A</definedName>
    <definedName name="PL_9708" localSheetId="4">#N/A</definedName>
    <definedName name="PL_9708">#N/A</definedName>
    <definedName name="PL_9711" localSheetId="3">#N/A</definedName>
    <definedName name="PL_9711" localSheetId="4">#N/A</definedName>
    <definedName name="PL_9711">#N/A</definedName>
    <definedName name="PL_9800" localSheetId="3">#N/A</definedName>
    <definedName name="PL_9800" localSheetId="4">#N/A</definedName>
    <definedName name="PL_9800">#N/A</definedName>
    <definedName name="PL_9803" localSheetId="3">#N/A</definedName>
    <definedName name="PL_9803" localSheetId="4">#N/A</definedName>
    <definedName name="PL_9803">#N/A</definedName>
    <definedName name="PL_9805" localSheetId="3">#N/A</definedName>
    <definedName name="PL_9805" localSheetId="4">#N/A</definedName>
    <definedName name="PL_9805">#N/A</definedName>
    <definedName name="PL_9806" localSheetId="3">#N/A</definedName>
    <definedName name="PL_9806" localSheetId="4">#N/A</definedName>
    <definedName name="PL_9806">#N/A</definedName>
    <definedName name="PL_9807" localSheetId="3">#N/A</definedName>
    <definedName name="PL_9807" localSheetId="4">#N/A</definedName>
    <definedName name="PL_9807">#N/A</definedName>
    <definedName name="PL_BKD_ICI">#REF!</definedName>
    <definedName name="pl_exrate" localSheetId="5">#REF!</definedName>
    <definedName name="pl_exrate" localSheetId="3">#REF!</definedName>
    <definedName name="pl_exrate" localSheetId="4">#REF!</definedName>
    <definedName name="pl_exrate" localSheetId="0">#REF!</definedName>
    <definedName name="pl_exrate" localSheetId="1">#REF!</definedName>
    <definedName name="pl_exrate" localSheetId="2">#REF!</definedName>
    <definedName name="pl_exrate">#REF!</definedName>
    <definedName name="PL_ICI">#REF!</definedName>
    <definedName name="PL_KSN_ICI">#REF!</definedName>
    <definedName name="PL_OUTSOURCE_ICI">#REF!</definedName>
    <definedName name="PLANT" localSheetId="5">#REF!</definedName>
    <definedName name="PLANT" localSheetId="3">#REF!</definedName>
    <definedName name="PLANT" localSheetId="4">#REF!</definedName>
    <definedName name="PLANT" localSheetId="0">#REF!</definedName>
    <definedName name="PLANT" localSheetId="1">#REF!</definedName>
    <definedName name="PLANT" localSheetId="2">#REF!</definedName>
    <definedName name="PLANT">#REF!</definedName>
    <definedName name="PLstment">#REF!</definedName>
    <definedName name="po">#N/A</definedName>
    <definedName name="pom" localSheetId="5" hidden="1">#REF!</definedName>
    <definedName name="pom" localSheetId="3" hidden="1">#REF!</definedName>
    <definedName name="pom" localSheetId="4" hidden="1">#REF!</definedName>
    <definedName name="pom" localSheetId="0" hidden="1">#REF!</definedName>
    <definedName name="pom" localSheetId="1" hidden="1">#REF!</definedName>
    <definedName name="pom" localSheetId="2" hidden="1">#REF!</definedName>
    <definedName name="pom" hidden="1">#REF!</definedName>
    <definedName name="PooNim" localSheetId="5">#REF!</definedName>
    <definedName name="PooNim" localSheetId="3">#REF!</definedName>
    <definedName name="PooNim" localSheetId="4">#REF!</definedName>
    <definedName name="PooNim" localSheetId="0">#REF!</definedName>
    <definedName name="PooNim" localSheetId="1">#REF!</definedName>
    <definedName name="PooNim" localSheetId="2">#REF!</definedName>
    <definedName name="PooNim">#REF!</definedName>
    <definedName name="pp" localSheetId="5">#REF!</definedName>
    <definedName name="pp" localSheetId="3">#REF!</definedName>
    <definedName name="pp" localSheetId="4">#REF!</definedName>
    <definedName name="pp" localSheetId="0">#REF!</definedName>
    <definedName name="pp" localSheetId="1">#REF!</definedName>
    <definedName name="pp" localSheetId="2">#REF!</definedName>
    <definedName name="pp">#REF!</definedName>
    <definedName name="PPF_1" localSheetId="3">#N/A</definedName>
    <definedName name="PPF_1" localSheetId="4">#N/A</definedName>
    <definedName name="PPF_1">#N/A</definedName>
    <definedName name="PRDump" localSheetId="5">#REF!</definedName>
    <definedName name="PRDump" localSheetId="3">#REF!</definedName>
    <definedName name="PRDump" localSheetId="4">#REF!</definedName>
    <definedName name="PRDump" localSheetId="0">#REF!</definedName>
    <definedName name="PRDump" localSheetId="1">#REF!</definedName>
    <definedName name="PRDump" localSheetId="2">#REF!</definedName>
    <definedName name="PRDump">#REF!</definedName>
    <definedName name="Princ">#REF!</definedName>
    <definedName name="_xlnm.Print_Area" localSheetId="5">CF!$A$1:$N$90</definedName>
    <definedName name="_xlnm.Print_Area" localSheetId="3">CH_C!$A$1:$T$25</definedName>
    <definedName name="_xlnm.Print_Area" localSheetId="4">'CH_T(S)'!$A$1:$P$25</definedName>
    <definedName name="_xlnm.Print_Area" localSheetId="0">SFP!$A$1:$M$123</definedName>
    <definedName name="_xlnm.Print_Area" localSheetId="1">'SI 3M'!$A$1:$M$40</definedName>
    <definedName name="_xlnm.Print_Area" localSheetId="2">'SI 9M'!$A$1:$M$40</definedName>
    <definedName name="_xlnm.Print_Area">#REF!</definedName>
    <definedName name="Print_Area_MI" localSheetId="5">#REF!</definedName>
    <definedName name="Print_Area_MI" localSheetId="3">#REF!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>#REF!</definedName>
    <definedName name="Print_Area_Reset" localSheetId="5">OFFSET(Full_Print,0,0,CF!Last_Row)</definedName>
    <definedName name="Print_Area_Reset">OFFSET(Full_Print,0,0,Last_Row)</definedName>
    <definedName name="Print_PL" localSheetId="5">#REF!</definedName>
    <definedName name="Print_PL">#REF!</definedName>
    <definedName name="_xlnm.Print_Titles">'[28]TB04-Final'!$A$1:$H$65536,'[28]TB04-Final'!$A$1:$IV$6</definedName>
    <definedName name="PRINT_TITLES_MI" localSheetId="5">#REF!</definedName>
    <definedName name="PRINT_TITLES_MI" localSheetId="3">#REF!</definedName>
    <definedName name="PRINT_TITLES_MI" localSheetId="4">#REF!</definedName>
    <definedName name="PRINT_TITLES_MI" localSheetId="0">#REF!</definedName>
    <definedName name="PRINT_TITLES_MI" localSheetId="1">#REF!</definedName>
    <definedName name="PRINT_TITLES_MI" localSheetId="2">#REF!</definedName>
    <definedName name="PRINT_TITLES_MI">#REF!</definedName>
    <definedName name="PrintArea">#REF!</definedName>
    <definedName name="PrintArea_1">#REF!</definedName>
    <definedName name="Pro" localSheetId="5">#REF!</definedName>
    <definedName name="Pro" localSheetId="3">#REF!</definedName>
    <definedName name="Pro" localSheetId="4">#REF!</definedName>
    <definedName name="Pro" localSheetId="0">#REF!</definedName>
    <definedName name="Pro" localSheetId="1">#REF!</definedName>
    <definedName name="Pro" localSheetId="2">#REF!</definedName>
    <definedName name="Pro">#REF!</definedName>
    <definedName name="Projection">#REF!</definedName>
    <definedName name="PS_6247I" localSheetId="3">#N/A</definedName>
    <definedName name="PS_6247I" localSheetId="4">#N/A</definedName>
    <definedName name="PS_6247I">#N/A</definedName>
    <definedName name="PS_9400" localSheetId="3">#N/A</definedName>
    <definedName name="PS_9400" localSheetId="4">#N/A</definedName>
    <definedName name="PS_9400">#N/A</definedName>
    <definedName name="PSM_4436" localSheetId="3">#N/A</definedName>
    <definedName name="PSM_4436" localSheetId="4">#N/A</definedName>
    <definedName name="PSM_4436">#N/A</definedName>
    <definedName name="PSM_5225" localSheetId="3">#N/A</definedName>
    <definedName name="PSM_5225" localSheetId="4">#N/A</definedName>
    <definedName name="PSM_5225">#N/A</definedName>
    <definedName name="PSM_6248" localSheetId="3">#N/A</definedName>
    <definedName name="PSM_6248" localSheetId="4">#N/A</definedName>
    <definedName name="PSM_6248">#N/A</definedName>
    <definedName name="PSM_6250" localSheetId="3">#N/A</definedName>
    <definedName name="PSM_6250" localSheetId="4">#N/A</definedName>
    <definedName name="PSM_6250">#N/A</definedName>
    <definedName name="PSM_6252" localSheetId="3">#N/A</definedName>
    <definedName name="PSM_6252" localSheetId="4">#N/A</definedName>
    <definedName name="PSM_6252">#N/A</definedName>
    <definedName name="PSM_6484H" localSheetId="3">#N/A</definedName>
    <definedName name="PSM_6484H" localSheetId="4">#N/A</definedName>
    <definedName name="PSM_6484H">#N/A</definedName>
    <definedName name="PSM_9203" localSheetId="3">#N/A</definedName>
    <definedName name="PSM_9203" localSheetId="4">#N/A</definedName>
    <definedName name="PSM_9203">#N/A</definedName>
    <definedName name="PSM_9207" localSheetId="3">#N/A</definedName>
    <definedName name="PSM_9207" localSheetId="4">#N/A</definedName>
    <definedName name="PSM_9207">#N/A</definedName>
    <definedName name="PSM_9208" localSheetId="3">#N/A</definedName>
    <definedName name="PSM_9208" localSheetId="4">#N/A</definedName>
    <definedName name="PSM_9208">#N/A</definedName>
    <definedName name="PSM_9209" localSheetId="3">#N/A</definedName>
    <definedName name="PSM_9209" localSheetId="4">#N/A</definedName>
    <definedName name="PSM_9209">#N/A</definedName>
    <definedName name="PSM_9210" localSheetId="3">#N/A</definedName>
    <definedName name="PSM_9210" localSheetId="4">#N/A</definedName>
    <definedName name="PSM_9210">#N/A</definedName>
    <definedName name="PSM_9212" localSheetId="3">#N/A</definedName>
    <definedName name="PSM_9212" localSheetId="4">#N/A</definedName>
    <definedName name="PSM_9212">#N/A</definedName>
    <definedName name="PSM_9215" localSheetId="3">#N/A</definedName>
    <definedName name="PSM_9215" localSheetId="4">#N/A</definedName>
    <definedName name="PSM_9215">#N/A</definedName>
    <definedName name="PSM_9216" localSheetId="3">#N/A</definedName>
    <definedName name="PSM_9216" localSheetId="4">#N/A</definedName>
    <definedName name="PSM_9216">#N/A</definedName>
    <definedName name="PSM_9217" localSheetId="3">#N/A</definedName>
    <definedName name="PSM_9217" localSheetId="4">#N/A</definedName>
    <definedName name="PSM_9217">#N/A</definedName>
    <definedName name="PSM_9266" localSheetId="3">#N/A</definedName>
    <definedName name="PSM_9266" localSheetId="4">#N/A</definedName>
    <definedName name="PSM_9266">#N/A</definedName>
    <definedName name="PSM_9267" localSheetId="3">#N/A</definedName>
    <definedName name="PSM_9267" localSheetId="4">#N/A</definedName>
    <definedName name="PSM_9267">#N/A</definedName>
    <definedName name="PSM_9299" localSheetId="3">#N/A</definedName>
    <definedName name="PSM_9299" localSheetId="4">#N/A</definedName>
    <definedName name="PSM_9299">#N/A</definedName>
    <definedName name="PSM_9306" localSheetId="3">#N/A</definedName>
    <definedName name="PSM_9306" localSheetId="4">#N/A</definedName>
    <definedName name="PSM_9306">#N/A</definedName>
    <definedName name="PSTD_1" localSheetId="3">#N/A</definedName>
    <definedName name="PSTD_1" localSheetId="4">#N/A</definedName>
    <definedName name="PSTD_1">#N/A</definedName>
    <definedName name="PSTD_2" localSheetId="3">#N/A</definedName>
    <definedName name="PSTD_2" localSheetId="4">#N/A</definedName>
    <definedName name="PSTD_2">#N/A</definedName>
    <definedName name="Q">'[25]BS(old format)'!$J$39</definedName>
    <definedName name="QQQ" localSheetId="5">#REF!</definedName>
    <definedName name="QQQ" localSheetId="3">#REF!</definedName>
    <definedName name="QQQ" localSheetId="4">#REF!</definedName>
    <definedName name="QQQ" localSheetId="0">#REF!</definedName>
    <definedName name="QQQ" localSheetId="1">#REF!</definedName>
    <definedName name="QQQ" localSheetId="2">#REF!</definedName>
    <definedName name="QQQ">#REF!</definedName>
    <definedName name="qqqqqq">#REF!</definedName>
    <definedName name="qw" localSheetId="5" hidden="1">#REF!</definedName>
    <definedName name="qw" localSheetId="3" hidden="1">#REF!</definedName>
    <definedName name="qw" localSheetId="4" hidden="1">#REF!</definedName>
    <definedName name="qw" localSheetId="0" hidden="1">#REF!</definedName>
    <definedName name="qw" localSheetId="1" hidden="1">#REF!</definedName>
    <definedName name="qw" localSheetId="2" hidden="1">#REF!</definedName>
    <definedName name="qw" hidden="1">#REF!</definedName>
    <definedName name="RATE">[29]RATE!$A$1:$C$32</definedName>
    <definedName name="rate_new" localSheetId="5">#REF!</definedName>
    <definedName name="rate_new" localSheetId="3">#REF!</definedName>
    <definedName name="rate_new" localSheetId="4">#REF!</definedName>
    <definedName name="rate_new" localSheetId="0">#REF!</definedName>
    <definedName name="rate_new" localSheetId="1">#REF!</definedName>
    <definedName name="rate_new" localSheetId="2">#REF!</definedName>
    <definedName name="rate_new">#REF!</definedName>
    <definedName name="RATE4">[30]RATE!$A$1:$D$32</definedName>
    <definedName name="RawAgencyPrice" localSheetId="5">#REF!</definedName>
    <definedName name="RawAgencyPrice" localSheetId="3">#REF!</definedName>
    <definedName name="RawAgencyPrice" localSheetId="4">#REF!</definedName>
    <definedName name="RawAgencyPrice" localSheetId="0">#REF!</definedName>
    <definedName name="RawAgencyPrice" localSheetId="1">#REF!</definedName>
    <definedName name="RawAgencyPrice" localSheetId="2">#REF!</definedName>
    <definedName name="RawAgencyPrice">#REF!</definedName>
    <definedName name="RBData" localSheetId="5">#REF!</definedName>
    <definedName name="RBData" localSheetId="3">#REF!</definedName>
    <definedName name="RBData" localSheetId="4">#REF!</definedName>
    <definedName name="RBData" localSheetId="0">#REF!</definedName>
    <definedName name="RBData" localSheetId="1">#REF!</definedName>
    <definedName name="RBData" localSheetId="2">#REF!</definedName>
    <definedName name="RBData">#REF!</definedName>
    <definedName name="READONLYBACKCOLOUR1">#REF!</definedName>
    <definedName name="READONLYBACKCOLOUR2">#REF!</definedName>
    <definedName name="READWRITEBACKCOLOUR1">#REF!</definedName>
    <definedName name="READWRITEBACKCOLOUR2">#REF!</definedName>
    <definedName name="RECCYU">#REF!</definedName>
    <definedName name="RECLYU">#REF!</definedName>
    <definedName name="_xlnm.Recorder" localSheetId="5">#REF!</definedName>
    <definedName name="_xlnm.Recorder" localSheetId="3">#REF!</definedName>
    <definedName name="_xlnm.Recorder" localSheetId="4">#REF!</definedName>
    <definedName name="_xlnm.Recorder" localSheetId="0">#REF!</definedName>
    <definedName name="_xlnm.Recorder" localSheetId="1">#REF!</definedName>
    <definedName name="_xlnm.Recorder" localSheetId="2">#REF!</definedName>
    <definedName name="_xlnm.Recorder">#REF!</definedName>
    <definedName name="renkairyaku">[17]renketsum!$D$16:$D$102</definedName>
    <definedName name="Report">#REF!</definedName>
    <definedName name="Report_1">#REF!</definedName>
    <definedName name="REQUIREBUDGETJOURNALSFLAG1">#REF!</definedName>
    <definedName name="REQUIREBUDGETJOURNALSFLAG2">#REF!</definedName>
    <definedName name="Reselects" localSheetId="5">#REF!</definedName>
    <definedName name="Reselects" localSheetId="3">#REF!</definedName>
    <definedName name="Reselects" localSheetId="4">#REF!</definedName>
    <definedName name="Reselects" localSheetId="0">#REF!</definedName>
    <definedName name="Reselects" localSheetId="1">#REF!</definedName>
    <definedName name="Reselects" localSheetId="2">#REF!</definedName>
    <definedName name="Reselects">#REF!</definedName>
    <definedName name="RESPONSIBILITYAPPLICATIONID1">#REF!</definedName>
    <definedName name="RESPONSIBILITYAPPLICATIONID2">#REF!</definedName>
    <definedName name="RESPONSIBILITYID1">#REF!</definedName>
    <definedName name="RESPONSIBILITYID2">#REF!</definedName>
    <definedName name="RESPONSIBILITYNAME1">#REF!</definedName>
    <definedName name="RESPONSIBILITYNAME2">#REF!</definedName>
    <definedName name="RF_30" localSheetId="3">#N/A</definedName>
    <definedName name="RF_30" localSheetId="4">#N/A</definedName>
    <definedName name="RF_30">#N/A</definedName>
    <definedName name="RMCOptions">"*010000000000000"</definedName>
    <definedName name="ROWSTOUPLOAD1">#REF!</definedName>
    <definedName name="ROWSTOUPLOAD2">#REF!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 hidden="1">#REF!</definedName>
    <definedName name="rrrr">#N/A</definedName>
    <definedName name="rt">#REF!</definedName>
    <definedName name="rtg" localSheetId="5">#REF!</definedName>
    <definedName name="rtg" localSheetId="3">#REF!</definedName>
    <definedName name="rtg" localSheetId="4">#REF!</definedName>
    <definedName name="rtg" localSheetId="0">#REF!</definedName>
    <definedName name="rtg" localSheetId="1">#REF!</definedName>
    <definedName name="rtg" localSheetId="2">#REF!</definedName>
    <definedName name="rtg">#REF!</definedName>
    <definedName name="rumc">#REF!</definedName>
    <definedName name="s" localSheetId="5">#REF!</definedName>
    <definedName name="s" localSheetId="3">#REF!</definedName>
    <definedName name="s" localSheetId="4">#REF!</definedName>
    <definedName name="s" localSheetId="0">#REF!</definedName>
    <definedName name="s" localSheetId="1">#REF!</definedName>
    <definedName name="s" localSheetId="2">#REF!</definedName>
    <definedName name="s">#REF!</definedName>
    <definedName name="sa">#REF!</definedName>
    <definedName name="sale">[31]Sale0307!$A$1:$G$401</definedName>
    <definedName name="sale0309">[32]Sale0309!$A$1:$G$369</definedName>
    <definedName name="sale0311">[33]Sale0311!$A$1:$G$373</definedName>
    <definedName name="sale0401">'[34]Sale 0401'!$A$1:$G$264</definedName>
    <definedName name="sale0402">[35]Sale0402!$A$1:$G$350</definedName>
    <definedName name="sale0403">[36]Sale0403!$A$1:$G$420</definedName>
    <definedName name="sale0404">'[37]Sale 0404'!$A$1:$F$322</definedName>
    <definedName name="sale0405" localSheetId="5">#REF!</definedName>
    <definedName name="sale0405" localSheetId="3">#REF!</definedName>
    <definedName name="sale0405" localSheetId="4">#REF!</definedName>
    <definedName name="sale0405" localSheetId="0">#REF!</definedName>
    <definedName name="sale0405" localSheetId="1">#REF!</definedName>
    <definedName name="sale0405" localSheetId="2">#REF!</definedName>
    <definedName name="sale0405">#REF!</definedName>
    <definedName name="sale0406">[38]Sale0406!$A$1:$E$334</definedName>
    <definedName name="sale0407">'[39]Sale 0407'!$A$1:$E$389</definedName>
    <definedName name="sale0408">'[40]Sale 0408'!$A$2:$E$351</definedName>
    <definedName name="SALE0411">'[41]Sale 0411'!$A$1:$G$373</definedName>
    <definedName name="sale0501">'[42]Sale 0501'!$A$1:$G$184</definedName>
    <definedName name="SALE0502">'[43]Sale 0502'!$A$1:$G$257</definedName>
    <definedName name="SALESPLAN" localSheetId="5">#REF!</definedName>
    <definedName name="SALESPLAN" localSheetId="3">#REF!</definedName>
    <definedName name="SALESPLAN" localSheetId="4">#REF!</definedName>
    <definedName name="SALESPLAN" localSheetId="0">#REF!</definedName>
    <definedName name="SALESPLAN" localSheetId="1">#REF!</definedName>
    <definedName name="SALESPLAN" localSheetId="2">#REF!</definedName>
    <definedName name="SALESPLAN">#REF!</definedName>
    <definedName name="SALESPROJ">#REF!</definedName>
    <definedName name="SAW" localSheetId="5">#REF!</definedName>
    <definedName name="SAW" localSheetId="3">#REF!</definedName>
    <definedName name="SAW" localSheetId="4">#REF!</definedName>
    <definedName name="SAW" localSheetId="0">#REF!</definedName>
    <definedName name="SAW" localSheetId="1">#REF!</definedName>
    <definedName name="SAW" localSheetId="2">#REF!</definedName>
    <definedName name="SAW">#REF!</definedName>
    <definedName name="SCHDCYU">#REF!</definedName>
    <definedName name="SCHDLYU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 localSheetId="5">#REF!</definedName>
    <definedName name="sd" localSheetId="3">#REF!</definedName>
    <definedName name="sd" localSheetId="4">#REF!</definedName>
    <definedName name="sd" localSheetId="0">#REF!</definedName>
    <definedName name="sd" localSheetId="1">#REF!</definedName>
    <definedName name="sd" localSheetId="2">#REF!</definedName>
    <definedName name="sd">#REF!</definedName>
    <definedName name="SEG1_DIRECTION1">#REF!</definedName>
    <definedName name="SEG1_DIRECTION2">#REF!</definedName>
    <definedName name="SEG1_FROM1">#REF!</definedName>
    <definedName name="SEG1_FROM2">#REF!</definedName>
    <definedName name="SEG1_SORT1">#REF!</definedName>
    <definedName name="SEG1_SORT2">#REF!</definedName>
    <definedName name="SEG1_TO1">#REF!</definedName>
    <definedName name="SEG1_TO2">#REF!</definedName>
    <definedName name="SEG2_DIRECTION1">#REF!</definedName>
    <definedName name="SEG2_DIRECTION2">#REF!</definedName>
    <definedName name="SEG2_FROM1">#REF!</definedName>
    <definedName name="SEG2_FROM2">#REF!</definedName>
    <definedName name="SEG2_SORT1">#REF!</definedName>
    <definedName name="SEG2_SORT2">#REF!</definedName>
    <definedName name="SEG2_TO1">#REF!</definedName>
    <definedName name="SEG2_TO2">#REF!</definedName>
    <definedName name="SEG3_DIRECTION1">#REF!</definedName>
    <definedName name="SEG3_DIRECTION2">#REF!</definedName>
    <definedName name="SEG3_FROM1">#REF!</definedName>
    <definedName name="SEG3_FROM2">#REF!</definedName>
    <definedName name="SEG3_SORT1">#REF!</definedName>
    <definedName name="SEG3_SORT2">#REF!</definedName>
    <definedName name="SEG3_TO1">#REF!</definedName>
    <definedName name="SEG3_TO2">#REF!</definedName>
    <definedName name="SEG4_DIRECTION1">#REF!</definedName>
    <definedName name="SEG4_DIRECTION2">#REF!</definedName>
    <definedName name="SEG4_FROM1">#REF!</definedName>
    <definedName name="SEG4_FROM2">#REF!</definedName>
    <definedName name="SEG4_SORT1">#REF!</definedName>
    <definedName name="SEG4_SORT2">#REF!</definedName>
    <definedName name="SEG4_TO1">#REF!</definedName>
    <definedName name="SEG4_TO2">#REF!</definedName>
    <definedName name="SEG5_DIRECTION1">#REF!</definedName>
    <definedName name="SEG5_DIRECTION2">#REF!</definedName>
    <definedName name="SEG5_FROM1">#REF!</definedName>
    <definedName name="SEG5_FROM2">#REF!</definedName>
    <definedName name="SEG5_SORT1">#REF!</definedName>
    <definedName name="SEG5_SORT2">#REF!</definedName>
    <definedName name="SEG5_TO1">#REF!</definedName>
    <definedName name="SEG5_TO2">#REF!</definedName>
    <definedName name="Sep">#REF!</definedName>
    <definedName name="SETOFBOOKSID1">#REF!</definedName>
    <definedName name="SETOFBOOKSID2">#REF!</definedName>
    <definedName name="SETOFBOOKSNAME1">#REF!</definedName>
    <definedName name="SETOFBOOKSNAME2">#REF!</definedName>
    <definedName name="SFG_03" localSheetId="3">#N/A</definedName>
    <definedName name="SFG_03" localSheetId="4">#N/A</definedName>
    <definedName name="SFG_03">#N/A</definedName>
    <definedName name="sfsfs" localSheetId="5" hidden="1">#REF!</definedName>
    <definedName name="sfsfs" localSheetId="3" hidden="1">#REF!</definedName>
    <definedName name="sfsfs" localSheetId="4" hidden="1">#REF!</definedName>
    <definedName name="sfsfs" localSheetId="0" hidden="1">#REF!</definedName>
    <definedName name="sfsfs" localSheetId="1" hidden="1">#REF!</definedName>
    <definedName name="sfsfs" localSheetId="2" hidden="1">#REF!</definedName>
    <definedName name="sfsfs" hidden="1">#REF!</definedName>
    <definedName name="shet" localSheetId="5">'[3]AA-1'!#REF!</definedName>
    <definedName name="shet" localSheetId="3">'[3]AA-1'!#REF!</definedName>
    <definedName name="shet" localSheetId="4">'[3]AA-1'!#REF!</definedName>
    <definedName name="shet" localSheetId="0">'[3]AA-1'!#REF!</definedName>
    <definedName name="shet" localSheetId="1">'[3]AA-1'!#REF!</definedName>
    <definedName name="shet" localSheetId="2">'[3]AA-1'!#REF!</definedName>
    <definedName name="shet">'[3]AA-1'!#REF!</definedName>
    <definedName name="Show">[44]Show!$A$6:$A$9</definedName>
    <definedName name="slo">#REF!</definedName>
    <definedName name="so">#REF!</definedName>
    <definedName name="Spec" localSheetId="5">#REF!</definedName>
    <definedName name="Spec" localSheetId="3">#REF!</definedName>
    <definedName name="Spec" localSheetId="4">#REF!</definedName>
    <definedName name="Spec" localSheetId="0">#REF!</definedName>
    <definedName name="Spec" localSheetId="1">#REF!</definedName>
    <definedName name="Spec" localSheetId="2">#REF!</definedName>
    <definedName name="Spec">#REF!</definedName>
    <definedName name="Spec_1">#REF!</definedName>
    <definedName name="spec1">[45]tb!$A$1:$AF$20</definedName>
    <definedName name="ss" localSheetId="5">[46]ฝ่ายบัญชีและการเงิน!#REF!</definedName>
    <definedName name="ss" localSheetId="3">[46]ฝ่ายบัญชีและการเงิน!#REF!</definedName>
    <definedName name="ss" localSheetId="4">[46]ฝ่ายบัญชีและการเงิน!#REF!</definedName>
    <definedName name="ss" localSheetId="0">[46]ฝ่ายบัญชีและการเงิน!#REF!</definedName>
    <definedName name="ss" localSheetId="1">[46]ฝ่ายบัญชีและการเงิน!#REF!</definedName>
    <definedName name="ss" localSheetId="2">[46]ฝ่ายบัญชีและการเงิน!#REF!</definedName>
    <definedName name="ss">[46]ฝ่ายบัญชีและการเงิน!#REF!</definedName>
    <definedName name="ssca" localSheetId="5">#REF!</definedName>
    <definedName name="ssca" localSheetId="3">#REF!</definedName>
    <definedName name="ssca" localSheetId="4">#REF!</definedName>
    <definedName name="ssca" localSheetId="0">#REF!</definedName>
    <definedName name="ssca" localSheetId="1">#REF!</definedName>
    <definedName name="ssca" localSheetId="2">#REF!</definedName>
    <definedName name="ssca">#REF!</definedName>
    <definedName name="sss" localSheetId="5">#REF!</definedName>
    <definedName name="sss" localSheetId="3">#REF!</definedName>
    <definedName name="sss" localSheetId="4">#REF!</definedName>
    <definedName name="sss" localSheetId="0">#REF!</definedName>
    <definedName name="sss" localSheetId="1">#REF!</definedName>
    <definedName name="sss" localSheetId="2">#REF!</definedName>
    <definedName name="sss">#REF!</definedName>
    <definedName name="STARTBUDGETPOST1">#REF!</definedName>
    <definedName name="STARTBUDGETPOST2">#REF!</definedName>
    <definedName name="STARTPERIODNAME1">#REF!</definedName>
    <definedName name="STARTPERIODNAME2">#REF!</definedName>
    <definedName name="STARTPERIODNUM1">#REF!</definedName>
    <definedName name="STARTPERIODNUM2">#REF!</definedName>
    <definedName name="SUBCYU">#REF!</definedName>
    <definedName name="subhirenketsu">[17]subhirenketsu!$B$18:$B$21</definedName>
    <definedName name="SUBLYU">#REF!</definedName>
    <definedName name="subrenketsu">[17]subrenketsu!$B$18:$B$112</definedName>
    <definedName name="t">'[25]P&amp;L'!$N$9:$N$44</definedName>
    <definedName name="Table1" localSheetId="5">#REF!</definedName>
    <definedName name="Table1" localSheetId="3">#REF!</definedName>
    <definedName name="Table1" localSheetId="4">#REF!</definedName>
    <definedName name="Table1" localSheetId="0">#REF!</definedName>
    <definedName name="Table1" localSheetId="1">#REF!</definedName>
    <definedName name="Table1" localSheetId="2">#REF!</definedName>
    <definedName name="Table1">#REF!</definedName>
    <definedName name="TAXCYU">#REF!</definedName>
    <definedName name="TAXLYU">#REF!</definedName>
    <definedName name="TBCF">[47]TB2009!$A$1:$H$283</definedName>
    <definedName name="tblin" localSheetId="5">#REF!</definedName>
    <definedName name="tblin" localSheetId="3">#REF!</definedName>
    <definedName name="tblin" localSheetId="4">#REF!</definedName>
    <definedName name="tblin" localSheetId="0">#REF!</definedName>
    <definedName name="tblin" localSheetId="1">#REF!</definedName>
    <definedName name="tblin" localSheetId="2">#REF!</definedName>
    <definedName name="tblin">#REF!</definedName>
    <definedName name="tblName" localSheetId="5">#REF!</definedName>
    <definedName name="tblName" localSheetId="3">#REF!</definedName>
    <definedName name="tblName" localSheetId="4">#REF!</definedName>
    <definedName name="tblName" localSheetId="0">#REF!</definedName>
    <definedName name="tblName" localSheetId="1">#REF!</definedName>
    <definedName name="tblName" localSheetId="2">#REF!</definedName>
    <definedName name="tblName">#REF!</definedName>
    <definedName name="tblout" localSheetId="5">#REF!</definedName>
    <definedName name="tblout" localSheetId="3">#REF!</definedName>
    <definedName name="tblout" localSheetId="4">#REF!</definedName>
    <definedName name="tblout" localSheetId="0">#REF!</definedName>
    <definedName name="tblout" localSheetId="1">#REF!</definedName>
    <definedName name="tblout" localSheetId="2">#REF!</definedName>
    <definedName name="tblout">#REF!</definedName>
    <definedName name="tbold">#REF!</definedName>
    <definedName name="tck">#REF!</definedName>
    <definedName name="TDEPCYU">#REF!</definedName>
    <definedName name="TDEPLYU">#REF!</definedName>
    <definedName name="tel">#REF!</definedName>
    <definedName name="test" localSheetId="5">#REF!</definedName>
    <definedName name="test" localSheetId="3">#REF!</definedName>
    <definedName name="test" localSheetId="4">#REF!</definedName>
    <definedName name="test" localSheetId="0">#REF!</definedName>
    <definedName name="test" localSheetId="1">#REF!</definedName>
    <definedName name="test" localSheetId="2">#REF!</definedName>
    <definedName name="test">#REF!</definedName>
    <definedName name="TEST0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[48]detail!#REF!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5">#REF!</definedName>
    <definedName name="TextRefCopy14">#REF!</definedName>
    <definedName name="TextRefCopy15">[48]detail!#REF!</definedName>
    <definedName name="TextRefCopy16">#REF!</definedName>
    <definedName name="TextRefCopy167">#REF!</definedName>
    <definedName name="TextRefCopy169">#REF!</definedName>
    <definedName name="TextRefCopy17">[48]detail!#REF!</definedName>
    <definedName name="TextRefCopy171">#REF!</definedName>
    <definedName name="TextRefCopy172">#REF!</definedName>
    <definedName name="TextRefCopy174">#REF!</definedName>
    <definedName name="TextRefCopy18">[48]detail!#REF!</definedName>
    <definedName name="TextRefCopy19">[48]detail!#REF!</definedName>
    <definedName name="TextRefCopy2">[48]detail!#REF!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81">#REF!</definedName>
    <definedName name="TextRefCopy282">#REF!</definedName>
    <definedName name="TextRefCopy29">[48]detail!#REF!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[48]detail!#REF!</definedName>
    <definedName name="TextRefCopy35">#REF!</definedName>
    <definedName name="TextRefCopy36">#REF!</definedName>
    <definedName name="TextRefCopy37">#REF!</definedName>
    <definedName name="TextRefCopy38">[48]detail!#REF!</definedName>
    <definedName name="TextRefCopy39" localSheetId="3">[49]Sheet1!$C$215</definedName>
    <definedName name="TextRefCopy39" localSheetId="4">[49]Sheet1!$C$215</definedName>
    <definedName name="TextRefCopy39">[49]Sheet1!$C$215</definedName>
    <definedName name="TextRefCopy4">[48]detail!#REF!</definedName>
    <definedName name="TextRefCopy40">#REF!</definedName>
    <definedName name="TextRefCopy41">[48]detail!#REF!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[48]detail!#REF!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[48]detail!#REF!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[48]detail!#REF!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69</definedName>
    <definedName name="TGZ_R01" localSheetId="3">#N/A</definedName>
    <definedName name="TGZ_R01" localSheetId="4">#N/A</definedName>
    <definedName name="TGZ_R01">#N/A</definedName>
    <definedName name="TGZ_R02" localSheetId="3">#N/A</definedName>
    <definedName name="TGZ_R02" localSheetId="4">#N/A</definedName>
    <definedName name="TGZ_R02">#N/A</definedName>
    <definedName name="TIT" localSheetId="5">#REF!</definedName>
    <definedName name="TIT" localSheetId="3">#REF!</definedName>
    <definedName name="TIT" localSheetId="4">#REF!</definedName>
    <definedName name="TIT" localSheetId="0">#REF!</definedName>
    <definedName name="TIT" localSheetId="1">#REF!</definedName>
    <definedName name="TIT" localSheetId="2">#REF!</definedName>
    <definedName name="TIT">#REF!</definedName>
    <definedName name="TOT" localSheetId="5">#REF!</definedName>
    <definedName name="TOT" localSheetId="3">#REF!</definedName>
    <definedName name="TOT" localSheetId="4">#REF!</definedName>
    <definedName name="TOT" localSheetId="0">#REF!</definedName>
    <definedName name="TOT" localSheetId="1">#REF!</definedName>
    <definedName name="TOT" localSheetId="2">#REF!</definedName>
    <definedName name="TOT">#REF!</definedName>
    <definedName name="TOTAL" localSheetId="5">#REF!</definedName>
    <definedName name="TOTAL" localSheetId="3">#REF!</definedName>
    <definedName name="TOTAL" localSheetId="4">#REF!</definedName>
    <definedName name="TOTAL" localSheetId="0">#REF!</definedName>
    <definedName name="TOTAL" localSheetId="1">#REF!</definedName>
    <definedName name="TOTAL" localSheetId="2">#REF!</definedName>
    <definedName name="TOTAL">#REF!</definedName>
    <definedName name="Total_Interest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>Scheduled_Payment+Extra_Payment</definedName>
    <definedName name="TotalAssetsFeb" localSheetId="5">#REF!</definedName>
    <definedName name="TotalAssetsFeb">#REF!</definedName>
    <definedName name="TotalAssetsJan" localSheetId="5">#REF!</definedName>
    <definedName name="TotalAssetsJan">#REF!</definedName>
    <definedName name="TotalAssetsMar" localSheetId="5">#REF!</definedName>
    <definedName name="TotalAssetsMar">#REF!</definedName>
    <definedName name="TotalLEFeb">#REF!</definedName>
    <definedName name="TotalLEJan">#REF!</definedName>
    <definedName name="TotalLEMar">#REF!</definedName>
    <definedName name="trade3006">#REF!</definedName>
    <definedName name="tribal">#REF!</definedName>
    <definedName name="tt" localSheetId="5">#REF!</definedName>
    <definedName name="tt" localSheetId="3">#REF!</definedName>
    <definedName name="tt" localSheetId="4">#REF!</definedName>
    <definedName name="tt" localSheetId="0">#REF!</definedName>
    <definedName name="tt" localSheetId="1">#REF!</definedName>
    <definedName name="tt" localSheetId="2">#REF!</definedName>
    <definedName name="tt">#REF!</definedName>
    <definedName name="TTB">#REF!</definedName>
    <definedName name="TTFURN">#REF!</definedName>
    <definedName name="TTMC">#REF!</definedName>
    <definedName name="ttr">#REF!</definedName>
    <definedName name="TTVEHICLE">#REF!</definedName>
    <definedName name="uio" localSheetId="5">#REF!</definedName>
    <definedName name="uio" localSheetId="3">#REF!</definedName>
    <definedName name="uio" localSheetId="4">#REF!</definedName>
    <definedName name="uio" localSheetId="0">#REF!</definedName>
    <definedName name="uio" localSheetId="1">#REF!</definedName>
    <definedName name="uio" localSheetId="2">#REF!</definedName>
    <definedName name="uio">#REF!</definedName>
    <definedName name="unnamed">#REF!</definedName>
    <definedName name="UPDATELOGICTYPE1">#REF!</definedName>
    <definedName name="UPDATELOGICTYPE2">#REF!</definedName>
    <definedName name="USD">#REF!</definedName>
    <definedName name="uu">#REF!</definedName>
    <definedName name="v" localSheetId="5">#REF!</definedName>
    <definedName name="v" localSheetId="3">#REF!</definedName>
    <definedName name="v" localSheetId="4">#REF!</definedName>
    <definedName name="v" localSheetId="0">#REF!</definedName>
    <definedName name="v" localSheetId="1">#REF!</definedName>
    <definedName name="v" localSheetId="2">#REF!</definedName>
    <definedName name="v">#REF!</definedName>
    <definedName name="vac">#REF!</definedName>
    <definedName name="Values_Entered" localSheetId="5">IF(Loan_Amount*Interest_Rate*Loan_Years*Loan_Start&gt;0,1,0)</definedName>
    <definedName name="Values_Entered">IF(Loan_Amount*Interest_Rate*Loan_Years*Loan_Start&gt;0,1,0)</definedName>
    <definedName name="Vat">'[50]20105920'!$A$1:$I$1674</definedName>
    <definedName name="vehicle">#REF!</definedName>
    <definedName name="VET" localSheetId="5">#REF!</definedName>
    <definedName name="VET" localSheetId="3">#REF!</definedName>
    <definedName name="VET" localSheetId="4">#REF!</definedName>
    <definedName name="VET" localSheetId="0">#REF!</definedName>
    <definedName name="VET" localSheetId="1">#REF!</definedName>
    <definedName name="VET" localSheetId="2">#REF!</definedName>
    <definedName name="VET">#REF!</definedName>
    <definedName name="vv" localSheetId="5" hidden="1">#REF!</definedName>
    <definedName name="vv" localSheetId="3" hidden="1">#REF!</definedName>
    <definedName name="vv" localSheetId="4" hidden="1">#REF!</definedName>
    <definedName name="vv" localSheetId="0" hidden="1">#REF!</definedName>
    <definedName name="vv" localSheetId="1" hidden="1">#REF!</definedName>
    <definedName name="vv" localSheetId="2" hidden="1">#REF!</definedName>
    <definedName name="vv" hidden="1">#REF!</definedName>
    <definedName name="w">#REF!</definedName>
    <definedName name="we">#REF!</definedName>
    <definedName name="werwer" hidden="1">#REF!</definedName>
    <definedName name="wip">#REF!</definedName>
    <definedName name="WP">#REF!</definedName>
    <definedName name="WS" localSheetId="5">#REF!</definedName>
    <definedName name="WS" localSheetId="3">#REF!</definedName>
    <definedName name="WS" localSheetId="4">#REF!</definedName>
    <definedName name="WS" localSheetId="0">#REF!</definedName>
    <definedName name="WS" localSheetId="1">#REF!</definedName>
    <definedName name="WS" localSheetId="2">#REF!</definedName>
    <definedName name="WS">#REF!</definedName>
    <definedName name="ww">#REF!</definedName>
    <definedName name="WWW">#REF!</definedName>
    <definedName name="wwww">#REF!</definedName>
    <definedName name="X" localSheetId="5">'[26]Machine2,3''04'!#REF!</definedName>
    <definedName name="X" localSheetId="3">'[26]Machine2,3''04'!#REF!</definedName>
    <definedName name="X" localSheetId="4">'[26]Machine2,3''04'!#REF!</definedName>
    <definedName name="X" localSheetId="0">'[26]Machine2,3''04'!#REF!</definedName>
    <definedName name="X" localSheetId="1">'[26]Machine2,3''04'!#REF!</definedName>
    <definedName name="X" localSheetId="2">'[26]Machine2,3''04'!#REF!</definedName>
    <definedName name="X">'[26]Machine2,3''04'!#REF!</definedName>
    <definedName name="XPG_2400" localSheetId="3">#N/A</definedName>
    <definedName name="XPG_2400" localSheetId="4">#N/A</definedName>
    <definedName name="XPG_2400">#N/A</definedName>
    <definedName name="XPL_9208" localSheetId="3">#N/A</definedName>
    <definedName name="XPL_9208" localSheetId="4">#N/A</definedName>
    <definedName name="XPL_9208">#N/A</definedName>
    <definedName name="XREF_COLUMN_1" hidden="1">#REF!</definedName>
    <definedName name="XRefActiveRow" hidden="1">#REF!</definedName>
    <definedName name="XRefColumnsCount" hidden="1">2</definedName>
    <definedName name="XRefCopy1" hidden="1">#REF!</definedName>
    <definedName name="XRefCopyRangeCount" hidden="1">4</definedName>
    <definedName name="XRefPaste1" hidden="1">#REF!</definedName>
    <definedName name="XRefPaste1Row" hidden="1">#REF!</definedName>
    <definedName name="XRefPaste2Row" hidden="1">#REF!</definedName>
    <definedName name="XRefPasteRangeCount" hidden="1">2</definedName>
    <definedName name="XX">#REF!</definedName>
    <definedName name="xzxs" localSheetId="5">#REF!</definedName>
    <definedName name="xzxs" localSheetId="3">#REF!</definedName>
    <definedName name="xzxs" localSheetId="4">#REF!</definedName>
    <definedName name="xzxs" localSheetId="0">#REF!</definedName>
    <definedName name="xzxs" localSheetId="1">#REF!</definedName>
    <definedName name="xzxs" localSheetId="2">#REF!</definedName>
    <definedName name="xzxs">#REF!</definedName>
    <definedName name="Y">#REF!</definedName>
    <definedName name="YCYPLU">#REF!</definedName>
    <definedName name="YLYPLU">#REF!</definedName>
    <definedName name="yu" localSheetId="5">#REF!</definedName>
    <definedName name="yu" localSheetId="3">#REF!</definedName>
    <definedName name="yu" localSheetId="4">#REF!</definedName>
    <definedName name="yu" localSheetId="0">#REF!</definedName>
    <definedName name="yu" localSheetId="1">#REF!</definedName>
    <definedName name="yu" localSheetId="2">#REF!</definedName>
    <definedName name="yu">#REF!</definedName>
    <definedName name="z">#REF!</definedName>
    <definedName name="zz" localSheetId="5">#REF!</definedName>
    <definedName name="zz" localSheetId="3">#REF!</definedName>
    <definedName name="zz" localSheetId="4">#REF!</definedName>
    <definedName name="zz" localSheetId="0">#REF!</definedName>
    <definedName name="zz" localSheetId="1">#REF!</definedName>
    <definedName name="zz" localSheetId="2">#REF!</definedName>
    <definedName name="zz">#REF!</definedName>
    <definedName name="เ" localSheetId="5">#REF!</definedName>
    <definedName name="เ" localSheetId="3">#REF!</definedName>
    <definedName name="เ" localSheetId="4">#REF!</definedName>
    <definedName name="เ" localSheetId="0">#REF!</definedName>
    <definedName name="เ" localSheetId="1">#REF!</definedName>
    <definedName name="เ" localSheetId="2">#REF!</definedName>
    <definedName name="เ">#REF!</definedName>
    <definedName name="เ1149" localSheetId="5">[51]Aging!#REF!</definedName>
    <definedName name="เ1149" localSheetId="3">[51]Aging!#REF!</definedName>
    <definedName name="เ1149" localSheetId="4">[51]Aging!#REF!</definedName>
    <definedName name="เ1149" localSheetId="0">[51]Aging!#REF!</definedName>
    <definedName name="เ1149" localSheetId="1">[51]Aging!#REF!</definedName>
    <definedName name="เ1149" localSheetId="2">[51]Aging!#REF!</definedName>
    <definedName name="เ1149">[51]Aging!#REF!</definedName>
    <definedName name="กำไรขาดทุนสะสม">#REF!</definedName>
    <definedName name="คชจ" localSheetId="5">[23]!MacroUP</definedName>
    <definedName name="คชจ" localSheetId="3">[23]!MacroUP</definedName>
    <definedName name="คชจ" localSheetId="4">[23]!MacroUP</definedName>
    <definedName name="คชจ" localSheetId="1">[23]!MacroUP</definedName>
    <definedName name="คชจ" localSheetId="2">[23]!MacroUP</definedName>
    <definedName name="คชจ">[23]!MacroUP</definedName>
    <definedName name="คชจในการบริหาร">[52]งบดุล!#REF!</definedName>
    <definedName name="ค่าเครื่องเขียนแบบพิมพ์">#REF!</definedName>
    <definedName name="ค่าจ้างแรงงาน">#REF!</definedName>
    <definedName name="ค่าใช้จ่ายค้างจ่าย">#REF!</definedName>
    <definedName name="ค่าใช้จ่ายในการขนส่ง">#REF!</definedName>
    <definedName name="ค่าใช้จ่ายเบ็ดเตล็ด">#REF!</definedName>
    <definedName name="ค่าใช้จ่ายยานพาหนะ">#REF!</definedName>
    <definedName name="ค่าซ่อมแซมและบำรุงรักษา">#REF!</definedName>
    <definedName name="ค่าโทรศัพท์">#REF!</definedName>
    <definedName name="ค่าธรรมเนียมวิชาชีพ">#REF!</definedName>
    <definedName name="ค่าธรรมเนียมอื่นๆ">#REF!</definedName>
    <definedName name="ค่าน้ำประปา">#REF!</definedName>
    <definedName name="ค่าน้ำมันรถ">#REF!</definedName>
    <definedName name="ค่าเบี้ยประกันภัย">#REF!</definedName>
    <definedName name="ค่าเบี้ยประกันภัยจ่ายล่วงหน้า">#REF!</definedName>
    <definedName name="ค่าปรับรถยนต์">#REF!</definedName>
    <definedName name="ค่าผ่านท่า">#REF!</definedName>
    <definedName name="ค่าผ่านทาง">#REF!</definedName>
    <definedName name="ค่าภาษีรถยนต์">#REF!</definedName>
    <definedName name="ค่ารับรอง" localSheetId="5">#REF!</definedName>
    <definedName name="ค่ารับรอง" localSheetId="3">#REF!</definedName>
    <definedName name="ค่ารับรอง" localSheetId="4">#REF!</definedName>
    <definedName name="ค่ารับรอง" localSheetId="0">#REF!</definedName>
    <definedName name="ค่ารับรอง" localSheetId="1">#REF!</definedName>
    <definedName name="ค่ารับรอง" localSheetId="2">#REF!</definedName>
    <definedName name="ค่ารับรอง">#REF!</definedName>
    <definedName name="ค่าเสื่อมราคา_เครื่องใช้สำนักงาน">#REF!</definedName>
    <definedName name="ค่าเสื่อมราคา_ยานพาหนะ">#REF!</definedName>
    <definedName name="ค่าเสื่อมราคา_ส่วนปรับปรุงและตกแต่งสำนักงาน">#REF!</definedName>
    <definedName name="ค่าเสื่อมราคาสะสม_เครื่องใช้สำนักงาน">#REF!</definedName>
    <definedName name="ค่าเสื่อมราคาสะสม_ยานพาหนะ">#REF!</definedName>
    <definedName name="ค่าเสื่อมราคาสะสม_ส่วนปรับปรุงและตกแต่งสำนักงาน">#REF!</definedName>
    <definedName name="ค่าอะไหล่ยานพาหนะ">#REF!</definedName>
    <definedName name="เครื่องใช้สำนักงาน">#REF!</definedName>
    <definedName name="งบกำไรขาดทุน">[52]งบดุล!#REF!</definedName>
    <definedName name="งบดุล">[52]งบดุล!#REF!</definedName>
    <definedName name="เงินกู้ยืมจากผู้เป็นหุ้นส่วน">#REF!</definedName>
    <definedName name="เงินสด">#REF!</definedName>
    <definedName name="จำนวนวันทั้งปี">#REF!</definedName>
    <definedName name="เจ้าหนี้เช่าซื้อ">#REF!</definedName>
    <definedName name="เช่าซื้อ">#N/A</definedName>
    <definedName name="ด">#REF!</definedName>
    <definedName name="ดก">#REF!</definedName>
    <definedName name="ดพพพ">#REF!</definedName>
    <definedName name="ทุน_นางสาวปัญจรี">#REF!</definedName>
    <definedName name="ทุน_นายเจริญ">#REF!</definedName>
    <definedName name="นยดเสนเสิ">#REF!</definedName>
    <definedName name="นวล">#REF!</definedName>
    <definedName name="บวกกลับ">#REF!</definedName>
    <definedName name="เบี้ยปรับเงินเพิ่ม">#REF!</definedName>
    <definedName name="ปปป">'[53]ลูกหนี้(เก่า)'!#REF!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">'[54]GL CB'!$L$44</definedName>
    <definedName name="ฟฟฟฟฟ">#REF!</definedName>
    <definedName name="ฟๅ">#REF!</definedName>
    <definedName name="ภาษีเงินได้นิติบุคคลค้างจ่าย">#REF!</definedName>
    <definedName name="ภาษีเงินได้นิติบุคคลจ่ายล่วงหน้า">#REF!</definedName>
    <definedName name="ภาษีเงินได้หักณที่จ่าย">#REF!</definedName>
    <definedName name="ภาษีหักณที่จ่ายรอนำส่ง">#REF!</definedName>
    <definedName name="ยานพาหนะ">#REF!</definedName>
    <definedName name="รมา">#N/A</definedName>
    <definedName name="รายการระหว่างกัน_ปี_2539">#REF!</definedName>
    <definedName name="รายงานอัตราแลกเปลี่ยน" localSheetId="5">#REF!</definedName>
    <definedName name="รายงานอัตราแลกเปลี่ยน" localSheetId="3">#REF!</definedName>
    <definedName name="รายงานอัตราแลกเปลี่ยน" localSheetId="4">#REF!</definedName>
    <definedName name="รายงานอัตราแลกเปลี่ยน" localSheetId="0">#REF!</definedName>
    <definedName name="รายงานอัตราแลกเปลี่ยน" localSheetId="1">#REF!</definedName>
    <definedName name="รายงานอัตราแลกเปลี่ยน" localSheetId="2">#REF!</definedName>
    <definedName name="รายงานอัตราแลกเปลี่ยน">#REF!</definedName>
    <definedName name="รายได้" localSheetId="5">#REF!</definedName>
    <definedName name="รายได้" localSheetId="3">#REF!</definedName>
    <definedName name="รายได้" localSheetId="4">#REF!</definedName>
    <definedName name="รายได้" localSheetId="0">#REF!</definedName>
    <definedName name="รายได้" localSheetId="1">#REF!</definedName>
    <definedName name="รายได้" localSheetId="2">#REF!</definedName>
    <definedName name="รายได้">#REF!</definedName>
    <definedName name="รายได้ค่าขนส่ง">#REF!</definedName>
    <definedName name="รายได้อื่น">#REF!</definedName>
    <definedName name="รายละเอียด">[52]งบดุล!#REF!</definedName>
    <definedName name="รายละเอียดประกอบ">[52]งบดุล!#REF!</definedName>
    <definedName name="วันที่10">#REF!</definedName>
    <definedName name="ส">#N/A</definedName>
    <definedName name="ส่วนปรับปรุงและตกแต่งสำนักงาน">#REF!</definedName>
    <definedName name="ส่วนลดการเงิน">#REF!</definedName>
    <definedName name="อาคารระหว่างก่อสร้าง">#REF!</definedName>
    <definedName name="ๆ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6" i="2" l="1"/>
  <c r="K36" i="2"/>
  <c r="I36" i="2"/>
  <c r="G36" i="2"/>
  <c r="M36" i="8"/>
  <c r="K36" i="8"/>
  <c r="I36" i="8"/>
  <c r="G36" i="8"/>
  <c r="N24" i="7" l="1"/>
  <c r="I20" i="1"/>
  <c r="I22" i="1"/>
  <c r="L24" i="7" l="1"/>
  <c r="G18" i="2" l="1"/>
  <c r="G13" i="2"/>
  <c r="K13" i="2"/>
  <c r="K18" i="2"/>
  <c r="Q9" i="2" l="1"/>
  <c r="R9" i="2"/>
  <c r="Q10" i="2"/>
  <c r="R10" i="2"/>
  <c r="Q11" i="2"/>
  <c r="R11" i="2"/>
  <c r="Q12" i="2"/>
  <c r="R12" i="2"/>
  <c r="Q13" i="2"/>
  <c r="R13" i="2"/>
  <c r="Q14" i="2"/>
  <c r="R14" i="2"/>
  <c r="Q15" i="2"/>
  <c r="R15" i="2"/>
  <c r="Q18" i="2"/>
  <c r="R18" i="2"/>
  <c r="Q19" i="2"/>
  <c r="R19" i="2"/>
  <c r="Q21" i="2"/>
  <c r="R21" i="2"/>
  <c r="Q23" i="2"/>
  <c r="R23" i="2"/>
  <c r="Q25" i="2"/>
  <c r="R25" i="2"/>
  <c r="Q26" i="2"/>
  <c r="R26" i="2"/>
  <c r="Q28" i="2"/>
  <c r="R28" i="2"/>
  <c r="Q30" i="2"/>
  <c r="R30" i="2"/>
  <c r="Q31" i="2"/>
  <c r="R31" i="2"/>
  <c r="Q33" i="2"/>
  <c r="R33" i="2"/>
  <c r="Q35" i="2"/>
  <c r="R35" i="2"/>
  <c r="Q37" i="2"/>
  <c r="R37" i="2"/>
  <c r="R8" i="2"/>
  <c r="Q8" i="2"/>
  <c r="J78" i="7" l="1"/>
  <c r="N78" i="7"/>
  <c r="J29" i="7" l="1"/>
  <c r="N29" i="7"/>
  <c r="M34" i="1" l="1"/>
  <c r="I34" i="1"/>
  <c r="N12" i="4" l="1"/>
  <c r="L12" i="4"/>
  <c r="J12" i="4"/>
  <c r="H12" i="4"/>
  <c r="F12" i="4"/>
  <c r="P11" i="4"/>
  <c r="P10" i="4"/>
  <c r="P12" i="4" s="1"/>
  <c r="R12" i="3"/>
  <c r="N12" i="3"/>
  <c r="L12" i="3"/>
  <c r="J12" i="3"/>
  <c r="H12" i="3"/>
  <c r="I97" i="1" s="1"/>
  <c r="F12" i="3"/>
  <c r="I96" i="1" s="1"/>
  <c r="P11" i="3"/>
  <c r="T11" i="3" s="1"/>
  <c r="P10" i="3"/>
  <c r="P12" i="3" s="1"/>
  <c r="L21" i="2"/>
  <c r="L21" i="8"/>
  <c r="I59" i="1"/>
  <c r="M56" i="1"/>
  <c r="I56" i="1"/>
  <c r="L31" i="1"/>
  <c r="M12" i="1"/>
  <c r="I12" i="1"/>
  <c r="I6" i="8"/>
  <c r="M6" i="8" s="1"/>
  <c r="G6" i="2"/>
  <c r="G6" i="8"/>
  <c r="K6" i="8" s="1"/>
  <c r="M16" i="8"/>
  <c r="K16" i="8"/>
  <c r="I16" i="8"/>
  <c r="G16" i="8"/>
  <c r="K11" i="8"/>
  <c r="G11" i="8"/>
  <c r="M11" i="8"/>
  <c r="I11" i="8"/>
  <c r="K5" i="8"/>
  <c r="G5" i="8"/>
  <c r="M4" i="8"/>
  <c r="A1" i="8"/>
  <c r="T10" i="3" l="1"/>
  <c r="T12" i="3" s="1"/>
  <c r="K17" i="8"/>
  <c r="K20" i="8" s="1"/>
  <c r="G17" i="8"/>
  <c r="G20" i="8" s="1"/>
  <c r="I17" i="8"/>
  <c r="I20" i="8" s="1"/>
  <c r="M17" i="8"/>
  <c r="M20" i="8" s="1"/>
  <c r="K22" i="8" l="1"/>
  <c r="G22" i="8"/>
  <c r="G29" i="8" s="1"/>
  <c r="G27" i="8" s="1"/>
  <c r="M22" i="8"/>
  <c r="I22" i="8"/>
  <c r="I24" i="8" s="1"/>
  <c r="I27" i="8" s="1"/>
  <c r="G24" i="8"/>
  <c r="G34" i="8" s="1"/>
  <c r="G32" i="8" s="1"/>
  <c r="K27" i="8" l="1"/>
  <c r="K24" i="8"/>
  <c r="K32" i="8" s="1"/>
  <c r="K29" i="8"/>
  <c r="M24" i="8"/>
  <c r="M27" i="8" s="1"/>
  <c r="M32" i="8" s="1"/>
  <c r="M34" i="8" s="1"/>
  <c r="M29" i="8"/>
  <c r="I29" i="8"/>
  <c r="I32" i="8"/>
  <c r="I34" i="8" s="1"/>
  <c r="K34" i="8"/>
  <c r="M6" i="2" l="1"/>
  <c r="K6" i="2"/>
  <c r="M77" i="1"/>
  <c r="K77" i="1"/>
  <c r="I77" i="1"/>
  <c r="G77" i="1"/>
  <c r="N6" i="7" l="1"/>
  <c r="L6" i="7"/>
  <c r="J6" i="7"/>
  <c r="H6" i="7"/>
  <c r="N51" i="7" l="1"/>
  <c r="N90" i="7" s="1"/>
  <c r="P25" i="4"/>
  <c r="T25" i="3"/>
  <c r="A1" i="3" l="1"/>
  <c r="N4" i="7" l="1"/>
  <c r="N55" i="7" s="1"/>
  <c r="P4" i="4"/>
  <c r="T4" i="3"/>
  <c r="J56" i="7"/>
  <c r="I56" i="7"/>
  <c r="H56" i="7"/>
  <c r="N56" i="7"/>
  <c r="M56" i="7"/>
  <c r="L56" i="7"/>
  <c r="J57" i="7"/>
  <c r="H57" i="7"/>
  <c r="F57" i="7"/>
  <c r="A53" i="7"/>
  <c r="L86" i="7"/>
  <c r="H86" i="7"/>
  <c r="N57" i="7"/>
  <c r="L57" i="7"/>
  <c r="A3" i="7"/>
  <c r="A54" i="7" s="1"/>
  <c r="A1" i="7"/>
  <c r="A52" i="7" s="1"/>
  <c r="M86" i="1"/>
  <c r="M89" i="1"/>
  <c r="K89" i="1"/>
  <c r="I89" i="1"/>
  <c r="G89" i="1"/>
  <c r="I88" i="1"/>
  <c r="G88" i="1"/>
  <c r="M87" i="1"/>
  <c r="L87" i="1"/>
  <c r="K87" i="1"/>
  <c r="J87" i="1"/>
  <c r="I87" i="1"/>
  <c r="H87" i="1"/>
  <c r="G87" i="1"/>
  <c r="E88" i="1"/>
  <c r="A84" i="1"/>
  <c r="A85" i="1"/>
  <c r="A83" i="1"/>
  <c r="N21" i="4"/>
  <c r="N22" i="4" s="1"/>
  <c r="H21" i="4"/>
  <c r="H22" i="4" s="1"/>
  <c r="J21" i="4"/>
  <c r="J22" i="4" s="1"/>
  <c r="F21" i="4"/>
  <c r="F22" i="4" s="1"/>
  <c r="N15" i="4"/>
  <c r="N16" i="4" s="1"/>
  <c r="J15" i="4"/>
  <c r="J16" i="4" s="1"/>
  <c r="H15" i="4"/>
  <c r="H16" i="4" s="1"/>
  <c r="K97" i="1" s="1"/>
  <c r="F15" i="4"/>
  <c r="F16" i="4" s="1"/>
  <c r="K96" i="1" s="1"/>
  <c r="R20" i="3"/>
  <c r="R21" i="3" s="1"/>
  <c r="R22" i="3" s="1"/>
  <c r="N21" i="3"/>
  <c r="N22" i="3" s="1"/>
  <c r="J21" i="3"/>
  <c r="J22" i="3" s="1"/>
  <c r="H21" i="3"/>
  <c r="H22" i="3" s="1"/>
  <c r="F21" i="3"/>
  <c r="F22" i="3" s="1"/>
  <c r="N15" i="3"/>
  <c r="N16" i="3" s="1"/>
  <c r="J15" i="3"/>
  <c r="J16" i="3" s="1"/>
  <c r="H15" i="3"/>
  <c r="H16" i="3" s="1"/>
  <c r="G97" i="1" s="1"/>
  <c r="F15" i="3"/>
  <c r="F16" i="3" s="1"/>
  <c r="G96" i="1" s="1"/>
  <c r="M97" i="1"/>
  <c r="M96" i="1"/>
  <c r="I104" i="1"/>
  <c r="I102" i="1"/>
  <c r="I101" i="1"/>
  <c r="I100" i="1"/>
  <c r="M102" i="1"/>
  <c r="M101" i="1"/>
  <c r="M100" i="1"/>
  <c r="P18" i="3"/>
  <c r="T18" i="3" s="1"/>
  <c r="I103" i="1" l="1"/>
  <c r="A2" i="4" l="1"/>
  <c r="A1" i="4"/>
  <c r="A3" i="3"/>
  <c r="A3" i="4" s="1"/>
  <c r="M6" i="1"/>
  <c r="M48" i="1"/>
  <c r="K48" i="1"/>
  <c r="I48" i="1"/>
  <c r="I47" i="1"/>
  <c r="G48" i="1"/>
  <c r="E47" i="1"/>
  <c r="G47" i="1"/>
  <c r="M45" i="1"/>
  <c r="K46" i="1"/>
  <c r="G46" i="1"/>
  <c r="K5" i="2"/>
  <c r="G5" i="2"/>
  <c r="M4" i="2"/>
  <c r="A1" i="2"/>
  <c r="A43" i="1"/>
  <c r="A44" i="1"/>
  <c r="A42" i="1"/>
  <c r="K6" i="1"/>
  <c r="K47" i="1" l="1"/>
  <c r="K88" i="1"/>
  <c r="M47" i="1"/>
  <c r="M88" i="1"/>
  <c r="N82" i="7" l="1"/>
  <c r="L82" i="7"/>
  <c r="J82" i="7"/>
  <c r="H82" i="7"/>
  <c r="N69" i="7"/>
  <c r="L69" i="7"/>
  <c r="J69" i="7"/>
  <c r="H69" i="7"/>
  <c r="M103" i="1" l="1"/>
  <c r="R14" i="3"/>
  <c r="R15" i="3" s="1"/>
  <c r="R16" i="3" s="1"/>
  <c r="G104" i="1" s="1"/>
  <c r="G36" i="1"/>
  <c r="G23" i="1" l="1"/>
  <c r="G37" i="1" s="1"/>
  <c r="K23" i="1" l="1"/>
  <c r="I23" i="1" l="1"/>
  <c r="G68" i="1" l="1"/>
  <c r="M105" i="1" l="1"/>
  <c r="M68" i="1"/>
  <c r="M36" i="1"/>
  <c r="M23" i="1"/>
  <c r="M78" i="1" l="1"/>
  <c r="M37" i="1"/>
  <c r="M106" i="1" l="1"/>
  <c r="K68" i="1"/>
  <c r="K78" i="1" s="1"/>
  <c r="M124" i="1" l="1"/>
  <c r="G11" i="2"/>
  <c r="G16" i="2" l="1"/>
  <c r="G17" i="2" l="1"/>
  <c r="Q16" i="2"/>
  <c r="M16" i="2"/>
  <c r="K16" i="2"/>
  <c r="R16" i="2" s="1"/>
  <c r="I16" i="2"/>
  <c r="M11" i="2"/>
  <c r="K11" i="2"/>
  <c r="I11" i="2"/>
  <c r="G20" i="2" l="1"/>
  <c r="Q17" i="2"/>
  <c r="I17" i="2"/>
  <c r="I20" i="2" s="1"/>
  <c r="I22" i="2" s="1"/>
  <c r="K17" i="2"/>
  <c r="R17" i="2" s="1"/>
  <c r="M17" i="2"/>
  <c r="M20" i="2" s="1"/>
  <c r="M22" i="2" s="1"/>
  <c r="G22" i="2" l="1"/>
  <c r="Q22" i="2" s="1"/>
  <c r="Q20" i="2"/>
  <c r="N8" i="7"/>
  <c r="N26" i="7" s="1"/>
  <c r="Q36" i="2"/>
  <c r="H8" i="7"/>
  <c r="H26" i="7" s="1"/>
  <c r="J8" i="7"/>
  <c r="J26" i="7" s="1"/>
  <c r="K20" i="2"/>
  <c r="K22" i="2" l="1"/>
  <c r="R22" i="2" s="1"/>
  <c r="R20" i="2"/>
  <c r="I24" i="2"/>
  <c r="I27" i="2" s="1"/>
  <c r="M24" i="2"/>
  <c r="M27" i="2" s="1"/>
  <c r="M29" i="2" s="1"/>
  <c r="H43" i="7"/>
  <c r="N43" i="7"/>
  <c r="J43" i="7"/>
  <c r="G24" i="2"/>
  <c r="R36" i="2"/>
  <c r="L8" i="7"/>
  <c r="L26" i="7" s="1"/>
  <c r="G29" i="2"/>
  <c r="Q29" i="2" s="1"/>
  <c r="K102" i="1"/>
  <c r="G34" i="2" l="1"/>
  <c r="Q24" i="2"/>
  <c r="H48" i="7"/>
  <c r="H83" i="7" s="1"/>
  <c r="H85" i="7" s="1"/>
  <c r="H87" i="7" s="1"/>
  <c r="H92" i="7" s="1"/>
  <c r="N48" i="7"/>
  <c r="N83" i="7" s="1"/>
  <c r="N85" i="7" s="1"/>
  <c r="N87" i="7" s="1"/>
  <c r="N92" i="7" s="1"/>
  <c r="J48" i="7"/>
  <c r="J83" i="7" s="1"/>
  <c r="J85" i="7" s="1"/>
  <c r="J87" i="7" s="1"/>
  <c r="J92" i="7" s="1"/>
  <c r="M32" i="2"/>
  <c r="M34" i="2" s="1"/>
  <c r="L43" i="7"/>
  <c r="K29" i="2"/>
  <c r="R29" i="2" s="1"/>
  <c r="K27" i="2"/>
  <c r="R27" i="2" s="1"/>
  <c r="K24" i="2"/>
  <c r="I29" i="2"/>
  <c r="G27" i="2"/>
  <c r="K100" i="1"/>
  <c r="P18" i="4"/>
  <c r="G32" i="2" l="1"/>
  <c r="Q32" i="2" s="1"/>
  <c r="Q34" i="2"/>
  <c r="K34" i="2"/>
  <c r="R34" i="2" s="1"/>
  <c r="R24" i="2"/>
  <c r="L14" i="3"/>
  <c r="L15" i="3" s="1"/>
  <c r="L16" i="3" s="1"/>
  <c r="G101" i="1" s="1"/>
  <c r="Q27" i="2"/>
  <c r="L48" i="7"/>
  <c r="L83" i="7" s="1"/>
  <c r="L85" i="7" s="1"/>
  <c r="L87" i="7" s="1"/>
  <c r="L92" i="7" s="1"/>
  <c r="L20" i="4"/>
  <c r="L21" i="4" s="1"/>
  <c r="L22" i="4" s="1"/>
  <c r="K32" i="2"/>
  <c r="P14" i="3"/>
  <c r="G100" i="1"/>
  <c r="G102" i="1"/>
  <c r="P15" i="3" l="1"/>
  <c r="T14" i="3"/>
  <c r="L14" i="4"/>
  <c r="L15" i="4" s="1"/>
  <c r="L16" i="4" s="1"/>
  <c r="K101" i="1" s="1"/>
  <c r="R32" i="2"/>
  <c r="P20" i="4"/>
  <c r="P21" i="4" s="1"/>
  <c r="P22" i="4" s="1"/>
  <c r="K103" i="1"/>
  <c r="P14" i="4"/>
  <c r="P15" i="4" s="1"/>
  <c r="P16" i="4" s="1"/>
  <c r="G103" i="1"/>
  <c r="P16" i="3"/>
  <c r="K36" i="1"/>
  <c r="G105" i="1" l="1"/>
  <c r="K37" i="1"/>
  <c r="K105" i="1" l="1"/>
  <c r="I68" i="1" l="1"/>
  <c r="I36" i="1"/>
  <c r="I105" i="1" l="1"/>
  <c r="K106" i="1"/>
  <c r="G78" i="1"/>
  <c r="G106" i="1" s="1"/>
  <c r="I78" i="1"/>
  <c r="I37" i="1"/>
  <c r="K124" i="1" l="1"/>
  <c r="I106" i="1"/>
  <c r="I124" i="1" s="1"/>
  <c r="G124" i="1" l="1"/>
  <c r="T15" i="3"/>
  <c r="T16" i="3" s="1"/>
  <c r="W16" i="3" l="1"/>
  <c r="I32" i="2"/>
  <c r="I34" i="2" l="1"/>
  <c r="L20" i="3"/>
  <c r="L21" i="3" l="1"/>
  <c r="L22" i="3" s="1"/>
  <c r="P20" i="3"/>
  <c r="P21" i="3" l="1"/>
  <c r="P22" i="3" s="1"/>
  <c r="T20" i="3"/>
  <c r="T21" i="3" s="1"/>
  <c r="T22" i="3" s="1"/>
  <c r="W22" i="3" s="1"/>
</calcChain>
</file>

<file path=xl/sharedStrings.xml><?xml version="1.0" encoding="utf-8"?>
<sst xmlns="http://schemas.openxmlformats.org/spreadsheetml/2006/main" count="294" uniqueCount="192">
  <si>
    <t>บริษัท เพาเวอร์ไลน์ เอ็นจิเนียริ่ง จำกัด (มหาชน) และบริษัทย่อย</t>
  </si>
  <si>
    <t>งบฐานะการเงิน</t>
  </si>
  <si>
    <t>ณ วันที่ 30 กันยายน 2567</t>
  </si>
  <si>
    <t>(หน่วย : พันบาท)</t>
  </si>
  <si>
    <t>งบการเงินรวม</t>
  </si>
  <si>
    <t>งบการเงินเฉพาะกิจการ</t>
  </si>
  <si>
    <t>หมายเหตุ</t>
  </si>
  <si>
    <t>30 กันยายน 2567</t>
  </si>
  <si>
    <t>31 ธันวาคม 2566</t>
  </si>
  <si>
    <t>ยังไม่ได้ตรวจสอบ</t>
  </si>
  <si>
    <t>ตรวจสอบแล้ว</t>
  </si>
  <si>
    <t>(ปรับปรุงใหม่)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</si>
  <si>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</si>
  <si>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</si>
  <si>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</si>
  <si>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</si>
  <si>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</t>
  </si>
  <si>
    <t>ลูกหนี้เงินประกันผลงาน</t>
  </si>
  <si>
    <t>เงินให้กู้ยืมระยะสั้นแก่กิจการที่เกี่ยวข้องกัน</t>
  </si>
  <si>
    <t>ต้นทุนการทำให้เสร็จสิ้นตามสัญญาที่ทำกับลูกค้า</t>
  </si>
  <si>
    <t>ต้นทุนพัฒนาอสังหาริมทรัพย์เพื่อขาย</t>
  </si>
  <si>
    <t>เงินจ่ายล่วงหน้าสำหรับโครงการ</t>
  </si>
  <si>
    <t>เงินทดรองจ่ายอื่น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</si>
  <si>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</si>
  <si>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</si>
  <si>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</si>
  <si>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</si>
  <si>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</si>
  <si>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</si>
  <si>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</si>
  <si>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</si>
  <si>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</si>
  <si>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ที่ดินรอการพัฒนา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</si>
  <si>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</si>
  <si>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</si>
  <si>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</si>
  <si>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</si>
  <si>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</si>
  <si>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</si>
  <si>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</si>
  <si>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</si>
  <si>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</si>
  <si>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</si>
  <si>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</si>
  <si>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</si>
  <si>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</t>
  </si>
  <si>
    <t>เจ้าหนี้เงินประกันผลงาน</t>
  </si>
  <si>
    <t>ต้นทุนการก่อสร้างที่ยังไม่ถึงกำหนดชำระ</t>
  </si>
  <si>
    <t>หนี้สินที่เกิดจากสัญญา</t>
  </si>
  <si>
    <t>ส่วนของเงินกู้ยืมระยะยาวจากสถาบันการเงินที่ถึง</t>
  </si>
  <si>
    <t>กำหนดชำระภายในหนึ่งปี</t>
  </si>
  <si>
    <t>ส่วนของหนี้สินตามสัญญาเช่าที่ถึงกำหนดชำระ</t>
  </si>
  <si>
    <t>ภายในหนึ่งปี</t>
  </si>
  <si>
    <t>ส่วนของหุ้นกู้ที่ถึงกำหนดชำระภายในหนึ่งปี</t>
  </si>
  <si>
    <t>เงินกู้ยืมระยะสั้นจากบุคคลอื่น</t>
  </si>
  <si>
    <t>เงินกู้ยืมระยะสั้นจากกิจการที่เกี่ยวข้องกัน</t>
  </si>
  <si>
    <t>หนี้สินจากการค้ำประกันตามคำพิพากษา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</si>
  <si>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</si>
  <si>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</si>
  <si>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</si>
  <si>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</si>
  <si>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</si>
  <si>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</si>
  <si>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</si>
  <si>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</si>
  <si>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</t>
  </si>
  <si>
    <t>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</si>
  <si>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</si>
  <si>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</si>
  <si>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</si>
  <si>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</si>
  <si>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</si>
  <si>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</si>
  <si>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1,361,817,957 หุ้น มูลค่าหุ้นละ 1 บาท</t>
  </si>
  <si>
    <t>ทุนที่ออกและชำระแล้ว</t>
  </si>
  <si>
    <t>ส่วนเกินมูลค่าหุ้นสามัญ</t>
  </si>
  <si>
    <t>กำไร(ขาดทุน)สะสม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</si>
  <si>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</si>
  <si>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</si>
  <si>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</si>
  <si>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</si>
  <si>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</si>
  <si>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</si>
  <si>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</si>
  <si>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</si>
  <si>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</si>
  <si>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2567</t>
  </si>
  <si>
    <t>รายได้</t>
  </si>
  <si>
    <t>รายได้จากสัญญาก่อสร้าง</t>
  </si>
  <si>
    <t>รายได้จากการขาย</t>
  </si>
  <si>
    <t xml:space="preserve">รายได้อื่น </t>
  </si>
  <si>
    <t>รวมรายได้</t>
  </si>
  <si>
    <t>ค่าใช้จ่าย</t>
  </si>
  <si>
    <t>ต้นทุนงานก่อสร้าง</t>
  </si>
  <si>
    <t>ต้นทุนขาย</t>
  </si>
  <si>
    <t>ค่าใช้จ่ายในการบริหาร</t>
  </si>
  <si>
    <t>รวมค่าใช้จ่าย</t>
  </si>
  <si>
    <t>กำไร(ขาดทุน)จากกิจกรรมดำเนินงาน</t>
  </si>
  <si>
    <t>ต้นทุนทางการเงิน</t>
  </si>
  <si>
    <t>ส่วนแบ่งขาดทุนจากเงินลงทุนในการร่วมค้า</t>
  </si>
  <si>
    <t>กำไร(ขาดทุน)ก่อนภาษีเงินได้</t>
  </si>
  <si>
    <t>(ค่าใช้จ่าย)รายได้ภาษีเงินได้</t>
  </si>
  <si>
    <t>กำไร(ขาดทุน)สำหรับงวด</t>
  </si>
  <si>
    <t>กำไร(ขาดทุน)เบ็ดเสร็จอื่นสำหรับงวด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</si>
  <si>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</si>
  <si>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</si>
  <si>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</si>
  <si>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ส่วนที่เป็นของผู้มีส่วนได้เสียที่ไม่มีอำนาจควบคุม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</si>
  <si>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</si>
  <si>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กำไร(ขาดทุน)ต่อหุ้นขั้นพื้นฐาน (หน่วย : บาท)</t>
  </si>
  <si>
    <t>จำนวนหุ้นสามัญ (หน่วย : พันหุ้น)</t>
  </si>
  <si>
    <t>สำหรับงวดเก้าเดือนสิ้นสุดวันที่ 30 กันยายน 2567</t>
  </si>
  <si>
    <t>30 กันยายน 2566</t>
  </si>
  <si>
    <t>งบการเปลี่ยนแปลงส่วนของผู้ถือหุ้น</t>
  </si>
  <si>
    <t>องค์ประกอบอื่น</t>
  </si>
  <si>
    <t>ของส่วนของผู้ถือหุ้น</t>
  </si>
  <si>
    <t>ทุนที่ออก</t>
  </si>
  <si>
    <t>ส่วนเกิน</t>
  </si>
  <si>
    <t>ทุนสำรอง</t>
  </si>
  <si>
    <t>ผลกำไรจาก</t>
  </si>
  <si>
    <t>รวมส่วนของ</t>
  </si>
  <si>
    <t>ส่วนได้เสีย</t>
  </si>
  <si>
    <t>และชำระแล้ว</t>
  </si>
  <si>
    <t>มูลค่าหุ้นสามัญ</t>
  </si>
  <si>
    <t>ตามกฎหมาย</t>
  </si>
  <si>
    <t>การตีราคาสินทรัพย์ใหม่</t>
  </si>
  <si>
    <t>ผู้ถือหุ้นของบริษัท</t>
  </si>
  <si>
    <t>ที่ไม่มีอำนาจควบคุม</t>
  </si>
  <si>
    <t>ยอดคงเหลือ ณ วันที่ 1 มกราคม 2567 (ตามที่รายงานไว้เดิม)</t>
  </si>
  <si>
    <t>ผลกระทบสะสมจากการปรับปรุงงบการเงินปีก่อน</t>
  </si>
  <si>
    <t>ยอดคงเหลือ ณ วันที่ 1 มกราคม 2567 (ปรับปรุงใหม่)</t>
  </si>
  <si>
    <t>การเปลี่ยนแปลงในส่วนของผู้ถือหุ้นสำหรับงวด</t>
  </si>
  <si>
    <t>รวมการเปลี่ยนแปลงส่วนของผู้ถือหุ้นสำหรับงวด</t>
  </si>
  <si>
    <t>ยอดคงเหลือ ณ วันที่ 30 กันยายน 2567</t>
  </si>
  <si>
    <t>ยอดคงเหลือ ณ วันที่ 1 มกราคม 2566</t>
  </si>
  <si>
    <t>ยอดคงเหลือ ณ วันที่ 30 กันยายน 2566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</si>
  <si>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</si>
  <si>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</si>
  <si>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รายการปรับกระทบกำไร(ขาดทุน)ก่อนภาษีเงินได้เป็น</t>
  </si>
  <si>
    <t>เงินสดรับ(จ่าย)จากการดำเนินงาน</t>
  </si>
  <si>
    <t>ค่าเสื่อมราคาและค่าตัดจำหน่าย</t>
  </si>
  <si>
    <t>ขาดทุนด้านเครดิตที่คาดว่าจะเกิดขึ้น</t>
  </si>
  <si>
    <t>ขาดทุนจากการด้อยค่าเงินทดรองจ่ายอื่นและสินทรัพย์หมุนเวียนอื่น</t>
  </si>
  <si>
    <t>กำไรจากการวัดมูลค่ายุติธรรมผ่านกำไรขาดทุน</t>
  </si>
  <si>
    <t>(กำไร)ขาดทุนจากอัตราแลกเปลี่ยนที่ยังไม่เกิดขึ้นจริง</t>
  </si>
  <si>
    <t>ขาดทุนจากการจำหน่ายที่ดิน อาคารและอุปกรณ์</t>
  </si>
  <si>
    <t>ขาดทุนจากการตัดจำหน่ายที่ดิน อาคารและอุปกรณ์</t>
  </si>
  <si>
    <t>กลับรายการขาดทุนจากการด้อยค่าเงินลงทุนในกิจการร่วมค้า</t>
  </si>
  <si>
    <t>กำไรจากการตัดจำหน่ายหนี้สิน</t>
  </si>
  <si>
    <t>ผลเสียหายจากคดีความฟ้องร้อง</t>
  </si>
  <si>
    <t>ค่าใช้จ่ายผลประโยชน์ของพนักงาน</t>
  </si>
  <si>
    <t>รายได้ดอกเบี้ยรับ</t>
  </si>
  <si>
    <t>ค่าใช้จ่ายดอกเบี้ย</t>
  </si>
  <si>
    <t>ต้นทุนการทำรายการกู้ยืมตัดจำหน่าย</t>
  </si>
  <si>
    <t>กำไร(ขาดทุน)จากการดำเนินงานก่อนการเปลี่ยนแปลงในสินทรัพย์และหนี้สินดำเนินงาน</t>
  </si>
  <si>
    <t>สินทรัพย์ดำเนินงาน(เพิ่มขึ้น)ลดลง</t>
  </si>
  <si>
    <t>ต้นทุนพัฒนาอสังหาริมทรัพย์</t>
  </si>
  <si>
    <t>หนี้สินดำเนินงานเพิ่มขึ้น(ลดลง)</t>
  </si>
  <si>
    <t>เงินสดรับจากดอกเบี้ยรับ</t>
  </si>
  <si>
    <t>เงินสดรับภาษีเงินได้</t>
  </si>
  <si>
    <t>เงินสดจ่ายภาษีเงินได้</t>
  </si>
  <si>
    <t>เงินสดจ่ายผลประโยชน์พนักงาน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</si>
  <si>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</si>
  <si>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</si>
  <si>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(เพิ่มขึ้น)ลดลงในสินทรัพย์ทางการเงินหมุนเวียนอื่น</t>
  </si>
  <si>
    <t>(เพิ่มขึ้น)ลดลงในเงินฝากสถาบันการเงินที่ติดภาระค้ำประกัน</t>
  </si>
  <si>
    <t>เงินสดจ่ายเงินให้กู้ยืมระยะสั้นแก่กิจการที่เกี่ยวข้องกัน</t>
  </si>
  <si>
    <t>เงินสดรับเงินให้กู้ยืมระยะสั้นแก่กิจการที่เกี่ยวข้องกัน</t>
  </si>
  <si>
    <t>เงินสดจ่ายซื้อเงินลงทุนในบริษัทร่วม</t>
  </si>
  <si>
    <t>เงินสดจ่ายซื้อที่ดิน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</si>
  <si>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</si>
  <si>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เงินสดจ่ายซื้อสินทรัพย์สิทธิการใช้</t>
  </si>
  <si>
    <t>เงินสดจ่ายซื้อสินทรัพย์ไม่มีตัวตน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</si>
  <si>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</si>
  <si>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</si>
  <si>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เพิ่มขึ้น(ลดลง)ในเงินเบิกเกินบัญชีและเงินกู้ยืมระยะสั้นจากสถาบันการเงิน</t>
  </si>
  <si>
    <t>เงินสดรับจากเงินกู้ยืมระยะสั้นจากบุคคลอื่น</t>
  </si>
  <si>
    <t>เงินสดจ่ายในเงินกู้ยืมระยะสั้นจากกิจการที่เกี่ยวข้องกัน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</si>
  <si>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</si>
  <si>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เงินสดจ่ายเงินกู้ยืมระยะยาวจากสถาบันการเงิน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</si>
  <si>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</si>
  <si>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เงินสดรับจากการออกหุ้นกู้</t>
  </si>
  <si>
    <t>เงินสดจ่ายชำระหนี้สินตามสัญญาเช่า</t>
  </si>
  <si>
    <t>เงินสดจ่ายดอกเบี้ย-หนี้สินตามสัญญาเช่า</t>
  </si>
  <si>
    <t>เงินสดจ่ายในเจ้าหนี้ค่าสินทรัพย์</t>
  </si>
  <si>
    <t>เงินสดจ่ายในดอกเบี้ยจ่าย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</si>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</sst>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2"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* #,##0.00_);_(* \(#,##0.00\);_(* &quot;-&quot;??_);_(@_)"/>
    <numFmt numFmtId="192" formatCode="_(* #,##0_);_(* \(#,##0\);_(* &quot;-&quot;??_);_(@_)"/>
    <numFmt numFmtId="193" formatCode="[$-1070000]d/m/yy;@"/>
    <numFmt numFmtId="194" formatCode="#,##0_);[Black]\(#,##0\)"/>
    <numFmt numFmtId="195" formatCode="\-* #,##0.00_-;\-* #,##0.00\-;_-* &quot;-&quot;??;_-@_-"/>
    <numFmt numFmtId="196" formatCode="General_)"/>
    <numFmt numFmtId="197" formatCode="0.0%"/>
    <numFmt numFmtId="198" formatCode="dd\-mmm\-yy_)"/>
    <numFmt numFmtId="199" formatCode="0.00_)"/>
    <numFmt numFmtId="200" formatCode="#,##0.00\ &quot;F&quot;;\-#,##0.00\ &quot;F&quot;"/>
    <numFmt numFmtId="201" formatCode="\t&quot;฿&quot;#,##0.00_);\(\t&quot;฿&quot;#,##0.00\)"/>
    <numFmt numFmtId="202" formatCode="_-* #,##0.0_-;\-* #,##0.0_-;_-* &quot;-&quot;?_-;_-@_-"/>
    <numFmt numFmtId="203" formatCode="#,##0;[Red]\(#,##0\)"/>
    <numFmt numFmtId="204" formatCode="_(* #,##0.00000_);_(* \(#,##0.00000\);_(* &quot;-&quot;??_);_(@_)"/>
    <numFmt numFmtId="205" formatCode="#,##0;\(#,##0\)"/>
    <numFmt numFmtId="206" formatCode="_(* #,##0.0_);_(* \(#,##0.0\);_(* &quot;-&quot;??_);_(@_)"/>
    <numFmt numFmtId="207" formatCode="#,##0.00;\(#,##0.00\)"/>
  </numFmts>
  <fonts count="3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2"/>
      <name val="EucrosiaUPC"/>
      <family val="1"/>
    </font>
    <font>
      <sz val="14"/>
      <name val="CordiaUPC"/>
      <family val="2"/>
    </font>
    <font>
      <sz val="10"/>
      <name val="Arial"/>
      <family val="2"/>
    </font>
    <font>
      <sz val="11"/>
      <name val="Times New Roman"/>
      <family val="1"/>
    </font>
    <font>
      <sz val="14"/>
      <name val="Cordia New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5"/>
      <name val="Angsana New"/>
      <family val="1"/>
    </font>
    <font>
      <sz val="14"/>
      <name val="Browallia New"/>
      <family val="2"/>
    </font>
    <font>
      <sz val="14"/>
      <name val="AngsanaUPC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sz val="12"/>
      <name val="นูลมรผ"/>
      <charset val="129"/>
    </font>
    <font>
      <sz val="14"/>
      <name val="CordiaUPC"/>
      <family val="2"/>
      <charset val="222"/>
    </font>
    <font>
      <b/>
      <sz val="15"/>
      <name val="Angsana New"/>
      <family val="1"/>
    </font>
    <font>
      <b/>
      <sz val="15"/>
      <color theme="1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5"/>
      <color indexed="10"/>
      <name val="Angsana New"/>
      <family val="1"/>
    </font>
    <font>
      <sz val="15"/>
      <color theme="1"/>
      <name val="Angsana New"/>
      <family val="1"/>
    </font>
    <font>
      <u/>
      <sz val="15"/>
      <name val="Angsana New"/>
      <family val="1"/>
    </font>
    <font>
      <sz val="15"/>
      <color indexed="10"/>
      <name val="Angsana New"/>
      <family val="1"/>
    </font>
    <font>
      <sz val="15"/>
      <name val="Angsana New"/>
      <family val="1"/>
      <charset val="222"/>
    </font>
    <font>
      <sz val="14"/>
      <color theme="1"/>
      <name val="Angsana New"/>
      <family val="1"/>
    </font>
    <font>
      <sz val="15"/>
      <color rgb="FFFF0000"/>
      <name val="Angsana New"/>
      <family val="1"/>
    </font>
    <font>
      <sz val="14"/>
      <color rgb="FF000000"/>
      <name val="AngsanaUPC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177">
    <xf numFmtId="0" fontId="0" fillId="0" borderId="0"/>
    <xf numFmtId="191" fontId="1" fillId="0" borderId="0" applyFont="0" applyFill="0" applyBorder="0" applyAlignment="0" applyProtection="0"/>
    <xf numFmtId="40" fontId="2" fillId="0" borderId="0" applyFont="0" applyFill="0" applyBorder="0" applyAlignment="0" applyProtection="0"/>
    <xf numFmtId="0" fontId="3" fillId="0" borderId="0"/>
    <xf numFmtId="196" fontId="4" fillId="0" borderId="0"/>
    <xf numFmtId="0" fontId="5" fillId="0" borderId="0"/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6" fillId="0" borderId="0"/>
    <xf numFmtId="0" fontId="7" fillId="0" borderId="0"/>
    <xf numFmtId="43" fontId="7" fillId="0" borderId="0" applyFont="0" applyFill="0" applyBorder="0" applyAlignment="0" applyProtection="0"/>
    <xf numFmtId="200" fontId="8" fillId="0" borderId="0"/>
    <xf numFmtId="198" fontId="8" fillId="0" borderId="0"/>
    <xf numFmtId="197" fontId="8" fillId="0" borderId="0"/>
    <xf numFmtId="38" fontId="9" fillId="2" borderId="0" applyNumberFormat="0" applyBorder="0" applyAlignment="0" applyProtection="0"/>
    <xf numFmtId="10" fontId="9" fillId="3" borderId="6" applyNumberFormat="0" applyBorder="0" applyAlignment="0" applyProtection="0"/>
    <xf numFmtId="37" fontId="10" fillId="0" borderId="0"/>
    <xf numFmtId="199" fontId="11" fillId="0" borderId="0"/>
    <xf numFmtId="0" fontId="12" fillId="0" borderId="0"/>
    <xf numFmtId="10" fontId="4" fillId="0" borderId="0" applyFont="0" applyFill="0" applyBorder="0" applyAlignment="0" applyProtection="0"/>
    <xf numFmtId="1" fontId="4" fillId="0" borderId="5" applyNumberFormat="0" applyFill="0" applyAlignment="0" applyProtection="0">
      <alignment horizontal="center" vertical="center"/>
    </xf>
    <xf numFmtId="0" fontId="7" fillId="0" borderId="0"/>
    <xf numFmtId="4" fontId="7" fillId="0" borderId="0" applyFont="0" applyFill="0" applyBorder="0" applyAlignment="0" applyProtection="0"/>
    <xf numFmtId="0" fontId="7" fillId="0" borderId="0"/>
    <xf numFmtId="0" fontId="7" fillId="0" borderId="0"/>
    <xf numFmtId="191" fontId="1" fillId="0" borderId="0" applyFont="0" applyFill="0" applyBorder="0" applyAlignment="0" applyProtection="0"/>
    <xf numFmtId="9" fontId="16" fillId="0" borderId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22" fillId="0" borderId="0" applyFont="0" applyFill="0" applyBorder="0" applyAlignment="0" applyProtection="0"/>
    <xf numFmtId="0" fontId="13" fillId="0" borderId="0"/>
    <xf numFmtId="204" fontId="16" fillId="0" borderId="0"/>
    <xf numFmtId="0" fontId="17" fillId="0" borderId="0" applyProtection="0"/>
    <xf numFmtId="201" fontId="18" fillId="0" borderId="0"/>
    <xf numFmtId="2" fontId="17" fillId="0" borderId="0" applyProtection="0"/>
    <xf numFmtId="0" fontId="19" fillId="0" borderId="7" applyNumberFormat="0" applyAlignment="0" applyProtection="0">
      <alignment horizontal="left" vertical="center"/>
    </xf>
    <xf numFmtId="0" fontId="19" fillId="0" borderId="2">
      <alignment horizontal="left" vertical="center"/>
    </xf>
    <xf numFmtId="0" fontId="20" fillId="0" borderId="0" applyProtection="0"/>
    <xf numFmtId="0" fontId="19" fillId="0" borderId="0" applyProtection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3" fillId="0" borderId="0"/>
    <xf numFmtId="37" fontId="14" fillId="0" borderId="0"/>
    <xf numFmtId="37" fontId="14" fillId="0" borderId="0"/>
    <xf numFmtId="37" fontId="14" fillId="0" borderId="0"/>
    <xf numFmtId="0" fontId="14" fillId="0" borderId="0"/>
    <xf numFmtId="0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15" fillId="0" borderId="0"/>
    <xf numFmtId="0" fontId="15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0" fontId="3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37" fontId="14" fillId="0" borderId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>
      <alignment vertical="justify"/>
    </xf>
    <xf numFmtId="0" fontId="13" fillId="0" borderId="8" applyAlignment="0">
      <alignment horizontal="centerContinuous"/>
    </xf>
    <xf numFmtId="203" fontId="4" fillId="0" borderId="9" applyFill="0">
      <alignment horizontal="fill" vertical="top" wrapText="1" indent="8" readingOrder="3"/>
      <protection locked="0" hidden="1"/>
    </xf>
    <xf numFmtId="0" fontId="4" fillId="0" borderId="0">
      <alignment horizontal="centerContinuous" vertical="center"/>
    </xf>
    <xf numFmtId="9" fontId="21" fillId="0" borderId="0" applyFont="0" applyFill="0" applyBorder="0" applyAlignment="0" applyProtection="0"/>
    <xf numFmtId="188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2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justify"/>
    </xf>
    <xf numFmtId="1" fontId="4" fillId="0" borderId="5" applyNumberFormat="0" applyFill="0" applyAlignment="0" applyProtection="0">
      <alignment horizontal="center" vertical="center"/>
    </xf>
    <xf numFmtId="203" fontId="4" fillId="0" borderId="9" applyFill="0">
      <alignment horizontal="fill" vertical="top" wrapText="1" indent="8" readingOrder="3"/>
      <protection locked="0" hidden="1"/>
    </xf>
    <xf numFmtId="0" fontId="4" fillId="0" borderId="0">
      <alignment horizontal="centerContinuous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4" fillId="0" borderId="0"/>
    <xf numFmtId="191" fontId="1" fillId="0" borderId="0" applyFont="0" applyFill="0" applyBorder="0" applyAlignment="0" applyProtection="0"/>
    <xf numFmtId="40" fontId="2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</cellStyleXfs>
  <cellXfs count="131">
    <xf numFmtId="0" fontId="0" fillId="0" borderId="0" xfId="0"/>
    <xf numFmtId="0" fontId="14" fillId="0" borderId="0" xfId="0" applyFont="1"/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191" fontId="14" fillId="0" borderId="0" xfId="1" applyFont="1" applyFill="1" applyAlignment="1">
      <alignment horizontal="left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37" fontId="23" fillId="0" borderId="0" xfId="0" applyNumberFormat="1" applyFont="1" applyAlignment="1">
      <alignment horizontal="right"/>
    </xf>
    <xf numFmtId="37" fontId="14" fillId="0" borderId="0" xfId="0" applyNumberFormat="1" applyFont="1" applyAlignment="1">
      <alignment horizontal="right"/>
    </xf>
    <xf numFmtId="195" fontId="14" fillId="0" borderId="0" xfId="0" applyNumberFormat="1" applyFont="1" applyAlignment="1">
      <alignment horizontal="right"/>
    </xf>
    <xf numFmtId="195" fontId="23" fillId="0" borderId="0" xfId="0" applyNumberFormat="1" applyFont="1" applyAlignment="1">
      <alignment horizontal="right"/>
    </xf>
    <xf numFmtId="0" fontId="27" fillId="0" borderId="0" xfId="0" applyFont="1" applyAlignment="1">
      <alignment horizontal="left"/>
    </xf>
    <xf numFmtId="192" fontId="14" fillId="0" borderId="0" xfId="1" applyNumberFormat="1" applyFont="1" applyAlignment="1">
      <alignment horizontal="left"/>
    </xf>
    <xf numFmtId="191" fontId="14" fillId="0" borderId="0" xfId="1" applyFont="1" applyAlignment="1">
      <alignment horizontal="left"/>
    </xf>
    <xf numFmtId="192" fontId="14" fillId="0" borderId="0" xfId="0" applyNumberFormat="1" applyFont="1"/>
    <xf numFmtId="192" fontId="14" fillId="0" borderId="0" xfId="1" applyNumberFormat="1" applyFont="1" applyFill="1" applyAlignment="1">
      <alignment horizontal="right"/>
    </xf>
    <xf numFmtId="0" fontId="14" fillId="0" borderId="0" xfId="0" applyFont="1" applyAlignment="1">
      <alignment horizontal="right"/>
    </xf>
    <xf numFmtId="192" fontId="14" fillId="0" borderId="0" xfId="1" applyNumberFormat="1" applyFont="1" applyFill="1" applyAlignment="1"/>
    <xf numFmtId="191" fontId="14" fillId="0" borderId="0" xfId="1" applyFont="1" applyFill="1" applyAlignment="1"/>
    <xf numFmtId="0" fontId="23" fillId="0" borderId="1" xfId="0" applyFont="1" applyBorder="1" applyAlignment="1">
      <alignment horizontal="centerContinuous"/>
    </xf>
    <xf numFmtId="0" fontId="23" fillId="0" borderId="4" xfId="0" applyFont="1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23" fillId="0" borderId="1" xfId="0" applyFont="1" applyBorder="1" applyAlignment="1">
      <alignment horizontal="left"/>
    </xf>
    <xf numFmtId="207" fontId="23" fillId="0" borderId="0" xfId="0" applyNumberFormat="1" applyFont="1" applyAlignment="1">
      <alignment horizontal="right"/>
    </xf>
    <xf numFmtId="192" fontId="23" fillId="0" borderId="0" xfId="1" applyNumberFormat="1" applyFont="1" applyAlignment="1">
      <alignment horizontal="right"/>
    </xf>
    <xf numFmtId="192" fontId="14" fillId="0" borderId="0" xfId="1" applyNumberFormat="1" applyFont="1" applyAlignment="1">
      <alignment horizontal="right"/>
    </xf>
    <xf numFmtId="192" fontId="27" fillId="0" borderId="0" xfId="1" applyNumberFormat="1" applyFont="1" applyAlignment="1">
      <alignment horizontal="left"/>
    </xf>
    <xf numFmtId="192" fontId="14" fillId="0" borderId="0" xfId="1" applyNumberFormat="1" applyFont="1" applyBorder="1" applyAlignment="1">
      <alignment horizontal="right"/>
    </xf>
    <xf numFmtId="0" fontId="14" fillId="0" borderId="0" xfId="1" applyNumberFormat="1" applyFont="1" applyFill="1" applyBorder="1" applyAlignment="1">
      <alignment horizontal="left"/>
    </xf>
    <xf numFmtId="0" fontId="30" fillId="0" borderId="0" xfId="0" applyFont="1" applyAlignment="1">
      <alignment horizontal="center"/>
    </xf>
    <xf numFmtId="194" fontId="14" fillId="0" borderId="0" xfId="0" applyNumberFormat="1" applyFont="1"/>
    <xf numFmtId="192" fontId="14" fillId="0" borderId="0" xfId="1" applyNumberFormat="1" applyFont="1" applyFill="1" applyAlignment="1">
      <alignment horizontal="center"/>
    </xf>
    <xf numFmtId="192" fontId="14" fillId="0" borderId="4" xfId="1" applyNumberFormat="1" applyFont="1" applyFill="1" applyBorder="1" applyAlignment="1"/>
    <xf numFmtId="0" fontId="23" fillId="0" borderId="0" xfId="0" applyFont="1"/>
    <xf numFmtId="192" fontId="23" fillId="0" borderId="0" xfId="1" applyNumberFormat="1" applyFont="1" applyFill="1" applyAlignment="1"/>
    <xf numFmtId="43" fontId="14" fillId="0" borderId="0" xfId="0" applyNumberFormat="1" applyFont="1"/>
    <xf numFmtId="192" fontId="14" fillId="0" borderId="1" xfId="1" applyNumberFormat="1" applyFont="1" applyFill="1" applyBorder="1" applyAlignment="1"/>
    <xf numFmtId="0" fontId="23" fillId="0" borderId="1" xfId="0" applyFont="1" applyBorder="1"/>
    <xf numFmtId="192" fontId="14" fillId="0" borderId="4" xfId="1" applyNumberFormat="1" applyFont="1" applyBorder="1" applyAlignment="1"/>
    <xf numFmtId="191" fontId="14" fillId="0" borderId="0" xfId="1" applyFont="1" applyAlignment="1"/>
    <xf numFmtId="192" fontId="14" fillId="0" borderId="0" xfId="1" applyNumberFormat="1" applyFont="1" applyAlignment="1"/>
    <xf numFmtId="0" fontId="14" fillId="0" borderId="0" xfId="1" applyNumberFormat="1" applyFont="1" applyFill="1" applyBorder="1" applyAlignment="1"/>
    <xf numFmtId="192" fontId="14" fillId="0" borderId="2" xfId="1" applyNumberFormat="1" applyFont="1" applyBorder="1" applyAlignment="1">
      <alignment horizontal="right"/>
    </xf>
    <xf numFmtId="192" fontId="14" fillId="0" borderId="3" xfId="1" applyNumberFormat="1" applyFont="1" applyBorder="1" applyAlignment="1"/>
    <xf numFmtId="192" fontId="14" fillId="0" borderId="0" xfId="1" applyNumberFormat="1" applyFont="1" applyBorder="1" applyAlignment="1"/>
    <xf numFmtId="191" fontId="14" fillId="0" borderId="0" xfId="1" applyFont="1" applyBorder="1" applyAlignment="1"/>
    <xf numFmtId="194" fontId="23" fillId="0" borderId="0" xfId="0" applyNumberFormat="1" applyFont="1"/>
    <xf numFmtId="191" fontId="23" fillId="0" borderId="0" xfId="1" applyFont="1" applyAlignment="1"/>
    <xf numFmtId="0" fontId="25" fillId="0" borderId="0" xfId="0" applyFont="1"/>
    <xf numFmtId="192" fontId="25" fillId="0" borderId="0" xfId="1" applyNumberFormat="1" applyFont="1" applyAlignment="1"/>
    <xf numFmtId="191" fontId="25" fillId="0" borderId="0" xfId="1" applyFont="1" applyAlignment="1"/>
    <xf numFmtId="206" fontId="14" fillId="0" borderId="0" xfId="1" applyNumberFormat="1" applyFont="1" applyAlignment="1"/>
    <xf numFmtId="202" fontId="14" fillId="0" borderId="0" xfId="0" applyNumberFormat="1" applyFont="1"/>
    <xf numFmtId="192" fontId="14" fillId="0" borderId="0" xfId="1" applyNumberFormat="1" applyFont="1" applyAlignment="1">
      <alignment horizontal="center"/>
    </xf>
    <xf numFmtId="192" fontId="14" fillId="0" borderId="2" xfId="1" applyNumberFormat="1" applyFont="1" applyBorder="1" applyAlignment="1"/>
    <xf numFmtId="192" fontId="14" fillId="0" borderId="1" xfId="1" applyNumberFormat="1" applyFont="1" applyBorder="1" applyAlignment="1"/>
    <xf numFmtId="192" fontId="14" fillId="0" borderId="1" xfId="1" applyNumberFormat="1" applyFont="1" applyBorder="1" applyAlignment="1">
      <alignment horizontal="right"/>
    </xf>
    <xf numFmtId="0" fontId="28" fillId="0" borderId="0" xfId="0" applyFont="1"/>
    <xf numFmtId="192" fontId="14" fillId="0" borderId="0" xfId="1" applyNumberFormat="1" applyFont="1" applyBorder="1" applyAlignment="1">
      <alignment horizontal="center"/>
    </xf>
    <xf numFmtId="191" fontId="14" fillId="0" borderId="0" xfId="1" applyFont="1" applyAlignment="1">
      <alignment horizontal="center"/>
    </xf>
    <xf numFmtId="0" fontId="14" fillId="0" borderId="0" xfId="1" applyNumberFormat="1" applyFont="1" applyFill="1" applyAlignment="1"/>
    <xf numFmtId="192" fontId="14" fillId="0" borderId="10" xfId="1" applyNumberFormat="1" applyFont="1" applyFill="1" applyBorder="1" applyAlignment="1"/>
    <xf numFmtId="192" fontId="14" fillId="0" borderId="0" xfId="1" applyNumberFormat="1" applyFont="1" applyFill="1" applyBorder="1" applyAlignment="1"/>
    <xf numFmtId="191" fontId="23" fillId="0" borderId="0" xfId="1" applyFont="1" applyFill="1" applyAlignment="1"/>
    <xf numFmtId="192" fontId="14" fillId="0" borderId="2" xfId="1" applyNumberFormat="1" applyFont="1" applyFill="1" applyBorder="1" applyAlignment="1"/>
    <xf numFmtId="192" fontId="14" fillId="0" borderId="3" xfId="1" applyNumberFormat="1" applyFont="1" applyFill="1" applyBorder="1" applyAlignment="1"/>
    <xf numFmtId="0" fontId="23" fillId="0" borderId="4" xfId="0" applyFont="1" applyBorder="1" applyAlignment="1">
      <alignment horizontal="left"/>
    </xf>
    <xf numFmtId="0" fontId="23" fillId="0" borderId="4" xfId="0" applyFont="1" applyBorder="1"/>
    <xf numFmtId="0" fontId="26" fillId="0" borderId="0" xfId="0" applyFont="1"/>
    <xf numFmtId="0" fontId="26" fillId="0" borderId="0" xfId="0" applyFont="1" applyAlignment="1">
      <alignment horizontal="center"/>
    </xf>
    <xf numFmtId="0" fontId="26" fillId="0" borderId="1" xfId="0" applyFont="1" applyBorder="1" applyAlignment="1">
      <alignment horizontal="center"/>
    </xf>
    <xf numFmtId="194" fontId="23" fillId="0" borderId="0" xfId="0" applyNumberFormat="1" applyFont="1" applyAlignment="1">
      <alignment horizontal="right"/>
    </xf>
    <xf numFmtId="192" fontId="23" fillId="0" borderId="0" xfId="1" applyNumberFormat="1" applyFont="1" applyFill="1" applyBorder="1" applyAlignment="1">
      <alignment horizontal="right"/>
    </xf>
    <xf numFmtId="192" fontId="23" fillId="0" borderId="0" xfId="1" applyNumberFormat="1" applyFont="1" applyFill="1" applyAlignment="1">
      <alignment horizontal="right"/>
    </xf>
    <xf numFmtId="0" fontId="24" fillId="0" borderId="1" xfId="1" quotePrefix="1" applyNumberFormat="1" applyFont="1" applyFill="1" applyBorder="1" applyAlignment="1">
      <alignment horizontal="center"/>
    </xf>
    <xf numFmtId="192" fontId="14" fillId="0" borderId="2" xfId="1" applyNumberFormat="1" applyFont="1" applyFill="1" applyBorder="1" applyAlignment="1">
      <alignment horizontal="right"/>
    </xf>
    <xf numFmtId="192" fontId="14" fillId="0" borderId="0" xfId="1" applyNumberFormat="1" applyFont="1" applyFill="1" applyBorder="1" applyAlignment="1">
      <alignment horizontal="right"/>
    </xf>
    <xf numFmtId="191" fontId="28" fillId="0" borderId="0" xfId="1" applyFont="1" applyAlignment="1"/>
    <xf numFmtId="0" fontId="24" fillId="0" borderId="0" xfId="0" applyFont="1" applyAlignment="1">
      <alignment horizontal="center"/>
    </xf>
    <xf numFmtId="0" fontId="23" fillId="0" borderId="0" xfId="0" applyFont="1" applyAlignment="1">
      <alignment horizontal="right"/>
    </xf>
    <xf numFmtId="0" fontId="23" fillId="0" borderId="4" xfId="0" applyFont="1" applyBorder="1" applyAlignment="1">
      <alignment horizontal="right"/>
    </xf>
    <xf numFmtId="192" fontId="23" fillId="0" borderId="1" xfId="0" quotePrefix="1" applyNumberFormat="1" applyFont="1" applyBorder="1" applyAlignment="1">
      <alignment horizontal="center"/>
    </xf>
    <xf numFmtId="0" fontId="23" fillId="0" borderId="1" xfId="0" quotePrefix="1" applyFont="1" applyBorder="1" applyAlignment="1">
      <alignment horizontal="center"/>
    </xf>
    <xf numFmtId="191" fontId="28" fillId="0" borderId="0" xfId="1" applyFont="1" applyBorder="1" applyAlignment="1"/>
    <xf numFmtId="0" fontId="24" fillId="0" borderId="0" xfId="0" applyFont="1" applyAlignment="1">
      <alignment horizontal="right"/>
    </xf>
    <xf numFmtId="0" fontId="23" fillId="0" borderId="0" xfId="2" applyNumberFormat="1" applyFont="1" applyFill="1" applyAlignment="1">
      <alignment horizontal="right"/>
    </xf>
    <xf numFmtId="191" fontId="33" fillId="0" borderId="0" xfId="1" applyFont="1" applyFill="1" applyAlignment="1"/>
    <xf numFmtId="3" fontId="28" fillId="0" borderId="0" xfId="0" applyNumberFormat="1" applyFont="1"/>
    <xf numFmtId="10" fontId="28" fillId="0" borderId="0" xfId="176" applyNumberFormat="1" applyFont="1"/>
    <xf numFmtId="0" fontId="34" fillId="0" borderId="0" xfId="0" applyFont="1" applyAlignment="1">
      <alignment horizontal="right" vertical="center" wrapText="1"/>
    </xf>
    <xf numFmtId="192" fontId="14" fillId="0" borderId="0" xfId="1" applyNumberFormat="1" applyFont="1" applyFill="1" applyAlignment="1">
      <alignment vertical="center"/>
    </xf>
    <xf numFmtId="191" fontId="14" fillId="0" borderId="0" xfId="1" applyFont="1" applyFill="1"/>
    <xf numFmtId="0" fontId="23" fillId="0" borderId="1" xfId="10" quotePrefix="1" applyFont="1" applyBorder="1" applyAlignment="1">
      <alignment horizontal="center"/>
    </xf>
    <xf numFmtId="0" fontId="23" fillId="0" borderId="0" xfId="10" quotePrefix="1" applyFont="1" applyAlignment="1">
      <alignment horizontal="center"/>
    </xf>
    <xf numFmtId="193" fontId="14" fillId="0" borderId="0" xfId="3" quotePrefix="1" applyNumberFormat="1" applyFont="1" applyAlignment="1">
      <alignment horizontal="center"/>
    </xf>
    <xf numFmtId="0" fontId="29" fillId="0" borderId="0" xfId="0" applyFont="1" applyAlignment="1">
      <alignment horizontal="left"/>
    </xf>
    <xf numFmtId="2" fontId="14" fillId="0" borderId="0" xfId="3" applyNumberFormat="1" applyFont="1" applyAlignment="1">
      <alignment horizontal="center"/>
    </xf>
    <xf numFmtId="194" fontId="14" fillId="0" borderId="0" xfId="0" applyNumberFormat="1" applyFont="1" applyAlignment="1">
      <alignment horizontal="center"/>
    </xf>
    <xf numFmtId="3" fontId="32" fillId="0" borderId="0" xfId="0" applyNumberFormat="1" applyFont="1"/>
    <xf numFmtId="0" fontId="31" fillId="0" borderId="0" xfId="0" applyFont="1"/>
    <xf numFmtId="37" fontId="14" fillId="0" borderId="0" xfId="0" applyNumberFormat="1" applyFont="1"/>
    <xf numFmtId="192" fontId="14" fillId="0" borderId="1" xfId="1" applyNumberFormat="1" applyFont="1" applyFill="1" applyBorder="1" applyAlignment="1">
      <alignment horizontal="right"/>
    </xf>
    <xf numFmtId="3" fontId="14" fillId="0" borderId="0" xfId="0" applyNumberFormat="1" applyFont="1"/>
    <xf numFmtId="49" fontId="23" fillId="0" borderId="1" xfId="10" quotePrefix="1" applyNumberFormat="1" applyFont="1" applyBorder="1" applyAlignment="1">
      <alignment horizontal="center"/>
    </xf>
    <xf numFmtId="191" fontId="28" fillId="0" borderId="0" xfId="1" applyFont="1" applyFill="1" applyAlignment="1"/>
    <xf numFmtId="15" fontId="23" fillId="0" borderId="1" xfId="0" quotePrefix="1" applyNumberFormat="1" applyFont="1" applyBorder="1" applyAlignment="1">
      <alignment horizontal="centerContinuous"/>
    </xf>
    <xf numFmtId="4" fontId="28" fillId="0" borderId="0" xfId="0" applyNumberFormat="1" applyFont="1"/>
    <xf numFmtId="10" fontId="28" fillId="0" borderId="0" xfId="176" applyNumberFormat="1" applyFont="1" applyFill="1"/>
    <xf numFmtId="191" fontId="28" fillId="0" borderId="0" xfId="1" applyFont="1" applyFill="1"/>
    <xf numFmtId="192" fontId="14" fillId="0" borderId="0" xfId="1" applyNumberFormat="1" applyFont="1" applyFill="1" applyBorder="1" applyAlignment="1">
      <alignment horizontal="center"/>
    </xf>
    <xf numFmtId="191" fontId="14" fillId="0" borderId="0" xfId="1" applyFont="1" applyFill="1" applyAlignment="1">
      <alignment horizontal="center"/>
    </xf>
    <xf numFmtId="191" fontId="28" fillId="0" borderId="0" xfId="1" applyFont="1" applyFill="1" applyBorder="1" applyAlignment="1"/>
    <xf numFmtId="191" fontId="14" fillId="0" borderId="0" xfId="1" applyFont="1" applyFill="1" applyBorder="1" applyAlignment="1"/>
    <xf numFmtId="0" fontId="24" fillId="0" borderId="1" xfId="3" quotePrefix="1" applyFont="1" applyBorder="1" applyAlignment="1">
      <alignment horizontal="center"/>
    </xf>
    <xf numFmtId="2" fontId="24" fillId="0" borderId="1" xfId="3" applyNumberFormat="1" applyFont="1" applyBorder="1" applyAlignment="1">
      <alignment horizontal="center"/>
    </xf>
    <xf numFmtId="0" fontId="14" fillId="0" borderId="0" xfId="0" applyFont="1" applyAlignment="1">
      <alignment horizontal="left" vertical="center"/>
    </xf>
    <xf numFmtId="205" fontId="14" fillId="0" borderId="0" xfId="0" applyNumberFormat="1" applyFont="1"/>
    <xf numFmtId="191" fontId="23" fillId="0" borderId="0" xfId="0" applyNumberFormat="1" applyFont="1" applyAlignment="1">
      <alignment horizontal="center"/>
    </xf>
    <xf numFmtId="0" fontId="24" fillId="0" borderId="1" xfId="3" applyFont="1" applyBorder="1" applyAlignment="1">
      <alignment horizontal="center"/>
    </xf>
    <xf numFmtId="0" fontId="28" fillId="0" borderId="0" xfId="0" applyFont="1" applyAlignment="1">
      <alignment horizontal="left"/>
    </xf>
    <xf numFmtId="205" fontId="14" fillId="0" borderId="0" xfId="0" applyNumberFormat="1" applyFont="1" applyAlignment="1">
      <alignment horizontal="left"/>
    </xf>
    <xf numFmtId="3" fontId="32" fillId="0" borderId="0" xfId="0" applyNumberFormat="1" applyFont="1" applyAlignment="1">
      <alignment horizontal="right" vertical="center" wrapText="1"/>
    </xf>
    <xf numFmtId="0" fontId="23" fillId="0" borderId="4" xfId="0" applyFont="1" applyBorder="1" applyAlignment="1">
      <alignment horizontal="center"/>
    </xf>
    <xf numFmtId="0" fontId="23" fillId="0" borderId="0" xfId="0" applyFont="1" applyAlignment="1">
      <alignment horizontal="center"/>
    </xf>
    <xf numFmtId="192" fontId="24" fillId="0" borderId="4" xfId="0" applyNumberFormat="1" applyFont="1" applyBorder="1" applyAlignment="1">
      <alignment horizontal="center"/>
    </xf>
    <xf numFmtId="0" fontId="23" fillId="0" borderId="1" xfId="0" applyFont="1" applyBorder="1" applyAlignment="1">
      <alignment horizontal="center"/>
    </xf>
    <xf numFmtId="37" fontId="23" fillId="0" borderId="4" xfId="0" applyNumberFormat="1" applyFont="1" applyBorder="1" applyAlignment="1">
      <alignment horizontal="center"/>
    </xf>
    <xf numFmtId="192" fontId="23" fillId="0" borderId="4" xfId="0" applyNumberFormat="1" applyFont="1" applyBorder="1" applyAlignment="1">
      <alignment horizontal="center"/>
    </xf>
    <xf numFmtId="192" fontId="23" fillId="0" borderId="0" xfId="1" applyNumberFormat="1" applyFont="1" applyFill="1" applyAlignment="1">
      <alignment horizontal="center"/>
    </xf>
    <xf numFmtId="192" fontId="23" fillId="0" borderId="4" xfId="1" applyNumberFormat="1" applyFont="1" applyFill="1" applyBorder="1" applyAlignment="1">
      <alignment horizontal="center"/>
    </xf>
  </cellXfs>
  <cellStyles count="177">
    <cellStyle name="75" xfId="31" xr:uid="{6920DB42-E7B7-407E-AA2C-961F73D1407C}"/>
    <cellStyle name="Comma" xfId="1" builtinId="3"/>
    <cellStyle name="Comma 10 2 2" xfId="8" xr:uid="{80572AC0-3B41-4598-94C4-6E6DB66B1E25}"/>
    <cellStyle name="Comma 10 2 2 2" xfId="157" xr:uid="{8FBC3C6A-2624-4C7B-8624-3F44A18DC77C}"/>
    <cellStyle name="Comma 2" xfId="7" xr:uid="{83253487-D46A-4804-87CA-20BAE6DC4AD7}"/>
    <cellStyle name="Comma 2 2" xfId="142" xr:uid="{E184229D-E52C-4672-9E5D-7439FAB912F6}"/>
    <cellStyle name="Comma 2 2 2" xfId="164" xr:uid="{82153051-2DB4-4515-A79D-AA92F2D756A3}"/>
    <cellStyle name="Comma 2 3" xfId="33" xr:uid="{DFDC4E0F-8AC2-40F5-A0B3-5C10AB6C7A79}"/>
    <cellStyle name="Comma 2 3 2" xfId="161" xr:uid="{F59D1B6A-F7C9-4EC4-AB98-9E57B126D3FD}"/>
    <cellStyle name="Comma 2 4" xfId="156" xr:uid="{F43722FD-444A-4BA9-8C05-7058A8719BB7}"/>
    <cellStyle name="Comma 2 60" xfId="174" xr:uid="{847B9EC8-6743-4ED3-83BB-C3E44FD3E8C4}"/>
    <cellStyle name="Comma 2 61" xfId="171" xr:uid="{FDDE1B09-A17C-43CC-B2E0-CD6D18CAD9AD}"/>
    <cellStyle name="Comma 3" xfId="15" xr:uid="{EB7641D3-EFFF-47FC-9407-E2573C046D1F}"/>
    <cellStyle name="Comma 3 2" xfId="35" xr:uid="{820409D8-C6E0-4DAC-8DDC-A20AAFDF6996}"/>
    <cellStyle name="Comma 3 2 2" xfId="144" xr:uid="{D60B408C-4BA2-4D63-BF46-B7B697E5E91E}"/>
    <cellStyle name="Comma 3 2 2 2" xfId="165" xr:uid="{F37D9623-C9A4-435A-BEEC-8EA53A71D9EF}"/>
    <cellStyle name="Comma 3 3" xfId="143" xr:uid="{1E0F993D-4EFD-4922-AFCC-A610690580FF}"/>
    <cellStyle name="Comma 3 4" xfId="34" xr:uid="{C7DD7368-A730-4598-A95C-537656D7AAD7}"/>
    <cellStyle name="Comma 3 5" xfId="158" xr:uid="{B213C0C9-871E-42B4-A45B-79366B71177D}"/>
    <cellStyle name="Comma 4" xfId="27" xr:uid="{8F40946B-6B9D-468A-81DD-99053FC6CE2A}"/>
    <cellStyle name="Comma 4 2" xfId="145" xr:uid="{9169BF77-092A-44B4-ACA4-016362FFE39E}"/>
    <cellStyle name="Comma 4 2 2" xfId="166" xr:uid="{DD7E989D-552F-4F0F-BF28-D8BC8562BB38}"/>
    <cellStyle name="Comma 4 3" xfId="36" xr:uid="{387B398A-B187-48B3-974A-CB3B4E99317F}"/>
    <cellStyle name="Comma 4 3 2" xfId="162" xr:uid="{B0A6D108-17F3-422F-94C6-4BA47D453915}"/>
    <cellStyle name="Comma 49" xfId="37" xr:uid="{AD5B3151-C4A3-44E4-955F-CBBCDB0FAD34}"/>
    <cellStyle name="Comma 49 2" xfId="146" xr:uid="{CE99BB9C-D1B0-48A9-BDE3-1F528379057F}"/>
    <cellStyle name="Comma 49 2 2" xfId="167" xr:uid="{0ED4712E-9714-4C43-8C85-DE85227BEB38}"/>
    <cellStyle name="Comma 5" xfId="38" xr:uid="{1BE91FD9-D8F6-485D-BCB2-B80BB9C75561}"/>
    <cellStyle name="Comma 5 2" xfId="147" xr:uid="{E7AA0689-97C1-4846-B112-F398A6C912FC}"/>
    <cellStyle name="Comma 5 2 2" xfId="168" xr:uid="{9B376137-0CCF-405E-BFEF-CF493B7D3224}"/>
    <cellStyle name="Comma 6" xfId="2" xr:uid="{A2016597-8D72-4684-8351-52FF0CDBCEBF}"/>
    <cellStyle name="Comma 6 13" xfId="172" xr:uid="{216BA8AF-D7BA-4A1A-AF92-FE8A48DE3F4F}"/>
    <cellStyle name="Comma 7" xfId="39" xr:uid="{D8932279-B8FB-45E4-B116-86871F19FF55}"/>
    <cellStyle name="Comma 7 2" xfId="148" xr:uid="{79442984-ABEF-4610-BAF2-72385EE23F8F}"/>
    <cellStyle name="Comma 7 2 2" xfId="169" xr:uid="{809BF350-E260-42FD-BEDF-33CD313FA59F}"/>
    <cellStyle name="comma zerodec" xfId="16" xr:uid="{6F84728F-BAED-47EB-AE00-A9BA3B05ADBF}"/>
    <cellStyle name="comma zerodec 2" xfId="40" xr:uid="{0554954D-3D67-4D6A-8D8D-C752254B8818}"/>
    <cellStyle name="Currency1" xfId="17" xr:uid="{09B2D51F-5875-44CC-9B27-523B665C15D5}"/>
    <cellStyle name="Currency1 2" xfId="41" xr:uid="{7D9B836B-5654-4813-9993-0BCAFB66E440}"/>
    <cellStyle name="Date" xfId="42" xr:uid="{9D5156B7-73BF-4E56-9597-75EC37469F20}"/>
    <cellStyle name="Dollar (zero dec)" xfId="18" xr:uid="{6673BD8F-BB27-435A-88E9-AC4DE5BF6AEB}"/>
    <cellStyle name="Dollar (zero dec) 2" xfId="43" xr:uid="{E42DCDCC-47E3-47AC-8D69-3A0690AD0DAC}"/>
    <cellStyle name="Fixed" xfId="44" xr:uid="{67E76DE0-0E26-492E-BCEE-3DE0CEF544A6}"/>
    <cellStyle name="Grey" xfId="19" xr:uid="{8DC94B73-C959-4209-8D66-FD9E1DDF54C9}"/>
    <cellStyle name="Header1" xfId="45" xr:uid="{2D823C11-2F54-4B53-A014-5E2FF234BF6B}"/>
    <cellStyle name="Header2" xfId="46" xr:uid="{FBBDFB7C-CAD8-49B4-A53E-72A06B9A55C7}"/>
    <cellStyle name="HEADING1" xfId="47" xr:uid="{290DDA48-6454-4A1D-B229-6B7F4222F110}"/>
    <cellStyle name="HEADING2" xfId="48" xr:uid="{3F8F7B47-3133-4F6C-A40B-7A29F9866B95}"/>
    <cellStyle name="Input [yellow]" xfId="20" xr:uid="{3B119753-E476-483F-8E02-DEE4F0D832CC}"/>
    <cellStyle name="no dec" xfId="21" xr:uid="{73E1BBEE-1A31-45BA-99F5-34463E7569AB}"/>
    <cellStyle name="Normal" xfId="0" builtinId="0"/>
    <cellStyle name="Normal - Style1" xfId="22" xr:uid="{FA384411-3E8C-448A-A58D-13F519B4CB48}"/>
    <cellStyle name="Normal 10" xfId="11" xr:uid="{DBF769BE-960C-48D2-A119-6535A72FB150}"/>
    <cellStyle name="Normal 10 2" xfId="49" xr:uid="{A448A9B0-D7A7-49A9-AE97-ACD3E08B2B28}"/>
    <cellStyle name="Normal 11" xfId="50" xr:uid="{5E26174E-327B-4879-91F5-FD347BC68CD6}"/>
    <cellStyle name="Normal 12" xfId="51" xr:uid="{488DD0CD-8F91-4A7D-AD56-45C219334DEE}"/>
    <cellStyle name="Normal 13" xfId="12" xr:uid="{A9F689A6-BCC1-42DB-9746-3383B6CEDF3D}"/>
    <cellStyle name="Normal 13 2" xfId="52" xr:uid="{EA37CF8D-DF63-4C75-A4F2-F6CB4ECBAEC8}"/>
    <cellStyle name="Normal 14" xfId="53" xr:uid="{5A0EFF4A-05BC-4593-9AD7-253C00DF24F6}"/>
    <cellStyle name="Normal 15" xfId="54" xr:uid="{161389FA-7585-48B6-8DC2-6FF8E750336C}"/>
    <cellStyle name="Normal 16" xfId="55" xr:uid="{BA122071-13B8-4BE6-AC04-0B79928CDE7B}"/>
    <cellStyle name="Normal 16 2" xfId="56" xr:uid="{31A34B37-7FC4-4E81-9B9F-93C087B58200}"/>
    <cellStyle name="Normal 17" xfId="57" xr:uid="{29B922BF-E603-46BA-93F2-07FEF3AF1A78}"/>
    <cellStyle name="Normal 18" xfId="58" xr:uid="{C20C6BCC-30F4-42D7-85CE-70C9B6FF2F63}"/>
    <cellStyle name="Normal 19" xfId="59" xr:uid="{D374F757-1E34-4860-8AA2-D1CDDD348C3F}"/>
    <cellStyle name="Normal 2" xfId="10" xr:uid="{D03257CD-DDE5-45EE-911F-05B1A65EFF2F}"/>
    <cellStyle name="Normal 2 2" xfId="23" xr:uid="{B06C1AED-7183-433F-8095-B517678C8E51}"/>
    <cellStyle name="Normal 2 2 2" xfId="61" xr:uid="{8CDB63F8-7556-4865-BA78-DFDEFD6E40EB}"/>
    <cellStyle name="Normal 2 3" xfId="28" xr:uid="{06CE5B65-2BE7-4F66-8FB1-41583AA47365}"/>
    <cellStyle name="Normal 2 4" xfId="60" xr:uid="{20AAD3B5-87F9-48F2-9D72-9722FC0F3063}"/>
    <cellStyle name="Normal 2 7" xfId="5" xr:uid="{3C4B8D02-C335-4521-89AE-85EFD5A88CB7}"/>
    <cellStyle name="Normal 2 75" xfId="170" xr:uid="{F91DEFEF-22E0-47FC-91A7-733DD5CDB4A6}"/>
    <cellStyle name="Normal 20" xfId="62" xr:uid="{46C520A2-3F73-4230-94DF-00A99DDFAB3A}"/>
    <cellStyle name="Normal 21" xfId="63" xr:uid="{BCE895A4-6568-4E56-B12D-8801933F7384}"/>
    <cellStyle name="Normal 22" xfId="64" xr:uid="{2126DF4D-39A5-4EDD-A339-CB949A36EAAF}"/>
    <cellStyle name="Normal 23" xfId="65" xr:uid="{370650C4-D817-4E29-95B8-74C97F3D0E19}"/>
    <cellStyle name="Normal 24" xfId="66" xr:uid="{6C5F9FED-101B-4D98-B720-8F629A492FE4}"/>
    <cellStyle name="Normal 25" xfId="67" xr:uid="{A25A39A7-12A6-4EED-B659-C45D1C4DC597}"/>
    <cellStyle name="Normal 26" xfId="68" xr:uid="{E349BAEB-96FA-4F0C-B5D3-36AD4CBC0601}"/>
    <cellStyle name="Normal 27" xfId="69" xr:uid="{C18BE4DB-74DD-4E2C-A6A0-1378CBFF5CCF}"/>
    <cellStyle name="Normal 28" xfId="70" xr:uid="{EB7DEED6-5B16-4BDC-BFC2-D8E17F14ACDA}"/>
    <cellStyle name="Normal 29" xfId="71" xr:uid="{9D0CE3B2-3BF9-43C1-B10B-442B54A42E4D}"/>
    <cellStyle name="Normal 3" xfId="14" xr:uid="{59BC30E0-DB51-43F2-9471-F3F2C348DB6A}"/>
    <cellStyle name="Normal 3 2" xfId="73" xr:uid="{1CB3A49D-E694-4491-9CD2-F7F2779B25D5}"/>
    <cellStyle name="Normal 3 3" xfId="72" xr:uid="{5D86E3EA-D0EA-43F5-80F5-DEF8C939F022}"/>
    <cellStyle name="Normal 30" xfId="74" xr:uid="{8BD937B0-FC86-4A76-BE93-DDF894934140}"/>
    <cellStyle name="Normal 31" xfId="75" xr:uid="{616662A9-22AD-4D89-BA29-AE62F2E399BA}"/>
    <cellStyle name="Normal 32" xfId="76" xr:uid="{B5DA6791-A876-4CFD-ACB8-1B15413E918C}"/>
    <cellStyle name="Normal 33" xfId="77" xr:uid="{6A5613EC-07CC-4812-B988-C0ACAAB1629A}"/>
    <cellStyle name="Normal 34" xfId="78" xr:uid="{069D535B-D97E-425A-8CBE-7BE99DFA1A04}"/>
    <cellStyle name="Normal 35" xfId="79" xr:uid="{1C78BF8B-98BA-492E-9BDB-DCE867E1ECA3}"/>
    <cellStyle name="Normal 36" xfId="80" xr:uid="{41A2C116-7A8E-4A65-859C-A1018E6FF6E1}"/>
    <cellStyle name="Normal 37" xfId="81" xr:uid="{C4D8B76A-6C56-42D6-9702-B2731B0CDB6F}"/>
    <cellStyle name="Normal 38" xfId="82" xr:uid="{67CE9BA3-00EA-4C0A-83EE-F143CE48E0BB}"/>
    <cellStyle name="Normal 39" xfId="83" xr:uid="{47749CF6-567D-44A6-B5C5-38D37913B60D}"/>
    <cellStyle name="Normal 4" xfId="26" xr:uid="{F91FD31E-5F00-4398-A32E-E167BD19E78C}"/>
    <cellStyle name="Normal 4 16" xfId="175" xr:uid="{7D026387-CF4D-4653-B8D1-F51A672027BE}"/>
    <cellStyle name="Normal 4 2" xfId="84" xr:uid="{F3C33203-5312-4202-AB46-FB11B6041A89}"/>
    <cellStyle name="Normal 40" xfId="85" xr:uid="{B5ED953E-8F82-431A-81D8-C35245939E73}"/>
    <cellStyle name="Normal 41" xfId="86" xr:uid="{0BE9D207-F7EC-4C94-B46B-A686BA10E63C}"/>
    <cellStyle name="Normal 42" xfId="87" xr:uid="{154EEF07-A866-4E13-8492-E08F3674E179}"/>
    <cellStyle name="Normal 43" xfId="88" xr:uid="{1957DB6C-2D62-416C-86A0-7AE2F7306072}"/>
    <cellStyle name="Normal 44" xfId="89" xr:uid="{2F88F352-A525-4025-9F8F-5E78E148FE40}"/>
    <cellStyle name="Normal 45" xfId="90" xr:uid="{3D7C7435-DED1-42CE-B3BF-9B4EF3031A6C}"/>
    <cellStyle name="Normal 46" xfId="91" xr:uid="{45BAEB3F-B7B0-44BD-93B0-7CA3F55C34D6}"/>
    <cellStyle name="Normal 47" xfId="92" xr:uid="{30C592F3-3373-4DAB-8BAB-704A402A8486}"/>
    <cellStyle name="Normal 48" xfId="93" xr:uid="{C11C9B9C-C686-4AF6-BF22-8189F48EB0A7}"/>
    <cellStyle name="Normal 49" xfId="94" xr:uid="{17B47B4B-CF4C-420C-AE07-39068A4D8590}"/>
    <cellStyle name="Normal 5" xfId="29" xr:uid="{8EC27505-B8D2-47B8-AA07-5AC00AF3C58E}"/>
    <cellStyle name="Normal 5 2" xfId="95" xr:uid="{23EAF43C-9B18-4912-84D1-4C6D0AD8C1D4}"/>
    <cellStyle name="Normal 50" xfId="96" xr:uid="{00BB325F-1D29-44D0-9FCF-D25E5EB4BAE7}"/>
    <cellStyle name="Normal 51" xfId="97" xr:uid="{47AF5BBA-14AE-4D0E-B18A-0694D0CB39ED}"/>
    <cellStyle name="Normal 52" xfId="98" xr:uid="{45AACB26-6913-43AF-A07A-9458B39B24A5}"/>
    <cellStyle name="Normal 53" xfId="99" xr:uid="{FD989A8D-71E9-4555-AE5B-DFA0466EB78B}"/>
    <cellStyle name="Normal 54" xfId="100" xr:uid="{1B5249C8-7B8B-4763-9AF8-006960A69541}"/>
    <cellStyle name="Normal 55" xfId="101" xr:uid="{9B7AE9A3-E879-4461-8A0D-D589ED55C8D2}"/>
    <cellStyle name="Normal 56" xfId="102" xr:uid="{2E8655E5-6AA7-4DD5-AD1A-2BC1FC26AEB0}"/>
    <cellStyle name="Normal 57" xfId="103" xr:uid="{B1D5CABE-EB1A-4E96-8EE4-58D3A1B11C0E}"/>
    <cellStyle name="Normal 58" xfId="104" xr:uid="{76AB4724-EA01-4268-8C18-FA0B8981EBBF}"/>
    <cellStyle name="Normal 59" xfId="105" xr:uid="{D7253F95-3B26-4127-BCEC-1D1D98274AF0}"/>
    <cellStyle name="Normal 6" xfId="3" xr:uid="{AD45C8ED-00BD-4DC1-95E5-53F24AE88362}"/>
    <cellStyle name="Normal 6 2" xfId="107" xr:uid="{8FA79C57-1DCB-4922-A10B-89CFC60D0FB3}"/>
    <cellStyle name="Normal 6 3" xfId="106" xr:uid="{23A83D60-432F-4119-9C51-43B16C583795}"/>
    <cellStyle name="Normal 6 6" xfId="173" xr:uid="{38CF7F82-9B53-4853-B3D5-A0C245E23BA4}"/>
    <cellStyle name="Normal 60" xfId="108" xr:uid="{8D9E6FC3-4000-431A-BEC9-FFB70C3EB2CC}"/>
    <cellStyle name="Normal 61" xfId="109" xr:uid="{902156BE-1226-437C-BDF4-CBE0A46B0FCD}"/>
    <cellStyle name="Normal 62" xfId="110" xr:uid="{7322642A-ED9F-4E77-AEC9-AF8F90922FAE}"/>
    <cellStyle name="Normal 63" xfId="111" xr:uid="{64433BB4-4CD9-4562-A1C0-8E2EE62425F9}"/>
    <cellStyle name="Normal 64" xfId="112" xr:uid="{AA66105B-618C-44F3-A07A-438599F5CF19}"/>
    <cellStyle name="Normal 65" xfId="113" xr:uid="{270E08A8-4EE3-42C6-989B-BF49043151CF}"/>
    <cellStyle name="Normal 66" xfId="114" xr:uid="{686FFFBF-8493-442F-81B9-65A9B0465D88}"/>
    <cellStyle name="Normal 67" xfId="115" xr:uid="{71A491BD-0EE2-4ADE-9B37-2A7C3067CA7D}"/>
    <cellStyle name="Normal 68" xfId="116" xr:uid="{56F450EA-5A6C-4D54-9ECD-320A81B4E794}"/>
    <cellStyle name="Normal 69" xfId="117" xr:uid="{B0185E90-8778-4A86-9A51-3A31FD8E1D1C}"/>
    <cellStyle name="Normal 7" xfId="118" xr:uid="{C49A8D8D-6C61-4B29-A017-2615824B1809}"/>
    <cellStyle name="Normal 70" xfId="119" xr:uid="{60F8E189-D0D2-4AEC-AEC0-A8087845C084}"/>
    <cellStyle name="Normal 71" xfId="120" xr:uid="{99031469-1BEC-467E-8F99-582656CD6C23}"/>
    <cellStyle name="Normal 72" xfId="121" xr:uid="{9B4F5D8B-5780-40F5-A64E-66B84832C85C}"/>
    <cellStyle name="Normal 73" xfId="122" xr:uid="{005C1EE0-2A43-4BD2-9CC8-6BEE146B0DBB}"/>
    <cellStyle name="Normal 74" xfId="123" xr:uid="{ACEF4135-1259-4D35-9330-F8661DF7DB38}"/>
    <cellStyle name="Normal 75" xfId="124" xr:uid="{A477E136-066F-4585-9F55-743AB713A829}"/>
    <cellStyle name="Normal 76" xfId="125" xr:uid="{30AB58B7-0A7C-4D7D-ABC6-AFDD893C8012}"/>
    <cellStyle name="Normal 8" xfId="126" xr:uid="{A07BBFF9-0B8C-42F1-B714-8C5F09309AEC}"/>
    <cellStyle name="Normal 9" xfId="127" xr:uid="{07D15313-C391-4BBE-BBB0-57F73295C641}"/>
    <cellStyle name="Percent" xfId="176" builtinId="5"/>
    <cellStyle name="Percent [2]" xfId="24" xr:uid="{D8CEB38D-24B6-44C8-B68E-F2D3E632E6F2}"/>
    <cellStyle name="Percent [2] 2" xfId="149" xr:uid="{ED2486AD-F406-4767-AE38-701137DF981C}"/>
    <cellStyle name="Percent 2" xfId="128" xr:uid="{92ABDE19-DF9A-4F3A-9695-866B7C603CB1}"/>
    <cellStyle name="Percent 3" xfId="129" xr:uid="{381E255A-9807-4102-8334-D90B460BF69A}"/>
    <cellStyle name="Percent 3 2" xfId="150" xr:uid="{6F74225D-1B74-42AA-B7B6-1597EFED5DB4}"/>
    <cellStyle name="Percent 4" xfId="130" xr:uid="{4C69BF7A-7CDF-4AF2-B1A0-2354ACC0F0F0}"/>
    <cellStyle name="Q" xfId="131" xr:uid="{C284A4E3-B62C-43C3-B747-76C9849ABA61}"/>
    <cellStyle name="Q 2" xfId="151" xr:uid="{044108DA-881C-434B-AD30-93C52C1AED83}"/>
    <cellStyle name="Quantity" xfId="25" xr:uid="{76732B8B-2FEB-4FFF-A88B-ECCD442C2D33}"/>
    <cellStyle name="Quantity 2" xfId="152" xr:uid="{F82EA37A-F33E-4969-9C13-92BDAC878802}"/>
    <cellStyle name="small border line" xfId="132" xr:uid="{B98BAD85-9868-4BD4-82C0-9E9B6F451581}"/>
    <cellStyle name="Style 1" xfId="133" xr:uid="{0A97A51A-DC31-4233-A51E-669AE152AEF7}"/>
    <cellStyle name="Style 1 2" xfId="153" xr:uid="{D02429EE-EFC2-4311-A34F-C00C7F3B6E61}"/>
    <cellStyle name="W" xfId="134" xr:uid="{BC94F5C9-4B8F-4A1C-8587-0DDA6AA67BCE}"/>
    <cellStyle name="W 2" xfId="154" xr:uid="{B01880A4-F0E4-407D-B9E3-611886CE2176}"/>
    <cellStyle name="เครื่องหมายจุลภาค 2" xfId="30" xr:uid="{BBADEA8A-D330-4704-AA9E-A9AEED71D22B}"/>
    <cellStyle name="เครื่องหมายจุลภาค 2 2" xfId="159" xr:uid="{9B27B4D4-FC22-4AB5-A9EB-EE3D693DE2F6}"/>
    <cellStyle name="เครื่องหมายจุลภาค 3" xfId="32" xr:uid="{9E360E4A-8DBB-441C-AE4E-E6ED8A827251}"/>
    <cellStyle name="เครื่องหมายจุลภาค 3 2" xfId="160" xr:uid="{4A76ED24-7C04-4B93-BC72-19D60514B4ED}"/>
    <cellStyle name="เครื่องหมายจุลภาค 4" xfId="141" xr:uid="{50FD8DF2-2D04-4977-9DE1-E61517866B18}"/>
    <cellStyle name="เครื่องหมายจุลภาค 4 2" xfId="163" xr:uid="{D4782669-AB61-4F1C-8C4C-237A63D1497F}"/>
    <cellStyle name="จุลภาค 2" xfId="155" xr:uid="{2E7D87E6-4DBE-4510-92B5-B680B358DA4D}"/>
    <cellStyle name="น้บะภฒ_95" xfId="135" xr:uid="{80E47C92-0AA8-405A-B653-4DA36CAFA966}"/>
    <cellStyle name="ปกติ 2" xfId="4" xr:uid="{A99AF776-AE1F-45F9-ADCF-D11539503C1A}"/>
    <cellStyle name="ปกติ 2 2" xfId="6" xr:uid="{92512533-03FE-4DC6-A16A-03F4FD1EC3A5}"/>
    <cellStyle name="ปกติ 4 2 2" xfId="13" xr:uid="{F5BBA4C8-61A3-4BCB-944B-D6BBC4194E02}"/>
    <cellStyle name="เปอร์เซ็นต์ 11 2" xfId="9" xr:uid="{C5A76B24-6956-4BB0-9154-BDCB0AC3E0FC}"/>
    <cellStyle name="ฤธถ [0]_95" xfId="136" xr:uid="{AE471F8F-4CD0-431D-86C9-8D3CD06DC861}"/>
    <cellStyle name="ฤธถ_95" xfId="137" xr:uid="{9F84EFB6-A1E5-425D-B30F-C54FA71D0F0B}"/>
    <cellStyle name="ล๋ศญ [0]_95" xfId="138" xr:uid="{1DA0B8CD-4E2D-48FD-A0C4-505954B87507}"/>
    <cellStyle name="ล๋ศญ_95" xfId="139" xr:uid="{2602059A-FB3A-46B5-BE24-35E9C7CAC89E}"/>
    <cellStyle name="วฅมุ_4ฟ๙ฝวภ๛" xfId="140" xr:uid="{34862D2F-3024-4F21-BC30-1EEF6EF66041}"/>
  </cellStyles>
  <dxfs count="0"/>
  <tableStyles count="1" defaultTableStyle="TableStyleMedium2" defaultPivotStyle="PivotStyleLight16">
    <tableStyle name="Invisible" pivot="0" table="0" count="0" xr9:uid="{0DAB78B4-A027-4E52-B72E-7058DEAAFD97}"/>
  </tableStyles>
  <colors>
    <mruColors>
      <color rgb="FFFFCCFF"/>
      <color rgb="FFAFFF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calcChain" Target="calcChain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itthita/Desktop/&#3616;.&#3591;.&#3604;.50/Fagor%20-%202005/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Siriluck/PACKAGE-06-49/DOCUME~1/user/LOCALS~1/Temp/Domino%20Web%20Access/PING/SANAD/2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fsr01/audit%20d/WINDOWS/Desktop/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Siriluck/PACKAGE-06-49/DOCUME~1/user/LOCALS~1/Temp/Domino%20Web%20Access/PING/SANAD/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10;&#3651;&#3627;&#3617;&#3656;/KPI/53/KPI_Y_53/Customer%20Files/DOCUME~1/bee/LOCALS~1/Temp/notes896CC5/DATA-MO/MO/budget52/pl-&#3609;&#3629;&#3585;&#3651;&#3609;&#3611;&#3637;46-51/Sakaodoen/PRG_EXP51/ABVD/AEXP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Trial%20Balance%20from%20Accpac-Oct00-Sep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fsr01/Audit%20D/Staff/Staff2/N/Namchow%20Group/Namchow%20(Thailand)%20Ltd/2002/half%20year/Finished/Financial%20Statements/Eng/NAMCH02-Accounts-A3006E-Ni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DC03/Audit%20D/Staff/Staff2/S/SMEDVIG/THAI/SMEDV-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THBKKDC03/Audit%20D/Staff/Staff2/J/JJ-Degussa-Huls/2000/WIP%20(work%20in%20process)/Financial%20statement/JJDHT00-Accounts-A3112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job/Repax/WINDOWS/Desktop/Reconcile%201-3-53%20(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heet%20B7-Purchase-Sales%20F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quidbrand%20xp5.5\Account\kingdao\kp2006\&#3588;&#3594;&#3592;.&#3585;&#3619;&#3640;&#3591;&#3648;&#3607;&#3614;&#3631;%2020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User\Documents\Jobs\JOBS\DyStarThai\2012\Leadsheet\Users\User\Desktop\Jobs\JOBS\Yanmar%20SP\WP\Leadsheet_YSP_October%202012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POR/Ast%20master/STA/STA%20Y'48/STA%20&#3626;&#3636;&#3648;&#3585;&#3634;%2048/STA-SK-AC-TRF.STR-05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namfon/audit2001/Inventory%20De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is/Mis/Bpw/MIDD/AJM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Desktop/Fixed/Data/Vehic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192.168.227.246/nvngroup$/Excel/FA/Check%20-%20FA/FA_by_Ytd_adj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or%20present/Copy%20of%20Trial_Balance%20-ytd-dai-06-12%20after%20adjust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My%20Documents\Work\T.U.W\2009\Support%20Working%20Paper\Support%20Lead_TUW_09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0%20Investment%20Detail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Acc12/my%20documents/My%20Documents/TAX/detail%20-2548/WINDOWS/TEMP/20105920.DBF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Kate/c/HI-TECH/BAL/40/40-12.XLS" TargetMode="External"/></Relationships>
</file>

<file path=xl/externalLinks/_rels/externalLink53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joop/WGE%20-%202014%20BCK/Documents%20and%20Settings/akom%20likitubntoon/Local%20Settings/Temporary%20Internet%20Files/Content.IE5/5W39PPSB/12-46/DataWork/C_42_Q4_SGV/Bangkok%20Feedmill/DataWork/C_cpf15/BangkokFeedmill/AR-PURCH/AR-AP.XLS?00A1EE11" TargetMode="External"/><Relationship Id="rId1" Type="http://schemas.openxmlformats.org/officeDocument/2006/relationships/externalLinkPath" Target="file:///\\00A1EE11\AR-A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WINDOWS/Desktop/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gor04-A3112e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  <sheetName val="20105920"/>
    </sheetNames>
    <sheetDataSet>
      <sheetData sheetId="0"/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P&amp;L"/>
      <sheetName val="Group"/>
      <sheetName val="stat_local"/>
      <sheetName val="Total 01'05"/>
      <sheetName val="1201"/>
      <sheetName val="Accure"/>
      <sheetName val="Overall PLATT"/>
      <sheetName val="TB-Oct07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bblยังไม่จ่าย"/>
      <sheetName val="Detail of exchange rate"/>
      <sheetName val="DealerData"/>
      <sheetName val="สมุดรายวัน"/>
      <sheetName val="SAP Open Items Data"/>
      <sheetName val="YQty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FA Register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#REF"/>
      <sheetName val="DETAIL"/>
      <sheetName val="ฝ่ายบัญชีและการเงิน"/>
      <sheetName val="คำชี้แจง"/>
      <sheetName val="Calculation PS"/>
      <sheetName val="TB"/>
      <sheetName val="O300"/>
      <sheetName val="Master TB"/>
      <sheetName val="R300"/>
      <sheetName val="TFB-1998"/>
      <sheetName val="BATCH_M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2017 Expense Break down"/>
      <sheetName val="BS"/>
      <sheetName val="Deferred tax Adjs Clo (P) Q2'18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Q2 EXPECTED"/>
      <sheetName val="F3-3GP"/>
      <sheetName val="Sheet2"/>
      <sheetName val="MOULD"/>
      <sheetName val="PNT-QUOT-#3"/>
      <sheetName val="COAT&amp;WRAP-QIOT-#3"/>
      <sheetName val="数量"/>
      <sheetName val="Statement-BAHT"/>
      <sheetName val="mapping"/>
      <sheetName val="TREND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STC2"/>
      <sheetName val="ฝ่ายบัญชี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  <sheetName val="BS,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ปัจจุบัน_1"/>
      <sheetName val="Sale_05021"/>
      <sheetName val="All"/>
      <sheetName val="Sale 0411"/>
      <sheetName val="ปัจจุบัน_2"/>
      <sheetName val="Sale_05022"/>
      <sheetName val="Sale_0411"/>
      <sheetName val="Data 2"/>
      <sheetName val="PPH1298S"/>
      <sheetName val="Sheet1"/>
      <sheetName val="R-INT95"/>
      <sheetName val="Aging"/>
      <sheetName val="cal (2)"/>
      <sheetName val="ปัจจุบัน_3"/>
      <sheetName val="Sale_05023"/>
      <sheetName val="Sale_04111"/>
      <sheetName val="TP"/>
      <sheetName val="Prft&amp;Loss"/>
      <sheetName val="FIN TB_SI"/>
      <sheetName val="ชีวิต "/>
      <sheetName val="79 นอร์ธปาร์ค 021052"/>
      <sheetName val="Detail"/>
      <sheetName val="เครื่องตกแต่ง"/>
      <sheetName val="เครื่องมือ"/>
      <sheetName val="อาคาร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eBase"/>
      <sheetName val="Foreign exchange rate"/>
      <sheetName val="Addition_AUC"/>
      <sheetName val="PHSB-GL-TB"/>
      <sheetName val="cal_(2)"/>
      <sheetName val="STart"/>
      <sheetName val="PL-Kip(after adj)"/>
      <sheetName val="ops tb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ปัจจุบัน_4"/>
      <sheetName val="Sale_05024"/>
      <sheetName val="Sale_04112"/>
      <sheetName val="งบดุล"/>
      <sheetName val="Fagor04-A3112e"/>
      <sheetName val="A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Data_21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C-3"/>
      <sheetName val="งบการเงิน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Q2 EXPECTED"/>
      <sheetName val="กระดาษทำการ"/>
      <sheetName val="Customer"/>
      <sheetName val="ยานพาหนะ"/>
      <sheetName val="???????? "/>
      <sheetName val="7_1_CUM"/>
      <sheetName val="ops_tb"/>
      <sheetName val="Staff_List"/>
      <sheetName val="Sale_0501"/>
      <sheetName val="Sale_0407"/>
      <sheetName val="Gain_Loss_Calculation"/>
      <sheetName val="Sale_0408"/>
      <sheetName val="JJDHT"/>
      <sheetName val="発停サイクル表"/>
      <sheetName val="CRITERIA2"/>
      <sheetName val="D200-30.2"/>
      <sheetName val="日程管理表"/>
      <sheetName val="114W2次設変部品確認（組立） (3)"/>
      <sheetName val="GL CB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M"/>
      <sheetName val="วงเครดิต 3"/>
      <sheetName val="Vat7% ภายในเดือน_Junต้นฉบับ"/>
      <sheetName val="1120"/>
      <sheetName val="Type"/>
      <sheetName val="Drop down"/>
      <sheetName val="Summary PL Y2020 RD ไม่รวมปันผล"/>
      <sheetName val="CORPORATE TAX01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CA Sheet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#REF!"/>
      <sheetName val="PNT-QUOT-#3"/>
      <sheetName val="COAT&amp;WRAP-QIOT-#3"/>
      <sheetName val="สูตรCustomer"/>
      <sheetName val="สูตรSupplier"/>
      <sheetName val="SPARES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pacTB"/>
      <sheetName val="Total Trial Balance"/>
      <sheetName val="Sheet1"/>
      <sheetName val="10"/>
      <sheetName val="Total_Trial_Balance"/>
      <sheetName val="MAIN"/>
      <sheetName val="BUDGET"/>
      <sheetName val="DETAIL "/>
      <sheetName val="Menu"/>
      <sheetName val="10-1 Media"/>
      <sheetName val="J2"/>
      <sheetName val="Group"/>
      <sheetName val="CodeA"/>
      <sheetName val="201"/>
      <sheetName val="212"/>
      <sheetName val="Cost Center_2014"/>
      <sheetName val="gvl"/>
      <sheetName val="Total_Trial_Balance1"/>
      <sheetName val="Total_Trial_Balance2"/>
      <sheetName val="Total_Trial_Balance3"/>
      <sheetName val="Total_Trial_Balance4"/>
      <sheetName val="DETAIL_"/>
      <sheetName val="10-1_Media"/>
      <sheetName val="Total_Trial_Balance5"/>
      <sheetName val="DETAIL_1"/>
      <sheetName val="10-1_Media1"/>
      <sheetName val="Total_Trial_Balance6"/>
      <sheetName val="DETAIL_2"/>
      <sheetName val="10-1_Media2"/>
      <sheetName val="BALANCE SHEET "/>
      <sheetName val="Total_Trial_Balance7"/>
      <sheetName val="DETAIL_3"/>
      <sheetName val="10-1_Media3"/>
      <sheetName val="input data"/>
      <sheetName val="Checklist"/>
      <sheetName val="1 financials"/>
      <sheetName val="1a profit"/>
      <sheetName val="1b investment"/>
      <sheetName val="7A csf"/>
      <sheetName val="9A risks"/>
      <sheetName val="9B opps"/>
      <sheetName val="10A capex"/>
      <sheetName val="10B MIS"/>
      <sheetName val="10C Environment"/>
      <sheetName val="11A Growth"/>
      <sheetName val="11B Growth"/>
      <sheetName val="12A Growth"/>
      <sheetName val="12B Growth"/>
      <sheetName val="13A Tax"/>
      <sheetName val="13B Extra gains"/>
      <sheetName val="13c-1 interest"/>
      <sheetName val="13c-2 Funding"/>
      <sheetName val="DataSheet"/>
      <sheetName val="COA"/>
      <sheetName val="input_data"/>
      <sheetName val="1_financials"/>
      <sheetName val="1a_profit"/>
      <sheetName val="1b_investment"/>
      <sheetName val="7A_csf"/>
      <sheetName val="9A_risks"/>
      <sheetName val="9B_opps"/>
      <sheetName val="10A_capex"/>
      <sheetName val="10B_MIS"/>
      <sheetName val="10C_Environment"/>
      <sheetName val="11A_Growth"/>
      <sheetName val="11B_Growth"/>
      <sheetName val="12A_Growth"/>
      <sheetName val="12B_Growth"/>
      <sheetName val="13A_Tax"/>
      <sheetName val="13B_Extra_gains"/>
      <sheetName val="13c-1_interest"/>
      <sheetName val="13c-2_Funding"/>
      <sheetName val="input_data1"/>
      <sheetName val="1_financials1"/>
      <sheetName val="1a_profit1"/>
      <sheetName val="1b_investment1"/>
      <sheetName val="7A_csf1"/>
      <sheetName val="9A_risks1"/>
      <sheetName val="9B_opps1"/>
      <sheetName val="10A_capex1"/>
      <sheetName val="10B_MIS1"/>
      <sheetName val="10C_Environment1"/>
      <sheetName val="11A_Growth1"/>
      <sheetName val="11B_Growth1"/>
      <sheetName val="12A_Growth1"/>
      <sheetName val="12B_Growth1"/>
      <sheetName val="13A_Tax1"/>
      <sheetName val="13B_Extra_gains1"/>
      <sheetName val="13c-1_interest1"/>
      <sheetName val="13c-2_Funding1"/>
      <sheetName val="input_data2"/>
      <sheetName val="1_financials2"/>
      <sheetName val="1a_profit2"/>
      <sheetName val="1b_investment2"/>
      <sheetName val="7A_csf2"/>
      <sheetName val="9A_risks2"/>
      <sheetName val="9B_opps2"/>
      <sheetName val="10A_capex2"/>
      <sheetName val="10B_MIS2"/>
      <sheetName val="10C_Environment2"/>
      <sheetName val="11A_Growth2"/>
      <sheetName val="11B_Growth2"/>
      <sheetName val="12A_Growth2"/>
      <sheetName val="12B_Growth2"/>
      <sheetName val="13A_Tax2"/>
      <sheetName val="13B_Extra_gains2"/>
      <sheetName val="13c-1_interest2"/>
      <sheetName val="13c-2_Funding2"/>
      <sheetName val="CUSTOMER"/>
      <sheetName val="16-25"/>
      <sheetName val="2006"/>
      <sheetName val="ROFF2003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Sum_CAJE"/>
      <sheetName val="sub_f1,_f2_q3'96"/>
      <sheetName val="L-T_LOAN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price1-15"/>
      <sheetName val="cc"/>
      <sheetName val="US007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10-cut"/>
      <sheetName val="DealerData"/>
      <sheetName val="PD_M95"/>
      <sheetName val="total"/>
      <sheetName val="시산표"/>
      <sheetName val="l*****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Program"/>
      <sheetName val="วิเคราะห์"/>
      <sheetName val="BS'000"/>
      <sheetName val="BS_Detail"/>
      <sheetName val="GL_FSC"/>
      <sheetName val="101xxx"/>
      <sheetName val="bank"/>
      <sheetName val="128xxx"/>
      <sheetName val="vat"/>
      <sheetName val="PL _ ผลงานใหม่รวม"/>
      <sheetName val="Control_BS"/>
      <sheetName val="PL___ผลงานใหม่รวม"/>
      <sheetName val="PL___ผลงานใหม่รวม1"/>
      <sheetName val="PL___ผลงานใหม่รวม2"/>
      <sheetName val="data"/>
      <sheetName val="?????????"/>
      <sheetName val="Table_TB"/>
      <sheetName val="Content"/>
      <sheetName val="frptolocal"/>
      <sheetName val="Tables_TB"/>
      <sheetName val="Input Schedule"/>
      <sheetName val="BSLA"/>
      <sheetName val="BSLATEMP"/>
      <sheetName val="Inquiry"/>
      <sheetName val="Journal Drill"/>
      <sheetName val="Invoice Drill"/>
      <sheetName val="Used_Acc"/>
      <sheetName val="Journal_Drill"/>
      <sheetName val="Invoice_Drill"/>
      <sheetName val="Journal_Drill1"/>
      <sheetName val="Invoice_Drill1"/>
      <sheetName val="Consign1"/>
      <sheetName val="DW"/>
      <sheetName val="Contents"/>
      <sheetName val="Sum"/>
      <sheetName val="Setting"/>
      <sheetName val="List valid date"/>
      <sheetName val="DEP12"/>
      <sheetName val=" IB-PL-YTD"/>
      <sheetName val="BS ATTACH"/>
      <sheetName val="månres jfrt bu"/>
      <sheetName val="månres jfrt få"/>
      <sheetName val="CJEs"/>
      <sheetName val="PL"/>
      <sheetName val="CRJE"/>
      <sheetName val="_IB-PL-YTD"/>
      <sheetName val="Inq-CCC"/>
      <sheetName val="Sheet4"/>
      <sheetName val="FG-ISSUED"/>
      <sheetName val="GIVTR00P"/>
      <sheetName val="วิเคราะห์ consignment "/>
      <sheetName val="วิเคราะห์ผลการดำเนินงาน-plaza"/>
      <sheetName val="Analize Food"/>
      <sheetName val="Journal_Drill2"/>
      <sheetName val="Invoice_Drill2"/>
      <sheetName val="Journal_Drill3"/>
      <sheetName val="Invoice_Drill3"/>
      <sheetName val="List_valid_date"/>
      <sheetName val="_IB-PL-YTD1"/>
      <sheetName val="BS_ATTACH"/>
      <sheetName val="månres_jfrt_bu"/>
      <sheetName val="månres_jfrt_få"/>
      <sheetName val="วิเคราะห์_consignment_"/>
      <sheetName val="Analize_Food"/>
      <sheetName val="Journal_Drill4"/>
      <sheetName val="Invoice_Drill4"/>
      <sheetName val="List_valid_date1"/>
      <sheetName val="_IB-PL-YTD2"/>
      <sheetName val="BS_ATTACH1"/>
      <sheetName val="månres_jfrt_bu1"/>
      <sheetName val="månres_jfrt_få1"/>
      <sheetName val="วิเคราะห์_consignment_1"/>
      <sheetName val="Analize_Food1"/>
      <sheetName val="Journal_Drill5"/>
      <sheetName val="Invoice_Drill5"/>
      <sheetName val="List_valid_date2"/>
      <sheetName val="17__Non_consolidated_stock2"/>
      <sheetName val="General_Data2"/>
      <sheetName val="14__Fixed_assets2"/>
      <sheetName val="13__Intangible_assets2"/>
      <sheetName val="_IB-PL-YTD3"/>
      <sheetName val="BS_ATTACH2"/>
      <sheetName val="månres_jfrt_bu2"/>
      <sheetName val="månres_jfrt_få2"/>
      <sheetName val="วิเคราะห์_consignment_2"/>
      <sheetName val="Analize_Food2"/>
      <sheetName val="Journal_Drill6"/>
      <sheetName val="Invoice_Drill6"/>
      <sheetName val="List_valid_date3"/>
      <sheetName val="17__Non_consolidated_stock3"/>
      <sheetName val="General_Data3"/>
      <sheetName val="14__Fixed_assets3"/>
      <sheetName val="13__Intangible_assets3"/>
      <sheetName val="_IB-PL-YTD4"/>
      <sheetName val="BS_ATTACH3"/>
      <sheetName val="månres_jfrt_bu3"/>
      <sheetName val="månres_jfrt_få3"/>
      <sheetName val="วิเคราะห์_consignment_3"/>
      <sheetName val="Analize_Food3"/>
      <sheetName val="I"/>
      <sheetName val="Data NYB (6W)"/>
      <sheetName val="EQ4NTV"/>
      <sheetName val="Hit"/>
      <sheetName val="tax10"/>
      <sheetName val="Budget-Bal"/>
      <sheetName val="HTE LIST"/>
      <sheetName val="Trial Balance"/>
      <sheetName val="TRUE-END"/>
      <sheetName val="DIS"/>
      <sheetName val="Cost Center_2016"/>
      <sheetName val="Reason to investment"/>
      <sheetName val="JJDHT-Cash Flows"/>
      <sheetName val="JJDHT-Change Share"/>
      <sheetName val="JJDHT-Cash_Flows"/>
      <sheetName val="JJDHT-Change_Share"/>
      <sheetName val="ลูกหนี้(เก่า)"/>
      <sheetName val="TX-8_Donation"/>
      <sheetName val="Job header"/>
      <sheetName val="Statement-BAHT"/>
      <sheetName val="เงินกู้ MGC"/>
      <sheetName val="Depreciation Calc"/>
      <sheetName val="YTD-Actual"/>
      <sheetName val="YTD_Revised"/>
      <sheetName val="Calculation of end rates"/>
      <sheetName val="C"/>
      <sheetName val="Raw Material"/>
      <sheetName val="bs&amp;pl"/>
      <sheetName val="DATA WP"/>
      <sheetName val="คีย์ข้อมูลรายละเอียดต่างๆ"/>
      <sheetName val="L to 20"/>
      <sheetName val="Sheet3"/>
      <sheetName val="code G"/>
      <sheetName val="Cost_Center_2014"/>
      <sheetName val="HTE_LIST"/>
      <sheetName val="Trial_Balance"/>
      <sheetName val="Depreciation_Calc"/>
      <sheetName val="TB - Apr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 refreshError="1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 refreshError="1"/>
      <sheetData sheetId="330" refreshError="1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,PL"/>
      <sheetName val="Shareholders'  equity"/>
      <sheetName val="Cashflow"/>
      <sheetName val="BS_PL"/>
      <sheetName val="F-1(WFP)"/>
      <sheetName val="TB"/>
      <sheetName val="BS&amp;PL"/>
      <sheetName val="JJDHT"/>
      <sheetName val="BS"/>
      <sheetName val="group"/>
      <sheetName val="AA-1"/>
      <sheetName val="Shareholders'__equity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hai"/>
      <sheetName val="SMEDVIG"/>
      <sheetName val="2007"/>
      <sheetName val="1602-97"/>
      <sheetName val="WORKING TB Q3"/>
      <sheetName val="CIPA"/>
      <sheetName val="Aging FY99"/>
      <sheetName val="PRELIM BUDGET"/>
      <sheetName val="BS-Q1'04"/>
      <sheetName val="เงินกู้ MGC"/>
      <sheetName val="SMEDV-00"/>
      <sheetName val="TB-2001-Apr'01"/>
      <sheetName val="Sheet1"/>
      <sheetName val="BS"/>
      <sheetName val="PL"/>
      <sheetName val="Retail 1291 Press on 1010"/>
      <sheetName val="table"/>
      <sheetName val="Currency"/>
      <sheetName val="1201"/>
      <sheetName val="Lead"/>
      <sheetName val="#REF"/>
      <sheetName val="Babara"/>
      <sheetName val="Master Information"/>
      <sheetName val="AOP14Ph1 vs Ph2 summary "/>
      <sheetName val="AOP 14 Target"/>
      <sheetName val="Allocation"/>
      <sheetName val="RPOS"/>
      <sheetName val="C-3"/>
      <sheetName val="Thailand"/>
      <sheetName val="F1771-IV"/>
      <sheetName val="F1771-V"/>
      <sheetName val="PL12M"/>
      <sheetName val="เงินกู้ธนชาติ"/>
      <sheetName val="1 (2)"/>
      <sheetName val="Detail-Sep"/>
      <sheetName val="TTfty"/>
      <sheetName val="stat loc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JDHT"/>
      <sheetName val="JJDHT-Cash Flows"/>
      <sheetName val="JJDHT-Change Share"/>
      <sheetName val="PL"/>
      <sheetName val="ลูกหนี้(เก่า)"/>
      <sheetName val="Statement-BAHT"/>
      <sheetName val="JJDHT-Cash_Flows"/>
      <sheetName val="JJDHT-Change_Share"/>
      <sheetName val="เงินกู้ธนชาติ"/>
      <sheetName val="เงินกู้ MGC"/>
      <sheetName val="AccpacTB"/>
      <sheetName val="TX-8_Donation"/>
      <sheetName val="Job header"/>
      <sheetName val="B1"/>
      <sheetName val="H300"/>
      <sheetName val="G300"/>
      <sheetName val="TB for WP"/>
      <sheetName val="TB 2011"/>
      <sheetName val="TB 2012"/>
      <sheetName val="JJDHT-Cash_Flows1"/>
      <sheetName val="JJDHT-Change_Share1"/>
      <sheetName val="Job_header"/>
      <sheetName val="new"/>
      <sheetName val="Cost Summary"/>
      <sheetName val="WORKING TB Q3"/>
      <sheetName val="BS,PL"/>
      <sheetName val="TX-2Provision for doubtful_2010"/>
      <sheetName val="Sheet1"/>
      <sheetName val="เงินกู้_MGC"/>
      <sheetName val="OH Trend"/>
      <sheetName val="คีย์ข้อมูลรายละเอียดต่างๆ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dat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"/>
      <sheetName val="Assump_(2)1"/>
      <sheetName val="Op_Ex1"/>
      <sheetName val="dep_cal1"/>
      <sheetName val="man_power1"/>
      <sheetName val="F1_Log_On1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PI229H"/>
      <sheetName val="n-4.4"/>
      <sheetName val="dep_l"/>
      <sheetName val="Shman_power"/>
      <sheetName val="集計結果"/>
      <sheetName val="Base "/>
      <sheetName val="CODE"/>
      <sheetName val="2005"/>
      <sheetName val="MFA"/>
      <sheetName val="Cash Flow"/>
      <sheetName val="Financial Summary"/>
      <sheetName val="accumdeprn"/>
      <sheetName val="発注書"/>
      <sheetName val="ยอดยกมา"/>
      <sheetName val="Co info"/>
      <sheetName val="Temp"/>
      <sheetName val="พนง.ทุกคน"/>
      <sheetName val="Asset Class"/>
      <sheetName val="Intercom"/>
      <sheetName val="ProfitCenter"/>
      <sheetName val="SOPSG"/>
      <sheetName val="日程管理表"/>
      <sheetName val="Menu"/>
      <sheetName val="????"/>
      <sheetName val="F041"/>
      <sheetName val="O4 CA"/>
      <sheetName val="O2 TC"/>
      <sheetName val="ADJ - RATE"/>
      <sheetName val="Lead"/>
      <sheetName val="Sale 0404"/>
      <sheetName val="Invoice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  <sheetName val="Basic_Information"/>
      <sheetName val="Header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License_BOI"/>
      <sheetName val="Asset_Class"/>
      <sheetName val="Depre__Key"/>
      <sheetName val="addl_cost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License_BOI1"/>
      <sheetName val="Asset_Class1"/>
      <sheetName val="Depre__Key1"/>
      <sheetName val="addl_cost1"/>
      <sheetName val="COA"/>
      <sheetName val="PARAMETERS"/>
      <sheetName val="J2"/>
      <sheetName val="10-1 Media"/>
      <sheetName val="10-cut"/>
      <sheetName val="LEAD Q3'09"/>
      <sheetName val="MH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21990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4"/>
      <sheetName val="Asset_Class4"/>
      <sheetName val="Depre__Key4"/>
      <sheetName val="addl_cost2"/>
      <sheetName val="10-1_Media"/>
      <sheetName val="LEAD_Q3'09"/>
      <sheetName val="Data_2"/>
      <sheetName val="All"/>
      <sheetName val="Account"/>
      <sheetName val="Rv"/>
      <sheetName val="Assumptions"/>
      <sheetName val="J-1"/>
      <sheetName val="TB"/>
      <sheetName val="ADJ"/>
      <sheetName val="test 2"/>
      <sheetName val="JUL 11 BIZ"/>
      <sheetName val="test_2"/>
      <sheetName val="JUL_11_BIZ"/>
      <sheetName val="LEAD_Q3'091"/>
      <sheetName val="Data_21"/>
      <sheetName val="LEAD_Q3'092"/>
      <sheetName val="Data_22"/>
      <sheetName val="Subscriber Report"/>
      <sheetName val="เงินกู้ธนชาติ"/>
      <sheetName val="Iron Curtain Method"/>
      <sheetName val="งบดุล"/>
      <sheetName val="งบกำไรขาดทุน"/>
      <sheetName val="SCB 1 - Current"/>
      <sheetName val="SCB 2 - Current"/>
      <sheetName val="Trial Balance"/>
      <sheetName val="PL_A05 APA Input"/>
      <sheetName val="PS-1995"/>
      <sheetName val="Standing Data"/>
      <sheetName val="Asset &amp; Liability"/>
      <sheetName val="Net asset value"/>
      <sheetName val=" analysis fp"/>
      <sheetName val="DGchitiet "/>
      <sheetName val="aa-1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FF-4"/>
      <sheetName val="O2 TC"/>
      <sheetName val="jul04-dec04pnl"/>
      <sheetName val="fy05bsJul-dec04"/>
      <sheetName val="END#2"/>
      <sheetName val="Control"/>
      <sheetName val="เงินกู้ MGC"/>
      <sheetName val="ตั๋วเงินรับ"/>
      <sheetName val="FAF11MAS"/>
      <sheetName val="Cover"/>
      <sheetName val="Non-Statistical Sampling Master"/>
      <sheetName val="Two Step Revenue Testing Master"/>
      <sheetName val="Global Data"/>
      <sheetName val="Input1"/>
      <sheetName val="Feb1-28"/>
      <sheetName val="cal (2)"/>
      <sheetName val="29.Employee cost_YE"/>
      <sheetName val="dt-fs"/>
      <sheetName val="IntDec00TespM&amp;B"/>
      <sheetName val="Age311299TESP"/>
      <sheetName val="dpla"/>
      <sheetName val="P4DDBFTESP"/>
      <sheetName val="number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</sheet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11"/>
      <sheetName val="B1"/>
      <sheetName val="B1_G-ONE"/>
      <sheetName val="B2"/>
      <sheetName val="B2_G-ONE"/>
      <sheetName val="B3"/>
      <sheetName val="B3_G-ONE"/>
      <sheetName val="B4"/>
      <sheetName val="B4_G-ONE"/>
      <sheetName val="B5"/>
      <sheetName val="B7"/>
      <sheetName val="renketsum"/>
      <sheetName val="hirenketsu"/>
      <sheetName val="subrenketsu"/>
      <sheetName val="subhirenketsu"/>
      <sheetName val="dropdown1"/>
      <sheetName val="dropdown2"/>
      <sheetName val="In_VSPCM_DIVA"/>
      <sheetName val="mapping.d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B"/>
      <sheetName val="SEA"/>
      <sheetName val="GVL"/>
      <sheetName val="part-import"/>
      <sheetName val="part-local"/>
      <sheetName val="HH"/>
      <sheetName val="เงินกู้ธนชาติ"/>
      <sheetName val="เงินกู้ MGC"/>
      <sheetName val="P&amp;L"/>
      <sheetName val="BS(old format)"/>
      <sheetName val="BS(old_format)"/>
      <sheetName val="BS(old_format)1"/>
      <sheetName val="COST"/>
      <sheetName val="พค45 "/>
      <sheetName val="BGT97STAFF"/>
      <sheetName val="PS-1995"/>
      <sheetName val="Sheet1"/>
      <sheetName val="งบการเงิน"/>
      <sheetName val="01"/>
      <sheetName val="Currency"/>
      <sheetName val="H-110"/>
      <sheetName val="H-120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เงินกู้_MGC"/>
      <sheetName val="BS(old_format)2"/>
      <sheetName val="พค45_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Fagor04-A3112e"/>
      <sheetName val="พค45_1"/>
      <sheetName val="CCL"/>
      <sheetName val="DY"/>
      <sheetName val="BS(old_format)3"/>
      <sheetName val="พค45_2"/>
      <sheetName val="BS(old_format)4"/>
      <sheetName val="H-100"/>
      <sheetName val="J-100"/>
      <sheetName val="J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crue"/>
      <sheetName val="Config"/>
      <sheetName val="MA"/>
      <sheetName val="รางวัล_รายการวิทยุ10สถานี"/>
      <sheetName val="U4-Recruitment"/>
      <sheetName val="Ref"/>
      <sheetName val="CF"/>
      <sheetName val="Lead"/>
      <sheetName val="計算結果"/>
      <sheetName val="Menu"/>
      <sheetName val="BS&amp;PL_TH"/>
      <sheetName val="ELIM"/>
      <sheetName val="10-1 Media"/>
      <sheetName val="10-cut"/>
      <sheetName val="CASHFLOW"/>
      <sheetName val="TO - SP"/>
      <sheetName val="List"/>
      <sheetName val="BPR"/>
      <sheetName val="FF_3"/>
      <sheetName val="อัตราค่าบรรทุก"/>
      <sheetName val="K4. F&amp;F"/>
      <sheetName val="FF-2"/>
      <sheetName val="61 HR"/>
      <sheetName val="65 FINANCE"/>
      <sheetName val="MOTOR97"/>
      <sheetName val="FSA"/>
      <sheetName val="Company Info"/>
      <sheetName val="_2_ส่งข้อมูลต้นทุนฉีดให้บัญชี"/>
      <sheetName val="FF_2 _1_"/>
      <sheetName val="INTEREST"/>
      <sheetName val="Qty"/>
      <sheetName val="ELEC45-01"/>
      <sheetName val="COMPUTER HARDWARE(IFM)_(A)"/>
      <sheetName val="M_Maincomp"/>
      <sheetName val="Links"/>
      <sheetName val="AM_COST"/>
      <sheetName val="Furniture"/>
      <sheetName val="SP37fin"/>
      <sheetName val="SP37mec"/>
      <sheetName val="SP37b"/>
      <sheetName val="frs_financial_2002 (2)"/>
      <sheetName val="ar1-6"/>
      <sheetName val="Dep"/>
      <sheetName val="Index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วงเครดิต_33"/>
      <sheetName val="1214_Kartu3"/>
      <sheetName val="GL_CB5"/>
      <sheetName val="GL_M5"/>
      <sheetName val="พค45_3"/>
      <sheetName val="EX_13"/>
      <sheetName val="BS(old_format)5"/>
      <sheetName val="frs_financial_2002_(2)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วงเครดิต_34"/>
      <sheetName val="1214_Kartu4"/>
      <sheetName val="GL_CB6"/>
      <sheetName val="GL_M6"/>
      <sheetName val="พค45_4"/>
      <sheetName val="EX_14"/>
      <sheetName val="BS(old_format)6"/>
      <sheetName val="frs_financial_2002_(2)1"/>
      <sheetName val="เงินกู้_MGC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งวัล_กิจกรรม10จังหวัด"/>
      <sheetName val="รางวัล_รายการวิทยุ10สถานี"/>
      <sheetName val="Key-to"/>
      <sheetName val="Key-toขุมทอง"/>
      <sheetName val="SKRINE"/>
      <sheetName val="Lewmanomont_PrawanBrandinUSA"/>
      <sheetName val="Lewmanomont_PetinMalaysia"/>
      <sheetName val="Advertising2006"/>
      <sheetName val="Thai Fuji "/>
      <sheetName val="สหสัณห์"/>
      <sheetName val="อนันต์ศิวชาติ2006"/>
      <sheetName val="Bkk_tel06"/>
      <sheetName val="Kd_tel06 "/>
      <sheetName val="B-EX exp06"/>
      <sheetName val="B-EX or B-RD DippingSauce"/>
      <sheetName val="IMC"/>
      <sheetName val="demopower"/>
      <sheetName val="villa"/>
      <sheetName val="สมพงษ์ โสมคำ"/>
      <sheetName val="Menu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&amp;PL_EN"/>
      <sheetName val="EQ_EN"/>
      <sheetName val="CF_EN"/>
      <sheetName val="BS&amp;PL_TH"/>
      <sheetName val="SH_TH"/>
      <sheetName val="CF_TH"/>
      <sheetName val="BS&amp;PL"/>
      <sheetName val="Mat-C3"/>
      <sheetName val="D2"/>
      <sheetName val="D3"/>
      <sheetName val="D4"/>
      <sheetName val="123020"/>
      <sheetName val="D7"/>
      <sheetName val="D8"/>
      <sheetName val="D12"/>
      <sheetName val="D15"/>
      <sheetName val="D15.1"/>
      <sheetName val="D15.2"/>
      <sheetName val="D16"/>
      <sheetName val="D21"/>
      <sheetName val="D30"/>
      <sheetName val="D31"/>
      <sheetName val="D32"/>
      <sheetName val="D36"/>
      <sheetName val="D37"/>
      <sheetName val="D41"/>
      <sheetName val="D51"/>
      <sheetName val="D70"/>
      <sheetName val="D70-1"/>
      <sheetName val="D72"/>
      <sheetName val="D70_72"/>
      <sheetName val="D74"/>
      <sheetName val="D80"/>
      <sheetName val="D80-1"/>
      <sheetName val="D84"/>
      <sheetName val="D86"/>
      <sheetName val="TB"/>
      <sheetName val="BF_TB"/>
      <sheetName val="ST02"/>
      <sheetName val="ST05"/>
      <sheetName val="ST04"/>
      <sheetName val="ST01"/>
      <sheetName val="ST03"/>
      <sheetName val="เงินกู้ MGC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/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R97"/>
    </sheetNames>
    <sheetDataSet>
      <sheetData sheetId="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อัตราค่าบรรทุก"/>
      <sheetName val="Library Procedur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FF_3"/>
      <sheetName val="M_Maincomp"/>
      <sheetName val=""/>
      <sheetName val="B 600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dtct cong"/>
      <sheetName val="Variance"/>
      <sheetName val="DEP12"/>
      <sheetName val="10-1 Media"/>
      <sheetName val="10-cut"/>
      <sheetName val="vat"/>
      <sheetName val="1046"/>
      <sheetName val="SSW_loan_OD"/>
      <sheetName val="TB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B_600"/>
      <sheetName val="dtct_cong"/>
      <sheetName val="10-1_Media"/>
      <sheetName val="ADJ - RATE"/>
      <sheetName val="ELIM "/>
      <sheetName val="CA5"/>
      <sheetName val="List of Related"/>
      <sheetName val="List_of_Related"/>
      <sheetName val="CJE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tail-Sep"/>
      <sheetName val="Q300"/>
      <sheetName val="เงินกู้ธนชาติ"/>
      <sheetName val="เงินกู้ MGC"/>
      <sheetName val="Plan"/>
      <sheetName val="Project"/>
      <sheetName val="เครื่องมือเครื่องใช้"/>
      <sheetName val="อุปกรณ์เครื่องแพทย์ _2_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_Bal_Int_Acp3"/>
      <sheetName val="อุปกรณ์เครื่องแพทย์__2_"/>
      <sheetName val="ADJ_-_RATE"/>
      <sheetName val="AF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B131 "/>
      <sheetName val="gl"/>
      <sheetName val="Loan Calculator"/>
      <sheetName val="FF_4"/>
      <sheetName val="CRA-Detail"/>
      <sheetName val="Sale0311"/>
      <sheetName val="Sale0307"/>
      <sheetName val="สำนักงาน"/>
      <sheetName val="Cost centre expenditure"/>
      <sheetName val="A"/>
      <sheetName val="U2 Sales"/>
      <sheetName val="Pareto Daily"/>
      <sheetName val="FF-3"/>
      <sheetName val="B-105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TB04-Final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  <sheetName val="AccpacTB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Menu"/>
      <sheetName val="Tra_bang"/>
      <sheetName val="EQ4NTV"/>
      <sheetName val="RS2005"/>
      <sheetName val="คำอธิบายระบบเงินเดือน"/>
      <sheetName val="MA"/>
      <sheetName val="ZENTEI2"/>
      <sheetName val="CODE,NAME"/>
      <sheetName val="_540100 "/>
      <sheetName val="รายได้_คชจ  Con"/>
      <sheetName val="BS Grp"/>
      <sheetName val="dBas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ADS_5"/>
      <sheetName val="สรุปคชจ_ส่งออก5"/>
      <sheetName val="AC_LTX_5"/>
      <sheetName val="AC_SK_5"/>
      <sheetName val="AC_RSS5"/>
      <sheetName val="_AC_ADS_5"/>
      <sheetName val="INT_LTX_5"/>
      <sheetName val="INT_SK_5"/>
      <sheetName val="INT_RSS5"/>
      <sheetName val="INT_ADS_5"/>
      <sheetName val="ธ_LTX_5"/>
      <sheetName val="ธ_SK,RSS,ADS5"/>
      <sheetName val="GL_CB5"/>
      <sheetName val="GL_M5"/>
      <sheetName val="pa_group4"/>
      <sheetName val="PJ_List2"/>
      <sheetName val="TB_Worksheet2"/>
      <sheetName val="_540100_"/>
      <sheetName val="รายได้_คชจ__Con"/>
      <sheetName val="BS_Grp"/>
      <sheetName val="Variables"/>
      <sheetName val="BS"/>
      <sheetName val="IS"/>
      <sheetName val="生データ"/>
      <sheetName val="OreType"/>
      <sheetName val="name"/>
      <sheetName val="sale0103"/>
      <sheetName val="Loan Calculator"/>
      <sheetName val="Loan_Calculator"/>
      <sheetName val="_540100_1"/>
      <sheetName val="รายได้_คชจ__Con1"/>
      <sheetName val="BS_Grp1"/>
      <sheetName val="Loan_Calculator1"/>
      <sheetName val="_540100_2"/>
      <sheetName val="รายได้_คชจ__Con2"/>
      <sheetName val="BS_Grp2"/>
      <sheetName val="Loan_Calculator2"/>
      <sheetName val="cash flow 2"/>
      <sheetName val="Sale0307"/>
      <sheetName val="_2__xls__2__xls_COV"/>
      <sheetName val="List"/>
      <sheetName val="proforma"/>
      <sheetName val="TB"/>
      <sheetName val="BPR"/>
      <sheetName val="Sale0311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nnex 2"/>
      <sheetName val="Order_Nov_w45"/>
      <sheetName val="Statement"/>
      <sheetName val="ErrorUser"/>
      <sheetName val="งบกำไรขาดทุน"/>
      <sheetName val="data"/>
      <sheetName val="Sale0309"/>
      <sheetName val="Lead"/>
      <sheetName val="Guidanc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อัตราค่าบรรทุก"/>
      <sheetName val="Employee"/>
      <sheetName val="JobOrder"/>
      <sheetName val="ADVANCE-STAFF"/>
      <sheetName val="BS(old format)"/>
      <sheetName val="P&amp;L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事務所"/>
      <sheetName val="BUILD95"/>
      <sheetName val="Copy of STA_0306_SALE"/>
      <sheetName val="_2__xls__2__xls_COV"/>
      <sheetName val="EQ4NTV"/>
      <sheetName val="Sampanny"/>
      <sheetName val="Donuts"/>
      <sheetName val="ศัพท์"/>
      <sheetName val="Puu Pud pong"/>
      <sheetName val="Teriyaki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???"/>
      <sheetName val="Clientes"/>
      <sheetName val="Ref"/>
      <sheetName val="ข้อมูล"/>
      <sheetName val="BPR"/>
      <sheetName val="Home"/>
      <sheetName val="Sale0311"/>
      <sheetName val="_Lookup"/>
      <sheetName val="J2"/>
      <sheetName val="J1"/>
      <sheetName val="Stock Aging"/>
      <sheetName val="mcot_upc"/>
      <sheetName val="3월가격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Sale 0502"/>
      <sheetName val="Adj&amp;Rje(Z820) "/>
      <sheetName val="PAYROLL"/>
      <sheetName val="FF_3"/>
      <sheetName val="xSeries255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Temp"/>
      <sheetName val="พนง.ทุกคน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マスタ"/>
      <sheetName val="Input"/>
      <sheetName val="Cash_Flow"/>
      <sheetName val="Fin_Summary"/>
      <sheetName val="Analysis"/>
      <sheetName val="Property_Profile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Sale 050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part-import"/>
      <sheetName val="part-local"/>
      <sheetName val="GL CB"/>
      <sheetName val="GL M"/>
      <sheetName val="เงินกู้ MGC"/>
      <sheetName val="GIVTR00P"/>
      <sheetName val="Linkage Quote"/>
      <sheetName val="group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219902"/>
      <sheetName val="PJ List"/>
      <sheetName val="Selling and Admins (DONE)"/>
      <sheetName val="Raw_Data"/>
      <sheetName val="พนง_ทุกคน"/>
      <sheetName val="stock1020v1.3"/>
      <sheetName val="JUNE EOH-MASTER (2)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Histog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กระทบ_CESS1"/>
      <sheetName val="Sale_03061"/>
      <sheetName val="ก_ค_1"/>
      <sheetName val="Dtl_Adv_03071"/>
      <sheetName val="Dtl_Adv_03061"/>
      <sheetName val="Bill_No__2_-_Carpark1"/>
      <sheetName val="Input1"/>
      <sheetName val="03中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Machine2,3'04"/>
      <sheetName val="BAL"/>
      <sheetName val="Lead"/>
      <sheetName val="ตั๋วเงินรับ"/>
      <sheetName val="aa-1"/>
      <sheetName val="บันทึกบัญชี"/>
      <sheetName val="99年度原単位"/>
      <sheetName val="5 months (Interim)"/>
      <sheetName val="STA HQ CESS 0307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43"/>
      <sheetName val="ELEC45-01"/>
      <sheetName val="Parameter"/>
      <sheetName val="Header"/>
      <sheetName val="5_months_(Interim)"/>
      <sheetName val="Active Part"/>
      <sheetName val="Sale0311"/>
      <sheetName val="CST1198"/>
      <sheetName val="Safire AOP"/>
      <sheetName val="3월가격"/>
      <sheetName val="Sale 0502"/>
      <sheetName val="BPR"/>
      <sheetName val="Sheet1 (2)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  <sheetName val="ex 1"/>
      <sheetName val="เงินกู้ธนชาติ"/>
      <sheetName val="เงินกู้ MGC"/>
      <sheetName val="TB-2001-Apr'01"/>
      <sheetName val="FR管理工程図"/>
      <sheetName val="DATA"/>
      <sheetName val="N-4.4"/>
      <sheetName val="Sale0406"/>
      <sheetName val="AR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tra-vat-lieu"/>
      <sheetName val="กระทบ_CESS2"/>
      <sheetName val="CESS_ก_ย_2"/>
      <sheetName val="Dtl_Adv_03092"/>
      <sheetName val="Dtl_Adv_03082"/>
      <sheetName val="Sale0311"/>
      <sheetName val="Header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Input1"/>
      <sheetName val="rm list"/>
      <sheetName val="supplier"/>
      <sheetName val="EQ4NTV"/>
      <sheetName val="CODE,NAME"/>
      <sheetName val="rm_list"/>
      <sheetName val="rm_list1"/>
      <sheetName val="Parameter"/>
      <sheetName val="Selection Criteria"/>
      <sheetName val="กระทบ_CESS5"/>
      <sheetName val="CESS_ก_ย_5"/>
      <sheetName val="Dtl_Adv_03095"/>
      <sheetName val="Dtl_Adv_03085"/>
      <sheetName val="rm_list2"/>
      <sheetName val="Selection_Criteria"/>
      <sheetName val="Lead"/>
      <sheetName val="ตั๋วเงินรับ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dj&amp;Rje(Z820) "/>
      <sheetName val="AFA"/>
      <sheetName val="Standing Data"/>
      <sheetName val="Financial Highlights"/>
      <sheetName val="FSA"/>
      <sheetName val="10"/>
      <sheetName val="TB Worksheet"/>
      <sheetName val="Thai Summit PKK-HW"/>
      <sheetName val="Home"/>
      <sheetName val="3 P&amp;L "/>
      <sheetName val="Sheet3"/>
      <sheetName val="LTX"/>
      <sheetName val="List"/>
      <sheetName val="HH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STA HQ CESS 0309"/>
      <sheetName val="5 months (Interim)"/>
      <sheetName val="Safire AOP"/>
      <sheetName val="Purchases"/>
      <sheetName val="Assumptions"/>
      <sheetName val="p&amp;L"/>
      <sheetName val="TrialBalance Q3-2002"/>
      <sheetName val="Sheet2"/>
      <sheetName val="Q3-46"/>
      <sheetName val="วงเครดิต 3"/>
      <sheetName val="TB04-Final"/>
      <sheetName val="Asset3years"/>
      <sheetName val="DEP12"/>
      <sheetName val="4003-1 lead"/>
      <sheetName val="Summary 1"/>
      <sheetName val="Disposal"/>
      <sheetName val="MAIN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criteria"/>
      <sheetName val="New Item"/>
      <sheetName val="group"/>
      <sheetName val="U4-Recruitment"/>
      <sheetName val="part-import"/>
      <sheetName val="part-local"/>
      <sheetName val="(O3) CA Sheet"/>
      <sheetName val="tax-ss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ssetType"/>
      <sheetName val="License BOI"/>
      <sheetName val="Asset Class"/>
      <sheetName val="Depre. Key"/>
      <sheetName val="type"/>
      <sheetName val="ST02"/>
      <sheetName val="ST05"/>
      <sheetName val="ST04"/>
      <sheetName val="ST01"/>
      <sheetName val="ST03"/>
      <sheetName val="Bill No. 2 - Carpark"/>
      <sheetName val="Employee"/>
      <sheetName val="A-Report"/>
      <sheetName val="Compan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กระทบ_CESS1"/>
      <sheetName val="CESS_03111"/>
      <sheetName val="Dtl_Adv_03111"/>
      <sheetName val="Dtl_Adv_03101"/>
      <sheetName val="Stock_Aging"/>
      <sheetName val="กระทบ_CESS2"/>
      <sheetName val="CESS_03112"/>
      <sheetName val="Dtl_Adv_03112"/>
      <sheetName val="Dtl_Adv_03102"/>
      <sheetName val="ALL UNITS"/>
      <sheetName val="5 months (Interim)"/>
      <sheetName val="อัตราค่าบรรทุก"/>
      <sheetName val="Stock_Aging1"/>
      <sheetName val="กระทบ_CESS3"/>
      <sheetName val="CESS_03113"/>
      <sheetName val="Dtl_Adv_03113"/>
      <sheetName val="Dtl_Adv_03103"/>
      <sheetName val="Stock_Aging2"/>
      <sheetName val="กระทบ_CESS4"/>
      <sheetName val="CESS_03114"/>
      <sheetName val="Dtl_Adv_03114"/>
      <sheetName val="Dtl_Adv_03104"/>
      <sheetName val="Stock_Aging3"/>
      <sheetName val="2549"/>
      <sheetName val="RATE"/>
      <sheetName val="Sheet2"/>
      <sheetName val="_2__xls__2__xls_COV"/>
      <sheetName val="TB Worksheet"/>
      <sheetName val="PJ List"/>
      <sheetName val="FF_6"/>
      <sheetName val="C2"/>
      <sheetName val="Header"/>
      <sheetName val="ALL_UNITS"/>
      <sheetName val="5_months_(Interim)"/>
      <sheetName val="ALL_UNITS1"/>
      <sheetName val="5_months_(Interim)1"/>
      <sheetName val="กระทบ_CESS5"/>
      <sheetName val="CESS_03115"/>
      <sheetName val="Dtl_Adv_03115"/>
      <sheetName val="Dtl_Adv_03105"/>
      <sheetName val="ALL_UNITS2"/>
      <sheetName val="5_months_(Interim)2"/>
      <sheetName val="สำนักงาน"/>
      <sheetName val="Sheet1"/>
      <sheetName val="Project P&amp;L"/>
      <sheetName val="Lead"/>
      <sheetName val="BG-RM SUM BY TYPE"/>
      <sheetName val="Input1"/>
      <sheetName val="S33"/>
      <sheetName val="CJEs"/>
      <sheetName val="SUM_EMC"/>
      <sheetName val="BQ (1)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Machine2,3'04"/>
      <sheetName val="Sale0402"/>
      <sheetName val="feature"/>
      <sheetName val="FSA"/>
      <sheetName val="GIVTR00P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L-DETAIL-STD04"/>
      <sheetName val="材料費明細(M)"/>
      <sheetName val="STA HQ CESS 0311"/>
      <sheetName val="ตั๋วเงินรับ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เงินกู้ธนชาติ"/>
      <sheetName val="Revenue"/>
      <sheetName val="Summary 1"/>
      <sheetName val="Disposal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gl"/>
      <sheetName val="criteria"/>
      <sheetName val="ผ้าสำเร็จ"/>
      <sheetName val="CODE,NAME"/>
      <sheetName val="U4-Recruitment"/>
      <sheetName val="Order_Oct_w40"/>
      <sheetName val="Order_Oct_w41"/>
      <sheetName val="3월가격"/>
      <sheetName val="part-import"/>
      <sheetName val="part-local"/>
      <sheetName val="Sale 0502"/>
      <sheetName val="dBase"/>
      <sheetName val="Sale 0411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tb09.30.04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conso46"/>
      <sheetName val="a"/>
      <sheetName val="E001 Lead"/>
      <sheetName val="E100 Subledger with GL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REPORT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กระทบ_CESS4"/>
      <sheetName val="Sale_04014"/>
      <sheetName val="CESS_04014"/>
      <sheetName val="Dtl_Adv_04014"/>
      <sheetName val="Dtl_Adv_03124"/>
      <sheetName val="2549"/>
      <sheetName val="List"/>
      <sheetName val="M_Maincomp"/>
      <sheetName val="D200-30.2"/>
      <sheetName val="Sale0402"/>
      <sheetName val="Header"/>
      <sheetName val="ELEC45-01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RATE"/>
      <sheetName val="BS"/>
      <sheetName val="Sale0403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งบการเงิน"/>
      <sheetName val="usdxau before"/>
      <sheetName val="workdone#1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แผนงานหลัก"/>
      <sheetName val="Revenue"/>
      <sheetName val="Summary 1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CODE,NAME"/>
      <sheetName val="all"/>
      <sheetName val="ตั๋วเงินรับ"/>
      <sheetName val="K-5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Adj&amp;Rje(Z820) "/>
      <sheetName val="PL"/>
      <sheetName val="tb09.30.04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PJ List"/>
      <sheetName val="exp"/>
      <sheetName val="Cash Flow"/>
      <sheetName val="21220070"/>
      <sheetName val="Check Diff Pivot"/>
      <sheetName val="Pivot"/>
      <sheetName val="SAP"/>
      <sheetName val="Detail_BT"/>
      <sheetName val="รายการตู้กินเงิน"/>
      <sheetName val="BMCT2003"/>
      <sheetName val="QUANTITY COMPARISON"/>
      <sheetName val="PM-TE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dir-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  <sheetData sheetId="442"/>
      <sheetData sheetId="443"/>
      <sheetData sheetId="444" refreshError="1"/>
      <sheetData sheetId="445" refreshError="1"/>
      <sheetData sheetId="446" refreshError="1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2549"/>
      <sheetName val="Header"/>
      <sheetName val="Sale0307"/>
      <sheetName val="Sale0403"/>
      <sheetName val="Sale 0407"/>
      <sheetName val="กระทบ_CESS5"/>
      <sheetName val="CESS_04025"/>
      <sheetName val="Dtl_Adv_04025"/>
      <sheetName val="Dtl_Adv_04015"/>
      <sheetName val="Sale_04015"/>
      <sheetName val="note_defect"/>
      <sheetName val="RATE"/>
      <sheetName val=""/>
      <sheetName val="TB-M"/>
      <sheetName val="Sale 0404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ad"/>
      <sheetName val="แผนงานหลัก"/>
      <sheetName val="Revenue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3 P&amp;L "/>
      <sheetName val="Variable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FF-3"/>
      <sheetName val="NewIndex "/>
      <sheetName val="CUS_DATA"/>
      <sheetName val="สรุปรวม"/>
      <sheetName val="TMS2000"/>
      <sheetName val="U4-Recruitment"/>
      <sheetName val="9110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Parameter"/>
      <sheetName val="D164"/>
      <sheetName val="D161"/>
      <sheetName val="s-code"/>
      <sheetName val="分類"/>
      <sheetName val="国ｺｰﾄﾞ"/>
      <sheetName val="ต้นทุนนวัตกรรม"/>
      <sheetName val="Int. SanRam"/>
      <sheetName val="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ir-ca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 refreshError="1"/>
      <sheetData sheetId="47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กระทบ_CESS4"/>
      <sheetName val="CESS_04034"/>
      <sheetName val="Dtl_Adv_04034"/>
      <sheetName val="Dtl_Adv_04024"/>
      <sheetName val="Sale_04014"/>
      <sheetName val="Stock_Aging4"/>
      <sheetName val=""/>
      <sheetName val="Sale0309"/>
      <sheetName val="2549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307"/>
      <sheetName val="RSS9801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CODE,NAME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Lead"/>
      <sheetName val="แผนงานหลัก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tax-ss"/>
      <sheetName val="New Item"/>
      <sheetName val="DEP12"/>
      <sheetName val="NewIndex "/>
      <sheetName val="criteria"/>
      <sheetName val="Newspaper"/>
      <sheetName val="61 HR"/>
      <sheetName val="65 FINANCE"/>
      <sheetName val="FF-4"/>
      <sheetName val="งบทดลองปภพ 4-47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ชื่อลูกค้า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  <sheetName val="Prod_Data"/>
      <sheetName val="Raw Data"/>
      <sheetName val="K_T.PrecisionDesign1"/>
      <sheetName val="Exp"/>
      <sheetName val="Names"/>
      <sheetName val="Selection"/>
      <sheetName val="12jun12"/>
      <sheetName val="15jun12"/>
      <sheetName val="16jun12"/>
      <sheetName val="9jun12"/>
      <sheetName val="aa-1"/>
      <sheetName val="M-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/>
      <sheetData sheetId="369"/>
      <sheetData sheetId="370"/>
      <sheetData sheetId="37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Workdone 2"/>
      <sheetName val="Sheet3"/>
      <sheetName val="Sale 0401"/>
      <sheetName val="กระทบ_CESS3"/>
      <sheetName val="Sale_04043"/>
      <sheetName val="CESS_04043"/>
      <sheetName val="Dtl_Adv_04043"/>
      <sheetName val="Dtl_Adv_04033"/>
      <sheetName val="กระทบ_CESS4"/>
      <sheetName val="Sale_04044"/>
      <sheetName val="CESS_04044"/>
      <sheetName val="Dtl_Adv_04044"/>
      <sheetName val="Dtl_Adv_04034"/>
      <sheetName val="STA HQ CESS 0404"/>
      <sheetName val="Sale0311"/>
      <sheetName val="Sale0309"/>
      <sheetName val="2549"/>
      <sheetName val="FF_21_a_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GL CB"/>
      <sheetName val="GL M"/>
      <sheetName val="bgt97staff"/>
      <sheetName val="RATE"/>
      <sheetName val="Sale 0407"/>
      <sheetName val="Stock Aging"/>
      <sheetName val="CA Sheet"/>
      <sheetName val="INFO"/>
      <sheetName val="O3"/>
      <sheetName val="O4"/>
      <sheetName val="Sale 0411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FF-2"/>
      <sheetName val="FSA"/>
      <sheetName val="FF_4"/>
      <sheetName val="Sale0406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Assumptions"/>
      <sheetName val="control_bs"/>
      <sheetName val="Comp_Mult_Calc"/>
      <sheetName val="Component Analysis"/>
      <sheetName val="Component Materiality"/>
      <sheetName val="Roun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Lead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rss9801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ubstantive procedures"/>
      <sheetName val="PJ List"/>
      <sheetName val="invoic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RATE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component data"/>
      <sheetName val="BUDGET"/>
      <sheetName val="NOV"/>
      <sheetName val="Sale0402"/>
      <sheetName val="Sale 0408"/>
      <sheetName val="Sale 0501"/>
      <sheetName val="C2"/>
      <sheetName val="10-1 Media"/>
      <sheetName val="10-cut"/>
      <sheetName val="FSA"/>
      <sheetName val="group"/>
      <sheetName val="B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PC3100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ชื่อลูกค้า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FF_3"/>
      <sheetName val="Deferred Charge"/>
      <sheetName val="_Lookup"/>
      <sheetName val="Standing Data"/>
      <sheetName val="Financial Highlights"/>
      <sheetName val="Menu"/>
      <sheetName val="tax-ss"/>
      <sheetName val="FF_2 _1_"/>
      <sheetName val="M"/>
      <sheetName val="5) Parameters"/>
      <sheetName val="งบทดลองปภพ 4-47"/>
      <sheetName val="3월가격"/>
      <sheetName val="feature"/>
      <sheetName val="N"/>
      <sheetName val="5 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db"/>
      <sheetName val="REPORT"/>
      <sheetName val="2549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33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 0401"/>
      <sheetName val="Sale_0401"/>
      <sheetName val="Sale 0411"/>
      <sheetName val="Sale 0502"/>
      <sheetName val="Aging"/>
      <sheetName val="FSA"/>
      <sheetName val="group"/>
      <sheetName val="Entity Data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wcf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License BOI"/>
      <sheetName val="Sale0309"/>
      <sheetName val="(monthly)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M_Maincomp"/>
      <sheetName val="AA-1"/>
      <sheetName val="CORPORATE TAX01"/>
      <sheetName val="FF_3"/>
      <sheetName val="description"/>
      <sheetName val="tax-ss"/>
      <sheetName val="ตั๋วเงินรับ"/>
      <sheetName val="O3"/>
      <sheetName val="O4"/>
      <sheetName val="10"/>
      <sheetName val="LTX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Trial Balance"/>
      <sheetName val="ops tb"/>
      <sheetName val="Master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/>
      <sheetData sheetId="345"/>
      <sheetData sheetId="346"/>
      <sheetData sheetId="347"/>
      <sheetData sheetId="348"/>
      <sheetData sheetId="349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Sale 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0403"/>
      <sheetName val="Sale0402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code,name"/>
      <sheetName val="List"/>
      <sheetName val="Asset group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 0411"/>
      <sheetName val="PL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Input_Undue"/>
      <sheetName val="Deposit_Other"/>
      <sheetName val="cc"/>
      <sheetName val="200-110"/>
      <sheetName val="Data"/>
      <sheetName val="BUILD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(monthly)"/>
      <sheetName val="Sale0311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#Lookup"/>
      <sheetName val="InventTableModule_1-1"/>
      <sheetName val="_Lookup"/>
      <sheetName val="CORPORATE TAX01"/>
      <sheetName val="อัตราค่าบรรทุก"/>
      <sheetName val="HH"/>
      <sheetName val="Job List1"/>
      <sheetName val="tax-ss"/>
      <sheetName val="gold แลกทอง"/>
      <sheetName val="QR_4.1"/>
      <sheetName val="J2"/>
      <sheetName val="J1"/>
      <sheetName val="Linkage Quote"/>
      <sheetName val="5 Analysis"/>
      <sheetName val="1120"/>
      <sheetName val="Aging"/>
      <sheetName val="mcot_upc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a"/>
      <sheetName val="星取・"/>
      <sheetName val="PS-1995"/>
      <sheetName val="sheetNO"/>
      <sheetName val="Input1"/>
      <sheetName val="spyt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計算ｼｰ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/>
      <sheetData sheetId="382"/>
      <sheetData sheetId="383"/>
      <sheetData sheetId="384"/>
      <sheetData sheetId="385"/>
      <sheetData sheetId="386"/>
      <sheetData sheetId="38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Bill_No__2_-_Carpark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TA HQ CESS 0411"/>
      <sheetName val="Sale0406"/>
      <sheetName val="Bill_No__2_-_Carpark1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2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3"/>
      <sheetName val=""/>
      <sheetName val="Sale 0404"/>
      <sheetName val="Sale0403"/>
      <sheetName val="Sale0402"/>
      <sheetName val="STA_HQ_CESS_041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2"/>
      <sheetName val="name"/>
      <sheetName val="Project P&amp;L"/>
      <sheetName val="Sale 05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Sheet3"/>
      <sheetName val="61 HR"/>
      <sheetName val="65 FINANCE"/>
      <sheetName val="BPR"/>
      <sheetName val="AFA"/>
      <sheetName val="คชจ.ดำเนินงาน6-43"/>
      <sheetName val="Account"/>
      <sheetName val="งบทดลอง - ต.ค.254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??"/>
      <sheetName val="Sale 0401"/>
      <sheetName val="fagor04-a3112e"/>
      <sheetName val="201"/>
      <sheetName val="212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FF_2"/>
      <sheetName val="New Item"/>
      <sheetName val="9110"/>
      <sheetName val="Stock Aging"/>
      <sheetName val="FF_3"/>
      <sheetName val="FF-1"/>
      <sheetName val="สำนักงาน"/>
      <sheetName val="計画値"/>
      <sheetName val="Job List1"/>
      <sheetName val="gold แลกทอง"/>
      <sheetName val="Entity Data"/>
      <sheetName val="Thai Summit PKK-HW"/>
      <sheetName val="Header"/>
      <sheetName val="B"/>
      <sheetName val="อัตราค่าบรรทุก"/>
      <sheetName val="FF-2"/>
      <sheetName val="GIVTR00P"/>
      <sheetName val="TB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bgt97staff"/>
      <sheetName val="aa-1"/>
      <sheetName val="TrialBalance Q3-200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/>
      <sheetData sheetId="398"/>
      <sheetData sheetId="399"/>
      <sheetData sheetId="400"/>
      <sheetData sheetId="40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 0404"/>
      <sheetName val="Sale_0404"/>
      <sheetName val="M_Maincomp"/>
      <sheetName val="criteria"/>
      <sheetName val="TB"/>
      <sheetName val="FSA"/>
      <sheetName val="B"/>
      <sheetName val="part-import"/>
      <sheetName val="part-local"/>
      <sheetName val="FF-1"/>
      <sheetName val="CODE,NAME"/>
      <sheetName val="TB Worksheet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UPG表"/>
      <sheetName val="Sale_04041"/>
      <sheetName val="Fagor04-A3112e"/>
      <sheetName val="SUM"/>
      <sheetName val="table"/>
      <sheetName val="Project P&amp;L"/>
      <sheetName val="อัตราค่าบรรทุก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0402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C"/>
      <sheetName val="HH"/>
      <sheetName val="J2"/>
      <sheetName val="J1"/>
      <sheetName val="計画値"/>
      <sheetName val="CA Sheet"/>
      <sheetName val="feature"/>
      <sheetName val="เกณฑ์การประเมินความเสี่ยง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GL CB"/>
      <sheetName val="Cash Flow"/>
      <sheetName val="DATABASE -sumifTB"/>
      <sheetName val="dir-ca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0406"/>
      <sheetName val="PS-1995"/>
      <sheetName val="BS"/>
      <sheetName val="อุปกรณ์ a2"/>
      <sheetName val="อุปกรณ์ a1"/>
      <sheetName val="FSA"/>
      <sheetName val="Entity Data"/>
      <sheetName val="CODE,NAME"/>
      <sheetName val="gl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Sale 040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個品ﾘｽﾄ"/>
      <sheetName val="Sale0403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Customize Your Invoice"/>
      <sheetName val="aging local"/>
      <sheetName val="a"/>
      <sheetName val="Stock Ag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"/>
      <sheetName val="Show"/>
      <sheetName val="lead"/>
      <sheetName val="Cover Sheet"/>
      <sheetName val="Property Information Summary"/>
      <sheetName val="links"/>
      <sheetName val="Sys Config"/>
      <sheetName val="?????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O3"/>
      <sheetName val="O4"/>
      <sheetName val="อัตราค่าบรรทุก"/>
      <sheetName val="HH"/>
      <sheetName val="Sheet3"/>
      <sheetName val="Rates"/>
      <sheetName val="สรุป"/>
      <sheetName val="bblยังไม่จ่าย"/>
      <sheetName val="B131 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TrialBalance Q3-2002"/>
      <sheetName val="GL06"/>
      <sheetName val="STA HQ CESS 050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 refreshError="1"/>
      <sheetData sheetId="571" refreshError="1"/>
      <sheetData sheetId="572" refreshError="1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th"/>
      <sheetName val="Show"/>
      <sheetName val="Main"/>
      <sheetName val="Nirvana"/>
      <sheetName val="Sheet1"/>
      <sheetName val="FA_by_Ytd_adj"/>
      <sheetName val="Asset"/>
      <sheetName val="Nirvana (Present)"/>
      <sheetName val="Nirvana (AssetAccountid)"/>
      <sheetName val="Nirvana (AccumAccountid)"/>
      <sheetName val="Nirvana (DepreAccount)"/>
      <sheetName val="Sale 0408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Review งาน"/>
      <sheetName val="พบผู้บริหาร"/>
      <sheetName val="OM Interim"/>
      <sheetName val="LG"/>
      <sheetName val="A-1"/>
      <sheetName val="Aa"/>
      <sheetName val="Aa-1"/>
      <sheetName val="forword"/>
      <sheetName val="B-1"/>
      <sheetName val="J-1"/>
      <sheetName val="UUa"/>
      <sheetName val="UU-1"/>
      <sheetName val="E-a"/>
      <sheetName val="Ea"/>
      <sheetName val="วิธีการตรวจสอบ"/>
      <sheetName val="E-1"/>
      <sheetName val="หน่วยสูญเสีย"/>
      <sheetName val="Spa"/>
      <sheetName val="Che"/>
      <sheetName val="Dye"/>
      <sheetName val="Pack"/>
      <sheetName val="Fuel"/>
      <sheetName val="Acc"/>
      <sheetName val="Raw Yarn"/>
      <sheetName val="Gre"/>
      <sheetName val="F Fab"/>
      <sheetName val="Wip"/>
      <sheetName val="FG"/>
      <sheetName val="TB2009"/>
      <sheetName val="Adj"/>
      <sheetName val="Rec"/>
      <sheetName val="Ka"/>
      <sheetName val="K-1a"/>
      <sheetName val="K-1"/>
      <sheetName val="K-2"/>
      <sheetName val="K-11"/>
      <sheetName val="K-14"/>
      <sheetName val="K-17"/>
      <sheetName val="K-21"/>
      <sheetName val="K-22"/>
      <sheetName val="N-1"/>
      <sheetName val="N-2"/>
      <sheetName val="N-2.1"/>
      <sheetName val="MM-1"/>
      <sheetName val="Int-rec"/>
      <sheetName val="B&amp;S 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movement"/>
      <sheetName val="disclose to fS"/>
      <sheetName val="Tickmarks"/>
      <sheetName val="Procedures"/>
      <sheetName val="Movement_1"/>
      <sheetName val="Detail_1"/>
      <sheetName val="Sheet1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05920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Sale 0502"/>
      <sheetName val="Machine2,3'04"/>
      <sheetName val="WO"/>
      <sheetName val="Order_Oct_w40"/>
      <sheetName val="Order_Oct_w41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Sale_05021"/>
      <sheetName val="Sale_05011"/>
      <sheetName val="Vat7%_ภายในเดือน_Junต้นฉบับ1"/>
      <sheetName val="GL_CB"/>
      <sheetName val="งบดุล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C2"/>
      <sheetName val="Sale 0408"/>
      <sheetName val="Monthly highlights"/>
      <sheetName val="日程管理表"/>
      <sheetName val="title"/>
      <sheetName val="Formulas"/>
      <sheetName val="Excess Calc"/>
      <sheetName val="pa group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?????"/>
      <sheetName val="Trail"/>
      <sheetName val="INFO"/>
      <sheetName val="ITEM"/>
      <sheetName val="MR5"/>
      <sheetName val="Detail"/>
      <sheetName val="EXｳｪｲﾄ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B P12"/>
      <sheetName val="ＣＡＭＹ　ＭⅢ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addl cost"/>
      <sheetName val="accumdeprn"/>
      <sheetName val="Sale 0411"/>
      <sheetName val="PS-1995"/>
      <sheetName val="ภาคการขายวิศวกรรม"/>
      <sheetName val="LTX"/>
      <sheetName val="M"/>
      <sheetName val="p&amp;L"/>
      <sheetName val="M_Maincom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Sheet &amp; Coil (TTTC)"/>
      <sheetName val="EXIT"/>
      <sheetName val="chalinee ปี49"/>
      <sheetName val="RSS9801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ด_ล"/>
      <sheetName val="Aging"/>
    </sheetNames>
    <sheetDataSet>
      <sheetData sheetId="0"/>
      <sheetData sheetId="1"/>
      <sheetData sheetId="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CC300-F5E7-4D28-A9D3-6C7CD915764A}">
  <dimension ref="A1:AA126"/>
  <sheetViews>
    <sheetView view="pageBreakPreview" zoomScale="94" zoomScaleNormal="85" zoomScaleSheetLayoutView="94" workbookViewId="0">
      <selection activeCell="D31" sqref="D31"/>
    </sheetView>
  </sheetViews>
  <sheetFormatPr defaultColWidth="7.125" defaultRowHeight="23.1" customHeight="1"/>
  <cols>
    <col min="1" max="3" width="2.125" style="5" customWidth="1"/>
    <col min="4" max="4" width="34.625" style="5" customWidth="1"/>
    <col min="5" max="5" width="8" style="1" customWidth="1"/>
    <col min="6" max="6" width="1.125" style="1" customWidth="1"/>
    <col min="7" max="7" width="14.875" style="1" customWidth="1"/>
    <col min="8" max="8" width="1.125" style="1" customWidth="1"/>
    <col min="9" max="9" width="14.875" style="1" customWidth="1"/>
    <col min="10" max="10" width="1.125" style="1" customWidth="1"/>
    <col min="11" max="11" width="14.875" style="1" customWidth="1"/>
    <col min="12" max="12" width="1.125" style="1" customWidth="1"/>
    <col min="13" max="13" width="14.5" style="1" bestFit="1" customWidth="1"/>
    <col min="14" max="14" width="12.25" style="1" bestFit="1" customWidth="1"/>
    <col min="15" max="15" width="12.25" style="19" bestFit="1" customWidth="1"/>
    <col min="16" max="16" width="14.875" style="19" bestFit="1" customWidth="1"/>
    <col min="17" max="17" width="14.125" style="19" customWidth="1"/>
    <col min="18" max="18" width="14.875" style="19" bestFit="1" customWidth="1"/>
    <col min="19" max="19" width="14.125" style="19" customWidth="1"/>
    <col min="20" max="20" width="14.875" style="19" bestFit="1" customWidth="1"/>
    <col min="21" max="21" width="17.125" style="19" customWidth="1"/>
    <col min="22" max="22" width="14.875" style="19" bestFit="1" customWidth="1"/>
    <col min="23" max="23" width="11.125" style="19" customWidth="1"/>
    <col min="24" max="24" width="14.875" style="19" bestFit="1" customWidth="1"/>
    <col min="25" max="25" width="15" style="19" customWidth="1"/>
    <col min="26" max="26" width="14.875" style="19" bestFit="1" customWidth="1"/>
    <col min="27" max="27" width="14.375" style="1" customWidth="1"/>
    <col min="28" max="182" width="7.125" style="1"/>
    <col min="183" max="183" width="3.125" style="1" customWidth="1"/>
    <col min="184" max="184" width="50.625" style="1" customWidth="1"/>
    <col min="185" max="185" width="9.125" style="1" customWidth="1"/>
    <col min="186" max="186" width="1.125" style="1" customWidth="1"/>
    <col min="187" max="187" width="10" style="1" bestFit="1" customWidth="1"/>
    <col min="188" max="188" width="1.125" style="1" customWidth="1"/>
    <col min="189" max="189" width="10" style="1" bestFit="1" customWidth="1"/>
    <col min="190" max="190" width="7.125" style="1"/>
    <col min="191" max="191" width="9.125" style="1" bestFit="1" customWidth="1"/>
    <col min="192" max="192" width="10" style="1" bestFit="1" customWidth="1"/>
    <col min="193" max="16384" width="7.125" style="1"/>
  </cols>
  <sheetData>
    <row r="1" spans="1:27" ht="23.1" customHeight="1">
      <c r="A1" s="124" t="s">
        <v>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</row>
    <row r="2" spans="1:27" ht="23.1" customHeight="1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</row>
    <row r="3" spans="1:27" ht="23.1" customHeight="1">
      <c r="A3" s="124" t="s">
        <v>2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</row>
    <row r="4" spans="1:27" ht="23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85" t="s">
        <v>3</v>
      </c>
    </row>
    <row r="5" spans="1:27" ht="23.1" customHeight="1">
      <c r="A5" s="21"/>
      <c r="B5" s="21"/>
      <c r="C5" s="21"/>
      <c r="D5" s="21"/>
      <c r="E5" s="21"/>
      <c r="F5" s="21"/>
      <c r="G5" s="123" t="s">
        <v>4</v>
      </c>
      <c r="H5" s="123"/>
      <c r="I5" s="123"/>
      <c r="J5" s="21"/>
      <c r="K5" s="123" t="s">
        <v>5</v>
      </c>
      <c r="L5" s="123"/>
      <c r="M5" s="123"/>
    </row>
    <row r="6" spans="1:27" ht="23.1" customHeight="1">
      <c r="A6" s="38"/>
      <c r="B6" s="38"/>
      <c r="C6" s="38"/>
      <c r="D6" s="38"/>
      <c r="E6" s="22" t="s">
        <v>6</v>
      </c>
      <c r="F6" s="23"/>
      <c r="G6" s="93" t="s">
        <v>7</v>
      </c>
      <c r="H6" s="93"/>
      <c r="I6" s="93" t="s">
        <v>8</v>
      </c>
      <c r="J6" s="23"/>
      <c r="K6" s="93" t="str">
        <f>+G6</f>
        <v>30 กันยายน 2567</v>
      </c>
      <c r="L6" s="93"/>
      <c r="M6" s="93" t="str">
        <f>I6</f>
        <v>31 ธันวาคม 2566</v>
      </c>
    </row>
    <row r="7" spans="1:27" ht="23.1" customHeight="1">
      <c r="A7" s="34"/>
      <c r="B7" s="34"/>
      <c r="C7" s="34"/>
      <c r="D7" s="34"/>
      <c r="E7" s="2"/>
      <c r="F7" s="3"/>
      <c r="G7" s="94" t="s">
        <v>9</v>
      </c>
      <c r="H7" s="94"/>
      <c r="I7" s="94" t="s">
        <v>10</v>
      </c>
      <c r="J7" s="3"/>
      <c r="K7" s="94" t="s">
        <v>9</v>
      </c>
      <c r="L7" s="94"/>
      <c r="M7" s="94" t="s">
        <v>10</v>
      </c>
      <c r="O7" s="95"/>
    </row>
    <row r="8" spans="1:27" ht="23.1" customHeight="1">
      <c r="A8" s="34"/>
      <c r="B8" s="34"/>
      <c r="C8" s="34"/>
      <c r="D8" s="34"/>
      <c r="E8" s="2"/>
      <c r="F8" s="3"/>
      <c r="G8" s="94"/>
      <c r="H8" s="94"/>
      <c r="I8" s="94" t="s">
        <v>11</v>
      </c>
      <c r="J8" s="3"/>
      <c r="K8" s="94"/>
      <c r="L8" s="94"/>
      <c r="M8" s="94" t="s">
        <v>11</v>
      </c>
      <c r="O8" s="95"/>
    </row>
    <row r="9" spans="1:27" ht="23.1" customHeight="1">
      <c r="A9" s="1"/>
      <c r="D9" s="96" t="s">
        <v>12</v>
      </c>
      <c r="E9" s="6"/>
      <c r="F9" s="6"/>
      <c r="G9" s="95"/>
      <c r="H9" s="6"/>
      <c r="I9" s="95"/>
      <c r="J9" s="97"/>
      <c r="K9" s="95"/>
      <c r="L9" s="6"/>
      <c r="M9" s="95"/>
      <c r="O9" s="95"/>
    </row>
    <row r="10" spans="1:27" ht="23.1" customHeight="1">
      <c r="A10" s="5" t="s">
        <v>13</v>
      </c>
      <c r="E10" s="6"/>
      <c r="F10" s="6"/>
      <c r="H10" s="6"/>
      <c r="J10" s="6"/>
      <c r="L10" s="6"/>
      <c r="O10" s="6"/>
    </row>
    <row r="11" spans="1:27" ht="23.1" customHeight="1">
      <c r="A11" s="1"/>
      <c r="B11" s="5" t="s">
        <v>14</v>
      </c>
      <c r="E11" s="6"/>
      <c r="F11" s="6"/>
      <c r="G11" s="18">
        <v>51205</v>
      </c>
      <c r="H11" s="32"/>
      <c r="I11" s="18">
        <v>151441</v>
      </c>
      <c r="J11" s="32"/>
      <c r="K11" s="18">
        <v>47361</v>
      </c>
      <c r="L11" s="18"/>
      <c r="M11" s="18">
        <v>145752</v>
      </c>
      <c r="N11" s="19"/>
      <c r="AA11" s="36"/>
    </row>
    <row r="12" spans="1:27" ht="23.1" customHeight="1">
      <c r="A12" s="1"/>
      <c r="B12" s="5" t="s">
        <v>15</v>
      </c>
      <c r="E12" s="6">
        <v>6</v>
      </c>
      <c r="F12" s="6"/>
      <c r="G12" s="18">
        <v>2073233</v>
      </c>
      <c r="H12" s="32"/>
      <c r="I12" s="18">
        <f>1365187-14110</f>
        <v>1351077</v>
      </c>
      <c r="J12" s="32"/>
      <c r="K12" s="18">
        <v>2093202</v>
      </c>
      <c r="L12" s="18"/>
      <c r="M12" s="18">
        <f>1408921-14110</f>
        <v>1394811</v>
      </c>
      <c r="N12" s="19"/>
      <c r="AA12" s="36"/>
    </row>
    <row r="13" spans="1:27" ht="23.1" customHeight="1">
      <c r="A13" s="1"/>
      <c r="B13" s="5" t="s">
        <v>16</v>
      </c>
      <c r="C13" s="1"/>
      <c r="E13" s="6">
        <v>7</v>
      </c>
      <c r="F13" s="6"/>
      <c r="G13" s="18">
        <v>7680585</v>
      </c>
      <c r="H13" s="32"/>
      <c r="I13" s="18">
        <v>8061383</v>
      </c>
      <c r="J13" s="32"/>
      <c r="K13" s="18">
        <v>7573702</v>
      </c>
      <c r="L13" s="18"/>
      <c r="M13" s="18">
        <v>7974784</v>
      </c>
      <c r="N13" s="19"/>
      <c r="AA13" s="36"/>
    </row>
    <row r="14" spans="1:27" ht="23.1" customHeight="1">
      <c r="A14" s="1"/>
      <c r="B14" s="5" t="s">
        <v>17</v>
      </c>
      <c r="C14" s="1"/>
      <c r="E14" s="6"/>
      <c r="F14" s="6"/>
      <c r="G14" s="18">
        <v>1174150</v>
      </c>
      <c r="H14" s="32"/>
      <c r="I14" s="18">
        <v>1211459</v>
      </c>
      <c r="J14" s="32"/>
      <c r="K14" s="18">
        <v>1153573</v>
      </c>
      <c r="L14" s="18"/>
      <c r="M14" s="18">
        <v>1162226</v>
      </c>
      <c r="N14" s="19"/>
      <c r="AA14" s="36"/>
    </row>
    <row r="15" spans="1:27" ht="23.1" customHeight="1">
      <c r="A15" s="1"/>
      <c r="B15" s="5" t="s">
        <v>18</v>
      </c>
      <c r="E15" s="6">
        <v>5.0999999999999996</v>
      </c>
      <c r="F15" s="6"/>
      <c r="G15" s="16">
        <v>0</v>
      </c>
      <c r="H15" s="32"/>
      <c r="I15" s="16">
        <v>0</v>
      </c>
      <c r="J15" s="32"/>
      <c r="K15" s="18">
        <v>105215</v>
      </c>
      <c r="L15" s="18"/>
      <c r="M15" s="18">
        <v>100715</v>
      </c>
      <c r="N15" s="19"/>
      <c r="AA15" s="36"/>
    </row>
    <row r="16" spans="1:27" ht="23.1" customHeight="1">
      <c r="A16" s="1"/>
      <c r="B16" s="5" t="s">
        <v>19</v>
      </c>
      <c r="E16" s="6">
        <v>8</v>
      </c>
      <c r="F16" s="6"/>
      <c r="G16" s="18">
        <v>206487</v>
      </c>
      <c r="H16" s="32"/>
      <c r="I16" s="18">
        <v>1452675</v>
      </c>
      <c r="J16" s="32"/>
      <c r="K16" s="18">
        <v>101365</v>
      </c>
      <c r="L16" s="18"/>
      <c r="M16" s="18">
        <v>1242170</v>
      </c>
      <c r="N16" s="19"/>
      <c r="AA16" s="36"/>
    </row>
    <row r="17" spans="1:27" ht="23.1" customHeight="1">
      <c r="A17" s="1"/>
      <c r="B17" s="5" t="s">
        <v>20</v>
      </c>
      <c r="E17" s="6">
        <v>9</v>
      </c>
      <c r="F17" s="6"/>
      <c r="G17" s="18">
        <v>448968</v>
      </c>
      <c r="H17" s="32"/>
      <c r="I17" s="18">
        <v>550167</v>
      </c>
      <c r="J17" s="32"/>
      <c r="K17" s="16">
        <v>0</v>
      </c>
      <c r="L17" s="18"/>
      <c r="M17" s="16">
        <v>0</v>
      </c>
      <c r="N17" s="19"/>
      <c r="AA17" s="36"/>
    </row>
    <row r="18" spans="1:27" ht="23.1" customHeight="1">
      <c r="A18" s="1"/>
      <c r="B18" s="5" t="s">
        <v>21</v>
      </c>
      <c r="E18" s="6"/>
      <c r="F18" s="6"/>
      <c r="G18" s="18">
        <v>314693</v>
      </c>
      <c r="H18" s="32"/>
      <c r="I18" s="18">
        <v>267274</v>
      </c>
      <c r="J18" s="32"/>
      <c r="K18" s="18">
        <v>308547</v>
      </c>
      <c r="L18" s="18"/>
      <c r="M18" s="18">
        <v>253482</v>
      </c>
      <c r="N18" s="19"/>
      <c r="AA18" s="36"/>
    </row>
    <row r="19" spans="1:27" ht="23.1" customHeight="1">
      <c r="A19" s="1"/>
      <c r="B19" s="5" t="s">
        <v>22</v>
      </c>
      <c r="E19" s="6"/>
      <c r="F19" s="6"/>
      <c r="G19" s="18">
        <v>47349</v>
      </c>
      <c r="H19" s="32"/>
      <c r="I19" s="18">
        <v>26935</v>
      </c>
      <c r="J19" s="32"/>
      <c r="K19" s="16">
        <v>47568</v>
      </c>
      <c r="L19" s="18"/>
      <c r="M19" s="16">
        <v>26633</v>
      </c>
      <c r="N19" s="19"/>
      <c r="AA19" s="36"/>
    </row>
    <row r="20" spans="1:27" ht="23.1" customHeight="1">
      <c r="A20" s="1"/>
      <c r="B20" s="5" t="s">
        <v>23</v>
      </c>
      <c r="E20" s="6"/>
      <c r="F20" s="6"/>
      <c r="G20" s="18">
        <v>172757</v>
      </c>
      <c r="H20" s="32"/>
      <c r="I20" s="18">
        <f>206699+380</f>
        <v>207079</v>
      </c>
      <c r="J20" s="32"/>
      <c r="K20" s="18">
        <v>163354</v>
      </c>
      <c r="L20" s="18"/>
      <c r="M20" s="18">
        <v>194144</v>
      </c>
      <c r="N20" s="19"/>
      <c r="AA20" s="36"/>
    </row>
    <row r="21" spans="1:27" ht="23.1" customHeight="1">
      <c r="A21" s="1"/>
      <c r="B21" s="5" t="s">
        <v>24</v>
      </c>
      <c r="E21" s="6">
        <v>10</v>
      </c>
      <c r="F21" s="6"/>
      <c r="G21" s="18">
        <v>1437</v>
      </c>
      <c r="H21" s="32"/>
      <c r="I21" s="18">
        <v>1419</v>
      </c>
      <c r="J21" s="32"/>
      <c r="K21" s="18">
        <v>1437</v>
      </c>
      <c r="L21" s="18"/>
      <c r="M21" s="18">
        <v>1419</v>
      </c>
      <c r="N21" s="19"/>
      <c r="P21" s="87"/>
      <c r="AA21" s="36"/>
    </row>
    <row r="22" spans="1:27" ht="23.1" customHeight="1">
      <c r="A22" s="1"/>
      <c r="B22" s="5" t="s">
        <v>25</v>
      </c>
      <c r="E22" s="6"/>
      <c r="F22" s="6"/>
      <c r="G22" s="18">
        <v>89847</v>
      </c>
      <c r="H22" s="32"/>
      <c r="I22" s="18">
        <f>153473-380</f>
        <v>153093</v>
      </c>
      <c r="J22" s="32"/>
      <c r="K22" s="18">
        <v>74112</v>
      </c>
      <c r="L22" s="18"/>
      <c r="M22" s="18">
        <v>128417</v>
      </c>
      <c r="N22" s="19"/>
      <c r="AA22" s="36"/>
    </row>
    <row r="23" spans="1:27" ht="23.1" customHeight="1">
      <c r="A23" s="1"/>
      <c r="C23" s="5" t="s">
        <v>26</v>
      </c>
      <c r="E23" s="6"/>
      <c r="F23" s="6"/>
      <c r="G23" s="65">
        <f>SUM(G11:G22)</f>
        <v>12260711</v>
      </c>
      <c r="H23" s="32"/>
      <c r="I23" s="65">
        <f>SUM(I11:I22)</f>
        <v>13434002</v>
      </c>
      <c r="J23" s="32"/>
      <c r="K23" s="65">
        <f>SUM(K11:K22)</f>
        <v>11669436</v>
      </c>
      <c r="L23" s="18"/>
      <c r="M23" s="65">
        <f>SUM(M11:M22)</f>
        <v>12624553</v>
      </c>
      <c r="N23" s="19"/>
      <c r="AA23" s="36"/>
    </row>
    <row r="24" spans="1:27" ht="23.1" customHeight="1">
      <c r="A24" s="5" t="s">
        <v>27</v>
      </c>
      <c r="E24" s="6"/>
      <c r="F24" s="6"/>
      <c r="G24" s="18"/>
      <c r="H24" s="32"/>
      <c r="I24" s="18"/>
      <c r="J24" s="32"/>
      <c r="K24" s="18"/>
      <c r="L24" s="18"/>
      <c r="M24" s="18"/>
      <c r="N24" s="19"/>
      <c r="AA24" s="36"/>
    </row>
    <row r="25" spans="1:27" ht="23.1" customHeight="1">
      <c r="A25" s="1"/>
      <c r="B25" s="5" t="s">
        <v>28</v>
      </c>
      <c r="E25" s="6">
        <v>11</v>
      </c>
      <c r="F25" s="6"/>
      <c r="G25" s="18">
        <v>1031699</v>
      </c>
      <c r="H25" s="32"/>
      <c r="I25" s="18">
        <v>1019469</v>
      </c>
      <c r="J25" s="32"/>
      <c r="K25" s="18">
        <v>1015510</v>
      </c>
      <c r="L25" s="18"/>
      <c r="M25" s="18">
        <v>1003458</v>
      </c>
      <c r="N25" s="19"/>
      <c r="AA25" s="36"/>
    </row>
    <row r="26" spans="1:27" ht="23.1" customHeight="1">
      <c r="A26" s="1"/>
      <c r="B26" s="5" t="s">
        <v>29</v>
      </c>
      <c r="E26" s="6">
        <v>12</v>
      </c>
      <c r="F26" s="6"/>
      <c r="G26" s="18">
        <v>2450</v>
      </c>
      <c r="H26" s="32"/>
      <c r="I26" s="18">
        <v>2200</v>
      </c>
      <c r="J26" s="32"/>
      <c r="K26" s="16">
        <v>2450</v>
      </c>
      <c r="L26" s="18"/>
      <c r="M26" s="16">
        <v>2200</v>
      </c>
      <c r="N26" s="19"/>
      <c r="AA26" s="36"/>
    </row>
    <row r="27" spans="1:27" ht="23.1" customHeight="1">
      <c r="A27" s="1"/>
      <c r="B27" s="5" t="s">
        <v>30</v>
      </c>
      <c r="E27" s="6"/>
      <c r="F27" s="6"/>
      <c r="G27" s="16">
        <v>0</v>
      </c>
      <c r="H27" s="32"/>
      <c r="I27" s="16">
        <v>0</v>
      </c>
      <c r="J27" s="32"/>
      <c r="K27" s="18">
        <v>404993</v>
      </c>
      <c r="L27" s="18"/>
      <c r="M27" s="18">
        <v>404993</v>
      </c>
      <c r="N27" s="19"/>
      <c r="AA27" s="36"/>
    </row>
    <row r="28" spans="1:27" ht="23.1" customHeight="1">
      <c r="A28" s="1"/>
      <c r="B28" s="5" t="s">
        <v>31</v>
      </c>
      <c r="E28" s="6">
        <v>13</v>
      </c>
      <c r="F28" s="6"/>
      <c r="G28" s="16">
        <v>0</v>
      </c>
      <c r="H28" s="32"/>
      <c r="I28" s="16">
        <v>0</v>
      </c>
      <c r="J28" s="32"/>
      <c r="K28" s="16">
        <v>0</v>
      </c>
      <c r="L28" s="18"/>
      <c r="M28" s="16">
        <v>0</v>
      </c>
      <c r="N28" s="19"/>
      <c r="AA28" s="36"/>
    </row>
    <row r="29" spans="1:27" ht="23.1" customHeight="1">
      <c r="A29" s="1"/>
      <c r="B29" s="5" t="s">
        <v>32</v>
      </c>
      <c r="E29" s="6"/>
      <c r="F29" s="6"/>
      <c r="G29" s="16">
        <v>36634</v>
      </c>
      <c r="H29" s="32"/>
      <c r="I29" s="16">
        <v>0</v>
      </c>
      <c r="J29" s="32"/>
      <c r="K29" s="16">
        <v>0</v>
      </c>
      <c r="L29" s="18"/>
      <c r="M29" s="16">
        <v>0</v>
      </c>
      <c r="N29" s="19"/>
      <c r="AA29" s="36"/>
    </row>
    <row r="30" spans="1:27" ht="23.1" customHeight="1">
      <c r="A30" s="1"/>
      <c r="B30" s="5" t="s">
        <v>33</v>
      </c>
      <c r="E30" s="6"/>
      <c r="F30" s="6"/>
      <c r="G30" s="18">
        <v>308390</v>
      </c>
      <c r="H30" s="32"/>
      <c r="I30" s="18">
        <v>308390</v>
      </c>
      <c r="J30" s="32"/>
      <c r="K30" s="16">
        <v>308390</v>
      </c>
      <c r="L30" s="32"/>
      <c r="M30" s="18">
        <v>308390</v>
      </c>
      <c r="N30" s="19"/>
      <c r="AA30" s="36"/>
    </row>
    <row r="31" spans="1:27" ht="23.1" customHeight="1">
      <c r="A31" s="1"/>
      <c r="B31" s="5" t="s">
        <v>34</v>
      </c>
      <c r="E31" s="6">
        <v>14</v>
      </c>
      <c r="F31" s="6"/>
      <c r="G31" s="18">
        <v>925378</v>
      </c>
      <c r="H31" s="32"/>
      <c r="I31" s="18">
        <v>943045</v>
      </c>
      <c r="J31" s="32"/>
      <c r="K31" s="18">
        <v>924795</v>
      </c>
      <c r="L31" s="18">
        <f>SUM(L24:L30)</f>
        <v>0</v>
      </c>
      <c r="M31" s="18">
        <v>942034</v>
      </c>
      <c r="N31" s="19"/>
      <c r="AA31" s="36"/>
    </row>
    <row r="32" spans="1:27" ht="23.1" customHeight="1">
      <c r="A32" s="1"/>
      <c r="B32" s="5" t="s">
        <v>35</v>
      </c>
      <c r="E32" s="6">
        <v>15</v>
      </c>
      <c r="F32" s="6"/>
      <c r="G32" s="18">
        <v>42423</v>
      </c>
      <c r="H32" s="32"/>
      <c r="I32" s="18">
        <v>26364</v>
      </c>
      <c r="J32" s="32"/>
      <c r="K32" s="18">
        <v>39914</v>
      </c>
      <c r="L32" s="18"/>
      <c r="M32" s="18">
        <v>23144</v>
      </c>
      <c r="N32" s="19"/>
      <c r="AA32" s="36"/>
    </row>
    <row r="33" spans="1:27" ht="23.1" customHeight="1">
      <c r="A33" s="1"/>
      <c r="B33" s="5" t="s">
        <v>36</v>
      </c>
      <c r="E33" s="6"/>
      <c r="F33" s="6"/>
      <c r="G33" s="18">
        <v>4356</v>
      </c>
      <c r="H33" s="32"/>
      <c r="I33" s="18">
        <v>5915</v>
      </c>
      <c r="J33" s="32"/>
      <c r="K33" s="18">
        <v>4350</v>
      </c>
      <c r="L33" s="18"/>
      <c r="M33" s="18">
        <v>5908</v>
      </c>
      <c r="N33" s="19"/>
      <c r="AA33" s="36"/>
    </row>
    <row r="34" spans="1:27" ht="23.1" customHeight="1">
      <c r="A34" s="1"/>
      <c r="B34" s="5" t="s">
        <v>37</v>
      </c>
      <c r="E34" s="6"/>
      <c r="F34" s="6"/>
      <c r="G34" s="18">
        <v>279957</v>
      </c>
      <c r="H34" s="32"/>
      <c r="I34" s="18">
        <f>188421+25962</f>
        <v>214383</v>
      </c>
      <c r="J34" s="32"/>
      <c r="K34" s="18">
        <v>266417</v>
      </c>
      <c r="L34" s="18"/>
      <c r="M34" s="18">
        <f>178507+25962</f>
        <v>204469</v>
      </c>
      <c r="N34" s="19"/>
      <c r="AA34" s="36"/>
    </row>
    <row r="35" spans="1:27" ht="23.1" customHeight="1">
      <c r="A35" s="1"/>
      <c r="B35" s="5" t="s">
        <v>38</v>
      </c>
      <c r="E35" s="6"/>
      <c r="F35" s="6"/>
      <c r="G35" s="18">
        <v>256018</v>
      </c>
      <c r="H35" s="32"/>
      <c r="I35" s="18">
        <v>35593</v>
      </c>
      <c r="J35" s="32"/>
      <c r="K35" s="18">
        <v>233612</v>
      </c>
      <c r="L35" s="16"/>
      <c r="M35" s="18">
        <v>25777</v>
      </c>
      <c r="N35" s="19"/>
      <c r="AA35" s="36"/>
    </row>
    <row r="36" spans="1:27" ht="23.1" customHeight="1">
      <c r="A36" s="1"/>
      <c r="C36" s="5" t="s">
        <v>39</v>
      </c>
      <c r="E36" s="98"/>
      <c r="F36" s="6"/>
      <c r="G36" s="65">
        <f>SUM(G25:G35)</f>
        <v>2887305</v>
      </c>
      <c r="H36" s="32"/>
      <c r="I36" s="65">
        <f>SUM(I25:I35)</f>
        <v>2555359</v>
      </c>
      <c r="J36" s="32"/>
      <c r="K36" s="65">
        <f>SUM(K25:K35)</f>
        <v>3200431</v>
      </c>
      <c r="L36" s="18"/>
      <c r="M36" s="65">
        <f>SUM(M25:M35)</f>
        <v>2920373</v>
      </c>
      <c r="N36" s="19"/>
      <c r="AA36" s="36"/>
    </row>
    <row r="37" spans="1:27" ht="23.1" customHeight="1" thickBot="1">
      <c r="A37" s="1"/>
      <c r="C37" s="1"/>
      <c r="D37" s="5" t="s">
        <v>40</v>
      </c>
      <c r="E37" s="6"/>
      <c r="F37" s="6"/>
      <c r="G37" s="66">
        <f>G23+G36</f>
        <v>15148016</v>
      </c>
      <c r="H37" s="32"/>
      <c r="I37" s="66">
        <f>I23+I36</f>
        <v>15989361</v>
      </c>
      <c r="J37" s="32"/>
      <c r="K37" s="66">
        <f>K23+K36</f>
        <v>14869867</v>
      </c>
      <c r="L37" s="18"/>
      <c r="M37" s="66">
        <f>M23+M36</f>
        <v>15544926</v>
      </c>
      <c r="N37" s="19"/>
      <c r="AA37" s="36"/>
    </row>
    <row r="38" spans="1:27" ht="23.1" customHeight="1" thickTop="1">
      <c r="A38" s="3"/>
      <c r="B38" s="3"/>
      <c r="C38" s="3"/>
      <c r="D38" s="3"/>
      <c r="E38" s="6"/>
      <c r="F38" s="6"/>
      <c r="G38" s="47"/>
      <c r="H38" s="6"/>
      <c r="I38" s="47"/>
      <c r="J38" s="6"/>
      <c r="K38" s="47"/>
      <c r="L38" s="47"/>
      <c r="N38" s="19"/>
      <c r="AA38" s="36"/>
    </row>
    <row r="39" spans="1:27" ht="23.1" customHeight="1">
      <c r="A39" s="3"/>
      <c r="B39" s="3"/>
      <c r="C39" s="3"/>
      <c r="D39" s="3"/>
      <c r="E39" s="6"/>
      <c r="F39" s="6"/>
      <c r="G39" s="47"/>
      <c r="H39" s="6"/>
      <c r="I39" s="47"/>
      <c r="J39" s="6"/>
      <c r="K39" s="47"/>
      <c r="L39" s="47"/>
      <c r="N39" s="19"/>
      <c r="AA39" s="36"/>
    </row>
    <row r="40" spans="1:27" ht="23.1" customHeight="1">
      <c r="A40" s="3"/>
      <c r="B40" s="3"/>
      <c r="C40" s="3"/>
      <c r="D40" s="3"/>
      <c r="E40" s="6"/>
      <c r="F40" s="6"/>
      <c r="G40" s="47"/>
      <c r="H40" s="6"/>
      <c r="I40" s="47"/>
      <c r="J40" s="6"/>
      <c r="K40" s="47"/>
      <c r="L40" s="47"/>
      <c r="N40" s="19"/>
      <c r="AA40" s="36"/>
    </row>
    <row r="41" spans="1:27" ht="23.1" customHeight="1">
      <c r="A41" s="3"/>
      <c r="B41" s="3"/>
      <c r="C41" s="3"/>
      <c r="D41" s="3"/>
      <c r="E41" s="6"/>
      <c r="F41" s="6"/>
      <c r="G41" s="47"/>
      <c r="H41" s="6"/>
      <c r="I41" s="47"/>
      <c r="J41" s="6"/>
      <c r="K41" s="47"/>
      <c r="L41" s="47"/>
      <c r="N41" s="19"/>
      <c r="AA41" s="36"/>
    </row>
    <row r="42" spans="1:27" ht="23.1" customHeight="1">
      <c r="A42" s="124" t="str">
        <f>A1</f>
        <v>บริษัท เพาเวอร์ไลน์ เอ็นจิเนียริ่ง จำกัด (มหาชน) และบริษัทย่อย</v>
      </c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9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</row>
    <row r="43" spans="1:27" ht="23.1" customHeight="1">
      <c r="A43" s="124" t="str">
        <f t="shared" ref="A43:A44" si="0">A2</f>
        <v>งบฐานะการเงิน</v>
      </c>
      <c r="B43" s="124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9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</row>
    <row r="44" spans="1:27" ht="23.1" customHeight="1">
      <c r="A44" s="124" t="str">
        <f t="shared" si="0"/>
        <v>ณ วันที่ 30 กันยายน 2567</v>
      </c>
      <c r="B44" s="124"/>
      <c r="C44" s="124"/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19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</row>
    <row r="45" spans="1:27" ht="23.1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85" t="str">
        <f>M4</f>
        <v>(หน่วย : พันบาท)</v>
      </c>
      <c r="N45" s="19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</row>
    <row r="46" spans="1:27" ht="23.1" customHeight="1">
      <c r="A46" s="21"/>
      <c r="B46" s="21"/>
      <c r="C46" s="21"/>
      <c r="D46" s="21"/>
      <c r="E46" s="21"/>
      <c r="F46" s="21"/>
      <c r="G46" s="123" t="str">
        <f>G5</f>
        <v>งบการเงินรวม</v>
      </c>
      <c r="H46" s="123"/>
      <c r="I46" s="123"/>
      <c r="J46" s="21"/>
      <c r="K46" s="123" t="str">
        <f>K5</f>
        <v>งบการเงินเฉพาะกิจการ</v>
      </c>
      <c r="L46" s="123"/>
      <c r="M46" s="123"/>
      <c r="N46" s="19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</row>
    <row r="47" spans="1:27" ht="23.1" customHeight="1">
      <c r="A47" s="38"/>
      <c r="B47" s="38"/>
      <c r="C47" s="38"/>
      <c r="D47" s="38"/>
      <c r="E47" s="22" t="str">
        <f>E6</f>
        <v>หมายเหตุ</v>
      </c>
      <c r="F47" s="23"/>
      <c r="G47" s="104" t="str">
        <f>G6</f>
        <v>30 กันยายน 2567</v>
      </c>
      <c r="H47" s="93"/>
      <c r="I47" s="93" t="str">
        <f>I6</f>
        <v>31 ธันวาคม 2566</v>
      </c>
      <c r="J47" s="23"/>
      <c r="K47" s="93" t="str">
        <f>K6</f>
        <v>30 กันยายน 2567</v>
      </c>
      <c r="L47" s="93"/>
      <c r="M47" s="93" t="str">
        <f>M6</f>
        <v>31 ธันวาคม 2566</v>
      </c>
      <c r="N47" s="19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</row>
    <row r="48" spans="1:27" ht="23.1" customHeight="1">
      <c r="A48" s="34"/>
      <c r="B48" s="34"/>
      <c r="C48" s="34"/>
      <c r="D48" s="34"/>
      <c r="E48" s="2"/>
      <c r="F48" s="3"/>
      <c r="G48" s="94" t="str">
        <f>G7</f>
        <v>ยังไม่ได้ตรวจสอบ</v>
      </c>
      <c r="H48" s="94"/>
      <c r="I48" s="94" t="str">
        <f>I7</f>
        <v>ตรวจสอบแล้ว</v>
      </c>
      <c r="J48" s="3"/>
      <c r="K48" s="94" t="str">
        <f>K7</f>
        <v>ยังไม่ได้ตรวจสอบ</v>
      </c>
      <c r="L48" s="94"/>
      <c r="M48" s="94" t="str">
        <f>M7</f>
        <v>ตรวจสอบแล้ว</v>
      </c>
      <c r="N48" s="19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</row>
    <row r="49" spans="1:27" ht="23.1" customHeight="1">
      <c r="A49" s="34"/>
      <c r="B49" s="34"/>
      <c r="C49" s="34"/>
      <c r="D49" s="34"/>
      <c r="E49" s="2"/>
      <c r="F49" s="3"/>
      <c r="G49" s="94"/>
      <c r="H49" s="94"/>
      <c r="I49" s="94" t="s">
        <v>11</v>
      </c>
      <c r="J49" s="3"/>
      <c r="K49" s="94"/>
      <c r="L49" s="94"/>
      <c r="M49" s="94" t="s">
        <v>11</v>
      </c>
      <c r="N49" s="19"/>
    </row>
    <row r="50" spans="1:27" ht="23.1" customHeight="1">
      <c r="A50" s="1"/>
      <c r="D50" s="96" t="s">
        <v>41</v>
      </c>
      <c r="E50" s="6"/>
      <c r="F50" s="6"/>
      <c r="G50" s="95"/>
      <c r="H50" s="6"/>
      <c r="I50" s="95"/>
      <c r="J50" s="97"/>
      <c r="K50" s="97"/>
      <c r="L50" s="6"/>
      <c r="N50" s="19"/>
      <c r="AA50" s="36"/>
    </row>
    <row r="51" spans="1:27" ht="23.1" customHeight="1">
      <c r="A51" s="5" t="s">
        <v>42</v>
      </c>
      <c r="E51" s="6"/>
      <c r="F51" s="6"/>
      <c r="G51" s="6"/>
      <c r="H51" s="6"/>
      <c r="I51" s="99"/>
      <c r="J51" s="6"/>
      <c r="K51" s="103"/>
      <c r="N51" s="19"/>
      <c r="AA51" s="36"/>
    </row>
    <row r="52" spans="1:27" ht="23.1" customHeight="1">
      <c r="A52" s="1"/>
      <c r="B52" s="5" t="s">
        <v>43</v>
      </c>
      <c r="E52" s="6"/>
      <c r="F52" s="6"/>
      <c r="G52" s="31"/>
      <c r="H52" s="6"/>
      <c r="I52" s="31"/>
      <c r="J52" s="6"/>
      <c r="K52" s="31"/>
      <c r="L52" s="31"/>
      <c r="N52" s="19"/>
      <c r="AA52" s="36"/>
    </row>
    <row r="53" spans="1:27" ht="23.1" customHeight="1">
      <c r="A53" s="1"/>
      <c r="B53" s="1"/>
      <c r="C53" s="5" t="s">
        <v>44</v>
      </c>
      <c r="E53" s="6">
        <v>16</v>
      </c>
      <c r="F53" s="6"/>
      <c r="G53" s="18">
        <v>4401293</v>
      </c>
      <c r="H53" s="32"/>
      <c r="I53" s="18">
        <v>5274486</v>
      </c>
      <c r="J53" s="32"/>
      <c r="K53" s="18">
        <v>4126570</v>
      </c>
      <c r="L53" s="18"/>
      <c r="M53" s="18">
        <v>4886484</v>
      </c>
      <c r="N53" s="19"/>
      <c r="AA53" s="36"/>
    </row>
    <row r="54" spans="1:27" ht="23.1" customHeight="1">
      <c r="A54" s="1"/>
      <c r="B54" s="5" t="s">
        <v>45</v>
      </c>
      <c r="E54" s="6"/>
      <c r="F54" s="6"/>
      <c r="G54" s="18">
        <v>3850407</v>
      </c>
      <c r="H54" s="32"/>
      <c r="I54" s="18">
        <v>3102070</v>
      </c>
      <c r="J54" s="32"/>
      <c r="K54" s="18">
        <v>3680744</v>
      </c>
      <c r="L54" s="18"/>
      <c r="M54" s="18">
        <v>3016038</v>
      </c>
      <c r="N54" s="19"/>
      <c r="AA54" s="36"/>
    </row>
    <row r="55" spans="1:27" ht="23.1" customHeight="1">
      <c r="A55" s="1"/>
      <c r="B55" s="5" t="s">
        <v>46</v>
      </c>
      <c r="E55" s="6"/>
      <c r="F55" s="6"/>
      <c r="G55" s="18">
        <v>423118</v>
      </c>
      <c r="H55" s="32"/>
      <c r="I55" s="18">
        <v>427077</v>
      </c>
      <c r="J55" s="32"/>
      <c r="K55" s="18">
        <v>421277</v>
      </c>
      <c r="L55" s="18"/>
      <c r="M55" s="18">
        <v>421937</v>
      </c>
      <c r="N55" s="19"/>
      <c r="AA55" s="36"/>
    </row>
    <row r="56" spans="1:27" ht="23.1" customHeight="1">
      <c r="A56" s="1"/>
      <c r="B56" s="5" t="s">
        <v>47</v>
      </c>
      <c r="E56" s="6"/>
      <c r="F56" s="6"/>
      <c r="G56" s="18">
        <v>653598</v>
      </c>
      <c r="H56" s="32"/>
      <c r="I56" s="18">
        <f>266171+115700</f>
        <v>381871</v>
      </c>
      <c r="J56" s="32"/>
      <c r="K56" s="18">
        <v>654873</v>
      </c>
      <c r="L56" s="18"/>
      <c r="M56" s="18">
        <f>266893+115700</f>
        <v>382593</v>
      </c>
      <c r="N56" s="19"/>
      <c r="AA56" s="36"/>
    </row>
    <row r="57" spans="1:27" ht="23.1" customHeight="1">
      <c r="A57" s="1"/>
      <c r="B57" s="5" t="s">
        <v>48</v>
      </c>
      <c r="E57" s="6">
        <v>7</v>
      </c>
      <c r="F57" s="6"/>
      <c r="G57" s="18">
        <v>1650226</v>
      </c>
      <c r="H57" s="32"/>
      <c r="I57" s="18">
        <v>2059302</v>
      </c>
      <c r="J57" s="32"/>
      <c r="K57" s="18">
        <v>1595034</v>
      </c>
      <c r="L57" s="18"/>
      <c r="M57" s="18">
        <v>2022314</v>
      </c>
      <c r="N57" s="19"/>
      <c r="AA57" s="36"/>
    </row>
    <row r="58" spans="1:27" ht="23.1" customHeight="1">
      <c r="A58" s="1"/>
      <c r="B58" s="5" t="s">
        <v>49</v>
      </c>
      <c r="E58" s="6"/>
      <c r="F58" s="6"/>
      <c r="G58" s="18"/>
      <c r="H58" s="32"/>
      <c r="I58" s="18"/>
      <c r="J58" s="32"/>
      <c r="K58" s="18"/>
      <c r="L58" s="18"/>
      <c r="M58" s="18"/>
      <c r="N58" s="19"/>
      <c r="AA58" s="36"/>
    </row>
    <row r="59" spans="1:27" ht="23.1" customHeight="1">
      <c r="A59" s="1"/>
      <c r="B59" s="1"/>
      <c r="C59" s="5" t="s">
        <v>50</v>
      </c>
      <c r="E59" s="6">
        <v>17</v>
      </c>
      <c r="F59" s="6"/>
      <c r="G59" s="18">
        <v>191973</v>
      </c>
      <c r="H59" s="32"/>
      <c r="I59" s="18">
        <f>194980-18000</f>
        <v>176980</v>
      </c>
      <c r="J59" s="32"/>
      <c r="K59" s="16">
        <v>90000</v>
      </c>
      <c r="L59" s="18"/>
      <c r="M59" s="16">
        <v>0</v>
      </c>
      <c r="N59" s="19"/>
      <c r="AA59" s="36"/>
    </row>
    <row r="60" spans="1:27" ht="23.1" customHeight="1">
      <c r="A60" s="1"/>
      <c r="B60" s="5" t="s">
        <v>51</v>
      </c>
      <c r="E60" s="6"/>
      <c r="F60" s="6"/>
      <c r="G60" s="18"/>
      <c r="H60" s="32"/>
      <c r="I60" s="18"/>
      <c r="J60" s="32"/>
      <c r="K60" s="18"/>
      <c r="L60" s="18"/>
      <c r="M60" s="18"/>
      <c r="N60" s="19"/>
      <c r="AA60" s="36"/>
    </row>
    <row r="61" spans="1:27" ht="23.1" customHeight="1">
      <c r="A61" s="1"/>
      <c r="B61" s="1"/>
      <c r="C61" s="5" t="s">
        <v>52</v>
      </c>
      <c r="E61" s="6"/>
      <c r="F61" s="6"/>
      <c r="G61" s="18">
        <v>23027</v>
      </c>
      <c r="H61" s="32"/>
      <c r="I61" s="18">
        <v>14523</v>
      </c>
      <c r="J61" s="32"/>
      <c r="K61" s="18">
        <v>21456</v>
      </c>
      <c r="L61" s="18"/>
      <c r="M61" s="18">
        <v>12356</v>
      </c>
      <c r="N61" s="19"/>
      <c r="AA61" s="36"/>
    </row>
    <row r="62" spans="1:27" ht="23.1" customHeight="1">
      <c r="A62" s="1"/>
      <c r="B62" s="5" t="s">
        <v>53</v>
      </c>
      <c r="E62" s="6">
        <v>18</v>
      </c>
      <c r="F62" s="6"/>
      <c r="G62" s="18">
        <v>815485</v>
      </c>
      <c r="H62" s="32"/>
      <c r="I62" s="18">
        <v>598069</v>
      </c>
      <c r="J62" s="32"/>
      <c r="K62" s="18">
        <v>815485</v>
      </c>
      <c r="L62" s="18"/>
      <c r="M62" s="18">
        <v>598069</v>
      </c>
      <c r="N62" s="19"/>
      <c r="AA62" s="36"/>
    </row>
    <row r="63" spans="1:27" ht="23.1" customHeight="1">
      <c r="A63" s="1"/>
      <c r="B63" s="5" t="s">
        <v>54</v>
      </c>
      <c r="E63" s="6"/>
      <c r="F63" s="6"/>
      <c r="G63" s="18">
        <v>21000</v>
      </c>
      <c r="H63" s="32"/>
      <c r="I63" s="18">
        <v>0</v>
      </c>
      <c r="J63" s="32"/>
      <c r="K63" s="18">
        <v>21000</v>
      </c>
      <c r="L63" s="18"/>
      <c r="M63" s="18">
        <v>0</v>
      </c>
      <c r="N63" s="19"/>
      <c r="AA63" s="36"/>
    </row>
    <row r="64" spans="1:27" ht="23.1" customHeight="1">
      <c r="A64" s="1"/>
      <c r="B64" s="5" t="s">
        <v>55</v>
      </c>
      <c r="E64" s="6">
        <v>5.0999999999999996</v>
      </c>
      <c r="F64" s="6"/>
      <c r="G64" s="16">
        <v>0</v>
      </c>
      <c r="H64" s="32"/>
      <c r="I64" s="16">
        <v>0</v>
      </c>
      <c r="J64" s="32"/>
      <c r="K64" s="18">
        <v>432855</v>
      </c>
      <c r="L64" s="18"/>
      <c r="M64" s="18">
        <v>355389</v>
      </c>
      <c r="N64" s="19"/>
      <c r="AA64" s="36"/>
    </row>
    <row r="65" spans="1:27" ht="23.1" customHeight="1">
      <c r="A65" s="1"/>
      <c r="B65" s="5" t="s">
        <v>56</v>
      </c>
      <c r="E65" s="6">
        <v>19</v>
      </c>
      <c r="F65" s="6"/>
      <c r="G65" s="18">
        <v>190244</v>
      </c>
      <c r="H65" s="32"/>
      <c r="I65" s="18">
        <v>664455</v>
      </c>
      <c r="J65" s="32"/>
      <c r="K65" s="18">
        <v>190244</v>
      </c>
      <c r="L65" s="18"/>
      <c r="M65" s="18">
        <v>664455</v>
      </c>
      <c r="N65" s="19"/>
      <c r="AA65" s="36"/>
    </row>
    <row r="66" spans="1:27" ht="23.1" customHeight="1">
      <c r="A66" s="1"/>
      <c r="B66" s="5" t="s">
        <v>57</v>
      </c>
      <c r="E66" s="6"/>
      <c r="F66" s="6"/>
      <c r="G66" s="18">
        <v>390</v>
      </c>
      <c r="H66" s="32"/>
      <c r="I66" s="18">
        <v>785</v>
      </c>
      <c r="J66" s="32"/>
      <c r="K66" s="16">
        <v>0</v>
      </c>
      <c r="L66" s="18"/>
      <c r="M66" s="16">
        <v>0</v>
      </c>
      <c r="N66" s="19"/>
      <c r="AA66" s="36"/>
    </row>
    <row r="67" spans="1:27" ht="23.1" customHeight="1">
      <c r="A67" s="1"/>
      <c r="B67" s="5" t="s">
        <v>58</v>
      </c>
      <c r="E67" s="6"/>
      <c r="F67" s="6"/>
      <c r="G67" s="18">
        <v>457692</v>
      </c>
      <c r="H67" s="32"/>
      <c r="I67" s="18">
        <v>250812</v>
      </c>
      <c r="J67" s="32"/>
      <c r="K67" s="18">
        <v>472455</v>
      </c>
      <c r="L67" s="18"/>
      <c r="M67" s="18">
        <v>252636</v>
      </c>
      <c r="N67" s="19"/>
      <c r="AA67" s="36"/>
    </row>
    <row r="68" spans="1:27" ht="23.1" customHeight="1">
      <c r="A68" s="1"/>
      <c r="C68" s="5" t="s">
        <v>59</v>
      </c>
      <c r="E68" s="6"/>
      <c r="F68" s="6"/>
      <c r="G68" s="76">
        <f>SUM(G52:G67)</f>
        <v>12678453</v>
      </c>
      <c r="H68" s="32"/>
      <c r="I68" s="76">
        <f>SUM(I52:I67)</f>
        <v>12950430</v>
      </c>
      <c r="J68" s="32"/>
      <c r="K68" s="76">
        <f>SUM(K52:K67)</f>
        <v>12521993</v>
      </c>
      <c r="L68" s="16"/>
      <c r="M68" s="76">
        <f>SUM(M53:M67)</f>
        <v>12612271</v>
      </c>
      <c r="N68" s="19"/>
      <c r="AA68" s="36"/>
    </row>
    <row r="69" spans="1:27" ht="23.1" customHeight="1">
      <c r="A69" s="5" t="s">
        <v>60</v>
      </c>
      <c r="E69" s="6"/>
      <c r="F69" s="6"/>
      <c r="G69" s="16"/>
      <c r="H69" s="16"/>
      <c r="I69" s="16"/>
      <c r="J69" s="16"/>
      <c r="K69" s="16"/>
      <c r="L69" s="16"/>
      <c r="M69" s="16"/>
      <c r="N69" s="19"/>
      <c r="AA69" s="36"/>
    </row>
    <row r="70" spans="1:27" ht="23.1" customHeight="1">
      <c r="A70" s="1"/>
      <c r="B70" s="5" t="s">
        <v>61</v>
      </c>
      <c r="E70" s="6">
        <v>17</v>
      </c>
      <c r="F70" s="6"/>
      <c r="G70" s="16">
        <v>332949</v>
      </c>
      <c r="H70" s="32"/>
      <c r="I70" s="16">
        <v>0</v>
      </c>
      <c r="J70" s="32"/>
      <c r="K70" s="16">
        <v>332949</v>
      </c>
      <c r="L70" s="16"/>
      <c r="M70" s="16">
        <v>0</v>
      </c>
      <c r="N70" s="19"/>
      <c r="AA70" s="36"/>
    </row>
    <row r="71" spans="1:27" ht="23.1" customHeight="1">
      <c r="A71" s="1"/>
      <c r="B71" s="5" t="s">
        <v>62</v>
      </c>
      <c r="E71" s="6"/>
      <c r="F71" s="6"/>
      <c r="G71" s="18">
        <v>16965</v>
      </c>
      <c r="H71" s="32"/>
      <c r="I71" s="18">
        <v>10895</v>
      </c>
      <c r="J71" s="32"/>
      <c r="K71" s="18">
        <v>16952</v>
      </c>
      <c r="L71" s="16"/>
      <c r="M71" s="18">
        <v>10672</v>
      </c>
      <c r="N71" s="19"/>
      <c r="AA71" s="36"/>
    </row>
    <row r="72" spans="1:27" ht="23.1" customHeight="1">
      <c r="A72" s="1"/>
      <c r="B72" s="5" t="s">
        <v>63</v>
      </c>
      <c r="E72" s="6">
        <v>18</v>
      </c>
      <c r="F72" s="6"/>
      <c r="G72" s="18">
        <v>0</v>
      </c>
      <c r="H72" s="32"/>
      <c r="I72" s="18">
        <v>215091</v>
      </c>
      <c r="J72" s="32"/>
      <c r="K72" s="18">
        <v>0</v>
      </c>
      <c r="L72" s="16"/>
      <c r="M72" s="18">
        <v>215091</v>
      </c>
      <c r="N72" s="19"/>
      <c r="AA72" s="36"/>
    </row>
    <row r="73" spans="1:27" ht="23.1" customHeight="1">
      <c r="A73" s="1"/>
      <c r="B73" s="5" t="s">
        <v>64</v>
      </c>
      <c r="E73" s="6"/>
      <c r="F73" s="6"/>
      <c r="G73" s="18">
        <v>174260</v>
      </c>
      <c r="H73" s="32"/>
      <c r="I73" s="18">
        <v>178114</v>
      </c>
      <c r="J73" s="32"/>
      <c r="K73" s="18">
        <v>174217</v>
      </c>
      <c r="L73" s="16"/>
      <c r="M73" s="18">
        <v>178114</v>
      </c>
      <c r="N73" s="19"/>
      <c r="AA73" s="36"/>
    </row>
    <row r="74" spans="1:27" ht="23.1" customHeight="1">
      <c r="A74" s="1"/>
      <c r="B74" s="5" t="s">
        <v>65</v>
      </c>
      <c r="G74" s="18"/>
      <c r="H74" s="18"/>
      <c r="I74" s="18"/>
      <c r="J74" s="18"/>
      <c r="K74" s="18"/>
      <c r="L74" s="18"/>
      <c r="M74" s="18"/>
      <c r="N74" s="19"/>
      <c r="AA74" s="36"/>
    </row>
    <row r="75" spans="1:27" ht="23.1" customHeight="1">
      <c r="A75" s="1"/>
      <c r="B75" s="1"/>
      <c r="C75" s="5" t="s">
        <v>66</v>
      </c>
      <c r="E75" s="6"/>
      <c r="F75" s="6"/>
      <c r="G75" s="18">
        <v>233735</v>
      </c>
      <c r="H75" s="32"/>
      <c r="I75" s="18">
        <v>216075</v>
      </c>
      <c r="J75" s="32"/>
      <c r="K75" s="18">
        <v>230164</v>
      </c>
      <c r="L75" s="18"/>
      <c r="M75" s="18">
        <v>212254</v>
      </c>
      <c r="N75" s="19"/>
      <c r="AA75" s="36"/>
    </row>
    <row r="76" spans="1:27" ht="23.1" customHeight="1">
      <c r="A76" s="1"/>
      <c r="B76" s="1" t="s">
        <v>67</v>
      </c>
      <c r="E76" s="6"/>
      <c r="F76" s="6"/>
      <c r="G76" s="18">
        <v>648</v>
      </c>
      <c r="H76" s="32"/>
      <c r="I76" s="18">
        <v>0</v>
      </c>
      <c r="J76" s="32"/>
      <c r="K76" s="18">
        <v>0</v>
      </c>
      <c r="L76" s="18"/>
      <c r="M76" s="18">
        <v>0</v>
      </c>
      <c r="N76" s="19"/>
      <c r="AA76" s="36"/>
    </row>
    <row r="77" spans="1:27" ht="23.1" customHeight="1">
      <c r="A77" s="1"/>
      <c r="C77" s="5" t="s">
        <v>68</v>
      </c>
      <c r="E77" s="6"/>
      <c r="F77" s="6"/>
      <c r="G77" s="76">
        <f>SUM(G70:G76)</f>
        <v>758557</v>
      </c>
      <c r="H77" s="32"/>
      <c r="I77" s="76">
        <f>SUM(I70:I76)</f>
        <v>620175</v>
      </c>
      <c r="J77" s="32"/>
      <c r="K77" s="76">
        <f>SUM(K70:K76)</f>
        <v>754282</v>
      </c>
      <c r="L77" s="16"/>
      <c r="M77" s="76">
        <f>SUM(M70:M76)</f>
        <v>616131</v>
      </c>
      <c r="N77" s="19"/>
      <c r="AA77" s="36"/>
    </row>
    <row r="78" spans="1:27" ht="23.1" customHeight="1">
      <c r="A78" s="1"/>
      <c r="C78" s="1"/>
      <c r="D78" s="5" t="s">
        <v>69</v>
      </c>
      <c r="E78" s="6"/>
      <c r="F78" s="6"/>
      <c r="G78" s="76">
        <f>G68+G77</f>
        <v>13437010</v>
      </c>
      <c r="H78" s="32"/>
      <c r="I78" s="76">
        <f>I68+I77</f>
        <v>13570605</v>
      </c>
      <c r="J78" s="32"/>
      <c r="K78" s="76">
        <f>K68+K77</f>
        <v>13276275</v>
      </c>
      <c r="L78" s="16"/>
      <c r="M78" s="76">
        <f>M68+M77</f>
        <v>13228402</v>
      </c>
      <c r="N78" s="19"/>
      <c r="AA78" s="36"/>
    </row>
    <row r="79" spans="1:27" ht="23.1" customHeight="1">
      <c r="A79" s="1"/>
      <c r="B79" s="1"/>
      <c r="E79" s="6"/>
      <c r="F79" s="6"/>
      <c r="G79" s="77"/>
      <c r="H79" s="32"/>
      <c r="I79" s="77"/>
      <c r="J79" s="32"/>
      <c r="K79" s="77"/>
      <c r="L79" s="16"/>
      <c r="M79" s="77"/>
      <c r="N79" s="19"/>
      <c r="AA79" s="36"/>
    </row>
    <row r="80" spans="1:27" ht="23.1" customHeight="1">
      <c r="A80" s="1"/>
      <c r="B80" s="1"/>
      <c r="E80" s="6"/>
      <c r="F80" s="6"/>
      <c r="G80" s="77"/>
      <c r="H80" s="32"/>
      <c r="I80" s="77"/>
      <c r="J80" s="32"/>
      <c r="K80" s="77"/>
      <c r="L80" s="16"/>
      <c r="M80" s="77"/>
      <c r="N80" s="19"/>
      <c r="AA80" s="36"/>
    </row>
    <row r="81" spans="1:27" ht="23.1" customHeight="1">
      <c r="A81" s="1"/>
      <c r="B81" s="1"/>
      <c r="E81" s="6"/>
      <c r="F81" s="6"/>
      <c r="G81" s="77"/>
      <c r="H81" s="32"/>
      <c r="I81" s="77"/>
      <c r="J81" s="32"/>
      <c r="K81" s="77"/>
      <c r="L81" s="16"/>
      <c r="M81" s="77"/>
      <c r="N81" s="19"/>
      <c r="AA81" s="36"/>
    </row>
    <row r="82" spans="1:27" ht="23.1" customHeight="1">
      <c r="A82" s="1"/>
      <c r="B82" s="1"/>
      <c r="E82" s="6"/>
      <c r="F82" s="6"/>
      <c r="G82" s="77"/>
      <c r="H82" s="32"/>
      <c r="I82" s="77"/>
      <c r="J82" s="32"/>
      <c r="K82" s="77"/>
      <c r="L82" s="16"/>
      <c r="M82" s="77"/>
      <c r="N82" s="19"/>
      <c r="AA82" s="36"/>
    </row>
    <row r="83" spans="1:27" ht="23.1" customHeight="1">
      <c r="A83" s="124" t="str">
        <f>+A1</f>
        <v>บริษัท เพาเวอร์ไลน์ เอ็นจิเนียริ่ง จำกัด (มหาชน) และบริษัทย่อย</v>
      </c>
      <c r="B83" s="124"/>
      <c r="C83" s="124"/>
      <c r="D83" s="124"/>
      <c r="E83" s="124"/>
      <c r="F83" s="124"/>
      <c r="G83" s="124"/>
      <c r="H83" s="124"/>
      <c r="I83" s="124"/>
      <c r="J83" s="124"/>
      <c r="K83" s="124"/>
      <c r="L83" s="124"/>
      <c r="M83" s="124"/>
      <c r="N83" s="19"/>
      <c r="AA83" s="36"/>
    </row>
    <row r="84" spans="1:27" ht="23.1" customHeight="1">
      <c r="A84" s="124" t="str">
        <f t="shared" ref="A84:A85" si="1">+A2</f>
        <v>งบฐานะการเงิน</v>
      </c>
      <c r="B84" s="124"/>
      <c r="C84" s="124"/>
      <c r="D84" s="124"/>
      <c r="E84" s="124"/>
      <c r="F84" s="124"/>
      <c r="G84" s="124"/>
      <c r="H84" s="124"/>
      <c r="I84" s="124"/>
      <c r="J84" s="124"/>
      <c r="K84" s="124"/>
      <c r="L84" s="124"/>
      <c r="M84" s="124"/>
      <c r="N84" s="19"/>
      <c r="AA84" s="36"/>
    </row>
    <row r="85" spans="1:27" ht="23.1" customHeight="1">
      <c r="A85" s="124" t="str">
        <f t="shared" si="1"/>
        <v>ณ วันที่ 30 กันยายน 2567</v>
      </c>
      <c r="B85" s="124"/>
      <c r="C85" s="124"/>
      <c r="D85" s="124"/>
      <c r="E85" s="124"/>
      <c r="F85" s="124"/>
      <c r="G85" s="124"/>
      <c r="H85" s="124"/>
      <c r="I85" s="124"/>
      <c r="J85" s="124"/>
      <c r="K85" s="124"/>
      <c r="L85" s="124"/>
      <c r="M85" s="124"/>
      <c r="N85" s="19"/>
      <c r="AA85" s="36"/>
    </row>
    <row r="86" spans="1:27" ht="23.1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85" t="str">
        <f>+M4</f>
        <v>(หน่วย : พันบาท)</v>
      </c>
      <c r="N86" s="19"/>
      <c r="AA86" s="36"/>
    </row>
    <row r="87" spans="1:27" ht="23.1" customHeight="1">
      <c r="A87" s="21"/>
      <c r="B87" s="21"/>
      <c r="C87" s="21"/>
      <c r="D87" s="21"/>
      <c r="E87" s="21"/>
      <c r="F87" s="21"/>
      <c r="G87" s="123" t="str">
        <f t="shared" ref="G87:M87" si="2">+G5</f>
        <v>งบการเงินรวม</v>
      </c>
      <c r="H87" s="123">
        <f t="shared" si="2"/>
        <v>0</v>
      </c>
      <c r="I87" s="123">
        <f t="shared" si="2"/>
        <v>0</v>
      </c>
      <c r="J87" s="21">
        <f t="shared" si="2"/>
        <v>0</v>
      </c>
      <c r="K87" s="123" t="str">
        <f t="shared" si="2"/>
        <v>งบการเงินเฉพาะกิจการ</v>
      </c>
      <c r="L87" s="123">
        <f t="shared" si="2"/>
        <v>0</v>
      </c>
      <c r="M87" s="123">
        <f t="shared" si="2"/>
        <v>0</v>
      </c>
      <c r="N87" s="19"/>
      <c r="AA87" s="36"/>
    </row>
    <row r="88" spans="1:27" ht="23.1" customHeight="1">
      <c r="A88" s="38"/>
      <c r="B88" s="38"/>
      <c r="C88" s="38"/>
      <c r="D88" s="38"/>
      <c r="E88" s="22" t="str">
        <f>+E6</f>
        <v>หมายเหตุ</v>
      </c>
      <c r="F88" s="23"/>
      <c r="G88" s="104" t="str">
        <f>+G6</f>
        <v>30 กันยายน 2567</v>
      </c>
      <c r="H88" s="93"/>
      <c r="I88" s="93" t="str">
        <f>+I6</f>
        <v>31 ธันวาคม 2566</v>
      </c>
      <c r="J88" s="23"/>
      <c r="K88" s="93" t="str">
        <f>+K6</f>
        <v>30 กันยายน 2567</v>
      </c>
      <c r="L88" s="93"/>
      <c r="M88" s="93" t="str">
        <f>+M6</f>
        <v>31 ธันวาคม 2566</v>
      </c>
      <c r="N88" s="19"/>
      <c r="AA88" s="36"/>
    </row>
    <row r="89" spans="1:27" ht="23.1" customHeight="1">
      <c r="A89" s="34"/>
      <c r="B89" s="34"/>
      <c r="C89" s="34"/>
      <c r="D89" s="34"/>
      <c r="E89" s="2"/>
      <c r="F89" s="3"/>
      <c r="G89" s="94" t="str">
        <f>+G7</f>
        <v>ยังไม่ได้ตรวจสอบ</v>
      </c>
      <c r="H89" s="94"/>
      <c r="I89" s="94" t="str">
        <f>+I7</f>
        <v>ตรวจสอบแล้ว</v>
      </c>
      <c r="J89" s="3"/>
      <c r="K89" s="94" t="str">
        <f>+K7</f>
        <v>ยังไม่ได้ตรวจสอบ</v>
      </c>
      <c r="L89" s="94"/>
      <c r="M89" s="94" t="str">
        <f>+M7</f>
        <v>ตรวจสอบแล้ว</v>
      </c>
      <c r="N89" s="19"/>
      <c r="AA89" s="36"/>
    </row>
    <row r="90" spans="1:27" ht="23.1" customHeight="1">
      <c r="A90" s="34"/>
      <c r="B90" s="34"/>
      <c r="C90" s="34"/>
      <c r="D90" s="34"/>
      <c r="E90" s="2"/>
      <c r="F90" s="3"/>
      <c r="G90" s="94"/>
      <c r="H90" s="94"/>
      <c r="I90" s="94" t="s">
        <v>11</v>
      </c>
      <c r="J90" s="3"/>
      <c r="K90" s="94"/>
      <c r="L90" s="94"/>
      <c r="M90" s="94" t="s">
        <v>11</v>
      </c>
      <c r="N90" s="19"/>
    </row>
    <row r="91" spans="1:27" ht="23.1" customHeight="1">
      <c r="A91" s="5" t="s">
        <v>70</v>
      </c>
      <c r="E91" s="6"/>
      <c r="F91" s="6"/>
      <c r="G91" s="18"/>
      <c r="H91" s="32"/>
      <c r="I91" s="18"/>
      <c r="J91" s="32"/>
      <c r="K91" s="18"/>
      <c r="L91" s="18"/>
      <c r="M91" s="18"/>
      <c r="N91" s="19"/>
      <c r="AA91" s="36"/>
    </row>
    <row r="92" spans="1:27" ht="23.1" customHeight="1">
      <c r="B92" s="5" t="s">
        <v>71</v>
      </c>
      <c r="E92" s="6"/>
      <c r="G92" s="18"/>
      <c r="H92" s="18"/>
      <c r="I92" s="18"/>
      <c r="J92" s="18"/>
      <c r="K92" s="18"/>
      <c r="L92" s="18"/>
      <c r="M92" s="18"/>
      <c r="N92" s="19"/>
      <c r="AA92" s="36"/>
    </row>
    <row r="93" spans="1:27" ht="23.1" customHeight="1">
      <c r="B93" s="1"/>
      <c r="C93" s="5" t="s">
        <v>72</v>
      </c>
      <c r="E93" s="6"/>
      <c r="G93" s="18"/>
      <c r="H93" s="18"/>
      <c r="I93" s="18"/>
      <c r="J93" s="18"/>
      <c r="K93" s="18"/>
      <c r="L93" s="18"/>
      <c r="M93" s="18"/>
      <c r="N93" s="19"/>
      <c r="AA93" s="36"/>
    </row>
    <row r="94" spans="1:27" ht="23.1" customHeight="1">
      <c r="B94" s="1"/>
      <c r="C94" s="1"/>
      <c r="D94" s="5" t="s">
        <v>73</v>
      </c>
      <c r="E94" s="6"/>
      <c r="G94" s="62">
        <v>1361818</v>
      </c>
      <c r="H94" s="18"/>
      <c r="I94" s="62">
        <v>1361818</v>
      </c>
      <c r="J94" s="18"/>
      <c r="K94" s="62">
        <v>1361818</v>
      </c>
      <c r="L94" s="18"/>
      <c r="M94" s="62">
        <v>1361818</v>
      </c>
      <c r="N94" s="19"/>
      <c r="AA94" s="36"/>
    </row>
    <row r="95" spans="1:27" ht="23.1" customHeight="1">
      <c r="B95" s="1"/>
      <c r="C95" s="100" t="s">
        <v>74</v>
      </c>
      <c r="E95" s="6"/>
      <c r="G95" s="18"/>
      <c r="H95" s="18"/>
      <c r="I95" s="18"/>
      <c r="J95" s="18"/>
      <c r="K95" s="18"/>
      <c r="L95" s="18"/>
      <c r="M95" s="18"/>
      <c r="N95" s="19"/>
      <c r="AA95" s="36"/>
    </row>
    <row r="96" spans="1:27" ht="23.1" customHeight="1">
      <c r="B96" s="1"/>
      <c r="C96" s="1"/>
      <c r="D96" s="5" t="s">
        <v>73</v>
      </c>
      <c r="E96" s="6"/>
      <c r="G96" s="18">
        <f>+CH_C!F16</f>
        <v>1361818</v>
      </c>
      <c r="H96" s="18"/>
      <c r="I96" s="18">
        <f>+CH_C!F12</f>
        <v>1361818</v>
      </c>
      <c r="J96" s="18"/>
      <c r="K96" s="18">
        <f>+'CH_T(S)'!F16</f>
        <v>1361818</v>
      </c>
      <c r="L96" s="18"/>
      <c r="M96" s="18">
        <f>+'CH_T(S)'!F12</f>
        <v>1361818</v>
      </c>
      <c r="N96" s="19"/>
      <c r="AA96" s="36"/>
    </row>
    <row r="97" spans="2:27" ht="23.1" customHeight="1">
      <c r="B97" s="100" t="s">
        <v>75</v>
      </c>
      <c r="E97" s="6"/>
      <c r="G97" s="18">
        <f>+CH_C!H16</f>
        <v>734850</v>
      </c>
      <c r="H97" s="18"/>
      <c r="I97" s="18">
        <f>+CH_C!H12</f>
        <v>734850</v>
      </c>
      <c r="J97" s="18"/>
      <c r="K97" s="18">
        <f>+'CH_T(S)'!H16</f>
        <v>734850</v>
      </c>
      <c r="L97" s="18"/>
      <c r="M97" s="18">
        <f>+'CH_T(S)'!H12</f>
        <v>734850</v>
      </c>
      <c r="N97" s="19"/>
      <c r="AA97" s="36"/>
    </row>
    <row r="98" spans="2:27" ht="23.1" customHeight="1">
      <c r="B98" s="5" t="s">
        <v>76</v>
      </c>
      <c r="E98" s="6"/>
      <c r="F98" s="6"/>
      <c r="G98" s="32"/>
      <c r="H98" s="32"/>
      <c r="I98" s="32"/>
      <c r="J98" s="32"/>
      <c r="K98" s="32"/>
      <c r="L98" s="32"/>
      <c r="M98" s="18"/>
      <c r="N98" s="19"/>
      <c r="AA98" s="36"/>
    </row>
    <row r="99" spans="2:27" ht="23.1" customHeight="1">
      <c r="B99" s="1"/>
      <c r="C99" s="5" t="s">
        <v>77</v>
      </c>
      <c r="E99" s="6"/>
      <c r="F99" s="6"/>
      <c r="G99" s="32"/>
      <c r="H99" s="32"/>
      <c r="I99" s="32"/>
      <c r="J99" s="32"/>
      <c r="K99" s="32"/>
      <c r="L99" s="18"/>
      <c r="M99" s="18"/>
      <c r="N99" s="19"/>
      <c r="AA99" s="36"/>
    </row>
    <row r="100" spans="2:27" ht="23.1" customHeight="1">
      <c r="B100" s="1"/>
      <c r="C100" s="1"/>
      <c r="D100" s="5" t="s">
        <v>78</v>
      </c>
      <c r="E100" s="6"/>
      <c r="F100" s="6"/>
      <c r="G100" s="18">
        <f>+CH_C!J16</f>
        <v>29000</v>
      </c>
      <c r="H100" s="32"/>
      <c r="I100" s="18">
        <f>+CH_C!J12</f>
        <v>29000</v>
      </c>
      <c r="J100" s="32"/>
      <c r="K100" s="18">
        <f>+'CH_T(S)'!J16</f>
        <v>29000</v>
      </c>
      <c r="L100" s="18"/>
      <c r="M100" s="18">
        <f>+'CH_T(S)'!J12</f>
        <v>29000</v>
      </c>
      <c r="N100" s="19"/>
      <c r="AA100" s="36"/>
    </row>
    <row r="101" spans="2:27" ht="23.1" customHeight="1">
      <c r="B101" s="1"/>
      <c r="C101" s="5" t="s">
        <v>79</v>
      </c>
      <c r="E101" s="6"/>
      <c r="F101" s="6"/>
      <c r="G101" s="18">
        <f>+CH_C!L16</f>
        <v>-960414</v>
      </c>
      <c r="H101" s="32"/>
      <c r="I101" s="18">
        <f>+CH_C!L12</f>
        <v>-253450</v>
      </c>
      <c r="J101" s="32"/>
      <c r="K101" s="18">
        <f>+'CH_T(S)'!L16</f>
        <v>-1072982</v>
      </c>
      <c r="L101" s="18"/>
      <c r="M101" s="18">
        <f>+'CH_T(S)'!L12</f>
        <v>-350050</v>
      </c>
      <c r="N101" s="19"/>
      <c r="AA101" s="36"/>
    </row>
    <row r="102" spans="2:27" ht="23.1" customHeight="1">
      <c r="B102" s="5" t="s">
        <v>80</v>
      </c>
      <c r="E102" s="6"/>
      <c r="F102" s="6"/>
      <c r="G102" s="18">
        <f>+CH_C!N16</f>
        <v>540906</v>
      </c>
      <c r="H102" s="32"/>
      <c r="I102" s="18">
        <f>+CH_C!N12</f>
        <v>540906</v>
      </c>
      <c r="J102" s="32"/>
      <c r="K102" s="18">
        <f>+'CH_T(S)'!N16</f>
        <v>540906</v>
      </c>
      <c r="L102" s="18"/>
      <c r="M102" s="18">
        <f>+'CH_T(S)'!N12</f>
        <v>540906</v>
      </c>
      <c r="N102" s="19"/>
      <c r="AA102" s="36"/>
    </row>
    <row r="103" spans="2:27" ht="23.1" customHeight="1">
      <c r="C103" s="5" t="s">
        <v>81</v>
      </c>
      <c r="E103" s="6"/>
      <c r="F103" s="6"/>
      <c r="G103" s="33">
        <f>SUM(G96:G102)</f>
        <v>1706160</v>
      </c>
      <c r="H103" s="32"/>
      <c r="I103" s="33">
        <f>SUM(I96:I102)</f>
        <v>2413124</v>
      </c>
      <c r="J103" s="32"/>
      <c r="K103" s="33">
        <f>SUM(K96:K102)</f>
        <v>1593592</v>
      </c>
      <c r="L103" s="18"/>
      <c r="M103" s="33">
        <f>SUM(M96:M102)</f>
        <v>2316524</v>
      </c>
      <c r="N103" s="19"/>
      <c r="AA103" s="36"/>
    </row>
    <row r="104" spans="2:27" ht="23.1" customHeight="1">
      <c r="B104" s="5" t="s">
        <v>82</v>
      </c>
      <c r="E104" s="6"/>
      <c r="F104" s="6"/>
      <c r="G104" s="18">
        <f>+CH_C!R16</f>
        <v>4846</v>
      </c>
      <c r="H104" s="32"/>
      <c r="I104" s="18">
        <f>+CH_C!R12</f>
        <v>5632</v>
      </c>
      <c r="J104" s="32"/>
      <c r="K104" s="16">
        <v>0</v>
      </c>
      <c r="L104" s="18"/>
      <c r="M104" s="16">
        <v>0</v>
      </c>
      <c r="N104" s="19"/>
      <c r="AA104" s="36"/>
    </row>
    <row r="105" spans="2:27" ht="23.1" customHeight="1">
      <c r="C105" s="5" t="s">
        <v>83</v>
      </c>
      <c r="E105" s="6"/>
      <c r="F105" s="6"/>
      <c r="G105" s="65">
        <f>SUM(G103:G104)</f>
        <v>1711006</v>
      </c>
      <c r="H105" s="32"/>
      <c r="I105" s="65">
        <f>SUM(I103:I104)</f>
        <v>2418756</v>
      </c>
      <c r="J105" s="32"/>
      <c r="K105" s="65">
        <f>SUM(K103:K104)</f>
        <v>1593592</v>
      </c>
      <c r="L105" s="18"/>
      <c r="M105" s="65">
        <f>SUM(M103:M104)</f>
        <v>2316524</v>
      </c>
      <c r="N105" s="19"/>
      <c r="AA105" s="36"/>
    </row>
    <row r="106" spans="2:27" ht="23.1" customHeight="1" thickBot="1">
      <c r="B106" s="1"/>
      <c r="D106" s="5" t="s">
        <v>84</v>
      </c>
      <c r="E106" s="6"/>
      <c r="F106" s="6"/>
      <c r="G106" s="66">
        <f>G78+G105</f>
        <v>15148016</v>
      </c>
      <c r="H106" s="32"/>
      <c r="I106" s="66">
        <f>I78+I105</f>
        <v>15989361</v>
      </c>
      <c r="J106" s="32"/>
      <c r="K106" s="66">
        <f>K78+K105</f>
        <v>14869867</v>
      </c>
      <c r="L106" s="18"/>
      <c r="M106" s="66">
        <f>M78+M105</f>
        <v>15544926</v>
      </c>
      <c r="N106" s="19"/>
      <c r="AA106" s="36"/>
    </row>
    <row r="107" spans="2:27" ht="23.1" customHeight="1" thickTop="1">
      <c r="D107" s="101"/>
      <c r="E107" s="6"/>
      <c r="F107" s="6"/>
      <c r="G107" s="18"/>
      <c r="H107" s="32"/>
      <c r="I107" s="18"/>
      <c r="J107" s="32"/>
      <c r="K107" s="18"/>
      <c r="L107" s="18"/>
      <c r="M107" s="18"/>
      <c r="N107" s="19"/>
      <c r="AA107" s="36"/>
    </row>
    <row r="108" spans="2:27" ht="23.1" customHeight="1">
      <c r="D108" s="101"/>
      <c r="E108" s="6"/>
      <c r="F108" s="6"/>
      <c r="G108" s="18"/>
      <c r="H108" s="32"/>
      <c r="I108" s="18"/>
      <c r="J108" s="32"/>
      <c r="K108" s="18"/>
      <c r="L108" s="18"/>
      <c r="M108" s="18"/>
      <c r="N108" s="19"/>
      <c r="AA108" s="36"/>
    </row>
    <row r="109" spans="2:27" ht="23.1" customHeight="1">
      <c r="D109" s="101"/>
      <c r="E109" s="6"/>
      <c r="F109" s="6"/>
      <c r="G109" s="18"/>
      <c r="H109" s="32"/>
      <c r="I109" s="18"/>
      <c r="J109" s="32"/>
      <c r="K109" s="18"/>
      <c r="L109" s="18"/>
      <c r="M109" s="18"/>
      <c r="N109" s="19"/>
      <c r="AA109" s="36"/>
    </row>
    <row r="110" spans="2:27" ht="23.1" customHeight="1">
      <c r="D110" s="101"/>
      <c r="E110" s="6"/>
      <c r="F110" s="6"/>
      <c r="G110" s="18"/>
      <c r="H110" s="32"/>
      <c r="I110" s="18"/>
      <c r="J110" s="32"/>
      <c r="K110" s="18"/>
      <c r="L110" s="18"/>
      <c r="M110" s="18"/>
      <c r="N110" s="19"/>
      <c r="AA110" s="36"/>
    </row>
    <row r="111" spans="2:27" ht="23.1" customHeight="1">
      <c r="D111" s="101"/>
      <c r="E111" s="6"/>
      <c r="F111" s="6"/>
      <c r="G111" s="18"/>
      <c r="H111" s="32"/>
      <c r="I111" s="18"/>
      <c r="J111" s="32"/>
      <c r="K111" s="18"/>
      <c r="L111" s="18"/>
      <c r="M111" s="18"/>
      <c r="N111" s="19"/>
      <c r="AA111" s="36"/>
    </row>
    <row r="112" spans="2:27" ht="23.1" customHeight="1">
      <c r="D112" s="101"/>
      <c r="E112" s="6"/>
      <c r="F112" s="6"/>
      <c r="G112" s="18"/>
      <c r="H112" s="32"/>
      <c r="I112" s="18"/>
      <c r="J112" s="32"/>
      <c r="K112" s="18"/>
      <c r="L112" s="18"/>
      <c r="M112" s="18"/>
      <c r="N112" s="19"/>
      <c r="AA112" s="36"/>
    </row>
    <row r="113" spans="1:27" ht="23.1" customHeight="1">
      <c r="D113" s="101"/>
      <c r="E113" s="6"/>
      <c r="F113" s="6"/>
      <c r="G113" s="18"/>
      <c r="H113" s="32"/>
      <c r="I113" s="18"/>
      <c r="J113" s="32"/>
      <c r="K113" s="18"/>
      <c r="L113" s="18"/>
      <c r="M113" s="18"/>
      <c r="N113" s="19"/>
      <c r="AA113" s="36"/>
    </row>
    <row r="114" spans="1:27" ht="23.1" customHeight="1">
      <c r="D114" s="101"/>
      <c r="E114" s="6"/>
      <c r="F114" s="6"/>
      <c r="G114" s="18"/>
      <c r="H114" s="32"/>
      <c r="I114" s="18"/>
      <c r="J114" s="32"/>
      <c r="K114" s="18"/>
      <c r="L114" s="18"/>
      <c r="M114" s="18"/>
      <c r="N114" s="19"/>
      <c r="AA114" s="36"/>
    </row>
    <row r="115" spans="1:27" ht="23.1" customHeight="1">
      <c r="D115" s="101"/>
      <c r="E115" s="6"/>
      <c r="F115" s="6"/>
      <c r="G115" s="18"/>
      <c r="H115" s="32"/>
      <c r="I115" s="18"/>
      <c r="J115" s="32"/>
      <c r="K115" s="18"/>
      <c r="L115" s="18"/>
      <c r="M115" s="18"/>
      <c r="N115" s="19"/>
      <c r="AA115" s="36"/>
    </row>
    <row r="116" spans="1:27" ht="23.1" customHeight="1">
      <c r="D116" s="101"/>
      <c r="E116" s="6"/>
      <c r="F116" s="6"/>
      <c r="G116" s="18"/>
      <c r="H116" s="32"/>
      <c r="I116" s="18"/>
      <c r="J116" s="32"/>
      <c r="K116" s="18"/>
      <c r="L116" s="18"/>
      <c r="M116" s="18"/>
      <c r="N116" s="19"/>
      <c r="AA116" s="36"/>
    </row>
    <row r="117" spans="1:27" ht="23.1" customHeight="1">
      <c r="D117" s="101"/>
      <c r="E117" s="6"/>
      <c r="F117" s="6"/>
      <c r="G117" s="18"/>
      <c r="H117" s="32"/>
      <c r="I117" s="18"/>
      <c r="J117" s="32"/>
      <c r="K117" s="18"/>
      <c r="L117" s="18"/>
      <c r="M117" s="18"/>
      <c r="N117" s="19"/>
      <c r="AA117" s="36"/>
    </row>
    <row r="118" spans="1:27" ht="23.1" customHeight="1">
      <c r="D118" s="101"/>
      <c r="E118" s="6"/>
      <c r="F118" s="6"/>
      <c r="G118" s="18"/>
      <c r="H118" s="32"/>
      <c r="I118" s="18"/>
      <c r="J118" s="32"/>
      <c r="K118" s="18"/>
      <c r="L118" s="18"/>
      <c r="M118" s="18"/>
      <c r="N118" s="19"/>
      <c r="AA118" s="36"/>
    </row>
    <row r="119" spans="1:27" ht="23.1" customHeight="1">
      <c r="D119" s="101"/>
      <c r="E119" s="6"/>
      <c r="F119" s="6"/>
      <c r="G119" s="18"/>
      <c r="H119" s="32"/>
      <c r="I119" s="18"/>
      <c r="J119" s="32"/>
      <c r="K119" s="18"/>
      <c r="L119" s="18"/>
      <c r="M119" s="18"/>
      <c r="N119" s="19"/>
      <c r="AA119" s="36"/>
    </row>
    <row r="120" spans="1:27" ht="23.1" customHeight="1">
      <c r="D120" s="101"/>
      <c r="E120" s="6"/>
      <c r="F120" s="6"/>
      <c r="G120" s="18"/>
      <c r="H120" s="32"/>
      <c r="I120" s="18"/>
      <c r="J120" s="32"/>
      <c r="K120" s="18"/>
      <c r="L120" s="18"/>
      <c r="M120" s="18"/>
      <c r="N120" s="19"/>
      <c r="AA120" s="36"/>
    </row>
    <row r="121" spans="1:27" ht="23.1" customHeight="1">
      <c r="D121" s="101"/>
      <c r="E121" s="6"/>
      <c r="F121" s="6"/>
      <c r="G121" s="18"/>
      <c r="H121" s="32"/>
      <c r="I121" s="18"/>
      <c r="J121" s="32"/>
      <c r="K121" s="18"/>
      <c r="L121" s="18"/>
      <c r="M121" s="18"/>
      <c r="N121" s="19"/>
      <c r="AA121" s="36"/>
    </row>
    <row r="122" spans="1:27" ht="23.1" customHeight="1">
      <c r="D122" s="101"/>
      <c r="E122" s="6"/>
      <c r="F122" s="6"/>
      <c r="G122" s="18"/>
      <c r="H122" s="32"/>
      <c r="I122" s="18"/>
      <c r="J122" s="32"/>
      <c r="K122" s="18"/>
      <c r="L122" s="18"/>
      <c r="M122" s="18"/>
      <c r="N122" s="19"/>
      <c r="AA122" s="36"/>
    </row>
    <row r="123" spans="1:27" s="19" customFormat="1" ht="23.1" customHeight="1">
      <c r="A123" s="4"/>
      <c r="B123" s="4"/>
      <c r="C123" s="4"/>
      <c r="D123" s="4"/>
      <c r="G123" s="18"/>
      <c r="H123" s="18"/>
      <c r="I123" s="18"/>
      <c r="J123" s="18"/>
      <c r="K123" s="18"/>
      <c r="L123" s="18"/>
      <c r="M123" s="18"/>
      <c r="AA123" s="36"/>
    </row>
    <row r="124" spans="1:27" ht="23.1" customHeight="1">
      <c r="G124" s="18">
        <f>+G106-G37</f>
        <v>0</v>
      </c>
      <c r="H124" s="18"/>
      <c r="I124" s="18">
        <f>+I106-I37</f>
        <v>0</v>
      </c>
      <c r="J124" s="18"/>
      <c r="K124" s="18">
        <f>+K106-K37</f>
        <v>0</v>
      </c>
      <c r="L124" s="18"/>
      <c r="M124" s="18">
        <f>+M106-M37</f>
        <v>0</v>
      </c>
      <c r="AA124" s="36"/>
    </row>
    <row r="125" spans="1:27" ht="23.1" customHeight="1">
      <c r="AA125" s="36"/>
    </row>
    <row r="126" spans="1:27" ht="23.1" customHeight="1">
      <c r="AA126" s="36"/>
    </row>
  </sheetData>
  <mergeCells count="15">
    <mergeCell ref="A83:M83"/>
    <mergeCell ref="A84:M84"/>
    <mergeCell ref="A85:M85"/>
    <mergeCell ref="G87:I87"/>
    <mergeCell ref="K87:M87"/>
    <mergeCell ref="A1:M1"/>
    <mergeCell ref="A2:M2"/>
    <mergeCell ref="A3:M3"/>
    <mergeCell ref="K5:M5"/>
    <mergeCell ref="G5:I5"/>
    <mergeCell ref="G46:I46"/>
    <mergeCell ref="K46:M46"/>
    <mergeCell ref="A42:M42"/>
    <mergeCell ref="A43:M43"/>
    <mergeCell ref="A44:M44"/>
  </mergeCells>
  <pageMargins left="0.59055118110236227" right="3.937007874015748E-2" top="0.51181102362204722" bottom="0" header="3.937007874015748E-2" footer="0"/>
  <pageSetup paperSize="9" scale="84" firstPageNumber="3" fitToHeight="0" orientation="portrait" useFirstPageNumber="1" r:id="rId1"/>
  <headerFooter>
    <oddHeader xml:space="preserve">&amp;R&amp;"Times New Roman,Regular"&amp;12&amp;K000000&amp;P&amp;"Calibri,Regular"&amp;11&amp;K000000
</oddHeader>
    <oddFooter>&amp;L&amp;"Angsana New,Regular"&amp;14หมายเหตุประกอบงบการเงินเป็นส่วนหนึ่งของงบการเงินนี้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68D9A-C583-3445-9AA3-98A4F6EAB553}">
  <sheetPr>
    <pageSetUpPr fitToPage="1"/>
  </sheetPr>
  <dimension ref="A1:Y40"/>
  <sheetViews>
    <sheetView view="pageBreakPreview" topLeftCell="C26" zoomScale="89" zoomScaleNormal="100" zoomScaleSheetLayoutView="89" workbookViewId="0">
      <selection activeCell="M36" activeCellId="2" sqref="I36 K36 M36"/>
    </sheetView>
  </sheetViews>
  <sheetFormatPr defaultColWidth="7.125" defaultRowHeight="24" customHeight="1"/>
  <cols>
    <col min="1" max="3" width="2.375" style="5" customWidth="1"/>
    <col min="4" max="4" width="48.875" style="5" customWidth="1"/>
    <col min="5" max="5" width="8.875" style="1" customWidth="1"/>
    <col min="6" max="6" width="1.125" style="1" customWidth="1"/>
    <col min="7" max="7" width="14.25" style="1" customWidth="1"/>
    <col min="8" max="8" width="1.125" style="1" customWidth="1"/>
    <col min="9" max="9" width="14.25" style="1" customWidth="1"/>
    <col min="10" max="10" width="1.125" style="1" customWidth="1"/>
    <col min="11" max="11" width="14.25" style="1" customWidth="1"/>
    <col min="12" max="12" width="1.125" style="1" customWidth="1"/>
    <col min="13" max="13" width="14.25" style="1" customWidth="1"/>
    <col min="14" max="14" width="15.5" style="1" customWidth="1"/>
    <col min="15" max="15" width="13.875" style="40" bestFit="1" customWidth="1"/>
    <col min="16" max="16" width="7.125" style="1"/>
    <col min="17" max="17" width="14.5" style="40" bestFit="1" customWidth="1"/>
    <col min="18" max="18" width="14.5" style="40" customWidth="1"/>
    <col min="19" max="19" width="10.375" style="40" bestFit="1" customWidth="1"/>
    <col min="20" max="20" width="14.5" style="40" bestFit="1" customWidth="1"/>
    <col min="21" max="21" width="7.375" style="40" bestFit="1" customWidth="1"/>
    <col min="22" max="22" width="14.5" style="40" bestFit="1" customWidth="1"/>
    <col min="23" max="23" width="7.375" style="40" bestFit="1" customWidth="1"/>
    <col min="24" max="24" width="14.5" style="40" bestFit="1" customWidth="1"/>
    <col min="25" max="25" width="7.375" style="40" bestFit="1" customWidth="1"/>
    <col min="26" max="170" width="7.125" style="1"/>
    <col min="171" max="171" width="3.125" style="1" customWidth="1"/>
    <col min="172" max="172" width="50.625" style="1" customWidth="1"/>
    <col min="173" max="173" width="9.125" style="1" customWidth="1"/>
    <col min="174" max="174" width="1.125" style="1" customWidth="1"/>
    <col min="175" max="175" width="10" style="1" bestFit="1" customWidth="1"/>
    <col min="176" max="176" width="1.125" style="1" customWidth="1"/>
    <col min="177" max="177" width="10" style="1" bestFit="1" customWidth="1"/>
    <col min="178" max="178" width="7.125" style="1"/>
    <col min="179" max="179" width="9.125" style="1" bestFit="1" customWidth="1"/>
    <col min="180" max="180" width="10" style="1" bestFit="1" customWidth="1"/>
    <col min="181" max="16384" width="7.125" style="1"/>
  </cols>
  <sheetData>
    <row r="1" spans="1:16" ht="24" customHeight="1">
      <c r="A1" s="124" t="str">
        <f>SFP!A1</f>
        <v>บริษัท เพาเวอร์ไลน์ เอ็นจิเนียริ่ง จำกัด (มหาชน) และบริษัทย่อย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58"/>
      <c r="O1" s="78"/>
      <c r="P1" s="58"/>
    </row>
    <row r="2" spans="1:16" ht="24" customHeight="1">
      <c r="A2" s="124" t="s">
        <v>85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58"/>
      <c r="O2" s="78"/>
      <c r="P2" s="58"/>
    </row>
    <row r="3" spans="1:16" ht="24" customHeight="1">
      <c r="A3" s="124" t="s">
        <v>86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58"/>
      <c r="O3" s="78"/>
      <c r="P3" s="58"/>
    </row>
    <row r="4" spans="1:16" ht="24" customHeight="1">
      <c r="A4" s="2"/>
      <c r="B4" s="2"/>
      <c r="C4" s="2"/>
      <c r="D4" s="2"/>
      <c r="E4" s="2"/>
      <c r="F4" s="2"/>
      <c r="G4" s="79"/>
      <c r="H4" s="79"/>
      <c r="I4" s="79"/>
      <c r="J4" s="80"/>
      <c r="K4" s="79"/>
      <c r="L4" s="79"/>
      <c r="M4" s="85" t="str">
        <f>SFP!M4</f>
        <v>(หน่วย : พันบาท)</v>
      </c>
      <c r="N4" s="58"/>
      <c r="O4" s="78"/>
      <c r="P4" s="58"/>
    </row>
    <row r="5" spans="1:16" ht="24" customHeight="1">
      <c r="A5" s="21"/>
      <c r="B5" s="21"/>
      <c r="C5" s="21"/>
      <c r="D5" s="21"/>
      <c r="E5" s="21"/>
      <c r="F5" s="21"/>
      <c r="G5" s="125" t="str">
        <f>SFP!G5</f>
        <v>งบการเงินรวม</v>
      </c>
      <c r="H5" s="125"/>
      <c r="I5" s="125"/>
      <c r="J5" s="81"/>
      <c r="K5" s="125" t="str">
        <f>SFP!K5</f>
        <v>งบการเงินเฉพาะกิจการ</v>
      </c>
      <c r="L5" s="125"/>
      <c r="M5" s="125"/>
      <c r="N5" s="58"/>
      <c r="O5" s="78"/>
      <c r="P5" s="58"/>
    </row>
    <row r="6" spans="1:16" ht="24" customHeight="1">
      <c r="A6" s="23"/>
      <c r="B6" s="23"/>
      <c r="C6" s="23"/>
      <c r="D6" s="23"/>
      <c r="E6" s="22" t="s">
        <v>6</v>
      </c>
      <c r="F6" s="22"/>
      <c r="G6" s="20" t="str">
        <f>+SFP!G6</f>
        <v>30 กันยายน 2567</v>
      </c>
      <c r="H6" s="82"/>
      <c r="I6" s="20" t="str">
        <f>+'SI 9M'!I6</f>
        <v>30 กันยายน 2566</v>
      </c>
      <c r="J6" s="83"/>
      <c r="K6" s="20" t="str">
        <f>+G6</f>
        <v>30 กันยายน 2567</v>
      </c>
      <c r="L6" s="82"/>
      <c r="M6" s="20" t="str">
        <f>+I6</f>
        <v>30 กันยายน 2566</v>
      </c>
      <c r="N6" s="58"/>
      <c r="O6" s="78"/>
      <c r="P6" s="58"/>
    </row>
    <row r="7" spans="1:16" ht="24" customHeight="1">
      <c r="A7" s="5" t="s">
        <v>87</v>
      </c>
      <c r="E7" s="30"/>
      <c r="F7" s="6"/>
      <c r="G7" s="31"/>
      <c r="H7" s="6"/>
      <c r="I7" s="31"/>
      <c r="J7" s="6"/>
      <c r="K7" s="31"/>
      <c r="L7" s="31"/>
      <c r="M7" s="31"/>
      <c r="N7" s="58"/>
      <c r="O7" s="78"/>
      <c r="P7" s="58"/>
    </row>
    <row r="8" spans="1:16" ht="24" customHeight="1">
      <c r="B8" s="5" t="s">
        <v>88</v>
      </c>
      <c r="E8" s="6">
        <v>23</v>
      </c>
      <c r="F8" s="6"/>
      <c r="G8" s="18">
        <v>2333339</v>
      </c>
      <c r="H8" s="54"/>
      <c r="I8" s="41">
        <v>2648984</v>
      </c>
      <c r="J8" s="54"/>
      <c r="K8" s="18">
        <v>2168514</v>
      </c>
      <c r="L8" s="41"/>
      <c r="M8" s="41">
        <v>2571253</v>
      </c>
      <c r="N8" s="88"/>
      <c r="O8" s="78"/>
      <c r="P8" s="58"/>
    </row>
    <row r="9" spans="1:16" ht="24" customHeight="1">
      <c r="B9" s="5" t="s">
        <v>89</v>
      </c>
      <c r="E9" s="6">
        <v>23</v>
      </c>
      <c r="F9" s="6"/>
      <c r="G9" s="18">
        <v>56785</v>
      </c>
      <c r="H9" s="54"/>
      <c r="I9" s="41">
        <v>0</v>
      </c>
      <c r="J9" s="54"/>
      <c r="K9" s="18">
        <v>0</v>
      </c>
      <c r="L9" s="41"/>
      <c r="M9" s="41">
        <v>0</v>
      </c>
      <c r="N9" s="88"/>
      <c r="O9" s="78"/>
      <c r="P9" s="58"/>
    </row>
    <row r="10" spans="1:16" ht="24" customHeight="1">
      <c r="B10" s="5" t="s">
        <v>90</v>
      </c>
      <c r="E10" s="6"/>
      <c r="F10" s="6"/>
      <c r="G10" s="18">
        <v>11392</v>
      </c>
      <c r="H10" s="54"/>
      <c r="I10" s="41">
        <v>27904</v>
      </c>
      <c r="J10" s="54"/>
      <c r="K10" s="18">
        <v>12004</v>
      </c>
      <c r="L10" s="41"/>
      <c r="M10" s="41">
        <v>15582</v>
      </c>
      <c r="N10" s="88"/>
      <c r="O10" s="78"/>
      <c r="P10" s="58"/>
    </row>
    <row r="11" spans="1:16" ht="24" customHeight="1">
      <c r="C11" s="5" t="s">
        <v>91</v>
      </c>
      <c r="E11" s="6"/>
      <c r="F11" s="6"/>
      <c r="G11" s="65">
        <f>SUM(G8:G10)</f>
        <v>2401516</v>
      </c>
      <c r="H11" s="54"/>
      <c r="I11" s="55">
        <f>SUM(I8:I10)</f>
        <v>2676888</v>
      </c>
      <c r="J11" s="54"/>
      <c r="K11" s="65">
        <f>SUM(K8:K10)</f>
        <v>2180518</v>
      </c>
      <c r="L11" s="41"/>
      <c r="M11" s="55">
        <f>SUM(M8:M10)</f>
        <v>2586835</v>
      </c>
      <c r="N11" s="88"/>
      <c r="O11" s="78"/>
      <c r="P11" s="58"/>
    </row>
    <row r="12" spans="1:16" ht="24" customHeight="1">
      <c r="A12" s="5" t="s">
        <v>92</v>
      </c>
      <c r="D12" s="1"/>
      <c r="G12" s="18"/>
      <c r="H12" s="41"/>
      <c r="I12" s="41"/>
      <c r="J12" s="41"/>
      <c r="K12" s="18"/>
      <c r="L12" s="41"/>
      <c r="M12" s="41"/>
      <c r="N12" s="89"/>
      <c r="O12" s="78"/>
      <c r="P12" s="58"/>
    </row>
    <row r="13" spans="1:16" ht="24" customHeight="1">
      <c r="B13" s="5" t="s">
        <v>93</v>
      </c>
      <c r="E13" s="6"/>
      <c r="G13" s="18">
        <v>2325844</v>
      </c>
      <c r="H13" s="41"/>
      <c r="I13" s="41">
        <v>2446589</v>
      </c>
      <c r="J13" s="41"/>
      <c r="K13" s="18">
        <v>2172261</v>
      </c>
      <c r="L13" s="41"/>
      <c r="M13" s="41">
        <v>2352047</v>
      </c>
      <c r="N13" s="89"/>
      <c r="O13" s="78"/>
      <c r="P13" s="58"/>
    </row>
    <row r="14" spans="1:16" ht="24" customHeight="1">
      <c r="B14" s="5" t="s">
        <v>94</v>
      </c>
      <c r="E14" s="6"/>
      <c r="G14" s="18">
        <v>59578</v>
      </c>
      <c r="H14" s="41"/>
      <c r="I14" s="41">
        <v>0</v>
      </c>
      <c r="J14" s="41"/>
      <c r="K14" s="18">
        <v>0</v>
      </c>
      <c r="L14" s="41"/>
      <c r="M14" s="41">
        <v>0</v>
      </c>
      <c r="N14" s="89"/>
      <c r="O14" s="78"/>
      <c r="P14" s="58"/>
    </row>
    <row r="15" spans="1:16" ht="24" customHeight="1">
      <c r="B15" s="5" t="s">
        <v>95</v>
      </c>
      <c r="E15" s="6"/>
      <c r="G15" s="18">
        <v>84038</v>
      </c>
      <c r="H15" s="41"/>
      <c r="I15" s="41">
        <v>121429</v>
      </c>
      <c r="J15" s="41"/>
      <c r="K15" s="18">
        <v>78809</v>
      </c>
      <c r="L15" s="41"/>
      <c r="M15" s="41">
        <v>118430</v>
      </c>
      <c r="N15" s="58"/>
      <c r="O15" s="78"/>
      <c r="P15" s="58"/>
    </row>
    <row r="16" spans="1:16" ht="24" customHeight="1">
      <c r="C16" s="5" t="s">
        <v>96</v>
      </c>
      <c r="E16" s="6"/>
      <c r="F16" s="6"/>
      <c r="G16" s="65">
        <f>SUM(G13:G15)</f>
        <v>2469460</v>
      </c>
      <c r="H16" s="54"/>
      <c r="I16" s="55">
        <f>SUM(I13:I15)</f>
        <v>2568018</v>
      </c>
      <c r="J16" s="54"/>
      <c r="K16" s="65">
        <f>SUM(K13:K15)</f>
        <v>2251070</v>
      </c>
      <c r="L16" s="41"/>
      <c r="M16" s="55">
        <f>SUM(M13:M15)</f>
        <v>2470477</v>
      </c>
      <c r="N16" s="90"/>
      <c r="O16" s="78"/>
      <c r="P16" s="58"/>
    </row>
    <row r="17" spans="1:16" ht="24" customHeight="1">
      <c r="A17" s="5" t="s">
        <v>97</v>
      </c>
      <c r="E17" s="6"/>
      <c r="F17" s="6"/>
      <c r="G17" s="18">
        <f>G11-G16</f>
        <v>-67944</v>
      </c>
      <c r="H17" s="54"/>
      <c r="I17" s="41">
        <f>I11-I16</f>
        <v>108870</v>
      </c>
      <c r="J17" s="41"/>
      <c r="K17" s="18">
        <f>K11-K16</f>
        <v>-70552</v>
      </c>
      <c r="L17" s="41"/>
      <c r="M17" s="41">
        <f>M11-M16</f>
        <v>116358</v>
      </c>
      <c r="N17" s="90"/>
      <c r="O17" s="78"/>
      <c r="P17" s="58"/>
    </row>
    <row r="18" spans="1:16" ht="24" customHeight="1">
      <c r="A18" s="5" t="s">
        <v>98</v>
      </c>
      <c r="E18" s="6"/>
      <c r="G18" s="18">
        <v>-107049</v>
      </c>
      <c r="H18" s="41"/>
      <c r="I18" s="41">
        <v>-84361</v>
      </c>
      <c r="J18" s="41"/>
      <c r="K18" s="18">
        <v>-103077</v>
      </c>
      <c r="L18" s="41"/>
      <c r="M18" s="41">
        <v>-83077</v>
      </c>
      <c r="N18" s="58"/>
      <c r="O18" s="78"/>
      <c r="P18" s="58"/>
    </row>
    <row r="19" spans="1:16" ht="24" customHeight="1">
      <c r="A19" s="5" t="s">
        <v>99</v>
      </c>
      <c r="E19" s="6"/>
      <c r="F19" s="6"/>
      <c r="G19" s="37">
        <v>0</v>
      </c>
      <c r="H19" s="54"/>
      <c r="I19" s="56">
        <v>-9199</v>
      </c>
      <c r="J19" s="54"/>
      <c r="K19" s="102">
        <v>0</v>
      </c>
      <c r="L19" s="41"/>
      <c r="M19" s="57">
        <v>0</v>
      </c>
      <c r="N19" s="58"/>
      <c r="O19" s="78"/>
      <c r="P19" s="58"/>
    </row>
    <row r="20" spans="1:16" ht="24" customHeight="1">
      <c r="A20" s="5" t="s">
        <v>100</v>
      </c>
      <c r="F20" s="6"/>
      <c r="G20" s="18">
        <f>SUM(G17:G19)</f>
        <v>-174993</v>
      </c>
      <c r="H20" s="54"/>
      <c r="I20" s="41">
        <f>SUM(I17:I19)</f>
        <v>15310</v>
      </c>
      <c r="J20" s="54"/>
      <c r="K20" s="18">
        <f>SUM(K17:K19)</f>
        <v>-173629</v>
      </c>
      <c r="L20" s="41"/>
      <c r="M20" s="41">
        <f>SUM(M17:M19)</f>
        <v>33281</v>
      </c>
      <c r="N20" s="58"/>
      <c r="O20" s="78"/>
      <c r="P20" s="58"/>
    </row>
    <row r="21" spans="1:16" ht="24" customHeight="1">
      <c r="A21" s="5" t="s">
        <v>101</v>
      </c>
      <c r="D21" s="58"/>
      <c r="E21" s="6"/>
      <c r="F21" s="6"/>
      <c r="G21" s="18">
        <v>-51245</v>
      </c>
      <c r="H21" s="54"/>
      <c r="I21" s="41">
        <v>-11414</v>
      </c>
      <c r="J21" s="54"/>
      <c r="K21" s="102">
        <v>-52749</v>
      </c>
      <c r="L21" s="41">
        <f>-297370218</f>
        <v>-297370218</v>
      </c>
      <c r="M21" s="57">
        <v>-9923</v>
      </c>
      <c r="N21" s="58"/>
      <c r="O21" s="78"/>
      <c r="P21" s="58"/>
    </row>
    <row r="22" spans="1:16" ht="24" customHeight="1">
      <c r="A22" s="5" t="s">
        <v>102</v>
      </c>
      <c r="E22" s="6"/>
      <c r="F22" s="6"/>
      <c r="G22" s="33">
        <f>SUM(G20:G21)</f>
        <v>-226238</v>
      </c>
      <c r="H22" s="54"/>
      <c r="I22" s="39">
        <f>SUM(I20:I21)</f>
        <v>3896</v>
      </c>
      <c r="J22" s="54"/>
      <c r="K22" s="33">
        <f>SUM(K20:K21)</f>
        <v>-226378</v>
      </c>
      <c r="L22" s="41"/>
      <c r="M22" s="39">
        <f>SUM(M20:M21)</f>
        <v>23358</v>
      </c>
      <c r="N22" s="58"/>
      <c r="O22" s="78"/>
      <c r="P22" s="58"/>
    </row>
    <row r="23" spans="1:16" ht="24" customHeight="1">
      <c r="A23" s="5" t="s">
        <v>103</v>
      </c>
      <c r="E23" s="6"/>
      <c r="F23" s="6"/>
      <c r="G23" s="77">
        <v>0</v>
      </c>
      <c r="H23" s="59"/>
      <c r="I23" s="28">
        <v>0</v>
      </c>
      <c r="J23" s="59"/>
      <c r="K23" s="77">
        <v>0</v>
      </c>
      <c r="L23" s="45"/>
      <c r="M23" s="28">
        <v>0</v>
      </c>
      <c r="N23" s="58"/>
      <c r="O23" s="78"/>
      <c r="P23" s="58"/>
    </row>
    <row r="24" spans="1:16" ht="24" customHeight="1" thickBot="1">
      <c r="A24" s="5" t="s">
        <v>104</v>
      </c>
      <c r="E24" s="6"/>
      <c r="F24" s="6"/>
      <c r="G24" s="66">
        <f>+G22+G23</f>
        <v>-226238</v>
      </c>
      <c r="H24" s="54"/>
      <c r="I24" s="44">
        <f>+I22+I23</f>
        <v>3896</v>
      </c>
      <c r="J24" s="54"/>
      <c r="K24" s="66">
        <f>+K22+K23</f>
        <v>-226378</v>
      </c>
      <c r="L24" s="41"/>
      <c r="M24" s="44">
        <f>+M22+M23</f>
        <v>23358</v>
      </c>
      <c r="N24" s="58"/>
      <c r="O24" s="78"/>
      <c r="P24" s="58"/>
    </row>
    <row r="25" spans="1:16" ht="24" customHeight="1" thickTop="1">
      <c r="E25" s="6"/>
      <c r="F25" s="6"/>
      <c r="G25" s="18"/>
      <c r="H25" s="54"/>
      <c r="I25" s="41"/>
      <c r="J25" s="54"/>
      <c r="K25" s="18"/>
      <c r="L25" s="41"/>
      <c r="M25" s="41"/>
      <c r="N25" s="58"/>
      <c r="O25" s="78"/>
      <c r="P25" s="58"/>
    </row>
    <row r="26" spans="1:16" ht="24" customHeight="1">
      <c r="A26" s="5" t="s">
        <v>105</v>
      </c>
      <c r="E26" s="6"/>
      <c r="F26" s="6"/>
      <c r="G26" s="18"/>
      <c r="H26" s="54"/>
      <c r="I26" s="41"/>
      <c r="J26" s="54"/>
      <c r="K26" s="18"/>
      <c r="L26" s="41"/>
      <c r="M26" s="41"/>
      <c r="N26" s="58"/>
      <c r="O26" s="78"/>
      <c r="P26" s="58"/>
    </row>
    <row r="27" spans="1:16" ht="24" customHeight="1">
      <c r="B27" s="5" t="s">
        <v>106</v>
      </c>
      <c r="E27" s="6"/>
      <c r="F27" s="6"/>
      <c r="G27" s="18">
        <f>+G29-G28</f>
        <v>-224390</v>
      </c>
      <c r="H27" s="54"/>
      <c r="I27" s="41">
        <f>+I24-I28</f>
        <v>3090</v>
      </c>
      <c r="J27" s="54"/>
      <c r="K27" s="18">
        <f>+K22</f>
        <v>-226378</v>
      </c>
      <c r="L27" s="41"/>
      <c r="M27" s="41">
        <f>M24</f>
        <v>23358</v>
      </c>
      <c r="N27" s="58"/>
      <c r="O27" s="78"/>
      <c r="P27" s="58"/>
    </row>
    <row r="28" spans="1:16" ht="24" customHeight="1">
      <c r="B28" s="5" t="s">
        <v>107</v>
      </c>
      <c r="E28" s="6"/>
      <c r="F28" s="6"/>
      <c r="G28" s="18">
        <v>-1848</v>
      </c>
      <c r="H28" s="54"/>
      <c r="I28" s="41">
        <v>806</v>
      </c>
      <c r="J28" s="54"/>
      <c r="K28" s="102">
        <v>0</v>
      </c>
      <c r="L28" s="41"/>
      <c r="M28" s="57">
        <v>0</v>
      </c>
      <c r="N28" s="58"/>
      <c r="O28" s="78"/>
      <c r="P28" s="58"/>
    </row>
    <row r="29" spans="1:16" ht="24" customHeight="1" thickBot="1">
      <c r="E29" s="6"/>
      <c r="F29" s="6"/>
      <c r="G29" s="66">
        <f>+G22</f>
        <v>-226238</v>
      </c>
      <c r="H29" s="54"/>
      <c r="I29" s="44">
        <f>SUM(I27:I28)</f>
        <v>3896</v>
      </c>
      <c r="J29" s="54"/>
      <c r="K29" s="66">
        <f>+K22</f>
        <v>-226378</v>
      </c>
      <c r="L29" s="41"/>
      <c r="M29" s="44">
        <f>SUM(M27:M28)</f>
        <v>23358</v>
      </c>
      <c r="N29" s="58"/>
      <c r="O29" s="78"/>
      <c r="P29" s="58"/>
    </row>
    <row r="30" spans="1:16" ht="24" customHeight="1" thickTop="1">
      <c r="E30" s="6"/>
      <c r="F30" s="6"/>
      <c r="G30" s="18"/>
      <c r="H30" s="54"/>
      <c r="I30" s="41"/>
      <c r="J30" s="54"/>
      <c r="K30" s="18"/>
      <c r="L30" s="41"/>
      <c r="M30" s="41"/>
      <c r="N30" s="58"/>
      <c r="O30" s="78"/>
      <c r="P30" s="58"/>
    </row>
    <row r="31" spans="1:16" ht="24" customHeight="1">
      <c r="A31" s="5" t="s">
        <v>108</v>
      </c>
      <c r="E31" s="6"/>
      <c r="F31" s="6"/>
      <c r="G31" s="18"/>
      <c r="H31" s="54"/>
      <c r="I31" s="41"/>
      <c r="J31" s="54"/>
      <c r="K31" s="18"/>
      <c r="L31" s="41"/>
      <c r="M31" s="41"/>
      <c r="N31" s="58"/>
      <c r="O31" s="78"/>
      <c r="P31" s="58"/>
    </row>
    <row r="32" spans="1:16" ht="24" customHeight="1">
      <c r="B32" s="5" t="s">
        <v>106</v>
      </c>
      <c r="E32" s="6"/>
      <c r="F32" s="6"/>
      <c r="G32" s="18">
        <f>+G34-G33</f>
        <v>-224390</v>
      </c>
      <c r="H32" s="54"/>
      <c r="I32" s="41">
        <f>I27</f>
        <v>3090</v>
      </c>
      <c r="J32" s="54"/>
      <c r="K32" s="18">
        <f>+K24</f>
        <v>-226378</v>
      </c>
      <c r="L32" s="41"/>
      <c r="M32" s="41">
        <f>M27</f>
        <v>23358</v>
      </c>
      <c r="N32" s="58"/>
      <c r="O32" s="78"/>
      <c r="P32" s="58"/>
    </row>
    <row r="33" spans="1:25" ht="24" customHeight="1">
      <c r="B33" s="5" t="s">
        <v>107</v>
      </c>
      <c r="E33" s="6"/>
      <c r="F33" s="6"/>
      <c r="G33" s="18">
        <v>-1848</v>
      </c>
      <c r="H33" s="54"/>
      <c r="I33" s="41">
        <v>806</v>
      </c>
      <c r="J33" s="54"/>
      <c r="K33" s="102">
        <v>0</v>
      </c>
      <c r="L33" s="41"/>
      <c r="M33" s="57">
        <v>0</v>
      </c>
      <c r="N33" s="58"/>
      <c r="O33" s="78"/>
      <c r="P33" s="58"/>
    </row>
    <row r="34" spans="1:25" ht="24" customHeight="1" thickBot="1">
      <c r="E34" s="6"/>
      <c r="F34" s="6"/>
      <c r="G34" s="66">
        <f>+G24</f>
        <v>-226238</v>
      </c>
      <c r="H34" s="54"/>
      <c r="I34" s="44">
        <f>SUM(I32:I33)</f>
        <v>3896</v>
      </c>
      <c r="J34" s="54"/>
      <c r="K34" s="66">
        <f>+K24</f>
        <v>-226378</v>
      </c>
      <c r="L34" s="41"/>
      <c r="M34" s="44">
        <f>SUM(M32:M33)</f>
        <v>23358</v>
      </c>
      <c r="N34" s="58"/>
      <c r="O34" s="78"/>
      <c r="P34" s="58"/>
    </row>
    <row r="35" spans="1:25" ht="24" customHeight="1" thickTop="1">
      <c r="E35" s="6"/>
      <c r="F35" s="6"/>
      <c r="G35" s="18"/>
      <c r="H35" s="54"/>
      <c r="I35" s="41"/>
      <c r="J35" s="54"/>
      <c r="K35" s="18"/>
      <c r="L35" s="41"/>
      <c r="M35" s="41"/>
      <c r="N35" s="58"/>
      <c r="O35" s="78"/>
      <c r="P35" s="58"/>
    </row>
    <row r="36" spans="1:25" ht="24" customHeight="1">
      <c r="A36" s="5" t="s">
        <v>109</v>
      </c>
      <c r="E36" s="6"/>
      <c r="F36" s="6"/>
      <c r="G36" s="19">
        <f>+G27/G37</f>
        <v>-0.16477238514985115</v>
      </c>
      <c r="H36" s="60"/>
      <c r="I36" s="19">
        <f>+I27/I37</f>
        <v>2.2690256700968851E-3</v>
      </c>
      <c r="J36" s="60"/>
      <c r="K36" s="19">
        <f>+K27/K37</f>
        <v>-0.16623219842886494</v>
      </c>
      <c r="L36" s="40"/>
      <c r="M36" s="19">
        <f>+M27/M37</f>
        <v>1.7152071715897426E-2</v>
      </c>
      <c r="N36" s="58"/>
      <c r="O36" s="78"/>
      <c r="P36" s="58"/>
    </row>
    <row r="37" spans="1:25" ht="24" customHeight="1">
      <c r="A37" s="5" t="s">
        <v>110</v>
      </c>
      <c r="D37" s="1"/>
      <c r="E37" s="6"/>
      <c r="F37" s="6"/>
      <c r="G37" s="63">
        <v>1361818</v>
      </c>
      <c r="H37" s="54"/>
      <c r="I37" s="45">
        <v>1361818</v>
      </c>
      <c r="J37" s="54"/>
      <c r="K37" s="63">
        <v>1361818</v>
      </c>
      <c r="L37" s="41"/>
      <c r="M37" s="45">
        <v>1361818</v>
      </c>
      <c r="N37" s="58"/>
      <c r="O37" s="78"/>
      <c r="P37" s="58"/>
    </row>
    <row r="38" spans="1:25" ht="24" customHeight="1">
      <c r="E38" s="6"/>
      <c r="F38" s="6"/>
      <c r="H38" s="6"/>
      <c r="J38" s="6"/>
      <c r="K38" s="31"/>
      <c r="N38" s="58"/>
      <c r="O38" s="84"/>
      <c r="P38" s="58"/>
      <c r="Q38" s="46"/>
      <c r="R38" s="46"/>
      <c r="S38" s="46"/>
      <c r="T38" s="46"/>
      <c r="U38" s="46"/>
      <c r="V38" s="46"/>
      <c r="W38" s="46"/>
      <c r="X38" s="46"/>
      <c r="Y38" s="46"/>
    </row>
    <row r="39" spans="1:25" ht="24" customHeight="1">
      <c r="A39" s="1"/>
      <c r="B39" s="1"/>
      <c r="C39" s="1"/>
      <c r="G39" s="19"/>
      <c r="I39" s="31"/>
      <c r="K39" s="19"/>
    </row>
    <row r="40" spans="1:25" ht="24" customHeight="1">
      <c r="A40" s="1"/>
      <c r="B40" s="1"/>
      <c r="C40" s="1"/>
      <c r="M40" s="24" t="s">
        <v>9</v>
      </c>
    </row>
  </sheetData>
  <mergeCells count="5">
    <mergeCell ref="A1:M1"/>
    <mergeCell ref="A2:M2"/>
    <mergeCell ref="A3:M3"/>
    <mergeCell ref="G5:I5"/>
    <mergeCell ref="K5:M5"/>
  </mergeCells>
  <pageMargins left="0.59055118110236204" right="3.9370078740157501E-2" top="0.511811023622047" bottom="0" header="3.9370078740157501E-2" footer="0"/>
  <pageSetup paperSize="9" scale="75" firstPageNumber="6" fitToHeight="0" orientation="portrait" useFirstPageNumber="1" r:id="rId1"/>
  <headerFooter>
    <oddHeader xml:space="preserve">&amp;R&amp;"Times New Roman,Regular"&amp;12&amp;K000000&amp;P&amp;"Calibri,Regular"&amp;11&amp;K000000
</oddHeader>
    <oddFooter>&amp;L&amp;"Angsana New,Regular"&amp;14
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5D105-1B09-40F0-B63A-4541CD112E6E}">
  <sheetPr>
    <pageSetUpPr fitToPage="1"/>
  </sheetPr>
  <dimension ref="A1:Y40"/>
  <sheetViews>
    <sheetView tabSelected="1" view="pageBreakPreview" topLeftCell="A26" zoomScale="91" zoomScaleNormal="100" zoomScaleSheetLayoutView="91" workbookViewId="0">
      <selection activeCell="M36" activeCellId="2" sqref="I36 K36 M36"/>
    </sheetView>
  </sheetViews>
  <sheetFormatPr defaultColWidth="7.125" defaultRowHeight="24" customHeight="1"/>
  <cols>
    <col min="1" max="3" width="2.375" style="5" customWidth="1"/>
    <col min="4" max="4" width="48.875" style="5" customWidth="1"/>
    <col min="5" max="5" width="8.625" style="1" customWidth="1"/>
    <col min="6" max="6" width="1.125" style="1" customWidth="1"/>
    <col min="7" max="7" width="14.875" style="1" customWidth="1"/>
    <col min="8" max="8" width="1.125" style="1" customWidth="1"/>
    <col min="9" max="9" width="14.875" style="1" customWidth="1"/>
    <col min="10" max="10" width="1.125" style="1" customWidth="1"/>
    <col min="11" max="11" width="14.875" style="1" customWidth="1"/>
    <col min="12" max="12" width="1.125" style="1" customWidth="1"/>
    <col min="13" max="13" width="14.875" style="1" customWidth="1"/>
    <col min="14" max="14" width="15.5" style="1" customWidth="1"/>
    <col min="15" max="15" width="13.875" style="19" bestFit="1" customWidth="1"/>
    <col min="16" max="16" width="7.125" style="1"/>
    <col min="17" max="17" width="14.5" style="19" bestFit="1" customWidth="1"/>
    <col min="18" max="18" width="14.5" style="19" customWidth="1"/>
    <col min="19" max="19" width="10.375" style="19" bestFit="1" customWidth="1"/>
    <col min="20" max="20" width="14.5" style="19" bestFit="1" customWidth="1"/>
    <col min="21" max="21" width="7.375" style="19" bestFit="1" customWidth="1"/>
    <col min="22" max="22" width="14.5" style="19" bestFit="1" customWidth="1"/>
    <col min="23" max="23" width="7.375" style="19" bestFit="1" customWidth="1"/>
    <col min="24" max="24" width="14.5" style="19" bestFit="1" customWidth="1"/>
    <col min="25" max="25" width="7.375" style="19" bestFit="1" customWidth="1"/>
    <col min="26" max="170" width="7.125" style="1"/>
    <col min="171" max="171" width="3.125" style="1" customWidth="1"/>
    <col min="172" max="172" width="50.625" style="1" customWidth="1"/>
    <col min="173" max="173" width="9.125" style="1" customWidth="1"/>
    <col min="174" max="174" width="1.125" style="1" customWidth="1"/>
    <col min="175" max="175" width="10" style="1" bestFit="1" customWidth="1"/>
    <col min="176" max="176" width="1.125" style="1" customWidth="1"/>
    <col min="177" max="177" width="10" style="1" bestFit="1" customWidth="1"/>
    <col min="178" max="178" width="7.125" style="1"/>
    <col min="179" max="179" width="9.125" style="1" bestFit="1" customWidth="1"/>
    <col min="180" max="180" width="10" style="1" bestFit="1" customWidth="1"/>
    <col min="181" max="16384" width="7.125" style="1"/>
  </cols>
  <sheetData>
    <row r="1" spans="1:18" ht="24" customHeight="1">
      <c r="A1" s="124" t="str">
        <f>SFP!A1</f>
        <v>บริษัท เพาเวอร์ไลน์ เอ็นจิเนียริ่ง จำกัด (มหาชน) และบริษัทย่อย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58"/>
      <c r="O1" s="105"/>
      <c r="P1" s="58"/>
    </row>
    <row r="2" spans="1:18" ht="24" customHeight="1">
      <c r="A2" s="124" t="s">
        <v>85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58"/>
      <c r="O2" s="105"/>
      <c r="P2" s="58"/>
    </row>
    <row r="3" spans="1:18" ht="24" customHeight="1">
      <c r="A3" s="124" t="s">
        <v>111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58"/>
      <c r="O3" s="105"/>
      <c r="P3" s="58"/>
    </row>
    <row r="4" spans="1:18" ht="24" customHeight="1">
      <c r="A4" s="2"/>
      <c r="B4" s="2"/>
      <c r="C4" s="2"/>
      <c r="D4" s="2"/>
      <c r="E4" s="2"/>
      <c r="F4" s="2"/>
      <c r="G4" s="79"/>
      <c r="H4" s="79"/>
      <c r="I4" s="79"/>
      <c r="J4" s="80"/>
      <c r="K4" s="79"/>
      <c r="L4" s="79"/>
      <c r="M4" s="85" t="str">
        <f>SFP!M4</f>
        <v>(หน่วย : พันบาท)</v>
      </c>
      <c r="N4" s="58"/>
      <c r="O4" s="105"/>
      <c r="P4" s="58"/>
    </row>
    <row r="5" spans="1:18" ht="24" customHeight="1">
      <c r="A5" s="21"/>
      <c r="B5" s="21"/>
      <c r="C5" s="21"/>
      <c r="D5" s="21"/>
      <c r="E5" s="21"/>
      <c r="F5" s="21"/>
      <c r="G5" s="125" t="str">
        <f>SFP!G5</f>
        <v>งบการเงินรวม</v>
      </c>
      <c r="H5" s="125"/>
      <c r="I5" s="125"/>
      <c r="J5" s="81"/>
      <c r="K5" s="125" t="str">
        <f>SFP!K5</f>
        <v>งบการเงินเฉพาะกิจการ</v>
      </c>
      <c r="L5" s="125"/>
      <c r="M5" s="125"/>
      <c r="N5" s="58"/>
      <c r="O5" s="105" t="s">
        <v>4</v>
      </c>
      <c r="P5" s="58" t="s">
        <v>5</v>
      </c>
    </row>
    <row r="6" spans="1:18" ht="24" customHeight="1">
      <c r="A6" s="23"/>
      <c r="B6" s="23"/>
      <c r="C6" s="23"/>
      <c r="D6" s="23"/>
      <c r="E6" s="22" t="s">
        <v>6</v>
      </c>
      <c r="F6" s="22"/>
      <c r="G6" s="20" t="str">
        <f>+SFP!G6</f>
        <v>30 กันยายน 2567</v>
      </c>
      <c r="H6" s="82"/>
      <c r="I6" s="106" t="s">
        <v>112</v>
      </c>
      <c r="J6" s="83"/>
      <c r="K6" s="20" t="str">
        <f>+G6</f>
        <v>30 กันยายน 2567</v>
      </c>
      <c r="L6" s="82"/>
      <c r="M6" s="20" t="str">
        <f>+I6</f>
        <v>30 กันยายน 2566</v>
      </c>
      <c r="N6" s="107"/>
      <c r="O6" s="105" t="s">
        <v>7</v>
      </c>
      <c r="P6" s="58" t="s">
        <v>7</v>
      </c>
    </row>
    <row r="7" spans="1:18" ht="24" customHeight="1">
      <c r="A7" s="5" t="s">
        <v>87</v>
      </c>
      <c r="E7" s="30"/>
      <c r="F7" s="6"/>
      <c r="G7" s="31"/>
      <c r="H7" s="6"/>
      <c r="I7" s="31"/>
      <c r="J7" s="6"/>
      <c r="K7" s="31"/>
      <c r="L7" s="31"/>
      <c r="M7" s="31"/>
      <c r="N7" s="58"/>
      <c r="O7" s="105"/>
      <c r="P7" s="58"/>
    </row>
    <row r="8" spans="1:18" ht="24" customHeight="1">
      <c r="B8" s="5" t="s">
        <v>88</v>
      </c>
      <c r="E8" s="6">
        <v>23</v>
      </c>
      <c r="F8" s="6"/>
      <c r="G8" s="18">
        <v>7412587</v>
      </c>
      <c r="H8" s="32"/>
      <c r="I8" s="18">
        <v>6661685</v>
      </c>
      <c r="J8" s="32"/>
      <c r="K8" s="18">
        <v>7037152</v>
      </c>
      <c r="L8" s="18"/>
      <c r="M8" s="18">
        <v>6540371</v>
      </c>
      <c r="N8" s="107"/>
      <c r="O8" s="105">
        <v>5079248</v>
      </c>
      <c r="P8" s="58">
        <v>4868638</v>
      </c>
      <c r="Q8" s="19">
        <f>+G8-O8</f>
        <v>2333339</v>
      </c>
      <c r="R8" s="19">
        <f>+K8-P8</f>
        <v>2168514</v>
      </c>
    </row>
    <row r="9" spans="1:18" ht="24" customHeight="1">
      <c r="B9" s="5" t="s">
        <v>89</v>
      </c>
      <c r="E9" s="6">
        <v>23</v>
      </c>
      <c r="F9" s="6"/>
      <c r="G9" s="18">
        <v>100965</v>
      </c>
      <c r="H9" s="32"/>
      <c r="I9" s="18">
        <v>0</v>
      </c>
      <c r="J9" s="32"/>
      <c r="K9" s="18">
        <v>0</v>
      </c>
      <c r="L9" s="18"/>
      <c r="M9" s="18">
        <v>0</v>
      </c>
      <c r="N9" s="58"/>
      <c r="O9" s="105">
        <v>44180</v>
      </c>
      <c r="P9" s="58">
        <v>0</v>
      </c>
      <c r="Q9" s="19">
        <f t="shared" ref="Q9:Q37" si="0">+G9-O9</f>
        <v>56785</v>
      </c>
      <c r="R9" s="19">
        <f t="shared" ref="R9:R37" si="1">+K9-P9</f>
        <v>0</v>
      </c>
    </row>
    <row r="10" spans="1:18" ht="24" customHeight="1">
      <c r="B10" s="5" t="s">
        <v>90</v>
      </c>
      <c r="E10" s="6"/>
      <c r="F10" s="6"/>
      <c r="G10" s="18">
        <v>196677</v>
      </c>
      <c r="H10" s="32"/>
      <c r="I10" s="18">
        <v>156080</v>
      </c>
      <c r="J10" s="32"/>
      <c r="K10" s="18">
        <v>200334</v>
      </c>
      <c r="L10" s="18"/>
      <c r="M10" s="18">
        <v>135902</v>
      </c>
      <c r="N10" s="88"/>
      <c r="O10" s="105">
        <v>185285</v>
      </c>
      <c r="P10" s="58">
        <v>188330</v>
      </c>
      <c r="Q10" s="19">
        <f t="shared" si="0"/>
        <v>11392</v>
      </c>
      <c r="R10" s="19">
        <f t="shared" si="1"/>
        <v>12004</v>
      </c>
    </row>
    <row r="11" spans="1:18" ht="24" customHeight="1">
      <c r="C11" s="5" t="s">
        <v>91</v>
      </c>
      <c r="E11" s="6"/>
      <c r="F11" s="6"/>
      <c r="G11" s="65">
        <f>SUM(G8:G10)</f>
        <v>7710229</v>
      </c>
      <c r="H11" s="32"/>
      <c r="I11" s="65">
        <f>SUM(I8:I10)</f>
        <v>6817765</v>
      </c>
      <c r="J11" s="32"/>
      <c r="K11" s="65">
        <f>SUM(K8:K10)</f>
        <v>7237486</v>
      </c>
      <c r="L11" s="18"/>
      <c r="M11" s="65">
        <f>SUM(M8:M10)</f>
        <v>6676273</v>
      </c>
      <c r="N11" s="88"/>
      <c r="O11" s="105">
        <v>5308713</v>
      </c>
      <c r="P11" s="58">
        <v>5056968</v>
      </c>
      <c r="Q11" s="19">
        <f t="shared" si="0"/>
        <v>2401516</v>
      </c>
      <c r="R11" s="19">
        <f t="shared" si="1"/>
        <v>2180518</v>
      </c>
    </row>
    <row r="12" spans="1:18" ht="24" customHeight="1">
      <c r="A12" s="5" t="s">
        <v>92</v>
      </c>
      <c r="D12" s="1"/>
      <c r="G12" s="18"/>
      <c r="H12" s="18"/>
      <c r="I12" s="18"/>
      <c r="J12" s="18"/>
      <c r="K12" s="18"/>
      <c r="L12" s="18"/>
      <c r="M12" s="18"/>
      <c r="N12" s="108"/>
      <c r="O12" s="105"/>
      <c r="P12" s="58"/>
      <c r="Q12" s="19">
        <f t="shared" si="0"/>
        <v>0</v>
      </c>
      <c r="R12" s="19">
        <f t="shared" si="1"/>
        <v>0</v>
      </c>
    </row>
    <row r="13" spans="1:18" ht="24" customHeight="1">
      <c r="B13" s="5" t="s">
        <v>93</v>
      </c>
      <c r="E13" s="6"/>
      <c r="G13" s="18">
        <f>7721247-4258</f>
        <v>7716989</v>
      </c>
      <c r="H13" s="18"/>
      <c r="I13" s="18">
        <v>6045740</v>
      </c>
      <c r="J13" s="18"/>
      <c r="K13" s="18">
        <f>7389685-4258</f>
        <v>7385427</v>
      </c>
      <c r="L13" s="18"/>
      <c r="M13" s="18">
        <v>5915975</v>
      </c>
      <c r="N13" s="109">
        <v>5213165</v>
      </c>
      <c r="O13" s="105">
        <v>5391145</v>
      </c>
      <c r="P13" s="58">
        <v>5213166</v>
      </c>
      <c r="Q13" s="19">
        <f t="shared" si="0"/>
        <v>2325844</v>
      </c>
      <c r="R13" s="19">
        <f t="shared" si="1"/>
        <v>2172261</v>
      </c>
    </row>
    <row r="14" spans="1:18" ht="24" customHeight="1">
      <c r="B14" s="5" t="s">
        <v>94</v>
      </c>
      <c r="E14" s="6"/>
      <c r="G14" s="18">
        <v>105911</v>
      </c>
      <c r="H14" s="18"/>
      <c r="I14" s="18">
        <v>0</v>
      </c>
      <c r="J14" s="18"/>
      <c r="K14" s="18">
        <v>0</v>
      </c>
      <c r="L14" s="18"/>
      <c r="M14" s="18">
        <v>0</v>
      </c>
      <c r="N14" s="108"/>
      <c r="O14" s="105">
        <v>46333</v>
      </c>
      <c r="P14" s="58">
        <v>0</v>
      </c>
      <c r="Q14" s="19">
        <f t="shared" si="0"/>
        <v>59578</v>
      </c>
      <c r="R14" s="19">
        <f t="shared" si="1"/>
        <v>0</v>
      </c>
    </row>
    <row r="15" spans="1:18" ht="24" customHeight="1">
      <c r="B15" s="5" t="s">
        <v>95</v>
      </c>
      <c r="E15" s="6"/>
      <c r="G15" s="18">
        <v>334787</v>
      </c>
      <c r="H15" s="18"/>
      <c r="I15" s="18">
        <v>380352</v>
      </c>
      <c r="J15" s="18"/>
      <c r="K15" s="18">
        <v>321967</v>
      </c>
      <c r="L15" s="18"/>
      <c r="M15" s="18">
        <v>368956</v>
      </c>
      <c r="N15" s="107">
        <v>243157</v>
      </c>
      <c r="O15" s="105">
        <v>250749</v>
      </c>
      <c r="P15" s="58">
        <v>243158</v>
      </c>
      <c r="Q15" s="19">
        <f t="shared" si="0"/>
        <v>84038</v>
      </c>
      <c r="R15" s="19">
        <f t="shared" si="1"/>
        <v>78809</v>
      </c>
    </row>
    <row r="16" spans="1:18" ht="24" customHeight="1">
      <c r="C16" s="5" t="s">
        <v>96</v>
      </c>
      <c r="E16" s="6"/>
      <c r="F16" s="6"/>
      <c r="G16" s="65">
        <f>SUM(G13:G15)</f>
        <v>8157687</v>
      </c>
      <c r="H16" s="32"/>
      <c r="I16" s="65">
        <f>SUM(I13:I15)</f>
        <v>6426092</v>
      </c>
      <c r="J16" s="32"/>
      <c r="K16" s="65">
        <f>SUM(K13:K15)</f>
        <v>7707394</v>
      </c>
      <c r="L16" s="18"/>
      <c r="M16" s="65">
        <f>SUM(M13:M15)</f>
        <v>6284931</v>
      </c>
      <c r="N16" s="90"/>
      <c r="O16" s="105">
        <v>5688227</v>
      </c>
      <c r="P16" s="58">
        <v>5456324</v>
      </c>
      <c r="Q16" s="19">
        <f t="shared" si="0"/>
        <v>2469460</v>
      </c>
      <c r="R16" s="19">
        <f t="shared" si="1"/>
        <v>2251070</v>
      </c>
    </row>
    <row r="17" spans="1:18" ht="24" customHeight="1">
      <c r="A17" s="5" t="s">
        <v>97</v>
      </c>
      <c r="E17" s="6"/>
      <c r="F17" s="6"/>
      <c r="G17" s="18">
        <f>G11-G16</f>
        <v>-447458</v>
      </c>
      <c r="H17" s="32"/>
      <c r="I17" s="18">
        <f>I11-I16</f>
        <v>391673</v>
      </c>
      <c r="J17" s="18"/>
      <c r="K17" s="18">
        <f>K11-K16</f>
        <v>-469908</v>
      </c>
      <c r="L17" s="18"/>
      <c r="M17" s="18">
        <f>M11-M16</f>
        <v>391342</v>
      </c>
      <c r="N17" s="90"/>
      <c r="O17" s="105">
        <v>-379514</v>
      </c>
      <c r="P17" s="58">
        <v>-399356</v>
      </c>
      <c r="Q17" s="19">
        <f t="shared" si="0"/>
        <v>-67944</v>
      </c>
      <c r="R17" s="19">
        <f t="shared" si="1"/>
        <v>-70552</v>
      </c>
    </row>
    <row r="18" spans="1:18" ht="24" customHeight="1">
      <c r="A18" s="5" t="s">
        <v>98</v>
      </c>
      <c r="E18" s="6"/>
      <c r="G18" s="18">
        <f>-324276-4258</f>
        <v>-328534</v>
      </c>
      <c r="H18" s="18"/>
      <c r="I18" s="18">
        <v>-227951</v>
      </c>
      <c r="J18" s="18"/>
      <c r="K18" s="18">
        <f>-314611-4258</f>
        <v>-318869</v>
      </c>
      <c r="L18" s="18"/>
      <c r="M18" s="18">
        <v>-227861</v>
      </c>
      <c r="N18" s="58"/>
      <c r="O18" s="105">
        <v>-221485</v>
      </c>
      <c r="P18" s="58">
        <v>-215792</v>
      </c>
      <c r="Q18" s="19">
        <f t="shared" si="0"/>
        <v>-107049</v>
      </c>
      <c r="R18" s="19">
        <f t="shared" si="1"/>
        <v>-103077</v>
      </c>
    </row>
    <row r="19" spans="1:18" ht="24" customHeight="1">
      <c r="A19" s="5" t="s">
        <v>99</v>
      </c>
      <c r="E19" s="6"/>
      <c r="F19" s="6"/>
      <c r="G19" s="37">
        <v>0</v>
      </c>
      <c r="H19" s="32"/>
      <c r="I19" s="37">
        <v>-11680</v>
      </c>
      <c r="J19" s="32"/>
      <c r="K19" s="102">
        <v>0</v>
      </c>
      <c r="L19" s="18"/>
      <c r="M19" s="102">
        <v>0</v>
      </c>
      <c r="N19" s="58"/>
      <c r="O19" s="105">
        <v>0</v>
      </c>
      <c r="P19" s="58">
        <v>0</v>
      </c>
      <c r="Q19" s="19">
        <f t="shared" si="0"/>
        <v>0</v>
      </c>
      <c r="R19" s="19">
        <f t="shared" si="1"/>
        <v>0</v>
      </c>
    </row>
    <row r="20" spans="1:18" ht="24" customHeight="1">
      <c r="A20" s="5" t="s">
        <v>100</v>
      </c>
      <c r="F20" s="6"/>
      <c r="G20" s="18">
        <f>SUM(G17:G19)</f>
        <v>-775992</v>
      </c>
      <c r="H20" s="32"/>
      <c r="I20" s="18">
        <f>SUM(I17:I19)</f>
        <v>152042</v>
      </c>
      <c r="J20" s="32"/>
      <c r="K20" s="18">
        <f>SUM(K17:K19)</f>
        <v>-788777</v>
      </c>
      <c r="L20" s="18"/>
      <c r="M20" s="18">
        <f>SUM(M17:M19)</f>
        <v>163481</v>
      </c>
      <c r="N20" s="58"/>
      <c r="O20" s="105">
        <v>-600999</v>
      </c>
      <c r="P20" s="58">
        <v>-615148</v>
      </c>
      <c r="Q20" s="19">
        <f t="shared" si="0"/>
        <v>-174993</v>
      </c>
      <c r="R20" s="19">
        <f t="shared" si="1"/>
        <v>-173629</v>
      </c>
    </row>
    <row r="21" spans="1:18" ht="24" customHeight="1">
      <c r="A21" s="5" t="s">
        <v>101</v>
      </c>
      <c r="D21" s="58"/>
      <c r="E21" s="6">
        <v>20</v>
      </c>
      <c r="F21" s="6"/>
      <c r="G21" s="18">
        <v>68242</v>
      </c>
      <c r="H21" s="32"/>
      <c r="I21" s="18">
        <v>-44183</v>
      </c>
      <c r="J21" s="32"/>
      <c r="K21" s="102">
        <v>65845</v>
      </c>
      <c r="L21" s="18">
        <f>-297370218</f>
        <v>-297370218</v>
      </c>
      <c r="M21" s="102">
        <v>-41085</v>
      </c>
      <c r="N21" s="58">
        <v>-118593</v>
      </c>
      <c r="O21" s="105">
        <v>119487</v>
      </c>
      <c r="P21" s="58">
        <v>118594</v>
      </c>
      <c r="Q21" s="19">
        <f t="shared" si="0"/>
        <v>-51245</v>
      </c>
      <c r="R21" s="19">
        <f t="shared" si="1"/>
        <v>-52749</v>
      </c>
    </row>
    <row r="22" spans="1:18" ht="24" customHeight="1">
      <c r="A22" s="5" t="s">
        <v>102</v>
      </c>
      <c r="E22" s="6"/>
      <c r="F22" s="6"/>
      <c r="G22" s="33">
        <f>SUM(G20:G21)</f>
        <v>-707750</v>
      </c>
      <c r="H22" s="32"/>
      <c r="I22" s="33">
        <f>SUM(I20:I21)</f>
        <v>107859</v>
      </c>
      <c r="J22" s="32"/>
      <c r="K22" s="33">
        <f>SUM(K20:K21)</f>
        <v>-722932</v>
      </c>
      <c r="L22" s="18"/>
      <c r="M22" s="33">
        <f>SUM(M20:M21)</f>
        <v>122396</v>
      </c>
      <c r="N22" s="58"/>
      <c r="O22" s="105">
        <v>-481512</v>
      </c>
      <c r="P22" s="58">
        <v>-496554</v>
      </c>
      <c r="Q22" s="19">
        <f t="shared" si="0"/>
        <v>-226238</v>
      </c>
      <c r="R22" s="19">
        <f t="shared" si="1"/>
        <v>-226378</v>
      </c>
    </row>
    <row r="23" spans="1:18" ht="24" customHeight="1">
      <c r="A23" s="5" t="s">
        <v>103</v>
      </c>
      <c r="E23" s="6"/>
      <c r="F23" s="6"/>
      <c r="G23" s="77">
        <v>0</v>
      </c>
      <c r="H23" s="110"/>
      <c r="I23" s="77">
        <v>0</v>
      </c>
      <c r="J23" s="110"/>
      <c r="K23" s="77">
        <v>0</v>
      </c>
      <c r="L23" s="63"/>
      <c r="M23" s="77">
        <v>0</v>
      </c>
      <c r="N23" s="58"/>
      <c r="O23" s="105">
        <v>0</v>
      </c>
      <c r="P23" s="58">
        <v>0</v>
      </c>
      <c r="Q23" s="19">
        <f t="shared" si="0"/>
        <v>0</v>
      </c>
      <c r="R23" s="19">
        <f t="shared" si="1"/>
        <v>0</v>
      </c>
    </row>
    <row r="24" spans="1:18" ht="24" customHeight="1" thickBot="1">
      <c r="A24" s="5" t="s">
        <v>104</v>
      </c>
      <c r="E24" s="6"/>
      <c r="F24" s="6"/>
      <c r="G24" s="66">
        <f>+G22+G23</f>
        <v>-707750</v>
      </c>
      <c r="H24" s="32"/>
      <c r="I24" s="66">
        <f>+I22+I23</f>
        <v>107859</v>
      </c>
      <c r="J24" s="32"/>
      <c r="K24" s="66">
        <f>+K22+K23</f>
        <v>-722932</v>
      </c>
      <c r="L24" s="18"/>
      <c r="M24" s="66">
        <f>+M22+M23</f>
        <v>122396</v>
      </c>
      <c r="N24" s="58"/>
      <c r="O24" s="105">
        <v>-481512</v>
      </c>
      <c r="P24" s="58">
        <v>-496554</v>
      </c>
      <c r="Q24" s="19">
        <f t="shared" si="0"/>
        <v>-226238</v>
      </c>
      <c r="R24" s="19">
        <f t="shared" si="1"/>
        <v>-226378</v>
      </c>
    </row>
    <row r="25" spans="1:18" ht="24" customHeight="1" thickTop="1">
      <c r="E25" s="6"/>
      <c r="F25" s="6"/>
      <c r="G25" s="18"/>
      <c r="H25" s="32"/>
      <c r="I25" s="18"/>
      <c r="J25" s="32"/>
      <c r="K25" s="18"/>
      <c r="L25" s="18"/>
      <c r="M25" s="18"/>
      <c r="N25" s="58"/>
      <c r="O25" s="105"/>
      <c r="P25" s="58"/>
      <c r="Q25" s="19">
        <f t="shared" si="0"/>
        <v>0</v>
      </c>
      <c r="R25" s="19">
        <f t="shared" si="1"/>
        <v>0</v>
      </c>
    </row>
    <row r="26" spans="1:18" ht="24" customHeight="1">
      <c r="A26" s="5" t="s">
        <v>105</v>
      </c>
      <c r="E26" s="6"/>
      <c r="F26" s="6"/>
      <c r="G26" s="18"/>
      <c r="H26" s="32"/>
      <c r="I26" s="18"/>
      <c r="J26" s="32"/>
      <c r="K26" s="18"/>
      <c r="L26" s="18"/>
      <c r="M26" s="18"/>
      <c r="N26" s="58"/>
      <c r="O26" s="105"/>
      <c r="P26" s="58"/>
      <c r="Q26" s="19">
        <f t="shared" si="0"/>
        <v>0</v>
      </c>
      <c r="R26" s="19">
        <f t="shared" si="1"/>
        <v>0</v>
      </c>
    </row>
    <row r="27" spans="1:18" ht="24" customHeight="1">
      <c r="B27" s="5" t="s">
        <v>106</v>
      </c>
      <c r="E27" s="6"/>
      <c r="F27" s="6"/>
      <c r="G27" s="18">
        <f>+G29-G28</f>
        <v>-706964</v>
      </c>
      <c r="H27" s="32"/>
      <c r="I27" s="18">
        <f>+I24-I28</f>
        <v>105547</v>
      </c>
      <c r="J27" s="32"/>
      <c r="K27" s="18">
        <f>+K22</f>
        <v>-722932</v>
      </c>
      <c r="L27" s="18"/>
      <c r="M27" s="18">
        <f>M24</f>
        <v>122396</v>
      </c>
      <c r="N27" s="58"/>
      <c r="O27" s="105">
        <v>-482574</v>
      </c>
      <c r="P27" s="58">
        <v>-496554</v>
      </c>
      <c r="Q27" s="19">
        <f t="shared" si="0"/>
        <v>-224390</v>
      </c>
      <c r="R27" s="19">
        <f t="shared" si="1"/>
        <v>-226378</v>
      </c>
    </row>
    <row r="28" spans="1:18" ht="24" customHeight="1">
      <c r="B28" s="5" t="s">
        <v>107</v>
      </c>
      <c r="E28" s="6"/>
      <c r="F28" s="6"/>
      <c r="G28" s="18">
        <v>-786</v>
      </c>
      <c r="H28" s="32"/>
      <c r="I28" s="18">
        <v>2312</v>
      </c>
      <c r="J28" s="32"/>
      <c r="K28" s="102">
        <v>0</v>
      </c>
      <c r="L28" s="18"/>
      <c r="M28" s="102">
        <v>0</v>
      </c>
      <c r="N28" s="58"/>
      <c r="O28" s="105">
        <v>1062</v>
      </c>
      <c r="P28" s="58">
        <v>0</v>
      </c>
      <c r="Q28" s="19">
        <f t="shared" si="0"/>
        <v>-1848</v>
      </c>
      <c r="R28" s="19">
        <f t="shared" si="1"/>
        <v>0</v>
      </c>
    </row>
    <row r="29" spans="1:18" ht="24" customHeight="1" thickBot="1">
      <c r="E29" s="6"/>
      <c r="F29" s="6"/>
      <c r="G29" s="66">
        <f>+G22</f>
        <v>-707750</v>
      </c>
      <c r="H29" s="32"/>
      <c r="I29" s="66">
        <f>SUM(I27:I28)</f>
        <v>107859</v>
      </c>
      <c r="J29" s="32"/>
      <c r="K29" s="66">
        <f>+K22</f>
        <v>-722932</v>
      </c>
      <c r="L29" s="18"/>
      <c r="M29" s="66">
        <f>SUM(M27:M28)</f>
        <v>122396</v>
      </c>
      <c r="N29" s="58"/>
      <c r="O29" s="105">
        <v>-481512</v>
      </c>
      <c r="P29" s="58">
        <v>-496554</v>
      </c>
      <c r="Q29" s="19">
        <f t="shared" si="0"/>
        <v>-226238</v>
      </c>
      <c r="R29" s="19">
        <f t="shared" si="1"/>
        <v>-226378</v>
      </c>
    </row>
    <row r="30" spans="1:18" ht="24" customHeight="1" thickTop="1">
      <c r="E30" s="6"/>
      <c r="F30" s="6"/>
      <c r="G30" s="18"/>
      <c r="H30" s="32"/>
      <c r="I30" s="18"/>
      <c r="J30" s="32"/>
      <c r="K30" s="18"/>
      <c r="L30" s="18"/>
      <c r="M30" s="18"/>
      <c r="N30" s="58"/>
      <c r="O30" s="105"/>
      <c r="P30" s="58"/>
      <c r="Q30" s="19">
        <f t="shared" si="0"/>
        <v>0</v>
      </c>
      <c r="R30" s="19">
        <f t="shared" si="1"/>
        <v>0</v>
      </c>
    </row>
    <row r="31" spans="1:18" ht="24" customHeight="1">
      <c r="A31" s="5" t="s">
        <v>108</v>
      </c>
      <c r="E31" s="6"/>
      <c r="F31" s="6"/>
      <c r="G31" s="18"/>
      <c r="H31" s="32"/>
      <c r="I31" s="18"/>
      <c r="J31" s="32"/>
      <c r="K31" s="18"/>
      <c r="L31" s="18"/>
      <c r="M31" s="18"/>
      <c r="N31" s="58"/>
      <c r="O31" s="105"/>
      <c r="P31" s="58"/>
      <c r="Q31" s="19">
        <f t="shared" si="0"/>
        <v>0</v>
      </c>
      <c r="R31" s="19">
        <f t="shared" si="1"/>
        <v>0</v>
      </c>
    </row>
    <row r="32" spans="1:18" ht="24" customHeight="1">
      <c r="B32" s="5" t="s">
        <v>106</v>
      </c>
      <c r="E32" s="6"/>
      <c r="F32" s="6"/>
      <c r="G32" s="18">
        <f>+G34-G33</f>
        <v>-706964</v>
      </c>
      <c r="H32" s="32"/>
      <c r="I32" s="18">
        <f>I27</f>
        <v>105547</v>
      </c>
      <c r="J32" s="32"/>
      <c r="K32" s="18">
        <f>+K24</f>
        <v>-722932</v>
      </c>
      <c r="L32" s="18"/>
      <c r="M32" s="18">
        <f>M27</f>
        <v>122396</v>
      </c>
      <c r="N32" s="58"/>
      <c r="O32" s="105">
        <v>-482574</v>
      </c>
      <c r="P32" s="58">
        <v>-496554</v>
      </c>
      <c r="Q32" s="19">
        <f t="shared" si="0"/>
        <v>-224390</v>
      </c>
      <c r="R32" s="19">
        <f t="shared" si="1"/>
        <v>-226378</v>
      </c>
    </row>
    <row r="33" spans="1:25" ht="24" customHeight="1">
      <c r="B33" s="5" t="s">
        <v>107</v>
      </c>
      <c r="E33" s="6"/>
      <c r="F33" s="6"/>
      <c r="G33" s="18">
        <v>-786</v>
      </c>
      <c r="H33" s="32"/>
      <c r="I33" s="18">
        <v>2312</v>
      </c>
      <c r="J33" s="32"/>
      <c r="K33" s="102">
        <v>0</v>
      </c>
      <c r="L33" s="18"/>
      <c r="M33" s="102">
        <v>0</v>
      </c>
      <c r="N33" s="58"/>
      <c r="O33" s="105">
        <v>1062</v>
      </c>
      <c r="P33" s="58">
        <v>0</v>
      </c>
      <c r="Q33" s="19">
        <f t="shared" si="0"/>
        <v>-1848</v>
      </c>
      <c r="R33" s="19">
        <f t="shared" si="1"/>
        <v>0</v>
      </c>
    </row>
    <row r="34" spans="1:25" ht="24" customHeight="1" thickBot="1">
      <c r="E34" s="6"/>
      <c r="F34" s="6"/>
      <c r="G34" s="66">
        <f>+G24</f>
        <v>-707750</v>
      </c>
      <c r="H34" s="32"/>
      <c r="I34" s="66">
        <f>SUM(I32:I33)</f>
        <v>107859</v>
      </c>
      <c r="J34" s="32"/>
      <c r="K34" s="66">
        <f>+K24</f>
        <v>-722932</v>
      </c>
      <c r="L34" s="18"/>
      <c r="M34" s="66">
        <f>SUM(M32:M33)</f>
        <v>122396</v>
      </c>
      <c r="N34" s="58"/>
      <c r="O34" s="105">
        <v>-481512</v>
      </c>
      <c r="P34" s="58">
        <v>-496554</v>
      </c>
      <c r="Q34" s="19">
        <f t="shared" si="0"/>
        <v>-226238</v>
      </c>
      <c r="R34" s="19">
        <f t="shared" si="1"/>
        <v>-226378</v>
      </c>
    </row>
    <row r="35" spans="1:25" ht="24" customHeight="1" thickTop="1">
      <c r="E35" s="6"/>
      <c r="F35" s="6"/>
      <c r="G35" s="18"/>
      <c r="H35" s="32"/>
      <c r="I35" s="18"/>
      <c r="J35" s="32"/>
      <c r="K35" s="18"/>
      <c r="L35" s="18"/>
      <c r="M35" s="18"/>
      <c r="N35" s="58"/>
      <c r="O35" s="105"/>
      <c r="P35" s="58"/>
      <c r="Q35" s="19">
        <f t="shared" si="0"/>
        <v>0</v>
      </c>
      <c r="R35" s="19">
        <f t="shared" si="1"/>
        <v>0</v>
      </c>
    </row>
    <row r="36" spans="1:25" ht="24" customHeight="1">
      <c r="A36" s="5" t="s">
        <v>109</v>
      </c>
      <c r="E36" s="6"/>
      <c r="F36" s="6"/>
      <c r="G36" s="19">
        <f>+G27/G37</f>
        <v>-0.51913251256775872</v>
      </c>
      <c r="H36" s="111"/>
      <c r="I36" s="19">
        <f>+I27/I37</f>
        <v>7.7504482977901593E-2</v>
      </c>
      <c r="J36" s="111"/>
      <c r="K36" s="19">
        <f>+K27/K37</f>
        <v>-0.53085801480080308</v>
      </c>
      <c r="L36" s="19"/>
      <c r="M36" s="19">
        <f>+M27/M37</f>
        <v>8.987691453630367E-2</v>
      </c>
      <c r="N36" s="58"/>
      <c r="O36" s="105">
        <v>-0.35358028752740822</v>
      </c>
      <c r="P36" s="58">
        <v>-0.36462581637193808</v>
      </c>
      <c r="Q36" s="19">
        <f t="shared" si="0"/>
        <v>-0.1655522250403505</v>
      </c>
      <c r="R36" s="19">
        <f t="shared" si="1"/>
        <v>-0.166232198428865</v>
      </c>
    </row>
    <row r="37" spans="1:25" ht="24" customHeight="1">
      <c r="A37" s="5" t="s">
        <v>110</v>
      </c>
      <c r="D37" s="1"/>
      <c r="E37" s="6"/>
      <c r="F37" s="6"/>
      <c r="G37" s="63">
        <v>1361818</v>
      </c>
      <c r="H37" s="32"/>
      <c r="I37" s="63">
        <v>1361818</v>
      </c>
      <c r="J37" s="32"/>
      <c r="K37" s="63">
        <v>1361818</v>
      </c>
      <c r="L37" s="18"/>
      <c r="M37" s="63">
        <v>1361818</v>
      </c>
      <c r="N37" s="58"/>
      <c r="O37" s="105">
        <v>1361818</v>
      </c>
      <c r="P37" s="58">
        <v>1361818</v>
      </c>
      <c r="Q37" s="19">
        <f t="shared" si="0"/>
        <v>0</v>
      </c>
      <c r="R37" s="19">
        <f t="shared" si="1"/>
        <v>0</v>
      </c>
    </row>
    <row r="38" spans="1:25" ht="24" customHeight="1">
      <c r="E38" s="6"/>
      <c r="F38" s="6"/>
      <c r="H38" s="6"/>
      <c r="J38" s="6"/>
      <c r="K38" s="31"/>
      <c r="N38" s="58"/>
      <c r="O38" s="112"/>
      <c r="P38" s="58"/>
      <c r="Q38" s="113"/>
      <c r="R38" s="113"/>
      <c r="S38" s="113"/>
      <c r="T38" s="113"/>
      <c r="U38" s="113"/>
      <c r="V38" s="113"/>
      <c r="W38" s="113"/>
      <c r="X38" s="113"/>
      <c r="Y38" s="113"/>
    </row>
    <row r="39" spans="1:25" ht="24" customHeight="1">
      <c r="A39" s="1"/>
      <c r="B39" s="1"/>
      <c r="C39" s="1"/>
      <c r="G39" s="19"/>
      <c r="I39" s="19"/>
      <c r="K39" s="19"/>
    </row>
    <row r="40" spans="1:25" ht="24" customHeight="1">
      <c r="A40" s="1"/>
      <c r="B40" s="1"/>
      <c r="C40" s="1"/>
      <c r="M40" s="24" t="s">
        <v>9</v>
      </c>
    </row>
  </sheetData>
  <mergeCells count="5">
    <mergeCell ref="A1:M1"/>
    <mergeCell ref="A2:M2"/>
    <mergeCell ref="A3:M3"/>
    <mergeCell ref="G5:I5"/>
    <mergeCell ref="K5:M5"/>
  </mergeCells>
  <pageMargins left="0.59055118110236204" right="3.9370078740157501E-2" top="0.511811023622047" bottom="0" header="3.9370078740157501E-2" footer="0"/>
  <pageSetup paperSize="9" scale="74" firstPageNumber="7" fitToHeight="0" orientation="portrait" useFirstPageNumber="1" r:id="rId1"/>
  <headerFooter>
    <oddHeader xml:space="preserve">&amp;R&amp;"Times New Roman,Regular"&amp;12&amp;K000000&amp;P&amp;"Calibri,Regular"&amp;11&amp;K000000
</oddHeader>
    <oddFooter>&amp;L&amp;"Angsana New,Regular"&amp;14
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6A58F-D1CF-4F93-A981-8D7BFAAC79C7}">
  <dimension ref="A1:Z37"/>
  <sheetViews>
    <sheetView view="pageBreakPreview" topLeftCell="A19" zoomScale="89" zoomScaleNormal="63" zoomScaleSheetLayoutView="89" workbookViewId="0">
      <selection activeCell="D31" sqref="D31"/>
    </sheetView>
  </sheetViews>
  <sheetFormatPr defaultColWidth="7.125" defaultRowHeight="24" customHeight="1"/>
  <cols>
    <col min="1" max="2" width="4" style="5" customWidth="1"/>
    <col min="3" max="3" width="36.375" style="5" customWidth="1"/>
    <col min="4" max="4" width="8.375" style="49" bestFit="1" customWidth="1"/>
    <col min="5" max="5" width="1.125" style="1" customWidth="1"/>
    <col min="6" max="6" width="14.875" style="1" bestFit="1" customWidth="1"/>
    <col min="7" max="7" width="1.125" style="1" customWidth="1"/>
    <col min="8" max="8" width="12.625" style="1" customWidth="1"/>
    <col min="9" max="9" width="1.125" style="1" customWidth="1"/>
    <col min="10" max="10" width="12.125" style="1" customWidth="1"/>
    <col min="11" max="11" width="1.125" style="1" customWidth="1"/>
    <col min="12" max="12" width="14.125" style="1" bestFit="1" customWidth="1"/>
    <col min="13" max="13" width="1" style="1" customWidth="1"/>
    <col min="14" max="14" width="18.625" style="1" bestFit="1" customWidth="1"/>
    <col min="15" max="15" width="1.125" style="1" customWidth="1"/>
    <col min="16" max="16" width="14.125" style="1" bestFit="1" customWidth="1"/>
    <col min="17" max="17" width="1.125" style="1" customWidth="1"/>
    <col min="18" max="18" width="15.5" style="1" bestFit="1" customWidth="1"/>
    <col min="19" max="19" width="1.125" style="1" customWidth="1"/>
    <col min="20" max="20" width="15.625" style="1" bestFit="1" customWidth="1"/>
    <col min="21" max="21" width="1.125" style="1" customWidth="1"/>
    <col min="22" max="22" width="7.125" style="1"/>
    <col min="23" max="23" width="13.125" style="40" bestFit="1" customWidth="1"/>
    <col min="24" max="25" width="7.125" style="1"/>
    <col min="26" max="26" width="14.625" style="1" customWidth="1"/>
    <col min="27" max="229" width="7.125" style="1"/>
    <col min="230" max="230" width="40.125" style="1" customWidth="1"/>
    <col min="231" max="231" width="7" style="1" customWidth="1"/>
    <col min="232" max="232" width="1.125" style="1" customWidth="1"/>
    <col min="233" max="233" width="8.125" style="1" customWidth="1"/>
    <col min="234" max="234" width="1.125" style="1" customWidth="1"/>
    <col min="235" max="235" width="11" style="1" customWidth="1"/>
    <col min="236" max="236" width="1.125" style="1" customWidth="1"/>
    <col min="237" max="237" width="8.125" style="1" customWidth="1"/>
    <col min="238" max="238" width="1.125" style="1" customWidth="1"/>
    <col min="239" max="239" width="9.125" style="1" customWidth="1"/>
    <col min="240" max="240" width="1.125" style="1" customWidth="1"/>
    <col min="241" max="241" width="10.125" style="1" customWidth="1"/>
    <col min="242" max="242" width="1.125" style="1" customWidth="1"/>
    <col min="243" max="243" width="8.125" style="1" customWidth="1"/>
    <col min="244" max="244" width="1.125" style="1" customWidth="1"/>
    <col min="245" max="245" width="8.125" style="1" bestFit="1" customWidth="1"/>
    <col min="246" max="246" width="9.875" style="1" bestFit="1" customWidth="1"/>
    <col min="247" max="16384" width="7.125" style="1"/>
  </cols>
  <sheetData>
    <row r="1" spans="1:26" ht="24" customHeight="1">
      <c r="A1" s="124" t="str">
        <f>SFP!A1</f>
        <v>บริษัท เพาเวอร์ไลน์ เอ็นจิเนียริ่ง จำกัด (มหาชน) และบริษัทย่อย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</row>
    <row r="2" spans="1:26" ht="24" customHeight="1">
      <c r="A2" s="124" t="s">
        <v>113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</row>
    <row r="3" spans="1:26" ht="24" customHeight="1">
      <c r="A3" s="124" t="str">
        <f>'SI 9M'!A3</f>
        <v>สำหรับงวดเก้าเดือนสิ้นสุดวันที่ 30 กันยายน 2567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</row>
    <row r="4" spans="1:26" ht="24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86" t="str">
        <f>+SFP!M4</f>
        <v>(หน่วย : พันบาท)</v>
      </c>
    </row>
    <row r="5" spans="1:26" ht="24" customHeight="1">
      <c r="A5" s="126" t="s">
        <v>4</v>
      </c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</row>
    <row r="6" spans="1:26" ht="24" customHeight="1">
      <c r="A6" s="3"/>
      <c r="B6" s="3"/>
      <c r="C6" s="3"/>
      <c r="D6" s="3"/>
      <c r="E6" s="69"/>
      <c r="F6" s="34"/>
      <c r="G6" s="2"/>
      <c r="H6" s="2"/>
      <c r="I6" s="2"/>
      <c r="J6" s="126" t="s">
        <v>76</v>
      </c>
      <c r="K6" s="126"/>
      <c r="L6" s="126"/>
      <c r="M6" s="2"/>
      <c r="N6" s="21" t="s">
        <v>114</v>
      </c>
      <c r="O6" s="2"/>
      <c r="P6" s="2"/>
      <c r="Q6" s="70"/>
      <c r="R6" s="2"/>
      <c r="S6" s="70"/>
      <c r="T6" s="2"/>
      <c r="U6" s="2"/>
    </row>
    <row r="7" spans="1:26" ht="24" customHeight="1">
      <c r="A7" s="3"/>
      <c r="B7" s="3"/>
      <c r="C7" s="3"/>
      <c r="D7" s="2"/>
      <c r="E7" s="70"/>
      <c r="F7" s="2"/>
      <c r="G7" s="34"/>
      <c r="H7" s="2"/>
      <c r="I7" s="2"/>
      <c r="J7" s="2" t="s">
        <v>77</v>
      </c>
      <c r="K7" s="34"/>
      <c r="L7" s="2" t="s">
        <v>79</v>
      </c>
      <c r="M7" s="2"/>
      <c r="N7" s="22" t="s">
        <v>115</v>
      </c>
      <c r="O7" s="2"/>
      <c r="Q7" s="34"/>
      <c r="S7" s="34"/>
      <c r="T7" s="34"/>
      <c r="U7" s="6"/>
    </row>
    <row r="8" spans="1:26" ht="24" customHeight="1">
      <c r="A8" s="3"/>
      <c r="B8" s="3"/>
      <c r="C8" s="3"/>
      <c r="D8" s="2"/>
      <c r="E8" s="70"/>
      <c r="F8" s="2" t="s">
        <v>116</v>
      </c>
      <c r="G8" s="34"/>
      <c r="H8" s="2" t="s">
        <v>117</v>
      </c>
      <c r="I8" s="2"/>
      <c r="J8" s="2" t="s">
        <v>118</v>
      </c>
      <c r="K8" s="2"/>
      <c r="L8" s="2"/>
      <c r="M8" s="2"/>
      <c r="N8" s="2" t="s">
        <v>119</v>
      </c>
      <c r="O8" s="34"/>
      <c r="P8" s="2" t="s">
        <v>120</v>
      </c>
      <c r="Q8" s="34"/>
      <c r="R8" s="2" t="s">
        <v>121</v>
      </c>
      <c r="S8" s="34"/>
      <c r="T8" s="2" t="s">
        <v>83</v>
      </c>
      <c r="U8" s="6"/>
    </row>
    <row r="9" spans="1:26" ht="24" customHeight="1">
      <c r="A9" s="23"/>
      <c r="B9" s="23"/>
      <c r="C9" s="23"/>
      <c r="D9" s="22" t="s">
        <v>6</v>
      </c>
      <c r="E9" s="71"/>
      <c r="F9" s="22" t="s">
        <v>122</v>
      </c>
      <c r="G9" s="38"/>
      <c r="H9" s="22" t="s">
        <v>123</v>
      </c>
      <c r="I9" s="22"/>
      <c r="J9" s="22" t="s">
        <v>124</v>
      </c>
      <c r="K9" s="22"/>
      <c r="L9" s="22"/>
      <c r="M9" s="22"/>
      <c r="N9" s="22" t="s">
        <v>125</v>
      </c>
      <c r="O9" s="38"/>
      <c r="P9" s="2" t="s">
        <v>126</v>
      </c>
      <c r="Q9" s="38"/>
      <c r="R9" s="2" t="s">
        <v>127</v>
      </c>
      <c r="S9" s="38"/>
      <c r="T9" s="22"/>
      <c r="U9" s="6"/>
    </row>
    <row r="10" spans="1:26" ht="24" customHeight="1">
      <c r="A10" s="5" t="s">
        <v>128</v>
      </c>
      <c r="D10" s="7"/>
      <c r="E10" s="6"/>
      <c r="F10" s="39">
        <v>1361818</v>
      </c>
      <c r="G10" s="26"/>
      <c r="H10" s="39">
        <v>734850</v>
      </c>
      <c r="I10" s="26"/>
      <c r="J10" s="39">
        <v>29000</v>
      </c>
      <c r="K10" s="26"/>
      <c r="L10" s="39">
        <v>-149602</v>
      </c>
      <c r="M10" s="26"/>
      <c r="N10" s="39">
        <v>540906</v>
      </c>
      <c r="O10" s="26"/>
      <c r="P10" s="39">
        <f>SUM(F10:O10)</f>
        <v>2516972</v>
      </c>
      <c r="Q10" s="26"/>
      <c r="R10" s="39">
        <v>5632</v>
      </c>
      <c r="S10" s="26"/>
      <c r="T10" s="39">
        <f>P10+R10</f>
        <v>2522604</v>
      </c>
      <c r="U10" s="6"/>
    </row>
    <row r="11" spans="1:26" ht="24" customHeight="1">
      <c r="A11" s="5" t="s">
        <v>129</v>
      </c>
      <c r="D11" s="6">
        <v>29</v>
      </c>
      <c r="E11" s="7"/>
      <c r="F11" s="26">
        <v>0</v>
      </c>
      <c r="G11" s="26"/>
      <c r="H11" s="26">
        <v>0</v>
      </c>
      <c r="I11" s="26"/>
      <c r="J11" s="26">
        <v>0</v>
      </c>
      <c r="K11" s="26"/>
      <c r="L11" s="26">
        <v>-103848</v>
      </c>
      <c r="M11" s="26"/>
      <c r="N11" s="26">
        <v>0</v>
      </c>
      <c r="O11" s="26"/>
      <c r="P11" s="26">
        <f>SUM(F11:O11)</f>
        <v>-103848</v>
      </c>
      <c r="Q11" s="26"/>
      <c r="R11" s="26">
        <v>0</v>
      </c>
      <c r="S11" s="26"/>
      <c r="T11" s="26">
        <f>P11+R11</f>
        <v>-103848</v>
      </c>
      <c r="U11" s="6"/>
    </row>
    <row r="12" spans="1:26" ht="24" customHeight="1">
      <c r="A12" s="5" t="s">
        <v>130</v>
      </c>
      <c r="D12" s="7"/>
      <c r="E12" s="6"/>
      <c r="F12" s="39">
        <f>SUM(F10:F11)</f>
        <v>1361818</v>
      </c>
      <c r="G12" s="26"/>
      <c r="H12" s="39">
        <f>SUM(H10:H11)</f>
        <v>734850</v>
      </c>
      <c r="I12" s="26"/>
      <c r="J12" s="39">
        <f>SUM(J10:J11)</f>
        <v>29000</v>
      </c>
      <c r="K12" s="26"/>
      <c r="L12" s="39">
        <f>SUM(L10:L11)</f>
        <v>-253450</v>
      </c>
      <c r="M12" s="26"/>
      <c r="N12" s="39">
        <f>SUM(N10:N11)</f>
        <v>540906</v>
      </c>
      <c r="O12" s="26"/>
      <c r="P12" s="39">
        <f>SUM(P10:P11)</f>
        <v>2413124</v>
      </c>
      <c r="Q12" s="26"/>
      <c r="R12" s="39">
        <f>SUM(R10:R11)</f>
        <v>5632</v>
      </c>
      <c r="S12" s="26"/>
      <c r="T12" s="39">
        <f>SUM(T10:T11)</f>
        <v>2418756</v>
      </c>
      <c r="U12" s="9"/>
      <c r="Z12" s="31"/>
    </row>
    <row r="13" spans="1:26" ht="24" customHeight="1">
      <c r="A13" s="5" t="s">
        <v>131</v>
      </c>
      <c r="D13" s="7"/>
      <c r="E13" s="6"/>
      <c r="F13" s="26"/>
      <c r="G13" s="26"/>
      <c r="H13" s="26"/>
      <c r="I13" s="26"/>
      <c r="J13" s="26"/>
      <c r="K13" s="26"/>
      <c r="L13" s="41"/>
      <c r="M13" s="26"/>
      <c r="N13" s="26"/>
      <c r="O13" s="26"/>
      <c r="P13" s="41"/>
      <c r="Q13" s="26"/>
      <c r="R13" s="26"/>
      <c r="S13" s="26"/>
      <c r="T13" s="41"/>
      <c r="U13" s="9"/>
      <c r="Z13" s="31"/>
    </row>
    <row r="14" spans="1:26" ht="24" customHeight="1">
      <c r="B14" s="29" t="s">
        <v>104</v>
      </c>
      <c r="D14" s="7"/>
      <c r="E14" s="6"/>
      <c r="F14" s="26">
        <v>0</v>
      </c>
      <c r="G14" s="26"/>
      <c r="H14" s="26">
        <v>0</v>
      </c>
      <c r="I14" s="26"/>
      <c r="J14" s="26">
        <v>0</v>
      </c>
      <c r="K14" s="26"/>
      <c r="L14" s="26">
        <f>+'SI 9M'!G27</f>
        <v>-706964</v>
      </c>
      <c r="M14" s="26"/>
      <c r="N14" s="26">
        <v>0</v>
      </c>
      <c r="O14" s="26"/>
      <c r="P14" s="26">
        <f>SUM(F14:O14)</f>
        <v>-706964</v>
      </c>
      <c r="Q14" s="26"/>
      <c r="R14" s="26">
        <f>+'SI 9M'!G33</f>
        <v>-786</v>
      </c>
      <c r="S14" s="26"/>
      <c r="T14" s="26">
        <f>P14+R14</f>
        <v>-707750</v>
      </c>
      <c r="U14" s="9"/>
      <c r="Z14" s="31"/>
    </row>
    <row r="15" spans="1:26" ht="24" customHeight="1">
      <c r="A15" s="1"/>
      <c r="B15" s="42" t="s">
        <v>132</v>
      </c>
      <c r="D15" s="7"/>
      <c r="E15" s="6"/>
      <c r="F15" s="43">
        <f>SUM(F14)</f>
        <v>0</v>
      </c>
      <c r="G15" s="26"/>
      <c r="H15" s="43">
        <f>SUM(H14)</f>
        <v>0</v>
      </c>
      <c r="I15" s="26"/>
      <c r="J15" s="43">
        <f>SUM(J14)</f>
        <v>0</v>
      </c>
      <c r="K15" s="26"/>
      <c r="L15" s="43">
        <f>SUM(L14)</f>
        <v>-706964</v>
      </c>
      <c r="M15" s="26"/>
      <c r="N15" s="43">
        <f>SUM(N14)</f>
        <v>0</v>
      </c>
      <c r="O15" s="26"/>
      <c r="P15" s="43">
        <f>SUM(P14)</f>
        <v>-706964</v>
      </c>
      <c r="Q15" s="26"/>
      <c r="R15" s="43">
        <f>SUM(R14)</f>
        <v>-786</v>
      </c>
      <c r="S15" s="26"/>
      <c r="T15" s="43">
        <f>SUM(T14)</f>
        <v>-707750</v>
      </c>
      <c r="U15" s="9"/>
      <c r="Z15" s="31"/>
    </row>
    <row r="16" spans="1:26" ht="24" customHeight="1" thickBot="1">
      <c r="A16" s="1" t="s">
        <v>133</v>
      </c>
      <c r="B16" s="1"/>
      <c r="D16" s="7"/>
      <c r="E16" s="6"/>
      <c r="F16" s="44">
        <f>+F12+F15</f>
        <v>1361818</v>
      </c>
      <c r="G16" s="26"/>
      <c r="H16" s="44">
        <f>+H12+H15</f>
        <v>734850</v>
      </c>
      <c r="I16" s="26"/>
      <c r="J16" s="44">
        <f>+J12+J15</f>
        <v>29000</v>
      </c>
      <c r="K16" s="26"/>
      <c r="L16" s="44">
        <f>+L12+L15</f>
        <v>-960414</v>
      </c>
      <c r="M16" s="26"/>
      <c r="N16" s="44">
        <f>+N12+N15</f>
        <v>540906</v>
      </c>
      <c r="O16" s="26"/>
      <c r="P16" s="44">
        <f>+P12+P15</f>
        <v>1706160</v>
      </c>
      <c r="Q16" s="26"/>
      <c r="R16" s="44">
        <f>+R12+R15</f>
        <v>4846</v>
      </c>
      <c r="S16" s="26"/>
      <c r="T16" s="44">
        <f>+T12+T15</f>
        <v>1711006</v>
      </c>
      <c r="U16" s="9"/>
      <c r="W16" s="40">
        <f>+T16-SFP!G105</f>
        <v>0</v>
      </c>
      <c r="Z16" s="31"/>
    </row>
    <row r="17" spans="1:26" ht="24" customHeight="1" thickTop="1">
      <c r="A17" s="12"/>
      <c r="B17" s="12"/>
      <c r="C17" s="12"/>
      <c r="D17" s="7"/>
      <c r="E17" s="6"/>
      <c r="F17" s="27"/>
      <c r="G17" s="26"/>
      <c r="H17" s="26"/>
      <c r="I17" s="26"/>
      <c r="J17" s="26"/>
      <c r="K17" s="26"/>
      <c r="L17" s="16"/>
      <c r="M17" s="26"/>
      <c r="N17" s="26"/>
      <c r="O17" s="26"/>
      <c r="P17" s="26"/>
      <c r="Q17" s="26"/>
      <c r="R17" s="26"/>
      <c r="S17" s="26"/>
      <c r="T17" s="16"/>
      <c r="U17" s="17"/>
      <c r="Z17" s="31"/>
    </row>
    <row r="18" spans="1:26" ht="24" customHeight="1">
      <c r="A18" s="5" t="s">
        <v>134</v>
      </c>
      <c r="D18" s="7"/>
      <c r="E18" s="6"/>
      <c r="F18" s="45">
        <v>1361818</v>
      </c>
      <c r="G18" s="28"/>
      <c r="H18" s="45">
        <v>734850</v>
      </c>
      <c r="I18" s="28"/>
      <c r="J18" s="45">
        <v>29000</v>
      </c>
      <c r="K18" s="28"/>
      <c r="L18" s="45">
        <v>-356163</v>
      </c>
      <c r="M18" s="28"/>
      <c r="N18" s="45">
        <v>487109</v>
      </c>
      <c r="O18" s="28"/>
      <c r="P18" s="45">
        <f>SUM(F18:N18)</f>
        <v>2256614</v>
      </c>
      <c r="Q18" s="28"/>
      <c r="R18" s="28">
        <v>5160</v>
      </c>
      <c r="S18" s="28"/>
      <c r="T18" s="45">
        <f>SUM(P18:R18)</f>
        <v>2261774</v>
      </c>
      <c r="U18" s="9"/>
      <c r="W18" s="46"/>
      <c r="Z18" s="31"/>
    </row>
    <row r="19" spans="1:26" ht="24" customHeight="1">
      <c r="A19" s="5" t="s">
        <v>131</v>
      </c>
      <c r="D19" s="7"/>
      <c r="E19" s="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41"/>
      <c r="U19" s="9"/>
      <c r="Z19" s="31"/>
    </row>
    <row r="20" spans="1:26" ht="24" customHeight="1">
      <c r="B20" s="29" t="s">
        <v>104</v>
      </c>
      <c r="D20" s="7"/>
      <c r="E20" s="6"/>
      <c r="F20" s="26">
        <v>0</v>
      </c>
      <c r="G20" s="26"/>
      <c r="H20" s="26">
        <v>0</v>
      </c>
      <c r="I20" s="26"/>
      <c r="J20" s="26">
        <v>0</v>
      </c>
      <c r="K20" s="26"/>
      <c r="L20" s="41">
        <f>+'SI 9M'!I32</f>
        <v>105547</v>
      </c>
      <c r="M20" s="26"/>
      <c r="N20" s="26">
        <v>0</v>
      </c>
      <c r="O20" s="26"/>
      <c r="P20" s="26">
        <f>SUM(F20:N20)</f>
        <v>105547</v>
      </c>
      <c r="Q20" s="26"/>
      <c r="R20" s="26">
        <f>+'SI 9M'!I33</f>
        <v>2312</v>
      </c>
      <c r="S20" s="26"/>
      <c r="T20" s="26">
        <f>P20+R20</f>
        <v>107859</v>
      </c>
      <c r="U20" s="9"/>
      <c r="Z20" s="31"/>
    </row>
    <row r="21" spans="1:26" ht="24" customHeight="1">
      <c r="A21" s="1"/>
      <c r="B21" s="42" t="s">
        <v>132</v>
      </c>
      <c r="D21" s="7"/>
      <c r="E21" s="6"/>
      <c r="F21" s="43">
        <f>SUM(F20)</f>
        <v>0</v>
      </c>
      <c r="G21" s="26"/>
      <c r="H21" s="43">
        <f>SUM(H20)</f>
        <v>0</v>
      </c>
      <c r="I21" s="26"/>
      <c r="J21" s="43">
        <f>SUM(J20)</f>
        <v>0</v>
      </c>
      <c r="K21" s="26"/>
      <c r="L21" s="43">
        <f>SUM(L20)</f>
        <v>105547</v>
      </c>
      <c r="M21" s="26"/>
      <c r="N21" s="43">
        <f>SUM(N20)</f>
        <v>0</v>
      </c>
      <c r="O21" s="26"/>
      <c r="P21" s="43">
        <f>SUM(P20)</f>
        <v>105547</v>
      </c>
      <c r="Q21" s="26"/>
      <c r="R21" s="43">
        <f>SUM(R20)</f>
        <v>2312</v>
      </c>
      <c r="S21" s="26"/>
      <c r="T21" s="43">
        <f>SUM(T20)</f>
        <v>107859</v>
      </c>
      <c r="U21" s="9"/>
      <c r="Z21" s="31"/>
    </row>
    <row r="22" spans="1:26" ht="24" customHeight="1" thickBot="1">
      <c r="A22" s="1" t="s">
        <v>135</v>
      </c>
      <c r="B22" s="1"/>
      <c r="D22" s="7"/>
      <c r="E22" s="6"/>
      <c r="F22" s="44">
        <f>+F18+F21</f>
        <v>1361818</v>
      </c>
      <c r="G22" s="26"/>
      <c r="H22" s="44">
        <f>+H18+H21</f>
        <v>734850</v>
      </c>
      <c r="I22" s="26"/>
      <c r="J22" s="44">
        <f>+J18+J21</f>
        <v>29000</v>
      </c>
      <c r="K22" s="26"/>
      <c r="L22" s="44">
        <f>+L18+L21</f>
        <v>-250616</v>
      </c>
      <c r="M22" s="26"/>
      <c r="N22" s="44">
        <f>+N18+N21</f>
        <v>487109</v>
      </c>
      <c r="O22" s="26"/>
      <c r="P22" s="44">
        <f>+P18+P21</f>
        <v>2362161</v>
      </c>
      <c r="Q22" s="26"/>
      <c r="R22" s="44">
        <f>+R18+R21</f>
        <v>7472</v>
      </c>
      <c r="S22" s="26"/>
      <c r="T22" s="44">
        <f>+T18+T21</f>
        <v>2369633</v>
      </c>
      <c r="U22" s="9"/>
      <c r="W22" s="40">
        <f>+SFP!I105-CH_C!T22</f>
        <v>49123</v>
      </c>
      <c r="Z22" s="31"/>
    </row>
    <row r="23" spans="1:26" ht="24" customHeight="1" thickTop="1">
      <c r="A23" s="1"/>
      <c r="B23" s="1"/>
      <c r="D23" s="7"/>
      <c r="E23" s="6"/>
      <c r="F23" s="45"/>
      <c r="G23" s="26"/>
      <c r="H23" s="45"/>
      <c r="I23" s="26"/>
      <c r="J23" s="45"/>
      <c r="K23" s="26"/>
      <c r="L23" s="45"/>
      <c r="M23" s="26"/>
      <c r="N23" s="45"/>
      <c r="O23" s="26"/>
      <c r="P23" s="45"/>
      <c r="Q23" s="26"/>
      <c r="R23" s="45"/>
      <c r="S23" s="26"/>
      <c r="T23" s="45"/>
      <c r="U23" s="9"/>
      <c r="Z23" s="31"/>
    </row>
    <row r="24" spans="1:26" ht="24" customHeight="1">
      <c r="A24" s="1"/>
      <c r="B24" s="1"/>
      <c r="D24" s="7"/>
      <c r="E24" s="6"/>
      <c r="F24" s="45"/>
      <c r="G24" s="26"/>
      <c r="H24" s="45"/>
      <c r="I24" s="26"/>
      <c r="J24" s="45"/>
      <c r="K24" s="26"/>
      <c r="L24" s="45"/>
      <c r="M24" s="26"/>
      <c r="N24" s="45"/>
      <c r="O24" s="26"/>
      <c r="P24" s="45"/>
      <c r="Q24" s="26"/>
      <c r="R24" s="45"/>
      <c r="S24" s="26"/>
      <c r="T24" s="45"/>
      <c r="U24" s="9"/>
      <c r="Z24" s="31"/>
    </row>
    <row r="25" spans="1:26" ht="24" customHeight="1">
      <c r="D25" s="7"/>
      <c r="E25" s="6"/>
      <c r="F25" s="31"/>
      <c r="G25" s="9"/>
      <c r="H25" s="10"/>
      <c r="I25" s="9"/>
      <c r="J25" s="10"/>
      <c r="K25" s="9"/>
      <c r="L25" s="31"/>
      <c r="M25" s="9"/>
      <c r="N25" s="10"/>
      <c r="O25" s="9"/>
      <c r="P25" s="10"/>
      <c r="Q25" s="9"/>
      <c r="R25" s="10"/>
      <c r="S25" s="9"/>
      <c r="T25" s="72" t="str">
        <f>+'SI 9M'!M40</f>
        <v>ยังไม่ได้ตรวจสอบ</v>
      </c>
      <c r="U25" s="9"/>
      <c r="Z25" s="31"/>
    </row>
    <row r="26" spans="1:26" s="41" customFormat="1" ht="24" customHeight="1">
      <c r="A26" s="13"/>
      <c r="B26" s="13"/>
      <c r="C26" s="13"/>
      <c r="D26" s="50"/>
      <c r="W26" s="40"/>
      <c r="Z26" s="31"/>
    </row>
    <row r="27" spans="1:26" ht="24" customHeight="1">
      <c r="Z27" s="31"/>
    </row>
    <row r="28" spans="1:26" s="40" customFormat="1" ht="24" customHeight="1">
      <c r="A28" s="14"/>
      <c r="B28" s="14"/>
      <c r="C28" s="14"/>
      <c r="D28" s="51"/>
      <c r="Z28" s="31"/>
    </row>
    <row r="29" spans="1:26" ht="24" customHeight="1">
      <c r="L29" s="40"/>
      <c r="Z29" s="31"/>
    </row>
    <row r="30" spans="1:26" ht="24" customHeight="1"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Z30" s="31"/>
    </row>
    <row r="31" spans="1:26" ht="24" customHeight="1">
      <c r="F31" s="53"/>
      <c r="H31" s="53"/>
      <c r="J31" s="53"/>
      <c r="L31" s="53"/>
      <c r="N31" s="53"/>
      <c r="P31" s="53"/>
      <c r="R31" s="53"/>
      <c r="T31" s="53"/>
      <c r="Z31" s="31"/>
    </row>
    <row r="36" spans="12:12" ht="24" customHeight="1">
      <c r="L36" s="40"/>
    </row>
    <row r="37" spans="12:12" ht="24" customHeight="1">
      <c r="L37" s="40"/>
    </row>
  </sheetData>
  <mergeCells count="5">
    <mergeCell ref="A1:T1"/>
    <mergeCell ref="A2:T2"/>
    <mergeCell ref="A3:T3"/>
    <mergeCell ref="J6:L6"/>
    <mergeCell ref="A5:T5"/>
  </mergeCells>
  <pageMargins left="0.59055118110236204" right="3.9370078740157501E-2" top="0.511811023622047" bottom="0" header="3.9370078740157501E-2" footer="0"/>
  <pageSetup paperSize="9" scale="77" firstPageNumber="8" fitToHeight="0" orientation="landscape" useFirstPageNumber="1" r:id="rId1"/>
  <headerFooter>
    <oddHeader xml:space="preserve">&amp;R&amp;"Times New Roman,Regular"&amp;12&amp;K000000&amp;P&amp;"Calibri,Regular"&amp;11&amp;K000000
</oddHeader>
    <oddFooter xml:space="preserve">&amp;L&amp;"Angsana New,Regular"&amp;14หมายเหตุประกอบงบการเงินเป็นส่วนหนึ่งของงบการเงินนี้&amp;15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99F10-76DA-4407-82A4-BC30A22E311E}">
  <dimension ref="A1:T30"/>
  <sheetViews>
    <sheetView view="pageBreakPreview" zoomScaleNormal="70" zoomScaleSheetLayoutView="100" workbookViewId="0">
      <selection activeCell="D31" sqref="D31"/>
    </sheetView>
  </sheetViews>
  <sheetFormatPr defaultColWidth="7.125" defaultRowHeight="24" customHeight="1"/>
  <cols>
    <col min="1" max="2" width="4.125" style="5" customWidth="1"/>
    <col min="3" max="3" width="37.625" style="5" customWidth="1"/>
    <col min="4" max="4" width="9" style="49" customWidth="1"/>
    <col min="5" max="5" width="1.125" style="49" customWidth="1"/>
    <col min="6" max="6" width="15.125" style="1" customWidth="1"/>
    <col min="7" max="7" width="1.125" style="1" customWidth="1"/>
    <col min="8" max="8" width="12.625" style="1" customWidth="1"/>
    <col min="9" max="9" width="1.125" style="1" customWidth="1"/>
    <col min="10" max="10" width="18" style="1" bestFit="1" customWidth="1"/>
    <col min="11" max="11" width="1.125" style="1" customWidth="1"/>
    <col min="12" max="12" width="15.125" style="1" bestFit="1" customWidth="1"/>
    <col min="13" max="13" width="1.375" style="1" customWidth="1"/>
    <col min="14" max="14" width="18.5" style="1" bestFit="1" customWidth="1"/>
    <col min="15" max="15" width="1.125" style="1" customWidth="1"/>
    <col min="16" max="16" width="16.5" style="1" customWidth="1"/>
    <col min="17" max="17" width="7.875" style="1" customWidth="1"/>
    <col min="18" max="18" width="7.125" style="1"/>
    <col min="19" max="19" width="14.125" style="1" bestFit="1" customWidth="1"/>
    <col min="20" max="20" width="14.5" style="1" customWidth="1"/>
    <col min="21" max="221" width="7.125" style="1"/>
    <col min="222" max="222" width="40.125" style="1" customWidth="1"/>
    <col min="223" max="223" width="7" style="1" customWidth="1"/>
    <col min="224" max="224" width="1.125" style="1" customWidth="1"/>
    <col min="225" max="225" width="8.125" style="1" customWidth="1"/>
    <col min="226" max="226" width="1.125" style="1" customWidth="1"/>
    <col min="227" max="227" width="11" style="1" customWidth="1"/>
    <col min="228" max="228" width="1.125" style="1" customWidth="1"/>
    <col min="229" max="229" width="8.125" style="1" customWidth="1"/>
    <col min="230" max="230" width="1.125" style="1" customWidth="1"/>
    <col min="231" max="231" width="9.125" style="1" customWidth="1"/>
    <col min="232" max="232" width="1.125" style="1" customWidth="1"/>
    <col min="233" max="233" width="10.125" style="1" customWidth="1"/>
    <col min="234" max="234" width="1.125" style="1" customWidth="1"/>
    <col min="235" max="235" width="8.125" style="1" customWidth="1"/>
    <col min="236" max="236" width="1.125" style="1" customWidth="1"/>
    <col min="237" max="237" width="8.125" style="1" bestFit="1" customWidth="1"/>
    <col min="238" max="238" width="9.875" style="1" bestFit="1" customWidth="1"/>
    <col min="239" max="16384" width="7.125" style="1"/>
  </cols>
  <sheetData>
    <row r="1" spans="1:20" ht="24" customHeight="1">
      <c r="A1" s="124" t="str">
        <f>CH_C!A1</f>
        <v>บริษัท เพาเวอร์ไลน์ เอ็นจิเนียริ่ง จำกัด (มหาชน) และบริษัทย่อย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</row>
    <row r="2" spans="1:20" ht="24" customHeight="1">
      <c r="A2" s="124" t="str">
        <f>CH_C!A2</f>
        <v>งบการเปลี่ยนแปลงส่วนของผู้ถือหุ้น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</row>
    <row r="3" spans="1:20" ht="24" customHeight="1">
      <c r="A3" s="124" t="str">
        <f>CH_C!A3</f>
        <v>สำหรับงวดเก้าเดือนสิ้นสุดวันที่ 30 กันยายน 2567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</row>
    <row r="4" spans="1:20" ht="24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86" t="str">
        <f>+SFP!M4</f>
        <v>(หน่วย : พันบาท)</v>
      </c>
    </row>
    <row r="5" spans="1:20" ht="24" customHeight="1">
      <c r="A5" s="126" t="s">
        <v>5</v>
      </c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</row>
    <row r="6" spans="1:20" ht="24" customHeight="1">
      <c r="A6" s="21"/>
      <c r="B6" s="21"/>
      <c r="C6" s="21"/>
      <c r="D6" s="67"/>
      <c r="E6" s="67"/>
      <c r="F6" s="67"/>
      <c r="G6" s="67"/>
      <c r="H6" s="67"/>
      <c r="I6" s="68"/>
      <c r="J6" s="68"/>
      <c r="K6" s="68"/>
      <c r="L6" s="68"/>
      <c r="M6" s="68"/>
      <c r="N6" s="21" t="s">
        <v>114</v>
      </c>
      <c r="O6" s="68"/>
      <c r="P6" s="21"/>
      <c r="Q6" s="2"/>
    </row>
    <row r="7" spans="1:20" ht="24" customHeight="1">
      <c r="A7" s="2"/>
      <c r="B7" s="2"/>
      <c r="C7" s="2"/>
      <c r="D7" s="3"/>
      <c r="E7" s="69"/>
      <c r="F7" s="34"/>
      <c r="G7" s="2"/>
      <c r="H7" s="2"/>
      <c r="I7" s="2"/>
      <c r="J7" s="126" t="s">
        <v>76</v>
      </c>
      <c r="K7" s="126"/>
      <c r="L7" s="126"/>
      <c r="M7" s="2"/>
      <c r="N7" s="22" t="s">
        <v>115</v>
      </c>
      <c r="O7" s="2"/>
      <c r="P7" s="34"/>
      <c r="Q7" s="6"/>
    </row>
    <row r="8" spans="1:20" ht="24" customHeight="1">
      <c r="A8" s="2"/>
      <c r="B8" s="2"/>
      <c r="C8" s="2"/>
      <c r="D8" s="2"/>
      <c r="E8" s="70"/>
      <c r="F8" s="2" t="s">
        <v>116</v>
      </c>
      <c r="G8" s="34"/>
      <c r="H8" s="2" t="s">
        <v>117</v>
      </c>
      <c r="I8" s="2"/>
      <c r="J8" s="2" t="s">
        <v>77</v>
      </c>
      <c r="K8" s="34"/>
      <c r="L8" s="2" t="s">
        <v>79</v>
      </c>
      <c r="M8" s="2"/>
      <c r="N8" s="2" t="s">
        <v>119</v>
      </c>
      <c r="O8" s="2"/>
      <c r="Q8" s="6"/>
    </row>
    <row r="9" spans="1:20" ht="24" customHeight="1">
      <c r="A9" s="23"/>
      <c r="B9" s="23"/>
      <c r="C9" s="23"/>
      <c r="D9" s="22" t="s">
        <v>6</v>
      </c>
      <c r="E9" s="71"/>
      <c r="F9" s="22" t="s">
        <v>122</v>
      </c>
      <c r="G9" s="38"/>
      <c r="H9" s="22" t="s">
        <v>123</v>
      </c>
      <c r="I9" s="22"/>
      <c r="J9" s="22" t="s">
        <v>78</v>
      </c>
      <c r="K9" s="22"/>
      <c r="L9" s="22"/>
      <c r="M9" s="22"/>
      <c r="N9" s="22" t="s">
        <v>125</v>
      </c>
      <c r="O9" s="38"/>
      <c r="P9" s="2" t="s">
        <v>83</v>
      </c>
      <c r="Q9" s="6"/>
    </row>
    <row r="10" spans="1:20" ht="24" customHeight="1">
      <c r="A10" s="5" t="s">
        <v>128</v>
      </c>
      <c r="D10" s="7"/>
      <c r="E10" s="7"/>
      <c r="F10" s="39">
        <v>1361818</v>
      </c>
      <c r="G10" s="26"/>
      <c r="H10" s="39">
        <v>734850</v>
      </c>
      <c r="I10" s="26"/>
      <c r="J10" s="39">
        <v>29000</v>
      </c>
      <c r="K10" s="26"/>
      <c r="L10" s="39">
        <v>-246202</v>
      </c>
      <c r="M10" s="26"/>
      <c r="N10" s="39">
        <v>540906</v>
      </c>
      <c r="O10" s="26"/>
      <c r="P10" s="39">
        <f>SUM(F10:O10)</f>
        <v>2420372</v>
      </c>
      <c r="Q10" s="6"/>
    </row>
    <row r="11" spans="1:20" ht="24" customHeight="1">
      <c r="A11" s="5" t="s">
        <v>129</v>
      </c>
      <c r="D11" s="6">
        <v>29</v>
      </c>
      <c r="E11" s="7"/>
      <c r="F11" s="26">
        <v>0</v>
      </c>
      <c r="G11" s="26"/>
      <c r="H11" s="26">
        <v>0</v>
      </c>
      <c r="I11" s="26"/>
      <c r="J11" s="26">
        <v>0</v>
      </c>
      <c r="K11" s="26"/>
      <c r="L11" s="26">
        <v>-103848</v>
      </c>
      <c r="M11" s="26"/>
      <c r="N11" s="26">
        <v>0</v>
      </c>
      <c r="O11" s="26"/>
      <c r="P11" s="26">
        <f>SUM(F11:O11)</f>
        <v>-103848</v>
      </c>
      <c r="Q11" s="6"/>
    </row>
    <row r="12" spans="1:20" ht="24" customHeight="1">
      <c r="A12" s="5" t="s">
        <v>130</v>
      </c>
      <c r="D12" s="7"/>
      <c r="E12" s="7"/>
      <c r="F12" s="39">
        <f>SUM(F10:F11)</f>
        <v>1361818</v>
      </c>
      <c r="G12" s="26"/>
      <c r="H12" s="39">
        <f>SUM(H10:H11)</f>
        <v>734850</v>
      </c>
      <c r="I12" s="26"/>
      <c r="J12" s="39">
        <f>SUM(J10:J11)</f>
        <v>29000</v>
      </c>
      <c r="K12" s="26"/>
      <c r="L12" s="39">
        <f>SUM(L10:L11)</f>
        <v>-350050</v>
      </c>
      <c r="M12" s="26"/>
      <c r="N12" s="39">
        <f>SUM(N10:N11)</f>
        <v>540906</v>
      </c>
      <c r="O12" s="26"/>
      <c r="P12" s="39">
        <f>SUM(P10:P11)</f>
        <v>2316524</v>
      </c>
      <c r="Q12" s="9"/>
      <c r="S12" s="40"/>
      <c r="T12" s="36"/>
    </row>
    <row r="13" spans="1:20" ht="24" customHeight="1">
      <c r="A13" s="5" t="s">
        <v>131</v>
      </c>
      <c r="D13" s="7"/>
      <c r="E13" s="7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41"/>
      <c r="Q13" s="9"/>
      <c r="S13" s="40"/>
      <c r="T13" s="36"/>
    </row>
    <row r="14" spans="1:20" ht="24" customHeight="1">
      <c r="B14" s="29" t="s">
        <v>104</v>
      </c>
      <c r="D14" s="7"/>
      <c r="E14" s="7"/>
      <c r="F14" s="26">
        <v>0</v>
      </c>
      <c r="G14" s="26"/>
      <c r="H14" s="26">
        <v>0</v>
      </c>
      <c r="I14" s="26"/>
      <c r="J14" s="26">
        <v>0</v>
      </c>
      <c r="K14" s="26"/>
      <c r="L14" s="26">
        <f>+'SI 9M'!K32</f>
        <v>-722932</v>
      </c>
      <c r="M14" s="26"/>
      <c r="N14" s="26">
        <v>0</v>
      </c>
      <c r="O14" s="26"/>
      <c r="P14" s="26">
        <f>SUM(F14:O14)</f>
        <v>-722932</v>
      </c>
      <c r="Q14" s="9"/>
      <c r="S14" s="40"/>
      <c r="T14" s="36"/>
    </row>
    <row r="15" spans="1:20" ht="24" customHeight="1">
      <c r="A15" s="1"/>
      <c r="B15" s="42" t="s">
        <v>132</v>
      </c>
      <c r="D15" s="7"/>
      <c r="E15" s="7"/>
      <c r="F15" s="43">
        <f>SUM(F14)</f>
        <v>0</v>
      </c>
      <c r="G15" s="26"/>
      <c r="H15" s="43">
        <f>SUM(H14)</f>
        <v>0</v>
      </c>
      <c r="I15" s="26"/>
      <c r="J15" s="43">
        <f>SUM(J14)</f>
        <v>0</v>
      </c>
      <c r="K15" s="26"/>
      <c r="L15" s="43">
        <f>SUM(L14)</f>
        <v>-722932</v>
      </c>
      <c r="M15" s="26"/>
      <c r="N15" s="43">
        <f>SUM(N14)</f>
        <v>0</v>
      </c>
      <c r="O15" s="26"/>
      <c r="P15" s="43">
        <f>SUM(P14)</f>
        <v>-722932</v>
      </c>
      <c r="Q15" s="9"/>
      <c r="S15" s="40"/>
      <c r="T15" s="36"/>
    </row>
    <row r="16" spans="1:20" ht="24" customHeight="1" thickBot="1">
      <c r="A16" s="1" t="s">
        <v>133</v>
      </c>
      <c r="B16" s="1"/>
      <c r="D16" s="7"/>
      <c r="E16" s="7"/>
      <c r="F16" s="44">
        <f>+F12+F15</f>
        <v>1361818</v>
      </c>
      <c r="G16" s="26"/>
      <c r="H16" s="44">
        <f>+H12+H15</f>
        <v>734850</v>
      </c>
      <c r="I16" s="26"/>
      <c r="J16" s="44">
        <f>+J12+J15</f>
        <v>29000</v>
      </c>
      <c r="K16" s="26"/>
      <c r="L16" s="44">
        <f>+L12+L15</f>
        <v>-1072982</v>
      </c>
      <c r="M16" s="26"/>
      <c r="N16" s="44">
        <f>+N12+N15</f>
        <v>540906</v>
      </c>
      <c r="O16" s="26"/>
      <c r="P16" s="44">
        <f>+P12+P15</f>
        <v>1593592</v>
      </c>
      <c r="Q16" s="8"/>
      <c r="S16" s="40"/>
      <c r="T16" s="36"/>
    </row>
    <row r="17" spans="1:20" ht="24" customHeight="1" thickTop="1">
      <c r="A17" s="12"/>
      <c r="B17" s="12"/>
      <c r="C17" s="12"/>
      <c r="D17" s="7"/>
      <c r="E17" s="7"/>
      <c r="F17" s="41"/>
      <c r="G17" s="26"/>
      <c r="H17" s="41"/>
      <c r="I17" s="26"/>
      <c r="J17" s="41"/>
      <c r="K17" s="26"/>
      <c r="L17" s="41"/>
      <c r="M17" s="26"/>
      <c r="N17" s="41"/>
      <c r="O17" s="26"/>
      <c r="P17" s="41"/>
      <c r="Q17" s="8"/>
      <c r="S17" s="40"/>
      <c r="T17" s="36"/>
    </row>
    <row r="18" spans="1:20" ht="24" customHeight="1">
      <c r="A18" s="5" t="s">
        <v>134</v>
      </c>
      <c r="D18" s="7"/>
      <c r="E18" s="7"/>
      <c r="F18" s="45">
        <v>1361818</v>
      </c>
      <c r="G18" s="28"/>
      <c r="H18" s="45">
        <v>734850</v>
      </c>
      <c r="I18" s="28"/>
      <c r="J18" s="45">
        <v>29000</v>
      </c>
      <c r="K18" s="28"/>
      <c r="L18" s="45">
        <v>-456129</v>
      </c>
      <c r="M18" s="28"/>
      <c r="N18" s="45">
        <v>487109</v>
      </c>
      <c r="O18" s="28"/>
      <c r="P18" s="45">
        <f>SUM(F18:O18)</f>
        <v>2156648</v>
      </c>
      <c r="Q18" s="9"/>
      <c r="S18" s="46"/>
      <c r="T18" s="36"/>
    </row>
    <row r="19" spans="1:20" ht="24" customHeight="1">
      <c r="A19" s="5" t="s">
        <v>131</v>
      </c>
      <c r="D19" s="7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41"/>
      <c r="Q19" s="9"/>
      <c r="S19" s="40"/>
      <c r="T19" s="36"/>
    </row>
    <row r="20" spans="1:20" ht="24" customHeight="1">
      <c r="B20" s="29" t="s">
        <v>104</v>
      </c>
      <c r="D20" s="7"/>
      <c r="E20" s="7"/>
      <c r="F20" s="26">
        <v>0</v>
      </c>
      <c r="G20" s="26"/>
      <c r="H20" s="26">
        <v>0</v>
      </c>
      <c r="I20" s="26"/>
      <c r="J20" s="26">
        <v>0</v>
      </c>
      <c r="K20" s="26"/>
      <c r="L20" s="41">
        <f>+'SI 9M'!M32</f>
        <v>122396</v>
      </c>
      <c r="M20" s="26"/>
      <c r="N20" s="26">
        <v>0</v>
      </c>
      <c r="O20" s="26"/>
      <c r="P20" s="41">
        <f>SUM(F20:O20)</f>
        <v>122396</v>
      </c>
      <c r="Q20" s="9"/>
      <c r="S20" s="40"/>
      <c r="T20" s="36"/>
    </row>
    <row r="21" spans="1:20" ht="24" customHeight="1">
      <c r="A21" s="1"/>
      <c r="B21" s="42" t="s">
        <v>132</v>
      </c>
      <c r="D21" s="7"/>
      <c r="E21" s="7"/>
      <c r="F21" s="43">
        <f>SUM(F20)</f>
        <v>0</v>
      </c>
      <c r="G21" s="26"/>
      <c r="H21" s="43">
        <f>SUM(H20)</f>
        <v>0</v>
      </c>
      <c r="I21" s="26"/>
      <c r="J21" s="43">
        <f>SUM(J20)</f>
        <v>0</v>
      </c>
      <c r="K21" s="26"/>
      <c r="L21" s="43">
        <f>SUM(L20)</f>
        <v>122396</v>
      </c>
      <c r="M21" s="26"/>
      <c r="N21" s="43">
        <f>SUM(N20)</f>
        <v>0</v>
      </c>
      <c r="O21" s="26"/>
      <c r="P21" s="43">
        <f>SUM(P20)</f>
        <v>122396</v>
      </c>
      <c r="Q21" s="9"/>
      <c r="S21" s="40"/>
      <c r="T21" s="36"/>
    </row>
    <row r="22" spans="1:20" ht="24" customHeight="1" thickBot="1">
      <c r="A22" s="1" t="s">
        <v>135</v>
      </c>
      <c r="B22" s="1"/>
      <c r="D22" s="7"/>
      <c r="E22" s="7"/>
      <c r="F22" s="44">
        <f>+F18+F21</f>
        <v>1361818</v>
      </c>
      <c r="G22" s="25"/>
      <c r="H22" s="44">
        <f>+H18+H21</f>
        <v>734850</v>
      </c>
      <c r="I22" s="25"/>
      <c r="J22" s="44">
        <f>+J18+J21</f>
        <v>29000</v>
      </c>
      <c r="K22" s="25"/>
      <c r="L22" s="44">
        <f>+L18+L21</f>
        <v>-333733</v>
      </c>
      <c r="M22" s="25"/>
      <c r="N22" s="44">
        <f>+N18+N21</f>
        <v>487109</v>
      </c>
      <c r="O22" s="25"/>
      <c r="P22" s="44">
        <f>+P18+P21</f>
        <v>2279044</v>
      </c>
      <c r="Q22" s="8"/>
      <c r="S22" s="40"/>
      <c r="T22" s="36"/>
    </row>
    <row r="23" spans="1:20" ht="24" customHeight="1" thickTop="1">
      <c r="A23" s="1"/>
      <c r="B23" s="1"/>
      <c r="D23" s="7"/>
      <c r="E23" s="7"/>
      <c r="F23" s="45"/>
      <c r="G23" s="25"/>
      <c r="H23" s="45"/>
      <c r="I23" s="25"/>
      <c r="J23" s="45"/>
      <c r="K23" s="25"/>
      <c r="L23" s="45"/>
      <c r="M23" s="25"/>
      <c r="N23" s="45"/>
      <c r="O23" s="25"/>
      <c r="P23" s="45"/>
      <c r="Q23" s="8"/>
      <c r="S23" s="40"/>
      <c r="T23" s="36"/>
    </row>
    <row r="24" spans="1:20" ht="24" customHeight="1">
      <c r="A24" s="1"/>
      <c r="B24" s="1"/>
      <c r="D24" s="7"/>
      <c r="E24" s="7"/>
      <c r="F24" s="45"/>
      <c r="G24" s="25"/>
      <c r="H24" s="45"/>
      <c r="I24" s="25"/>
      <c r="J24" s="45"/>
      <c r="K24" s="25"/>
      <c r="L24" s="45"/>
      <c r="M24" s="25"/>
      <c r="N24" s="45"/>
      <c r="O24" s="25"/>
      <c r="P24" s="45"/>
      <c r="Q24" s="8"/>
      <c r="S24" s="40"/>
      <c r="T24" s="36"/>
    </row>
    <row r="25" spans="1:20" s="34" customFormat="1" ht="24" customHeight="1">
      <c r="A25" s="3"/>
      <c r="B25" s="3"/>
      <c r="C25" s="3"/>
      <c r="D25" s="7"/>
      <c r="E25" s="7"/>
      <c r="F25" s="47"/>
      <c r="G25" s="8"/>
      <c r="H25" s="11"/>
      <c r="I25" s="8"/>
      <c r="J25" s="11"/>
      <c r="K25" s="8"/>
      <c r="L25" s="47"/>
      <c r="M25" s="8"/>
      <c r="N25" s="11"/>
      <c r="O25" s="8"/>
      <c r="P25" s="72" t="str">
        <f>+'SI 9M'!M40</f>
        <v>ยังไม่ได้ตรวจสอบ</v>
      </c>
      <c r="Q25" s="8"/>
      <c r="S25" s="48"/>
      <c r="T25" s="36"/>
    </row>
    <row r="26" spans="1:20" ht="24" customHeight="1"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</row>
    <row r="27" spans="1:20" ht="24" customHeight="1">
      <c r="F27" s="15"/>
      <c r="H27" s="15"/>
      <c r="J27" s="15"/>
      <c r="L27" s="15"/>
      <c r="N27" s="15"/>
      <c r="P27" s="15"/>
    </row>
    <row r="29" spans="1:20" s="41" customFormat="1" ht="24" customHeight="1">
      <c r="A29" s="13"/>
      <c r="B29" s="13"/>
      <c r="C29" s="13"/>
      <c r="D29" s="50"/>
      <c r="E29" s="50"/>
    </row>
    <row r="30" spans="1:20" s="40" customFormat="1" ht="24" customHeight="1">
      <c r="A30" s="14"/>
      <c r="B30" s="14"/>
      <c r="C30" s="14"/>
      <c r="D30" s="51"/>
      <c r="E30" s="51"/>
    </row>
  </sheetData>
  <mergeCells count="5">
    <mergeCell ref="A5:P5"/>
    <mergeCell ref="A2:P2"/>
    <mergeCell ref="A1:P1"/>
    <mergeCell ref="A3:P3"/>
    <mergeCell ref="J7:L7"/>
  </mergeCells>
  <pageMargins left="0.59055118110236204" right="3.9370078740157501E-2" top="0.511811023622047" bottom="0" header="3.9370078740157501E-2" footer="0"/>
  <pageSetup paperSize="9" scale="88" firstPageNumber="9" fitToHeight="0" orientation="landscape" useFirstPageNumber="1" r:id="rId1"/>
  <headerFooter>
    <oddHeader xml:space="preserve">&amp;R&amp;"Times New Roman,Regular"&amp;12&amp;K000000&amp;P&amp;"Calibri,Regular"&amp;11&amp;K000000
</oddHeader>
    <oddFooter xml:space="preserve">&amp;L&amp;"Angsana New,Regular"&amp;14หมายเหตุประกอบงบการเงินเป็นส่วนหนึ่งของงบการเงินนี้&amp;15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6BE3C-751F-408B-BD64-8B642281C60F}">
  <dimension ref="A1:Y103"/>
  <sheetViews>
    <sheetView view="pageBreakPreview" topLeftCell="A76" zoomScale="81" zoomScaleNormal="90" zoomScaleSheetLayoutView="81" workbookViewId="0">
      <selection activeCell="H84" sqref="H84:N84"/>
    </sheetView>
  </sheetViews>
  <sheetFormatPr defaultColWidth="7.125" defaultRowHeight="24" customHeight="1"/>
  <cols>
    <col min="1" max="4" width="1.875" style="5" customWidth="1"/>
    <col min="5" max="5" width="55" style="5" customWidth="1"/>
    <col min="6" max="6" width="7.875" style="1" bestFit="1" customWidth="1"/>
    <col min="7" max="7" width="1.125" style="1" customWidth="1"/>
    <col min="8" max="8" width="17" style="1" customWidth="1"/>
    <col min="9" max="9" width="1.125" style="1" customWidth="1"/>
    <col min="10" max="10" width="17" style="1" customWidth="1"/>
    <col min="11" max="11" width="1.125" style="1" customWidth="1"/>
    <col min="12" max="12" width="17" style="1" customWidth="1"/>
    <col min="13" max="13" width="1.125" style="1" customWidth="1"/>
    <col min="14" max="14" width="17" style="1" customWidth="1"/>
    <col min="15" max="15" width="14.5" style="1" customWidth="1"/>
    <col min="16" max="16" width="14.875" style="1" bestFit="1" customWidth="1"/>
    <col min="17" max="17" width="15.125" style="1" customWidth="1"/>
    <col min="18" max="18" width="7.125" style="1"/>
    <col min="19" max="19" width="14" style="1" bestFit="1" customWidth="1"/>
    <col min="20" max="20" width="15.5" style="1" customWidth="1"/>
    <col min="21" max="21" width="7.125" style="1" customWidth="1"/>
    <col min="22" max="22" width="7.125" style="1"/>
    <col min="23" max="23" width="12.625" style="1" customWidth="1"/>
    <col min="24" max="24" width="9.875" style="19" customWidth="1"/>
    <col min="25" max="178" width="7.125" style="1"/>
    <col min="179" max="179" width="3.125" style="1" customWidth="1"/>
    <col min="180" max="180" width="50.625" style="1" customWidth="1"/>
    <col min="181" max="181" width="9.125" style="1" customWidth="1"/>
    <col min="182" max="182" width="1.125" style="1" customWidth="1"/>
    <col min="183" max="183" width="10" style="1" bestFit="1" customWidth="1"/>
    <col min="184" max="184" width="1.125" style="1" customWidth="1"/>
    <col min="185" max="185" width="10" style="1" bestFit="1" customWidth="1"/>
    <col min="186" max="186" width="7.125" style="1"/>
    <col min="187" max="187" width="9.125" style="1" bestFit="1" customWidth="1"/>
    <col min="188" max="188" width="10" style="1" bestFit="1" customWidth="1"/>
    <col min="189" max="16384" width="7.125" style="1"/>
  </cols>
  <sheetData>
    <row r="1" spans="1:25" ht="24" customHeight="1">
      <c r="A1" s="124" t="str">
        <f>+SFP!A1</f>
        <v>บริษัท เพาเวอร์ไลน์ เอ็นจิเนียริ่ง จำกัด (มหาชน) และบริษัทย่อย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Q1" s="58"/>
      <c r="R1" s="58"/>
      <c r="S1" s="58"/>
      <c r="T1" s="58"/>
      <c r="U1" s="58"/>
      <c r="V1" s="58"/>
      <c r="W1" s="58"/>
      <c r="X1" s="58"/>
      <c r="Y1" s="58"/>
    </row>
    <row r="2" spans="1:25" ht="24" customHeight="1">
      <c r="A2" s="124" t="s">
        <v>136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Q2" s="58"/>
      <c r="R2" s="58"/>
      <c r="S2" s="58"/>
      <c r="T2" s="58"/>
      <c r="U2" s="58"/>
      <c r="V2" s="58"/>
      <c r="W2" s="58"/>
      <c r="X2" s="58"/>
      <c r="Y2" s="58"/>
    </row>
    <row r="3" spans="1:25" ht="24" customHeight="1">
      <c r="A3" s="124" t="str">
        <f>+'SI 9M'!A3</f>
        <v>สำหรับงวดเก้าเดือนสิ้นสุดวันที่ 30 กันยายน 2567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Q3" s="58"/>
      <c r="R3" s="58"/>
      <c r="S3" s="58"/>
      <c r="T3" s="58"/>
      <c r="U3" s="58"/>
      <c r="V3" s="58"/>
      <c r="W3" s="58"/>
      <c r="X3" s="58"/>
      <c r="Y3" s="58"/>
    </row>
    <row r="4" spans="1:25" ht="24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86" t="str">
        <f>+SFP!M4</f>
        <v>(หน่วย : พันบาท)</v>
      </c>
      <c r="Q4" s="58"/>
      <c r="R4" s="58"/>
      <c r="S4" s="58"/>
      <c r="T4" s="58"/>
      <c r="U4" s="58"/>
      <c r="V4" s="58"/>
      <c r="W4" s="58"/>
      <c r="X4" s="58"/>
      <c r="Y4" s="58"/>
    </row>
    <row r="5" spans="1:25" ht="24" customHeight="1">
      <c r="A5" s="21"/>
      <c r="B5" s="21"/>
      <c r="C5" s="21"/>
      <c r="D5" s="21"/>
      <c r="E5" s="21"/>
      <c r="F5" s="21"/>
      <c r="G5" s="21"/>
      <c r="H5" s="127" t="s">
        <v>4</v>
      </c>
      <c r="I5" s="127"/>
      <c r="J5" s="127"/>
      <c r="K5" s="21"/>
      <c r="L5" s="128" t="s">
        <v>5</v>
      </c>
      <c r="M5" s="128"/>
      <c r="N5" s="128"/>
      <c r="Q5" s="58"/>
      <c r="R5" s="58"/>
      <c r="S5" s="58"/>
      <c r="T5" s="58"/>
      <c r="U5" s="58"/>
      <c r="V5" s="58"/>
      <c r="W5" s="58"/>
      <c r="X5" s="58"/>
      <c r="Y5" s="58"/>
    </row>
    <row r="6" spans="1:25" ht="24" customHeight="1">
      <c r="A6" s="23"/>
      <c r="B6" s="23"/>
      <c r="C6" s="23"/>
      <c r="D6" s="23"/>
      <c r="E6" s="23"/>
      <c r="F6" s="22" t="s">
        <v>6</v>
      </c>
      <c r="G6" s="22"/>
      <c r="H6" s="114" t="str">
        <f>+'SI 9M'!G6</f>
        <v>30 กันยายน 2567</v>
      </c>
      <c r="I6" s="22"/>
      <c r="J6" s="114" t="str">
        <f>+'SI 9M'!I6</f>
        <v>30 กันยายน 2566</v>
      </c>
      <c r="K6" s="115"/>
      <c r="L6" s="114" t="str">
        <f>+'SI 9M'!K6</f>
        <v>30 กันยายน 2567</v>
      </c>
      <c r="M6" s="22"/>
      <c r="N6" s="114" t="str">
        <f>+'SI 9M'!M6</f>
        <v>30 กันยายน 2566</v>
      </c>
      <c r="Q6" s="58"/>
      <c r="R6" s="58"/>
      <c r="S6" s="58"/>
      <c r="T6" s="58"/>
      <c r="U6" s="58"/>
      <c r="V6" s="58"/>
      <c r="W6" s="58"/>
      <c r="X6" s="58"/>
      <c r="Y6" s="58"/>
    </row>
    <row r="7" spans="1:25" ht="24" customHeight="1">
      <c r="A7" s="5" t="s">
        <v>137</v>
      </c>
      <c r="F7" s="30"/>
      <c r="G7" s="6"/>
      <c r="H7" s="31"/>
      <c r="I7" s="6"/>
      <c r="J7" s="18"/>
      <c r="K7" s="18"/>
      <c r="L7" s="18"/>
      <c r="M7" s="18"/>
      <c r="N7" s="18"/>
      <c r="O7" s="18"/>
      <c r="P7" s="18"/>
      <c r="Q7" s="18"/>
      <c r="R7" s="18"/>
      <c r="S7" s="58"/>
      <c r="T7" s="58"/>
      <c r="U7" s="58"/>
      <c r="V7" s="58"/>
      <c r="W7" s="58"/>
      <c r="X7" s="58"/>
      <c r="Y7" s="58"/>
    </row>
    <row r="8" spans="1:25" ht="24" customHeight="1">
      <c r="A8" s="1"/>
      <c r="C8" s="5" t="s">
        <v>100</v>
      </c>
      <c r="F8" s="15"/>
      <c r="G8" s="15"/>
      <c r="H8" s="18">
        <f>+'SI 9M'!G20</f>
        <v>-775992</v>
      </c>
      <c r="I8" s="32"/>
      <c r="J8" s="18">
        <f>+'SI 9M'!I20</f>
        <v>152042</v>
      </c>
      <c r="K8" s="18"/>
      <c r="L8" s="18">
        <f>+'SI 9M'!K20</f>
        <v>-788777</v>
      </c>
      <c r="M8" s="18"/>
      <c r="N8" s="18">
        <f>+'SI 9M'!M20</f>
        <v>163481</v>
      </c>
      <c r="O8" s="18"/>
      <c r="P8" s="18"/>
      <c r="Q8" s="18"/>
      <c r="R8" s="18"/>
      <c r="S8" s="58"/>
      <c r="T8" s="58"/>
      <c r="U8" s="58"/>
      <c r="V8" s="58"/>
      <c r="W8" s="58"/>
      <c r="X8" s="58"/>
      <c r="Y8" s="58"/>
    </row>
    <row r="9" spans="1:25" ht="24" customHeight="1">
      <c r="A9" s="1"/>
      <c r="C9" s="5" t="s">
        <v>138</v>
      </c>
      <c r="F9" s="15"/>
      <c r="G9" s="15"/>
      <c r="H9" s="18"/>
      <c r="I9" s="32"/>
      <c r="J9" s="18"/>
      <c r="K9" s="18"/>
      <c r="L9" s="18"/>
      <c r="M9" s="18"/>
      <c r="N9" s="18"/>
      <c r="O9" s="18"/>
      <c r="P9" s="18"/>
      <c r="Q9" s="18"/>
      <c r="R9" s="18"/>
      <c r="S9" s="58"/>
      <c r="T9" s="58"/>
      <c r="U9" s="58"/>
      <c r="V9" s="58"/>
      <c r="W9" s="58"/>
      <c r="X9" s="58"/>
      <c r="Y9" s="58"/>
    </row>
    <row r="10" spans="1:25" ht="24" customHeight="1">
      <c r="A10" s="1"/>
      <c r="D10" s="5" t="s">
        <v>139</v>
      </c>
      <c r="F10" s="15"/>
      <c r="G10" s="15"/>
      <c r="H10" s="18"/>
      <c r="I10" s="32"/>
      <c r="J10" s="18"/>
      <c r="K10" s="18"/>
      <c r="L10" s="18"/>
      <c r="M10" s="18"/>
      <c r="N10" s="18"/>
      <c r="O10" s="18"/>
      <c r="P10" s="18"/>
      <c r="Q10" s="18"/>
      <c r="R10" s="18"/>
      <c r="S10" s="58"/>
      <c r="T10" s="58"/>
      <c r="U10" s="58"/>
      <c r="V10" s="58"/>
      <c r="W10" s="58"/>
      <c r="X10" s="58"/>
      <c r="Y10" s="58"/>
    </row>
    <row r="11" spans="1:25" ht="24" customHeight="1">
      <c r="A11" s="1"/>
      <c r="C11" s="5" t="s">
        <v>140</v>
      </c>
      <c r="F11" s="6"/>
      <c r="G11" s="6"/>
      <c r="H11" s="16">
        <v>49838</v>
      </c>
      <c r="I11" s="32"/>
      <c r="J11" s="16">
        <v>39694</v>
      </c>
      <c r="K11" s="18"/>
      <c r="L11" s="18">
        <v>48639</v>
      </c>
      <c r="M11" s="18"/>
      <c r="N11" s="16">
        <v>33551</v>
      </c>
      <c r="O11" s="18"/>
      <c r="P11" s="18"/>
      <c r="Q11" s="18"/>
      <c r="R11" s="18"/>
      <c r="S11" s="58"/>
      <c r="T11" s="58"/>
      <c r="U11" s="58"/>
      <c r="V11" s="58"/>
      <c r="W11" s="58"/>
      <c r="X11" s="58"/>
      <c r="Y11" s="58"/>
    </row>
    <row r="12" spans="1:25" ht="24" customHeight="1">
      <c r="A12" s="1"/>
      <c r="C12" s="5" t="s">
        <v>141</v>
      </c>
      <c r="F12" s="6"/>
      <c r="G12" s="6"/>
      <c r="H12" s="18">
        <v>27234</v>
      </c>
      <c r="I12" s="32"/>
      <c r="J12" s="16">
        <v>7197</v>
      </c>
      <c r="K12" s="18"/>
      <c r="L12" s="18">
        <v>27234</v>
      </c>
      <c r="M12" s="18"/>
      <c r="N12" s="16">
        <v>9361</v>
      </c>
      <c r="O12" s="18"/>
      <c r="P12" s="18"/>
      <c r="Q12" s="18"/>
      <c r="R12" s="18"/>
      <c r="S12" s="58"/>
      <c r="T12" s="58"/>
      <c r="U12" s="58"/>
      <c r="V12" s="58"/>
      <c r="W12" s="58"/>
      <c r="X12" s="58"/>
      <c r="Y12" s="58"/>
    </row>
    <row r="13" spans="1:25" ht="24" customHeight="1">
      <c r="A13" s="1"/>
      <c r="C13" s="116" t="s">
        <v>142</v>
      </c>
      <c r="F13" s="6"/>
      <c r="G13" s="6"/>
      <c r="H13" s="16">
        <v>0</v>
      </c>
      <c r="I13" s="32"/>
      <c r="J13" s="16">
        <v>2164</v>
      </c>
      <c r="K13" s="18"/>
      <c r="L13" s="18">
        <v>0</v>
      </c>
      <c r="M13" s="18"/>
      <c r="N13" s="16">
        <v>0</v>
      </c>
      <c r="O13" s="18"/>
      <c r="P13" s="18"/>
      <c r="Q13" s="18"/>
      <c r="R13" s="18"/>
      <c r="S13" s="58"/>
      <c r="T13" s="58"/>
      <c r="U13" s="58"/>
      <c r="V13" s="58"/>
      <c r="W13" s="58"/>
      <c r="X13" s="58"/>
      <c r="Y13" s="58"/>
    </row>
    <row r="14" spans="1:25" ht="24" customHeight="1">
      <c r="A14" s="1"/>
      <c r="C14" s="5" t="s">
        <v>143</v>
      </c>
      <c r="F14" s="6"/>
      <c r="G14" s="6"/>
      <c r="H14" s="18">
        <v>-17</v>
      </c>
      <c r="I14" s="32"/>
      <c r="J14" s="18">
        <v>-9</v>
      </c>
      <c r="K14" s="18"/>
      <c r="L14" s="18">
        <v>-17</v>
      </c>
      <c r="M14" s="18"/>
      <c r="N14" s="18">
        <v>-9</v>
      </c>
      <c r="O14" s="18"/>
      <c r="P14" s="18"/>
      <c r="Q14" s="18"/>
      <c r="R14" s="18"/>
      <c r="S14" s="58"/>
      <c r="T14" s="58"/>
      <c r="U14" s="58"/>
      <c r="V14" s="58"/>
      <c r="W14" s="58"/>
      <c r="X14" s="58"/>
      <c r="Y14" s="58"/>
    </row>
    <row r="15" spans="1:25" ht="24" customHeight="1">
      <c r="A15" s="1"/>
      <c r="C15" s="5" t="s">
        <v>144</v>
      </c>
      <c r="F15" s="6"/>
      <c r="G15" s="6"/>
      <c r="H15" s="18">
        <v>-33871</v>
      </c>
      <c r="I15" s="32"/>
      <c r="J15" s="18">
        <v>14057</v>
      </c>
      <c r="K15" s="18"/>
      <c r="L15" s="18">
        <v>-33871</v>
      </c>
      <c r="M15" s="18"/>
      <c r="N15" s="18">
        <v>14057</v>
      </c>
      <c r="O15" s="18"/>
      <c r="P15" s="18"/>
      <c r="Q15" s="18"/>
      <c r="R15" s="18"/>
      <c r="S15" s="58"/>
      <c r="T15" s="58"/>
      <c r="U15" s="58"/>
      <c r="V15" s="58"/>
      <c r="W15" s="58"/>
      <c r="X15" s="58"/>
      <c r="Y15" s="58"/>
    </row>
    <row r="16" spans="1:25" ht="24" customHeight="1">
      <c r="A16" s="1"/>
      <c r="C16" s="5" t="s">
        <v>145</v>
      </c>
      <c r="F16" s="6"/>
      <c r="G16" s="6"/>
      <c r="H16" s="18">
        <v>169</v>
      </c>
      <c r="I16" s="32"/>
      <c r="J16" s="18">
        <v>291</v>
      </c>
      <c r="K16" s="18"/>
      <c r="L16" s="18">
        <v>169</v>
      </c>
      <c r="M16" s="18"/>
      <c r="N16" s="18">
        <v>291</v>
      </c>
      <c r="O16" s="18"/>
      <c r="P16" s="18"/>
      <c r="Q16" s="18"/>
      <c r="R16" s="18"/>
      <c r="S16" s="58"/>
      <c r="T16" s="58"/>
      <c r="U16" s="58"/>
      <c r="V16" s="58"/>
      <c r="W16" s="58"/>
      <c r="X16" s="58"/>
      <c r="Y16" s="58"/>
    </row>
    <row r="17" spans="1:25" ht="24" customHeight="1">
      <c r="A17" s="1"/>
      <c r="C17" s="5" t="s">
        <v>146</v>
      </c>
      <c r="F17" s="6"/>
      <c r="G17" s="6"/>
      <c r="H17" s="18">
        <v>5</v>
      </c>
      <c r="I17" s="16"/>
      <c r="J17" s="18">
        <v>298</v>
      </c>
      <c r="K17" s="18"/>
      <c r="L17" s="18">
        <v>5</v>
      </c>
      <c r="M17" s="18"/>
      <c r="N17" s="18">
        <v>298</v>
      </c>
      <c r="O17" s="18"/>
      <c r="P17" s="18"/>
      <c r="Q17" s="18"/>
      <c r="R17" s="18"/>
      <c r="S17" s="58"/>
      <c r="T17" s="58"/>
      <c r="U17" s="58"/>
      <c r="V17" s="58"/>
      <c r="W17" s="58"/>
      <c r="X17" s="58"/>
      <c r="Y17" s="58"/>
    </row>
    <row r="18" spans="1:25" ht="24" customHeight="1">
      <c r="A18" s="1"/>
      <c r="C18" s="5" t="s">
        <v>147</v>
      </c>
      <c r="F18" s="6"/>
      <c r="G18" s="6"/>
      <c r="H18" s="18">
        <v>0</v>
      </c>
      <c r="I18" s="16"/>
      <c r="J18" s="18">
        <v>-11680</v>
      </c>
      <c r="K18" s="18"/>
      <c r="L18" s="18">
        <v>0</v>
      </c>
      <c r="M18" s="18"/>
      <c r="N18" s="18">
        <v>0</v>
      </c>
      <c r="O18" s="18"/>
      <c r="P18" s="18"/>
      <c r="Q18" s="18"/>
      <c r="R18" s="18"/>
      <c r="S18" s="58"/>
      <c r="T18" s="58"/>
      <c r="U18" s="58"/>
      <c r="V18" s="58"/>
      <c r="W18" s="58"/>
      <c r="X18" s="58"/>
      <c r="Y18" s="58"/>
    </row>
    <row r="19" spans="1:25" ht="24" customHeight="1">
      <c r="A19" s="1"/>
      <c r="C19" s="116" t="s">
        <v>99</v>
      </c>
      <c r="F19" s="6"/>
      <c r="G19" s="6"/>
      <c r="H19" s="91">
        <v>0</v>
      </c>
      <c r="I19" s="16"/>
      <c r="J19" s="91">
        <v>11680</v>
      </c>
      <c r="K19" s="18"/>
      <c r="L19" s="18">
        <v>0</v>
      </c>
      <c r="M19" s="18"/>
      <c r="N19" s="91">
        <v>0</v>
      </c>
      <c r="O19" s="18"/>
      <c r="P19" s="18"/>
      <c r="Q19" s="18"/>
      <c r="R19" s="18"/>
      <c r="S19" s="58"/>
      <c r="T19" s="58"/>
      <c r="U19" s="58"/>
      <c r="V19" s="58"/>
      <c r="W19" s="58"/>
      <c r="X19" s="58"/>
      <c r="Y19" s="58"/>
    </row>
    <row r="20" spans="1:25" ht="24" customHeight="1">
      <c r="A20" s="1"/>
      <c r="C20" s="5" t="s">
        <v>148</v>
      </c>
      <c r="F20" s="6"/>
      <c r="G20" s="6"/>
      <c r="H20" s="16">
        <v>-51955</v>
      </c>
      <c r="I20" s="32"/>
      <c r="J20" s="16">
        <v>-32771</v>
      </c>
      <c r="K20" s="32"/>
      <c r="L20" s="16">
        <v>-51955</v>
      </c>
      <c r="M20" s="18"/>
      <c r="N20" s="16">
        <v>-32771</v>
      </c>
      <c r="P20" s="31"/>
      <c r="Q20" s="58"/>
      <c r="R20" s="58"/>
      <c r="S20" s="58"/>
      <c r="T20" s="58"/>
      <c r="U20" s="58"/>
      <c r="V20" s="58"/>
      <c r="W20" s="58"/>
      <c r="X20" s="58"/>
      <c r="Y20" s="58"/>
    </row>
    <row r="21" spans="1:25" ht="24" customHeight="1">
      <c r="A21" s="1"/>
      <c r="C21" s="5" t="s">
        <v>149</v>
      </c>
      <c r="F21" s="6"/>
      <c r="G21" s="6"/>
      <c r="H21" s="16">
        <v>8738</v>
      </c>
      <c r="I21" s="32"/>
      <c r="J21" s="16">
        <v>30475</v>
      </c>
      <c r="K21" s="32"/>
      <c r="L21" s="16">
        <v>8738</v>
      </c>
      <c r="M21" s="18"/>
      <c r="N21" s="16">
        <v>30475</v>
      </c>
      <c r="O21" s="16"/>
      <c r="P21" s="16"/>
      <c r="Q21" s="16"/>
      <c r="R21" s="16"/>
      <c r="S21" s="58"/>
      <c r="T21" s="58"/>
      <c r="U21" s="58"/>
      <c r="V21" s="58"/>
      <c r="W21" s="58"/>
      <c r="X21" s="58"/>
      <c r="Y21" s="58"/>
    </row>
    <row r="22" spans="1:25" ht="24" customHeight="1">
      <c r="A22" s="1"/>
      <c r="C22" s="5" t="s">
        <v>150</v>
      </c>
      <c r="F22" s="6"/>
      <c r="G22" s="6"/>
      <c r="H22" s="18">
        <v>18138</v>
      </c>
      <c r="I22" s="32"/>
      <c r="J22" s="18">
        <v>17173</v>
      </c>
      <c r="K22" s="32"/>
      <c r="L22" s="16">
        <v>17910</v>
      </c>
      <c r="M22" s="18"/>
      <c r="N22" s="18">
        <v>16956</v>
      </c>
      <c r="O22" s="16"/>
      <c r="P22" s="16"/>
      <c r="Q22" s="16"/>
      <c r="R22" s="16"/>
    </row>
    <row r="23" spans="1:25" ht="24" customHeight="1">
      <c r="A23" s="1"/>
      <c r="C23" s="5" t="s">
        <v>151</v>
      </c>
      <c r="F23" s="6"/>
      <c r="G23" s="6"/>
      <c r="H23" s="18">
        <v>-8710</v>
      </c>
      <c r="I23" s="32"/>
      <c r="J23" s="18">
        <v>-784</v>
      </c>
      <c r="K23" s="32"/>
      <c r="L23" s="18">
        <v>-14049</v>
      </c>
      <c r="M23" s="18"/>
      <c r="N23" s="18">
        <v>-4645</v>
      </c>
      <c r="O23" s="16"/>
      <c r="P23" s="16"/>
      <c r="Q23" s="16"/>
      <c r="R23" s="16"/>
    </row>
    <row r="24" spans="1:25" ht="24" customHeight="1">
      <c r="A24" s="1"/>
      <c r="C24" s="5" t="s">
        <v>152</v>
      </c>
      <c r="F24" s="6"/>
      <c r="G24" s="6"/>
      <c r="H24" s="18">
        <v>310917</v>
      </c>
      <c r="I24" s="32"/>
      <c r="J24" s="18">
        <v>268263</v>
      </c>
      <c r="K24" s="32"/>
      <c r="L24" s="18">
        <f>302273-L25</f>
        <v>299948</v>
      </c>
      <c r="M24" s="18"/>
      <c r="N24" s="18">
        <f>216664-N25</f>
        <v>214254</v>
      </c>
      <c r="O24" s="16"/>
      <c r="P24" s="16"/>
      <c r="Q24" s="16"/>
      <c r="R24" s="16"/>
    </row>
    <row r="25" spans="1:25" ht="24" customHeight="1">
      <c r="A25" s="1"/>
      <c r="C25" s="5" t="s">
        <v>153</v>
      </c>
      <c r="F25" s="6"/>
      <c r="G25" s="6"/>
      <c r="H25" s="16">
        <v>2325</v>
      </c>
      <c r="I25" s="32"/>
      <c r="J25" s="16">
        <v>2410</v>
      </c>
      <c r="K25" s="32"/>
      <c r="L25" s="16">
        <v>2325</v>
      </c>
      <c r="M25" s="18"/>
      <c r="N25" s="16">
        <v>2410</v>
      </c>
      <c r="O25" s="16"/>
      <c r="P25" s="16"/>
      <c r="Q25" s="16"/>
      <c r="R25" s="16"/>
    </row>
    <row r="26" spans="1:25" ht="24" customHeight="1">
      <c r="B26" s="117" t="s">
        <v>154</v>
      </c>
      <c r="C26" s="117"/>
      <c r="D26" s="1"/>
      <c r="E26" s="15"/>
      <c r="F26" s="6"/>
      <c r="G26" s="6"/>
      <c r="H26" s="33">
        <f>SUM(H8:H25)</f>
        <v>-453181</v>
      </c>
      <c r="I26" s="32"/>
      <c r="J26" s="33">
        <f>SUM(J8:J25)</f>
        <v>500500</v>
      </c>
      <c r="K26" s="32"/>
      <c r="L26" s="33">
        <f>SUM(L8:L25)</f>
        <v>-483701</v>
      </c>
      <c r="M26" s="18"/>
      <c r="N26" s="33">
        <f>SUM(N8:N25)</f>
        <v>447709</v>
      </c>
      <c r="O26" s="16"/>
      <c r="P26" s="16"/>
      <c r="Q26" s="16"/>
      <c r="R26" s="16"/>
    </row>
    <row r="27" spans="1:25" ht="24" customHeight="1">
      <c r="A27" s="1"/>
      <c r="B27" s="117" t="s">
        <v>155</v>
      </c>
      <c r="C27" s="117"/>
      <c r="D27" s="1"/>
      <c r="E27" s="15"/>
      <c r="H27" s="18"/>
      <c r="I27" s="18"/>
      <c r="J27" s="18"/>
      <c r="K27" s="18"/>
      <c r="L27" s="18"/>
      <c r="M27" s="18"/>
      <c r="N27" s="18"/>
      <c r="O27" s="16"/>
      <c r="P27" s="16"/>
      <c r="Q27" s="16"/>
      <c r="R27" s="16"/>
    </row>
    <row r="28" spans="1:25" ht="24" customHeight="1">
      <c r="A28" s="1"/>
      <c r="B28" s="1"/>
      <c r="C28" s="5" t="s">
        <v>15</v>
      </c>
      <c r="D28" s="1"/>
      <c r="E28" s="1"/>
      <c r="H28" s="18">
        <v>-744092</v>
      </c>
      <c r="I28" s="18"/>
      <c r="J28" s="18">
        <v>-338086</v>
      </c>
      <c r="K28" s="18"/>
      <c r="L28" s="18">
        <v>-720328</v>
      </c>
      <c r="M28" s="18"/>
      <c r="N28" s="18">
        <v>-351842</v>
      </c>
      <c r="O28" s="16"/>
      <c r="P28" s="16"/>
      <c r="Q28" s="16"/>
      <c r="R28" s="16"/>
    </row>
    <row r="29" spans="1:25" ht="24" customHeight="1">
      <c r="A29" s="1"/>
      <c r="B29" s="1"/>
      <c r="C29" s="5" t="s">
        <v>16</v>
      </c>
      <c r="D29" s="1"/>
      <c r="E29" s="1"/>
      <c r="H29" s="18">
        <v>377670</v>
      </c>
      <c r="I29" s="18"/>
      <c r="J29" s="18">
        <f>-139806-J30</f>
        <v>90491</v>
      </c>
      <c r="K29" s="18"/>
      <c r="L29" s="18">
        <v>397954</v>
      </c>
      <c r="M29" s="18"/>
      <c r="N29" s="18">
        <f>-132427-N30</f>
        <v>39233</v>
      </c>
      <c r="O29" s="16"/>
      <c r="P29" s="16"/>
      <c r="Q29" s="16"/>
      <c r="R29" s="16"/>
    </row>
    <row r="30" spans="1:25" ht="24" customHeight="1">
      <c r="A30" s="1"/>
      <c r="B30" s="1"/>
      <c r="C30" s="5" t="s">
        <v>17</v>
      </c>
      <c r="D30" s="1"/>
      <c r="E30" s="1"/>
      <c r="H30" s="18">
        <v>37309</v>
      </c>
      <c r="I30" s="18"/>
      <c r="J30" s="18">
        <v>-230297</v>
      </c>
      <c r="K30" s="18"/>
      <c r="L30" s="18">
        <v>8653</v>
      </c>
      <c r="M30" s="18"/>
      <c r="N30" s="18">
        <v>-171660</v>
      </c>
      <c r="O30" s="16"/>
      <c r="P30" s="16"/>
      <c r="Q30" s="16"/>
      <c r="R30" s="16"/>
    </row>
    <row r="31" spans="1:25" ht="24" customHeight="1">
      <c r="A31" s="1"/>
      <c r="B31" s="1"/>
      <c r="C31" s="5" t="s">
        <v>19</v>
      </c>
      <c r="D31" s="1"/>
      <c r="E31" s="1"/>
      <c r="H31" s="18">
        <v>1246188</v>
      </c>
      <c r="I31" s="18"/>
      <c r="J31" s="18">
        <v>-599122</v>
      </c>
      <c r="K31" s="18"/>
      <c r="L31" s="18">
        <v>1140805</v>
      </c>
      <c r="M31" s="18"/>
      <c r="N31" s="18">
        <v>-500201</v>
      </c>
      <c r="O31" s="16"/>
      <c r="P31" s="16"/>
      <c r="Q31" s="16"/>
      <c r="R31" s="16"/>
    </row>
    <row r="32" spans="1:25" ht="24" customHeight="1">
      <c r="A32" s="1"/>
      <c r="B32" s="1"/>
      <c r="C32" s="5" t="s">
        <v>156</v>
      </c>
      <c r="D32" s="1"/>
      <c r="E32" s="1"/>
      <c r="H32" s="18">
        <v>64565</v>
      </c>
      <c r="I32" s="18"/>
      <c r="J32" s="18">
        <v>-209162</v>
      </c>
      <c r="K32" s="18"/>
      <c r="L32" s="16">
        <v>0</v>
      </c>
      <c r="M32" s="18"/>
      <c r="N32" s="18">
        <v>0</v>
      </c>
      <c r="P32" s="31"/>
    </row>
    <row r="33" spans="1:18" ht="24" customHeight="1">
      <c r="A33" s="1"/>
      <c r="B33" s="1"/>
      <c r="C33" s="5" t="s">
        <v>21</v>
      </c>
      <c r="D33" s="1"/>
      <c r="E33" s="1"/>
      <c r="H33" s="18">
        <v>-47419</v>
      </c>
      <c r="I33" s="18"/>
      <c r="J33" s="18">
        <v>-104963</v>
      </c>
      <c r="K33" s="18"/>
      <c r="L33" s="18">
        <v>-55065</v>
      </c>
      <c r="M33" s="18"/>
      <c r="N33" s="18">
        <v>-67655</v>
      </c>
      <c r="P33" s="31"/>
    </row>
    <row r="34" spans="1:18" ht="24" customHeight="1">
      <c r="A34" s="1"/>
      <c r="B34" s="1"/>
      <c r="C34" s="5" t="s">
        <v>25</v>
      </c>
      <c r="D34" s="1"/>
      <c r="E34" s="1"/>
      <c r="H34" s="18">
        <v>40849</v>
      </c>
      <c r="I34" s="18"/>
      <c r="J34" s="18">
        <v>53599</v>
      </c>
      <c r="K34" s="18"/>
      <c r="L34" s="18">
        <v>31426</v>
      </c>
      <c r="M34" s="18"/>
      <c r="N34" s="18">
        <v>-138050</v>
      </c>
      <c r="P34" s="31"/>
    </row>
    <row r="35" spans="1:18" ht="24" customHeight="1">
      <c r="A35" s="1"/>
      <c r="B35" s="1"/>
      <c r="C35" s="5" t="s">
        <v>38</v>
      </c>
      <c r="D35" s="1"/>
      <c r="E35" s="1"/>
      <c r="H35" s="18">
        <v>-13754</v>
      </c>
      <c r="I35" s="18"/>
      <c r="J35" s="18">
        <v>-41093</v>
      </c>
      <c r="K35" s="18"/>
      <c r="L35" s="18">
        <v>-13691</v>
      </c>
      <c r="M35" s="18"/>
      <c r="N35" s="18">
        <v>5246</v>
      </c>
      <c r="P35" s="31"/>
    </row>
    <row r="36" spans="1:18" ht="24" customHeight="1">
      <c r="A36" s="1"/>
      <c r="B36" s="117" t="s">
        <v>157</v>
      </c>
      <c r="D36" s="1"/>
      <c r="E36" s="1"/>
      <c r="H36" s="18"/>
      <c r="I36" s="18"/>
      <c r="J36" s="18"/>
      <c r="K36" s="18"/>
      <c r="L36" s="18"/>
      <c r="M36" s="18"/>
      <c r="N36" s="18"/>
      <c r="P36" s="31"/>
    </row>
    <row r="37" spans="1:18" ht="24" customHeight="1">
      <c r="A37" s="1"/>
      <c r="B37" s="1"/>
      <c r="C37" s="5" t="s">
        <v>45</v>
      </c>
      <c r="D37" s="1"/>
      <c r="E37" s="1"/>
      <c r="H37" s="18">
        <v>782294</v>
      </c>
      <c r="I37" s="18"/>
      <c r="J37" s="18">
        <v>223757</v>
      </c>
      <c r="K37" s="18"/>
      <c r="L37" s="18">
        <v>698663</v>
      </c>
      <c r="M37" s="18"/>
      <c r="N37" s="18">
        <v>260918</v>
      </c>
      <c r="P37" s="31"/>
    </row>
    <row r="38" spans="1:18" ht="24" customHeight="1">
      <c r="A38" s="1"/>
      <c r="B38" s="1"/>
      <c r="C38" s="5" t="s">
        <v>46</v>
      </c>
      <c r="D38" s="1"/>
      <c r="E38" s="1"/>
      <c r="H38" s="18">
        <v>44152</v>
      </c>
      <c r="I38" s="18"/>
      <c r="J38" s="18">
        <v>85247</v>
      </c>
      <c r="K38" s="18"/>
      <c r="L38" s="18">
        <v>47451</v>
      </c>
      <c r="M38" s="18"/>
      <c r="N38" s="18">
        <v>81724</v>
      </c>
      <c r="P38" s="31"/>
    </row>
    <row r="39" spans="1:18" ht="24" customHeight="1">
      <c r="A39" s="1"/>
      <c r="B39" s="1"/>
      <c r="C39" s="5" t="s">
        <v>47</v>
      </c>
      <c r="D39" s="1"/>
      <c r="E39" s="1"/>
      <c r="H39" s="18">
        <v>271727</v>
      </c>
      <c r="I39" s="18"/>
      <c r="J39" s="18">
        <v>-243117</v>
      </c>
      <c r="K39" s="18"/>
      <c r="L39" s="18">
        <v>272280</v>
      </c>
      <c r="M39" s="18"/>
      <c r="N39" s="18">
        <v>-235889</v>
      </c>
      <c r="P39" s="31"/>
    </row>
    <row r="40" spans="1:18" ht="24" customHeight="1">
      <c r="A40" s="1"/>
      <c r="B40" s="1"/>
      <c r="C40" s="5" t="s">
        <v>48</v>
      </c>
      <c r="D40" s="1"/>
      <c r="E40" s="1"/>
      <c r="H40" s="18">
        <v>-409076</v>
      </c>
      <c r="I40" s="18"/>
      <c r="J40" s="18">
        <v>-464595</v>
      </c>
      <c r="K40" s="18"/>
      <c r="L40" s="18">
        <v>-427280</v>
      </c>
      <c r="M40" s="18"/>
      <c r="N40" s="18">
        <v>-417760</v>
      </c>
      <c r="P40" s="31"/>
    </row>
    <row r="41" spans="1:18" ht="24" customHeight="1">
      <c r="A41" s="1"/>
      <c r="B41" s="1"/>
      <c r="C41" s="5" t="s">
        <v>58</v>
      </c>
      <c r="D41" s="1"/>
      <c r="E41" s="1"/>
      <c r="H41" s="18">
        <v>208787</v>
      </c>
      <c r="I41" s="18"/>
      <c r="J41" s="18">
        <v>-17297</v>
      </c>
      <c r="K41" s="18"/>
      <c r="L41" s="18">
        <v>216577</v>
      </c>
      <c r="M41" s="18"/>
      <c r="N41" s="18">
        <v>31623</v>
      </c>
      <c r="P41" s="31"/>
    </row>
    <row r="42" spans="1:18" ht="24" customHeight="1">
      <c r="A42" s="1"/>
      <c r="B42" s="1"/>
      <c r="C42" s="5" t="s">
        <v>67</v>
      </c>
      <c r="D42" s="1"/>
      <c r="E42" s="1"/>
      <c r="H42" s="18">
        <v>648</v>
      </c>
      <c r="I42" s="18"/>
      <c r="J42" s="18">
        <v>0</v>
      </c>
      <c r="K42" s="18"/>
      <c r="L42" s="18">
        <v>0</v>
      </c>
      <c r="M42" s="18"/>
      <c r="N42" s="18">
        <v>0</v>
      </c>
      <c r="P42" s="31"/>
    </row>
    <row r="43" spans="1:18" ht="24" customHeight="1">
      <c r="A43" s="1"/>
      <c r="B43" s="117" t="s">
        <v>139</v>
      </c>
      <c r="F43" s="6"/>
      <c r="G43" s="6"/>
      <c r="H43" s="33">
        <f>SUM(H26:H42)</f>
        <v>1406667</v>
      </c>
      <c r="I43" s="32"/>
      <c r="J43" s="33">
        <f>SUM(J26:J42)</f>
        <v>-1294138</v>
      </c>
      <c r="K43" s="32"/>
      <c r="L43" s="33">
        <f>SUM(L26:L42)</f>
        <v>1113744</v>
      </c>
      <c r="M43" s="18"/>
      <c r="N43" s="33">
        <f>SUM(N26:N42)</f>
        <v>-1016604</v>
      </c>
    </row>
    <row r="44" spans="1:18" ht="24" customHeight="1">
      <c r="A44" s="1"/>
      <c r="B44" s="117"/>
      <c r="C44" s="5" t="s">
        <v>158</v>
      </c>
      <c r="F44" s="6"/>
      <c r="G44" s="6"/>
      <c r="H44" s="63">
        <v>233</v>
      </c>
      <c r="I44" s="32"/>
      <c r="J44" s="63">
        <v>213</v>
      </c>
      <c r="K44" s="32"/>
      <c r="L44" s="63">
        <v>222</v>
      </c>
      <c r="M44" s="18"/>
      <c r="N44" s="63">
        <v>193</v>
      </c>
    </row>
    <row r="45" spans="1:18" ht="24" customHeight="1">
      <c r="A45" s="1"/>
      <c r="B45" s="117"/>
      <c r="C45" s="5" t="s">
        <v>159</v>
      </c>
      <c r="F45" s="6"/>
      <c r="G45" s="6"/>
      <c r="H45" s="63">
        <v>407</v>
      </c>
      <c r="I45" s="32"/>
      <c r="J45" s="63">
        <v>0</v>
      </c>
      <c r="K45" s="32"/>
      <c r="L45" s="63">
        <v>0</v>
      </c>
      <c r="M45" s="18"/>
      <c r="N45" s="63">
        <v>0</v>
      </c>
    </row>
    <row r="46" spans="1:18" ht="24" customHeight="1">
      <c r="A46" s="1"/>
      <c r="B46" s="1"/>
      <c r="C46" s="117" t="s">
        <v>160</v>
      </c>
      <c r="F46" s="6"/>
      <c r="G46" s="6"/>
      <c r="H46" s="16">
        <v>-174338</v>
      </c>
      <c r="I46" s="32"/>
      <c r="J46" s="16">
        <v>-151597</v>
      </c>
      <c r="K46" s="32"/>
      <c r="L46" s="16">
        <v>-163354</v>
      </c>
      <c r="M46" s="18"/>
      <c r="N46" s="16">
        <v>-142602</v>
      </c>
      <c r="O46" s="18"/>
      <c r="P46" s="18"/>
      <c r="Q46" s="18"/>
      <c r="R46" s="18"/>
    </row>
    <row r="47" spans="1:18" ht="24" customHeight="1">
      <c r="A47" s="1"/>
      <c r="B47" s="1"/>
      <c r="C47" s="117" t="s">
        <v>161</v>
      </c>
      <c r="F47" s="6"/>
      <c r="G47" s="6"/>
      <c r="H47" s="16">
        <v>-478</v>
      </c>
      <c r="I47" s="32"/>
      <c r="J47" s="16">
        <v>0</v>
      </c>
      <c r="K47" s="32"/>
      <c r="L47" s="16">
        <v>0</v>
      </c>
      <c r="M47" s="18"/>
      <c r="N47" s="16">
        <v>0</v>
      </c>
      <c r="O47" s="18"/>
      <c r="P47" s="18"/>
      <c r="Q47" s="18"/>
      <c r="R47" s="18"/>
    </row>
    <row r="48" spans="1:18" ht="24" customHeight="1">
      <c r="A48" s="1" t="s">
        <v>162</v>
      </c>
      <c r="F48" s="30"/>
      <c r="G48" s="6"/>
      <c r="H48" s="65">
        <f>SUM(H43:H47)</f>
        <v>1232491</v>
      </c>
      <c r="I48" s="32"/>
      <c r="J48" s="65">
        <f>SUM(J43:J47)</f>
        <v>-1445522</v>
      </c>
      <c r="K48" s="32"/>
      <c r="L48" s="65">
        <f>SUM(L43:L47)</f>
        <v>950612</v>
      </c>
      <c r="M48" s="18"/>
      <c r="N48" s="65">
        <f>SUM(N43:N47)</f>
        <v>-1159013</v>
      </c>
      <c r="O48" s="18"/>
      <c r="P48" s="18"/>
      <c r="Q48" s="18"/>
      <c r="R48" s="18"/>
    </row>
    <row r="49" spans="1:24" ht="24" customHeight="1">
      <c r="A49" s="1"/>
      <c r="F49" s="30"/>
      <c r="G49" s="6"/>
      <c r="H49" s="63"/>
      <c r="I49" s="32"/>
      <c r="J49" s="63"/>
      <c r="K49" s="32"/>
      <c r="L49" s="63"/>
      <c r="M49" s="18"/>
      <c r="N49" s="63"/>
      <c r="O49" s="18"/>
      <c r="P49" s="18"/>
      <c r="Q49" s="18"/>
      <c r="R49" s="18"/>
    </row>
    <row r="50" spans="1:24" ht="24" customHeight="1">
      <c r="A50" s="1"/>
      <c r="F50" s="30"/>
      <c r="G50" s="6"/>
      <c r="H50" s="63"/>
      <c r="I50" s="32"/>
      <c r="J50" s="63"/>
      <c r="K50" s="32"/>
      <c r="L50" s="63"/>
      <c r="M50" s="18"/>
      <c r="N50" s="63"/>
      <c r="O50" s="18"/>
      <c r="P50" s="18"/>
      <c r="Q50" s="18"/>
      <c r="R50" s="18"/>
    </row>
    <row r="51" spans="1:24" ht="24" customHeight="1">
      <c r="A51" s="1"/>
      <c r="F51" s="30"/>
      <c r="G51" s="6"/>
      <c r="H51" s="63"/>
      <c r="I51" s="32"/>
      <c r="J51" s="63"/>
      <c r="K51" s="32"/>
      <c r="L51" s="63"/>
      <c r="M51" s="18"/>
      <c r="N51" s="73" t="str">
        <f>+'SI 9M'!M40</f>
        <v>ยังไม่ได้ตรวจสอบ</v>
      </c>
      <c r="O51" s="18"/>
      <c r="P51" s="18"/>
      <c r="Q51" s="18"/>
      <c r="R51" s="18"/>
    </row>
    <row r="52" spans="1:24" s="34" customFormat="1" ht="24" customHeight="1">
      <c r="A52" s="124" t="str">
        <f>+A1</f>
        <v>บริษัท เพาเวอร์ไลน์ เอ็นจิเนียริ่ง จำกัด (มหาชน) และบริษัทย่อย</v>
      </c>
      <c r="B52" s="124"/>
      <c r="C52" s="124"/>
      <c r="D52" s="124"/>
      <c r="E52" s="124"/>
      <c r="F52" s="124"/>
      <c r="G52" s="124"/>
      <c r="H52" s="124"/>
      <c r="I52" s="124"/>
      <c r="J52" s="124"/>
      <c r="K52" s="124"/>
      <c r="L52" s="124"/>
      <c r="M52" s="124"/>
      <c r="N52" s="129"/>
      <c r="O52" s="35"/>
      <c r="P52" s="35"/>
      <c r="Q52" s="35"/>
      <c r="R52" s="35"/>
      <c r="X52" s="64"/>
    </row>
    <row r="53" spans="1:24" s="34" customFormat="1" ht="24" customHeight="1">
      <c r="A53" s="124" t="str">
        <f t="shared" ref="A53:A54" si="0">+A2</f>
        <v>งบกระแสเงินสด</v>
      </c>
      <c r="B53" s="124"/>
      <c r="C53" s="124"/>
      <c r="D53" s="124"/>
      <c r="E53" s="124"/>
      <c r="F53" s="124"/>
      <c r="G53" s="124"/>
      <c r="H53" s="124"/>
      <c r="I53" s="124"/>
      <c r="J53" s="124"/>
      <c r="K53" s="124"/>
      <c r="L53" s="124"/>
      <c r="M53" s="124"/>
      <c r="N53" s="129"/>
      <c r="O53" s="35"/>
      <c r="P53" s="35"/>
      <c r="Q53" s="35"/>
      <c r="R53" s="35"/>
      <c r="X53" s="64"/>
    </row>
    <row r="54" spans="1:24" s="34" customFormat="1" ht="24" customHeight="1">
      <c r="A54" s="124" t="str">
        <f t="shared" si="0"/>
        <v>สำหรับงวดเก้าเดือนสิ้นสุดวันที่ 30 กันยายน 2567</v>
      </c>
      <c r="B54" s="124"/>
      <c r="C54" s="124"/>
      <c r="D54" s="124"/>
      <c r="E54" s="124"/>
      <c r="F54" s="124"/>
      <c r="G54" s="124"/>
      <c r="H54" s="124"/>
      <c r="I54" s="124"/>
      <c r="J54" s="124"/>
      <c r="K54" s="124"/>
      <c r="L54" s="124"/>
      <c r="M54" s="124"/>
      <c r="N54" s="129"/>
      <c r="O54" s="35"/>
      <c r="P54" s="35"/>
      <c r="Q54" s="35"/>
      <c r="R54" s="35"/>
      <c r="X54" s="64"/>
    </row>
    <row r="55" spans="1:24" s="34" customFormat="1" ht="24" customHeight="1">
      <c r="A55" s="2"/>
      <c r="B55" s="118"/>
      <c r="C55" s="118"/>
      <c r="D55" s="118"/>
      <c r="E55" s="118"/>
      <c r="F55" s="2"/>
      <c r="G55" s="2"/>
      <c r="H55" s="2"/>
      <c r="I55" s="2"/>
      <c r="J55" s="2"/>
      <c r="K55" s="2"/>
      <c r="L55" s="2"/>
      <c r="M55" s="2"/>
      <c r="N55" s="86" t="str">
        <f>+N4</f>
        <v>(หน่วย : พันบาท)</v>
      </c>
      <c r="O55" s="35"/>
      <c r="P55" s="35"/>
      <c r="Q55" s="35"/>
      <c r="R55" s="35"/>
      <c r="X55" s="64"/>
    </row>
    <row r="56" spans="1:24" s="34" customFormat="1" ht="24" customHeight="1">
      <c r="A56" s="21"/>
      <c r="B56" s="21"/>
      <c r="C56" s="21"/>
      <c r="D56" s="21"/>
      <c r="E56" s="21"/>
      <c r="F56" s="21"/>
      <c r="G56" s="21"/>
      <c r="H56" s="127" t="str">
        <f t="shared" ref="H56:J56" si="1">+H5</f>
        <v>งบการเงินรวม</v>
      </c>
      <c r="I56" s="127">
        <f t="shared" si="1"/>
        <v>0</v>
      </c>
      <c r="J56" s="127">
        <f t="shared" si="1"/>
        <v>0</v>
      </c>
      <c r="K56" s="21"/>
      <c r="L56" s="128" t="str">
        <f t="shared" ref="L56:N56" si="2">+L5</f>
        <v>งบการเงินเฉพาะกิจการ</v>
      </c>
      <c r="M56" s="128">
        <f t="shared" si="2"/>
        <v>0</v>
      </c>
      <c r="N56" s="130">
        <f t="shared" si="2"/>
        <v>0</v>
      </c>
      <c r="O56" s="35"/>
      <c r="P56" s="35"/>
      <c r="Q56" s="35"/>
      <c r="R56" s="35"/>
      <c r="X56" s="64"/>
    </row>
    <row r="57" spans="1:24" s="34" customFormat="1" ht="24" customHeight="1">
      <c r="A57" s="23"/>
      <c r="B57" s="23"/>
      <c r="C57" s="23"/>
      <c r="D57" s="23"/>
      <c r="E57" s="23"/>
      <c r="F57" s="22" t="str">
        <f>+F6</f>
        <v>หมายเหตุ</v>
      </c>
      <c r="G57" s="22"/>
      <c r="H57" s="114" t="str">
        <f>+H6</f>
        <v>30 กันยายน 2567</v>
      </c>
      <c r="I57" s="22"/>
      <c r="J57" s="114" t="str">
        <f>+J6</f>
        <v>30 กันยายน 2566</v>
      </c>
      <c r="K57" s="119"/>
      <c r="L57" s="114" t="str">
        <f>+L6</f>
        <v>30 กันยายน 2567</v>
      </c>
      <c r="M57" s="22"/>
      <c r="N57" s="75" t="str">
        <f>+N6</f>
        <v>30 กันยายน 2566</v>
      </c>
      <c r="O57" s="35"/>
      <c r="P57" s="35"/>
      <c r="Q57" s="35"/>
      <c r="R57" s="35"/>
      <c r="X57" s="64"/>
    </row>
    <row r="58" spans="1:24" ht="24" customHeight="1">
      <c r="A58" s="5" t="s">
        <v>163</v>
      </c>
      <c r="F58" s="30"/>
      <c r="G58" s="6"/>
      <c r="H58" s="31"/>
      <c r="I58" s="6"/>
      <c r="J58" s="31"/>
      <c r="K58" s="6"/>
      <c r="L58" s="31"/>
      <c r="M58" s="31"/>
      <c r="N58" s="18"/>
      <c r="O58" s="18"/>
      <c r="P58" s="18"/>
      <c r="Q58" s="18"/>
      <c r="R58" s="18"/>
    </row>
    <row r="59" spans="1:24" ht="24" customHeight="1">
      <c r="A59" s="1"/>
      <c r="C59" s="5" t="s">
        <v>164</v>
      </c>
      <c r="D59" s="120"/>
      <c r="E59" s="120"/>
      <c r="F59" s="6"/>
      <c r="G59" s="6"/>
      <c r="H59" s="18">
        <v>-1</v>
      </c>
      <c r="I59" s="32"/>
      <c r="J59" s="18">
        <v>20794</v>
      </c>
      <c r="K59" s="18"/>
      <c r="L59" s="18">
        <v>-1</v>
      </c>
      <c r="M59" s="18"/>
      <c r="N59" s="18">
        <v>20794</v>
      </c>
      <c r="O59" s="18"/>
      <c r="P59" s="18"/>
      <c r="Q59" s="18"/>
      <c r="R59" s="18"/>
    </row>
    <row r="60" spans="1:24" ht="24" customHeight="1">
      <c r="A60" s="1"/>
      <c r="C60" s="5" t="s">
        <v>165</v>
      </c>
      <c r="D60" s="120"/>
      <c r="E60" s="120"/>
      <c r="F60" s="6"/>
      <c r="G60" s="6"/>
      <c r="H60" s="18">
        <v>-12230</v>
      </c>
      <c r="I60" s="32"/>
      <c r="J60" s="18">
        <v>-47126</v>
      </c>
      <c r="K60" s="18"/>
      <c r="L60" s="18">
        <v>-12052</v>
      </c>
      <c r="M60" s="18"/>
      <c r="N60" s="18">
        <v>-47126</v>
      </c>
      <c r="O60" s="18"/>
      <c r="P60" s="18"/>
      <c r="Q60" s="18"/>
      <c r="R60" s="18"/>
    </row>
    <row r="61" spans="1:24" ht="24" customHeight="1">
      <c r="A61" s="1"/>
      <c r="C61" s="5" t="s">
        <v>166</v>
      </c>
      <c r="D61" s="120"/>
      <c r="E61" s="120"/>
      <c r="F61" s="6"/>
      <c r="G61" s="6"/>
      <c r="H61" s="18">
        <v>0</v>
      </c>
      <c r="I61" s="32"/>
      <c r="J61" s="18">
        <v>0</v>
      </c>
      <c r="K61" s="18"/>
      <c r="L61" s="18">
        <v>-14800</v>
      </c>
      <c r="M61" s="18"/>
      <c r="N61" s="18">
        <v>0</v>
      </c>
      <c r="O61" s="18"/>
      <c r="P61" s="18"/>
      <c r="Q61" s="18"/>
      <c r="R61" s="18"/>
    </row>
    <row r="62" spans="1:24" ht="24" customHeight="1">
      <c r="A62" s="1"/>
      <c r="C62" s="5" t="s">
        <v>167</v>
      </c>
      <c r="D62" s="120"/>
      <c r="E62" s="120"/>
      <c r="F62" s="6"/>
      <c r="G62" s="6"/>
      <c r="H62" s="18">
        <v>0</v>
      </c>
      <c r="I62" s="32"/>
      <c r="J62" s="18">
        <v>0</v>
      </c>
      <c r="K62" s="18"/>
      <c r="L62" s="18">
        <v>10300</v>
      </c>
      <c r="M62" s="18"/>
      <c r="N62" s="18">
        <v>0</v>
      </c>
      <c r="O62" s="18"/>
      <c r="P62" s="18"/>
      <c r="Q62" s="18"/>
      <c r="R62" s="18"/>
    </row>
    <row r="63" spans="1:24" ht="24" customHeight="1">
      <c r="A63" s="1"/>
      <c r="C63" s="5" t="s">
        <v>168</v>
      </c>
      <c r="D63" s="120"/>
      <c r="E63" s="120"/>
      <c r="F63" s="6"/>
      <c r="G63" s="6"/>
      <c r="H63" s="18">
        <v>-250</v>
      </c>
      <c r="I63" s="32"/>
      <c r="J63" s="18">
        <v>-2200</v>
      </c>
      <c r="K63" s="18"/>
      <c r="L63" s="18">
        <v>-250</v>
      </c>
      <c r="M63" s="18"/>
      <c r="N63" s="18">
        <v>-2200</v>
      </c>
      <c r="O63" s="18"/>
      <c r="P63" s="18"/>
      <c r="Q63" s="18"/>
      <c r="R63" s="18"/>
    </row>
    <row r="64" spans="1:24" ht="24" customHeight="1">
      <c r="A64" s="1"/>
      <c r="C64" s="5" t="s">
        <v>169</v>
      </c>
      <c r="D64" s="120"/>
      <c r="E64" s="120"/>
      <c r="F64" s="6"/>
      <c r="G64" s="6"/>
      <c r="H64" s="18">
        <v>-10454</v>
      </c>
      <c r="I64" s="32"/>
      <c r="J64" s="18">
        <v>-61126</v>
      </c>
      <c r="K64" s="18"/>
      <c r="L64" s="18">
        <v>-10395</v>
      </c>
      <c r="M64" s="18"/>
      <c r="N64" s="18">
        <v>-57365</v>
      </c>
      <c r="P64" s="31"/>
    </row>
    <row r="65" spans="1:19" ht="24" customHeight="1">
      <c r="A65" s="1"/>
      <c r="C65" s="5" t="s">
        <v>170</v>
      </c>
      <c r="D65" s="120"/>
      <c r="E65" s="120"/>
      <c r="F65" s="6"/>
      <c r="G65" s="6"/>
      <c r="H65" s="18">
        <v>182</v>
      </c>
      <c r="I65" s="32"/>
      <c r="J65" s="18">
        <v>161</v>
      </c>
      <c r="K65" s="18"/>
      <c r="L65" s="18">
        <v>182</v>
      </c>
      <c r="M65" s="18"/>
      <c r="N65" s="18">
        <v>161</v>
      </c>
      <c r="P65" s="31"/>
    </row>
    <row r="66" spans="1:19" ht="24" customHeight="1">
      <c r="A66" s="1"/>
      <c r="C66" s="5" t="s">
        <v>171</v>
      </c>
      <c r="D66" s="120"/>
      <c r="E66" s="120"/>
      <c r="F66" s="6"/>
      <c r="G66" s="6"/>
      <c r="H66" s="18">
        <v>-2897</v>
      </c>
      <c r="I66" s="32"/>
      <c r="J66" s="18">
        <v>0</v>
      </c>
      <c r="K66" s="18"/>
      <c r="L66" s="18">
        <v>-2897</v>
      </c>
      <c r="M66" s="18"/>
      <c r="N66" s="18">
        <v>0</v>
      </c>
      <c r="P66" s="31"/>
    </row>
    <row r="67" spans="1:19" ht="24" customHeight="1">
      <c r="A67" s="1"/>
      <c r="C67" s="5" t="s">
        <v>172</v>
      </c>
      <c r="D67" s="120"/>
      <c r="E67" s="120"/>
      <c r="F67" s="6"/>
      <c r="G67" s="6"/>
      <c r="H67" s="18">
        <v>-769</v>
      </c>
      <c r="I67" s="32"/>
      <c r="J67" s="18">
        <v>-435</v>
      </c>
      <c r="K67" s="18"/>
      <c r="L67" s="18">
        <v>-769</v>
      </c>
      <c r="M67" s="18"/>
      <c r="N67" s="18">
        <v>-435</v>
      </c>
      <c r="P67" s="31"/>
    </row>
    <row r="68" spans="1:19" ht="24" customHeight="1">
      <c r="A68" s="1"/>
      <c r="C68" s="5" t="s">
        <v>158</v>
      </c>
      <c r="D68" s="120"/>
      <c r="E68" s="120"/>
      <c r="F68" s="6"/>
      <c r="G68" s="6"/>
      <c r="H68" s="18">
        <v>8291</v>
      </c>
      <c r="I68" s="32"/>
      <c r="J68" s="18">
        <v>5942</v>
      </c>
      <c r="K68" s="32"/>
      <c r="L68" s="18">
        <v>13602</v>
      </c>
      <c r="M68" s="18"/>
      <c r="N68" s="18">
        <v>3668</v>
      </c>
      <c r="P68" s="31"/>
    </row>
    <row r="69" spans="1:19" ht="24" customHeight="1">
      <c r="A69" s="5" t="s">
        <v>173</v>
      </c>
      <c r="F69" s="6"/>
      <c r="G69" s="6"/>
      <c r="H69" s="65">
        <f>SUM(H59:H68)</f>
        <v>-18128</v>
      </c>
      <c r="I69" s="32"/>
      <c r="J69" s="65">
        <f>SUM(J59:J68)</f>
        <v>-83990</v>
      </c>
      <c r="K69" s="32"/>
      <c r="L69" s="65">
        <f>SUM(L59:L68)</f>
        <v>-17080</v>
      </c>
      <c r="M69" s="18"/>
      <c r="N69" s="65">
        <f>SUM(N59:N68)</f>
        <v>-82503</v>
      </c>
      <c r="O69" s="5"/>
      <c r="P69" s="19"/>
      <c r="S69" s="36"/>
    </row>
    <row r="70" spans="1:19" ht="24" customHeight="1">
      <c r="A70" s="5" t="s">
        <v>174</v>
      </c>
      <c r="B70" s="1"/>
      <c r="C70" s="1"/>
      <c r="D70" s="1"/>
      <c r="E70" s="1"/>
      <c r="H70" s="18"/>
      <c r="I70" s="18"/>
      <c r="J70" s="18"/>
      <c r="K70" s="18"/>
      <c r="L70" s="18"/>
      <c r="M70" s="18"/>
      <c r="N70" s="18"/>
      <c r="O70" s="5"/>
      <c r="P70" s="19"/>
    </row>
    <row r="71" spans="1:19" ht="24" customHeight="1">
      <c r="A71" s="1"/>
      <c r="C71" s="5" t="s">
        <v>175</v>
      </c>
      <c r="D71" s="1"/>
      <c r="E71" s="1"/>
      <c r="H71" s="18">
        <v>-873193</v>
      </c>
      <c r="I71" s="18"/>
      <c r="J71" s="18">
        <v>1209010</v>
      </c>
      <c r="K71" s="18"/>
      <c r="L71" s="18">
        <v>-759914</v>
      </c>
      <c r="M71" s="18"/>
      <c r="N71" s="18">
        <v>1067311</v>
      </c>
      <c r="P71" s="31"/>
    </row>
    <row r="72" spans="1:19" ht="24" customHeight="1">
      <c r="A72" s="1"/>
      <c r="C72" s="5" t="s">
        <v>176</v>
      </c>
      <c r="D72" s="1"/>
      <c r="E72" s="1"/>
      <c r="H72" s="16">
        <v>21000</v>
      </c>
      <c r="I72" s="18"/>
      <c r="J72" s="16">
        <v>0</v>
      </c>
      <c r="K72" s="18"/>
      <c r="L72" s="18">
        <v>21000</v>
      </c>
      <c r="M72" s="18"/>
      <c r="N72" s="16">
        <v>0</v>
      </c>
      <c r="P72" s="19"/>
    </row>
    <row r="73" spans="1:19" ht="24" customHeight="1">
      <c r="A73" s="1"/>
      <c r="C73" s="5" t="s">
        <v>177</v>
      </c>
      <c r="D73" s="1"/>
      <c r="E73" s="1"/>
      <c r="H73" s="16">
        <v>0</v>
      </c>
      <c r="I73" s="18"/>
      <c r="J73" s="16">
        <v>0</v>
      </c>
      <c r="K73" s="18"/>
      <c r="L73" s="18">
        <v>-56034</v>
      </c>
      <c r="M73" s="18"/>
      <c r="N73" s="16">
        <v>-137039</v>
      </c>
      <c r="P73" s="19"/>
      <c r="Q73" s="19"/>
    </row>
    <row r="74" spans="1:19" ht="24" customHeight="1">
      <c r="A74" s="1"/>
      <c r="C74" s="5" t="s">
        <v>178</v>
      </c>
      <c r="D74" s="1"/>
      <c r="E74" s="1"/>
      <c r="H74" s="16">
        <v>0</v>
      </c>
      <c r="I74" s="18"/>
      <c r="J74" s="16">
        <v>0</v>
      </c>
      <c r="K74" s="18"/>
      <c r="L74" s="18">
        <v>133500</v>
      </c>
      <c r="M74" s="18"/>
      <c r="N74" s="16">
        <v>50000</v>
      </c>
      <c r="P74" s="19"/>
    </row>
    <row r="75" spans="1:19" ht="24" customHeight="1">
      <c r="A75" s="1"/>
      <c r="C75" s="5" t="s">
        <v>179</v>
      </c>
      <c r="D75" s="1"/>
      <c r="E75" s="1"/>
      <c r="H75" s="16">
        <v>-135007</v>
      </c>
      <c r="I75" s="18"/>
      <c r="J75" s="16">
        <v>0</v>
      </c>
      <c r="K75" s="18"/>
      <c r="L75" s="18">
        <v>-60000</v>
      </c>
      <c r="M75" s="18"/>
      <c r="N75" s="16">
        <v>0</v>
      </c>
      <c r="P75" s="19"/>
    </row>
    <row r="76" spans="1:19" ht="24" customHeight="1">
      <c r="A76" s="1"/>
      <c r="C76" s="5" t="s">
        <v>180</v>
      </c>
      <c r="D76" s="1"/>
      <c r="E76" s="1"/>
      <c r="H76" s="16">
        <v>0</v>
      </c>
      <c r="I76" s="18"/>
      <c r="J76" s="16">
        <v>122000</v>
      </c>
      <c r="K76" s="18"/>
      <c r="L76" s="16">
        <v>0</v>
      </c>
      <c r="M76" s="18"/>
      <c r="N76" s="16">
        <v>0</v>
      </c>
      <c r="P76" s="31"/>
      <c r="Q76" s="36"/>
    </row>
    <row r="77" spans="1:19" ht="24" customHeight="1">
      <c r="A77" s="1"/>
      <c r="C77" s="117" t="s">
        <v>181</v>
      </c>
      <c r="D77" s="1"/>
      <c r="E77" s="1"/>
      <c r="H77" s="18">
        <v>0</v>
      </c>
      <c r="I77" s="18"/>
      <c r="J77" s="18">
        <v>216695</v>
      </c>
      <c r="K77" s="16"/>
      <c r="L77" s="16">
        <v>0</v>
      </c>
      <c r="M77" s="16"/>
      <c r="N77" s="18">
        <v>216695</v>
      </c>
      <c r="O77" s="17"/>
      <c r="P77" s="31"/>
    </row>
    <row r="78" spans="1:19" ht="24" customHeight="1">
      <c r="A78" s="1"/>
      <c r="C78" s="5" t="s">
        <v>182</v>
      </c>
      <c r="D78" s="1"/>
      <c r="E78" s="1"/>
      <c r="H78" s="18">
        <v>-13809</v>
      </c>
      <c r="I78" s="18"/>
      <c r="J78" s="18">
        <f>-15300-J79</f>
        <v>-14571</v>
      </c>
      <c r="K78" s="16"/>
      <c r="L78" s="16">
        <v>-13003</v>
      </c>
      <c r="M78" s="16"/>
      <c r="N78" s="18">
        <f>-7136-N79</f>
        <v>-6469</v>
      </c>
      <c r="P78" s="31"/>
    </row>
    <row r="79" spans="1:19" ht="24" customHeight="1">
      <c r="A79" s="1"/>
      <c r="C79" s="5" t="s">
        <v>183</v>
      </c>
      <c r="D79" s="1"/>
      <c r="E79" s="1"/>
      <c r="H79" s="18">
        <v>-1304</v>
      </c>
      <c r="I79" s="18"/>
      <c r="J79" s="18">
        <v>-729</v>
      </c>
      <c r="K79" s="16"/>
      <c r="L79" s="16">
        <v>-1279</v>
      </c>
      <c r="M79" s="16"/>
      <c r="N79" s="18">
        <v>-667</v>
      </c>
      <c r="P79" s="31"/>
    </row>
    <row r="80" spans="1:19" ht="24" customHeight="1">
      <c r="A80" s="1"/>
      <c r="C80" s="117" t="s">
        <v>184</v>
      </c>
      <c r="D80" s="1"/>
      <c r="E80" s="1"/>
      <c r="H80" s="16">
        <v>-5274</v>
      </c>
      <c r="I80" s="18"/>
      <c r="J80" s="16">
        <v>-6043</v>
      </c>
      <c r="K80" s="16"/>
      <c r="L80" s="16">
        <v>-5274</v>
      </c>
      <c r="M80" s="16"/>
      <c r="N80" s="16">
        <v>-6044</v>
      </c>
      <c r="P80" s="31"/>
    </row>
    <row r="81" spans="1:16" ht="24" customHeight="1">
      <c r="A81" s="1"/>
      <c r="C81" s="117" t="s">
        <v>185</v>
      </c>
      <c r="F81" s="6"/>
      <c r="H81" s="16">
        <v>-306926</v>
      </c>
      <c r="I81" s="18"/>
      <c r="J81" s="16">
        <v>-267993</v>
      </c>
      <c r="K81" s="16"/>
      <c r="L81" s="16">
        <v>-290833</v>
      </c>
      <c r="M81" s="16"/>
      <c r="N81" s="16">
        <v>-210296</v>
      </c>
      <c r="P81" s="31"/>
    </row>
    <row r="82" spans="1:16" ht="24" customHeight="1">
      <c r="A82" s="117" t="s">
        <v>186</v>
      </c>
      <c r="F82" s="6"/>
      <c r="G82" s="6"/>
      <c r="H82" s="65">
        <f>SUM(H71:H81)</f>
        <v>-1314513</v>
      </c>
      <c r="I82" s="32"/>
      <c r="J82" s="65">
        <f>SUM(J71:J81)</f>
        <v>1258369</v>
      </c>
      <c r="K82" s="32"/>
      <c r="L82" s="65">
        <f>SUM(L71:L81)</f>
        <v>-1031837</v>
      </c>
      <c r="M82" s="18"/>
      <c r="N82" s="65">
        <f>SUM(N71:N81)</f>
        <v>973491</v>
      </c>
    </row>
    <row r="83" spans="1:16" ht="24" customHeight="1">
      <c r="A83" s="5" t="s">
        <v>187</v>
      </c>
      <c r="F83" s="6"/>
      <c r="G83" s="6"/>
      <c r="H83" s="18">
        <f>H82+H69+H48</f>
        <v>-100150</v>
      </c>
      <c r="I83" s="32"/>
      <c r="J83" s="18">
        <f>J82+J69+J48</f>
        <v>-271143</v>
      </c>
      <c r="K83" s="32"/>
      <c r="L83" s="18">
        <f>L82+L69+L48</f>
        <v>-98305</v>
      </c>
      <c r="M83" s="18"/>
      <c r="N83" s="18">
        <f>N82+N69+N48</f>
        <v>-268025</v>
      </c>
      <c r="P83" s="31"/>
    </row>
    <row r="84" spans="1:16" ht="24" customHeight="1">
      <c r="A84" s="121" t="s">
        <v>188</v>
      </c>
      <c r="F84" s="6"/>
      <c r="G84" s="6"/>
      <c r="H84" s="37">
        <v>-86</v>
      </c>
      <c r="I84" s="32"/>
      <c r="J84" s="37">
        <v>61</v>
      </c>
      <c r="K84" s="32"/>
      <c r="L84" s="37">
        <v>-86</v>
      </c>
      <c r="M84" s="18"/>
      <c r="N84" s="37">
        <v>61</v>
      </c>
      <c r="P84" s="31"/>
    </row>
    <row r="85" spans="1:16" ht="24" customHeight="1">
      <c r="A85" s="117" t="s">
        <v>189</v>
      </c>
      <c r="B85" s="15"/>
      <c r="C85" s="15"/>
      <c r="D85" s="15"/>
      <c r="F85" s="6"/>
      <c r="G85" s="6"/>
      <c r="H85" s="18">
        <f>SUM(H83:H84)</f>
        <v>-100236</v>
      </c>
      <c r="I85" s="32"/>
      <c r="J85" s="18">
        <f>SUM(J83:J84)</f>
        <v>-271082</v>
      </c>
      <c r="K85" s="32"/>
      <c r="L85" s="18">
        <f>SUM(L83:L84)</f>
        <v>-98391</v>
      </c>
      <c r="M85" s="18"/>
      <c r="N85" s="18">
        <f>SUM(N83:N84)</f>
        <v>-267964</v>
      </c>
    </row>
    <row r="86" spans="1:16" ht="24" customHeight="1">
      <c r="A86" s="117" t="s">
        <v>190</v>
      </c>
      <c r="B86" s="15"/>
      <c r="C86" s="15"/>
      <c r="D86" s="15"/>
      <c r="F86" s="6"/>
      <c r="G86" s="6"/>
      <c r="H86" s="18">
        <f>+SFP!I11</f>
        <v>151441</v>
      </c>
      <c r="I86" s="32"/>
      <c r="J86" s="18">
        <v>429448</v>
      </c>
      <c r="K86" s="32"/>
      <c r="L86" s="18">
        <f>+SFP!M11</f>
        <v>145752</v>
      </c>
      <c r="M86" s="18"/>
      <c r="N86" s="18">
        <v>404263</v>
      </c>
      <c r="P86" s="31"/>
    </row>
    <row r="87" spans="1:16" ht="24" customHeight="1" thickBot="1">
      <c r="A87" s="117" t="s">
        <v>191</v>
      </c>
      <c r="B87" s="15"/>
      <c r="C87" s="15"/>
      <c r="D87" s="15"/>
      <c r="F87" s="6"/>
      <c r="G87" s="6"/>
      <c r="H87" s="66">
        <f>SUM(H85:H86)</f>
        <v>51205</v>
      </c>
      <c r="I87" s="32"/>
      <c r="J87" s="66">
        <f>SUM(J85:J86)</f>
        <v>158366</v>
      </c>
      <c r="K87" s="32"/>
      <c r="L87" s="66">
        <f>SUM(L85:L86)</f>
        <v>47361</v>
      </c>
      <c r="M87" s="18"/>
      <c r="N87" s="66">
        <f>SUM(N85:N86)</f>
        <v>136299</v>
      </c>
    </row>
    <row r="88" spans="1:16" ht="24" customHeight="1" thickTop="1">
      <c r="H88" s="18"/>
      <c r="I88" s="18"/>
      <c r="J88" s="18"/>
      <c r="K88" s="18"/>
      <c r="L88" s="18"/>
      <c r="M88" s="18"/>
      <c r="N88" s="18"/>
    </row>
    <row r="89" spans="1:16" ht="24" customHeight="1">
      <c r="A89" s="1"/>
      <c r="H89" s="16"/>
      <c r="I89" s="18"/>
      <c r="J89" s="16"/>
      <c r="K89" s="18"/>
      <c r="L89" s="16"/>
      <c r="M89" s="18"/>
      <c r="N89" s="16"/>
    </row>
    <row r="90" spans="1:16" ht="24" customHeight="1">
      <c r="A90" s="1"/>
      <c r="H90" s="16"/>
      <c r="I90" s="18"/>
      <c r="J90" s="16"/>
      <c r="K90" s="18"/>
      <c r="L90" s="16"/>
      <c r="M90" s="18"/>
      <c r="N90" s="74" t="str">
        <f>+N51</f>
        <v>ยังไม่ได้ตรวจสอบ</v>
      </c>
    </row>
    <row r="91" spans="1:16" ht="24" customHeight="1">
      <c r="H91" s="19"/>
      <c r="J91" s="19"/>
      <c r="L91" s="19"/>
      <c r="N91" s="19"/>
    </row>
    <row r="92" spans="1:16" ht="24" customHeight="1">
      <c r="H92" s="15">
        <f>+H87-SFP!G11</f>
        <v>0</v>
      </c>
      <c r="J92" s="15">
        <f>+J87-158366</f>
        <v>0</v>
      </c>
      <c r="L92" s="15">
        <f>+L87-SFP!K11</f>
        <v>0</v>
      </c>
      <c r="N92" s="15">
        <f>+N87-136299</f>
        <v>0</v>
      </c>
    </row>
    <row r="93" spans="1:16" ht="24" customHeight="1">
      <c r="H93" s="19"/>
      <c r="J93" s="19"/>
      <c r="L93" s="19"/>
      <c r="N93" s="19"/>
    </row>
    <row r="95" spans="1:16" ht="24" customHeight="1">
      <c r="H95" s="92"/>
      <c r="J95" s="92"/>
      <c r="L95" s="122"/>
      <c r="N95" s="92"/>
    </row>
    <row r="96" spans="1:16" ht="24" customHeight="1">
      <c r="H96" s="92"/>
      <c r="J96" s="92"/>
      <c r="L96" s="122"/>
      <c r="N96" s="92"/>
    </row>
    <row r="97" spans="8:14" ht="24" customHeight="1">
      <c r="H97" s="92"/>
      <c r="J97" s="92"/>
      <c r="L97" s="122"/>
      <c r="N97" s="92"/>
    </row>
    <row r="98" spans="8:14" ht="24" customHeight="1">
      <c r="H98" s="92"/>
      <c r="J98" s="92"/>
      <c r="L98" s="122"/>
      <c r="N98" s="92"/>
    </row>
    <row r="99" spans="8:14" ht="24" customHeight="1">
      <c r="H99" s="92"/>
      <c r="J99" s="92"/>
      <c r="N99" s="92"/>
    </row>
    <row r="100" spans="8:14" ht="24" customHeight="1">
      <c r="H100" s="92"/>
      <c r="J100" s="92"/>
      <c r="N100" s="92"/>
    </row>
    <row r="101" spans="8:14" ht="24" customHeight="1">
      <c r="H101" s="92"/>
      <c r="J101" s="92"/>
    </row>
    <row r="102" spans="8:14" ht="24" customHeight="1">
      <c r="H102" s="92"/>
      <c r="J102" s="92"/>
    </row>
    <row r="103" spans="8:14" ht="24" customHeight="1">
      <c r="J103" s="92"/>
    </row>
  </sheetData>
  <mergeCells count="10">
    <mergeCell ref="A52:N52"/>
    <mergeCell ref="A53:N53"/>
    <mergeCell ref="A54:N54"/>
    <mergeCell ref="H56:J56"/>
    <mergeCell ref="L56:N56"/>
    <mergeCell ref="A1:N1"/>
    <mergeCell ref="A2:N2"/>
    <mergeCell ref="A3:N3"/>
    <mergeCell ref="H5:J5"/>
    <mergeCell ref="L5:N5"/>
  </mergeCells>
  <pageMargins left="0.59055118110236227" right="3.937007874015748E-2" top="0.51181102362204722" bottom="0" header="3.937007874015748E-2" footer="0"/>
  <pageSetup paperSize="9" scale="64" firstPageNumber="10" fitToHeight="0" orientation="portrait" useFirstPageNumber="1" r:id="rId1"/>
  <headerFooter>
    <oddHeader xml:space="preserve">&amp;R&amp;"Times New Roman,Regular"&amp;12&amp;K000000&amp;P&amp;"Calibri,Regular"&amp;11&amp;K000000
</oddHeader>
    <oddFooter>&amp;L&amp;"Angsana New,Regular"&amp;14
หมายเหตุประกอบงบการเงินเป็นส่วนหนึ่งของงบการเงินนี้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Amornrat Trairat</dc:creator>
  <cp:keywords/>
  <dc:description/>
  <cp:lastModifiedBy/>
  <cp:revision/>
  <dcterms:created xsi:type="dcterms:W3CDTF">2021-05-12T06:27:35Z</dcterms:created>
  <dcterms:modified xsi:type="dcterms:W3CDTF">2024-11-14T11:36:37Z</dcterms:modified>
  <cp:category/>
  <cp:contentStatus/>
</cp:coreProperties>
</file>