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3'67\PLE\Eng\"/>
    </mc:Choice>
  </mc:AlternateContent>
  <xr:revisionPtr revIDLastSave="0" documentId="8_{06300078-CE46-406D-8798-B62743D5CCF5}" xr6:coauthVersionLast="47" xr6:coauthVersionMax="47" xr10:uidLastSave="{00000000-0000-0000-0000-000000000000}"/>
  <bookViews>
    <workbookView xWindow="-110" yWindow="-110" windowWidth="19420" windowHeight="10300" firstSheet="2" activeTab="2" xr2:uid="{17C3ED6A-09AA-4D1E-9736-8012550E38C4}"/>
  </bookViews>
  <sheets>
    <sheet name="SFP" sheetId="1" r:id="rId1"/>
    <sheet name="SI 3M" sheetId="8" r:id="rId2"/>
    <sheet name="SI 9M" sheetId="2" r:id="rId3"/>
    <sheet name="CH_C" sheetId="3" r:id="rId4"/>
    <sheet name="CH_T(S)" sheetId="4" r:id="rId5"/>
    <sheet name="CF_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OFFSET(Full_Print,0,0,CF_E!Last_Row)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IF(CF_E!Values_Entered,Header_Row+CF_E!Number_of_Payments,Header_Row)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CF_E!$A$1:$N$91</definedName>
    <definedName name="_xlnm.Print_Area" localSheetId="3">CH_C!$A$1:$T$25</definedName>
    <definedName name="_xlnm.Print_Area" localSheetId="4">'CH_T(S)'!$A$1:$P$25</definedName>
    <definedName name="_xlnm.Print_Area" localSheetId="0">SFP!$A$1:$M$116</definedName>
    <definedName name="_xlnm.Print_Area" localSheetId="1">'SI 3M'!$A$1:$M$40</definedName>
    <definedName name="_xlnm.Print_Area" localSheetId="2">'SI 9M'!$A$1:$M$40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OFFSET(Full_Print,0,0,CF_E!Last_Row)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2" l="1"/>
  <c r="K36" i="2"/>
  <c r="I36" i="2"/>
  <c r="G36" i="2"/>
  <c r="M36" i="8"/>
  <c r="K36" i="8"/>
  <c r="I36" i="8"/>
  <c r="G36" i="8"/>
  <c r="N79" i="7" l="1"/>
  <c r="J79" i="7"/>
  <c r="N29" i="7"/>
  <c r="J29" i="7"/>
  <c r="N24" i="7"/>
  <c r="L24" i="7"/>
  <c r="L21" i="2"/>
  <c r="K18" i="2"/>
  <c r="G18" i="2"/>
  <c r="K13" i="2"/>
  <c r="G13" i="2"/>
  <c r="L21" i="8"/>
  <c r="I63" i="1"/>
  <c r="M60" i="1"/>
  <c r="I60" i="1"/>
  <c r="M34" i="1"/>
  <c r="I34" i="1"/>
  <c r="L31" i="1"/>
  <c r="I22" i="1"/>
  <c r="I20" i="1"/>
  <c r="M12" i="1"/>
  <c r="I12" i="1"/>
  <c r="P12" i="4" l="1"/>
  <c r="N12" i="4"/>
  <c r="L12" i="4"/>
  <c r="J12" i="4"/>
  <c r="H12" i="4"/>
  <c r="F12" i="4"/>
  <c r="P11" i="4"/>
  <c r="P10" i="4"/>
  <c r="R12" i="3"/>
  <c r="N12" i="3"/>
  <c r="L12" i="3"/>
  <c r="J12" i="3"/>
  <c r="H12" i="3"/>
  <c r="F12" i="3"/>
  <c r="P11" i="3"/>
  <c r="T11" i="3" s="1"/>
  <c r="P10" i="3"/>
  <c r="P12" i="3" s="1"/>
  <c r="K16" i="8"/>
  <c r="K71" i="1"/>
  <c r="G71" i="1"/>
  <c r="I71" i="1"/>
  <c r="M71" i="1"/>
  <c r="I6" i="8"/>
  <c r="K6" i="1"/>
  <c r="N83" i="7"/>
  <c r="L83" i="7"/>
  <c r="J83" i="7"/>
  <c r="H83" i="7"/>
  <c r="N69" i="7"/>
  <c r="L69" i="7"/>
  <c r="J69" i="7"/>
  <c r="H69" i="7"/>
  <c r="H87" i="7"/>
  <c r="L87" i="7"/>
  <c r="M16" i="2"/>
  <c r="K16" i="2"/>
  <c r="I16" i="2"/>
  <c r="G16" i="2"/>
  <c r="M11" i="2"/>
  <c r="K11" i="2"/>
  <c r="I11" i="2"/>
  <c r="G11" i="2"/>
  <c r="G17" i="2" s="1"/>
  <c r="G20" i="2" s="1"/>
  <c r="G22" i="2" s="1"/>
  <c r="M16" i="8"/>
  <c r="I16" i="8"/>
  <c r="G16" i="8"/>
  <c r="M11" i="8"/>
  <c r="M17" i="8" s="1"/>
  <c r="M20" i="8" s="1"/>
  <c r="M22" i="8" s="1"/>
  <c r="K11" i="8"/>
  <c r="I11" i="8"/>
  <c r="G11" i="8"/>
  <c r="G17" i="8" s="1"/>
  <c r="G20" i="8" s="1"/>
  <c r="G22" i="8" s="1"/>
  <c r="M40" i="8"/>
  <c r="E6" i="8"/>
  <c r="K5" i="8"/>
  <c r="G5" i="8"/>
  <c r="M4" i="8"/>
  <c r="A1" i="8"/>
  <c r="I36" i="1"/>
  <c r="G6" i="2"/>
  <c r="G6" i="8" s="1"/>
  <c r="R14" i="3"/>
  <c r="G79" i="1"/>
  <c r="M79" i="1"/>
  <c r="K79" i="1"/>
  <c r="I79" i="1"/>
  <c r="K36" i="1"/>
  <c r="G36" i="1"/>
  <c r="M36" i="1"/>
  <c r="I17" i="2" l="1"/>
  <c r="I20" i="2" s="1"/>
  <c r="I22" i="2" s="1"/>
  <c r="I24" i="2" s="1"/>
  <c r="I27" i="2" s="1"/>
  <c r="I29" i="2" s="1"/>
  <c r="M17" i="2"/>
  <c r="M20" i="2" s="1"/>
  <c r="M22" i="2" s="1"/>
  <c r="M24" i="2" s="1"/>
  <c r="M27" i="2" s="1"/>
  <c r="M29" i="2" s="1"/>
  <c r="K17" i="2"/>
  <c r="K20" i="2" s="1"/>
  <c r="K22" i="2" s="1"/>
  <c r="K29" i="2" s="1"/>
  <c r="T10" i="3"/>
  <c r="T12" i="3" s="1"/>
  <c r="M24" i="8"/>
  <c r="M27" i="8" s="1"/>
  <c r="M29" i="8" s="1"/>
  <c r="I17" i="8"/>
  <c r="K17" i="8"/>
  <c r="K20" i="8" s="1"/>
  <c r="K22" i="8" s="1"/>
  <c r="K27" i="8" s="1"/>
  <c r="G24" i="2"/>
  <c r="G34" i="2" s="1"/>
  <c r="G32" i="2" s="1"/>
  <c r="G29" i="2"/>
  <c r="G27" i="2" s="1"/>
  <c r="K29" i="8"/>
  <c r="G24" i="8"/>
  <c r="G34" i="8" s="1"/>
  <c r="G32" i="8" s="1"/>
  <c r="G29" i="8"/>
  <c r="G27" i="8" s="1"/>
  <c r="G80" i="1"/>
  <c r="K27" i="2" l="1"/>
  <c r="K24" i="2"/>
  <c r="K24" i="8"/>
  <c r="I20" i="8"/>
  <c r="I22" i="8" s="1"/>
  <c r="M32" i="2"/>
  <c r="M34" i="2" s="1"/>
  <c r="I32" i="2"/>
  <c r="I34" i="2" s="1"/>
  <c r="M32" i="8"/>
  <c r="M34" i="8" s="1"/>
  <c r="K34" i="2"/>
  <c r="K32" i="2"/>
  <c r="K34" i="8"/>
  <c r="K32" i="8"/>
  <c r="D9" i="4"/>
  <c r="I24" i="8" l="1"/>
  <c r="I27" i="8" s="1"/>
  <c r="D9" i="3"/>
  <c r="I32" i="8" l="1"/>
  <c r="I34" i="8" s="1"/>
  <c r="I29" i="8"/>
  <c r="A3" i="7"/>
  <c r="N5" i="7"/>
  <c r="M5" i="7"/>
  <c r="J6" i="7"/>
  <c r="H6" i="7"/>
  <c r="M6" i="2"/>
  <c r="M6" i="8" s="1"/>
  <c r="K6" i="2"/>
  <c r="K6" i="8" s="1"/>
  <c r="M40" i="2"/>
  <c r="E6" i="2"/>
  <c r="F6" i="7" s="1"/>
  <c r="N91" i="7" l="1"/>
  <c r="N51" i="7"/>
  <c r="P25" i="4"/>
  <c r="T25" i="3"/>
  <c r="A1" i="3"/>
  <c r="N4" i="7" l="1"/>
  <c r="N55" i="7" s="1"/>
  <c r="P4" i="4"/>
  <c r="T4" i="3"/>
  <c r="J56" i="7"/>
  <c r="I56" i="7"/>
  <c r="N56" i="7"/>
  <c r="M56" i="7"/>
  <c r="J57" i="7"/>
  <c r="H57" i="7"/>
  <c r="F57" i="7"/>
  <c r="A53" i="7"/>
  <c r="A54" i="7"/>
  <c r="N6" i="7"/>
  <c r="N57" i="7" s="1"/>
  <c r="L6" i="7"/>
  <c r="L57" i="7" s="1"/>
  <c r="A1" i="7"/>
  <c r="A52" i="7" s="1"/>
  <c r="M94" i="1"/>
  <c r="M97" i="1"/>
  <c r="K97" i="1"/>
  <c r="I97" i="1"/>
  <c r="G97" i="1"/>
  <c r="I96" i="1"/>
  <c r="G96" i="1"/>
  <c r="M95" i="1"/>
  <c r="L95" i="1"/>
  <c r="K95" i="1"/>
  <c r="J95" i="1"/>
  <c r="I95" i="1"/>
  <c r="H95" i="1"/>
  <c r="G95" i="1"/>
  <c r="E96" i="1"/>
  <c r="A92" i="1"/>
  <c r="A93" i="1"/>
  <c r="A91" i="1"/>
  <c r="N21" i="4"/>
  <c r="N22" i="4" s="1"/>
  <c r="H21" i="4"/>
  <c r="H22" i="4" s="1"/>
  <c r="J21" i="4"/>
  <c r="J22" i="4" s="1"/>
  <c r="F21" i="4"/>
  <c r="F22" i="4" s="1"/>
  <c r="N15" i="4"/>
  <c r="N16" i="4" s="1"/>
  <c r="J15" i="4"/>
  <c r="J16" i="4" s="1"/>
  <c r="H15" i="4"/>
  <c r="H16" i="4" s="1"/>
  <c r="F15" i="4"/>
  <c r="F16" i="4" s="1"/>
  <c r="R20" i="3"/>
  <c r="R21" i="3" s="1"/>
  <c r="R22" i="3" s="1"/>
  <c r="N21" i="3"/>
  <c r="N22" i="3" s="1"/>
  <c r="J21" i="3"/>
  <c r="J22" i="3" s="1"/>
  <c r="H21" i="3"/>
  <c r="H22" i="3" s="1"/>
  <c r="F21" i="3"/>
  <c r="F22" i="3" s="1"/>
  <c r="R15" i="3"/>
  <c r="R16" i="3" s="1"/>
  <c r="N15" i="3"/>
  <c r="N16" i="3" s="1"/>
  <c r="J15" i="3"/>
  <c r="J16" i="3" s="1"/>
  <c r="H15" i="3"/>
  <c r="H16" i="3" s="1"/>
  <c r="F15" i="3"/>
  <c r="F16" i="3" s="1"/>
  <c r="M105" i="1"/>
  <c r="M104" i="1"/>
  <c r="I105" i="1"/>
  <c r="I104" i="1"/>
  <c r="I112" i="1"/>
  <c r="I110" i="1"/>
  <c r="I109" i="1"/>
  <c r="I108" i="1"/>
  <c r="M110" i="1"/>
  <c r="M109" i="1"/>
  <c r="M108" i="1"/>
  <c r="P18" i="3"/>
  <c r="T18" i="3" s="1"/>
  <c r="I111" i="1" l="1"/>
  <c r="A2" i="4" l="1"/>
  <c r="A1" i="4"/>
  <c r="A3" i="3"/>
  <c r="A3" i="4" s="1"/>
  <c r="M52" i="1"/>
  <c r="K52" i="1"/>
  <c r="I52" i="1"/>
  <c r="I51" i="1"/>
  <c r="G52" i="1"/>
  <c r="E51" i="1"/>
  <c r="G51" i="1"/>
  <c r="M49" i="1"/>
  <c r="K50" i="1"/>
  <c r="G50" i="1"/>
  <c r="K5" i="2"/>
  <c r="L5" i="7" s="1"/>
  <c r="L56" i="7" s="1"/>
  <c r="G5" i="2"/>
  <c r="H5" i="7" s="1"/>
  <c r="H56" i="7" s="1"/>
  <c r="M4" i="2"/>
  <c r="A1" i="2"/>
  <c r="A47" i="1"/>
  <c r="A48" i="1"/>
  <c r="A46" i="1"/>
  <c r="K51" i="1" l="1"/>
  <c r="K96" i="1"/>
  <c r="M51" i="1"/>
  <c r="M96" i="1"/>
  <c r="M111" i="1" l="1"/>
  <c r="G23" i="1" l="1"/>
  <c r="G37" i="1" s="1"/>
  <c r="K23" i="1" l="1"/>
  <c r="K37" i="1" s="1"/>
  <c r="I23" i="1" l="1"/>
  <c r="I37" i="1" s="1"/>
  <c r="M113" i="1" l="1"/>
  <c r="M80" i="1"/>
  <c r="M23" i="1"/>
  <c r="M37" i="1" s="1"/>
  <c r="M114" i="1" l="1"/>
  <c r="M117" i="1" l="1"/>
  <c r="K80" i="1"/>
  <c r="H8" i="7" l="1"/>
  <c r="H26" i="7" l="1"/>
  <c r="H43" i="7" s="1"/>
  <c r="H48" i="7" l="1"/>
  <c r="H84" i="7" s="1"/>
  <c r="H86" i="7" s="1"/>
  <c r="H88" i="7" s="1"/>
  <c r="H93" i="7" s="1"/>
  <c r="N8" i="7"/>
  <c r="J8" i="7"/>
  <c r="J26" i="7" l="1"/>
  <c r="J43" i="7" s="1"/>
  <c r="N26" i="7"/>
  <c r="N43" i="7" s="1"/>
  <c r="L8" i="7"/>
  <c r="K110" i="1"/>
  <c r="K104" i="1"/>
  <c r="J48" i="7" l="1"/>
  <c r="J84" i="7" s="1"/>
  <c r="J86" i="7" s="1"/>
  <c r="J88" i="7" s="1"/>
  <c r="J93" i="7" s="1"/>
  <c r="N48" i="7"/>
  <c r="N84" i="7" s="1"/>
  <c r="N86" i="7" s="1"/>
  <c r="N88" i="7" s="1"/>
  <c r="N93" i="7" s="1"/>
  <c r="L26" i="7"/>
  <c r="L43" i="7" s="1"/>
  <c r="L14" i="4"/>
  <c r="L15" i="4" s="1"/>
  <c r="L16" i="4" s="1"/>
  <c r="K109" i="1" s="1"/>
  <c r="L20" i="4"/>
  <c r="L14" i="3"/>
  <c r="L15" i="3" s="1"/>
  <c r="L16" i="3" s="1"/>
  <c r="K105" i="1"/>
  <c r="K108" i="1"/>
  <c r="P18" i="4"/>
  <c r="G112" i="1"/>
  <c r="L48" i="7" l="1"/>
  <c r="L84" i="7" s="1"/>
  <c r="L86" i="7" s="1"/>
  <c r="L88" i="7" s="1"/>
  <c r="L93" i="7" s="1"/>
  <c r="L21" i="4"/>
  <c r="L22" i="4" s="1"/>
  <c r="P20" i="4"/>
  <c r="P21" i="4" s="1"/>
  <c r="P22" i="4" s="1"/>
  <c r="P14" i="4"/>
  <c r="P15" i="4" s="1"/>
  <c r="P16" i="4" s="1"/>
  <c r="K111" i="1"/>
  <c r="G109" i="1"/>
  <c r="P14" i="3"/>
  <c r="P15" i="3" s="1"/>
  <c r="G104" i="1"/>
  <c r="G108" i="1"/>
  <c r="G105" i="1"/>
  <c r="G110" i="1"/>
  <c r="G111" i="1" l="1"/>
  <c r="G113" i="1" s="1"/>
  <c r="G114" i="1" s="1"/>
  <c r="P16" i="3"/>
  <c r="K113" i="1" l="1"/>
  <c r="I80" i="1" l="1"/>
  <c r="I113" i="1" l="1"/>
  <c r="K114" i="1"/>
  <c r="K117" i="1" s="1"/>
  <c r="G117" i="1" l="1"/>
  <c r="I114" i="1"/>
  <c r="I117" i="1" s="1"/>
  <c r="T14" i="3" l="1"/>
  <c r="T15" i="3" s="1"/>
  <c r="T16" i="3" s="1"/>
  <c r="W16" i="3" l="1"/>
  <c r="L20" i="3" l="1"/>
  <c r="L21" i="3" l="1"/>
  <c r="L22" i="3" s="1"/>
  <c r="P20" i="3"/>
  <c r="P21" i="3" l="1"/>
  <c r="P22" i="3" s="1"/>
  <c r="T20" i="3"/>
  <c r="T21" i="3" s="1"/>
  <c r="T22" i="3" s="1"/>
  <c r="W22" i="3" s="1"/>
</calcChain>
</file>

<file path=xl/sharedStrings.xml><?xml version="1.0" encoding="utf-8"?>
<sst xmlns="http://schemas.openxmlformats.org/spreadsheetml/2006/main" count="283" uniqueCount="193">
  <si>
    <t>POWER LINE ENGINEERING PUBLIC COMPANY LIMITED AND ITS SUBSIDIARIES</t>
  </si>
  <si>
    <t>STATEMENTS OF FINANCIAL POSITION</t>
  </si>
  <si>
    <t>As at 30 September 2024</t>
  </si>
  <si>
    <t>(Unit : Thousand Baht)</t>
  </si>
  <si>
    <t>Consolidated financial statements</t>
  </si>
  <si>
    <t>Separate financial statements</t>
  </si>
  <si>
    <t>Notes</t>
  </si>
  <si>
    <t>30 September 2024</t>
  </si>
  <si>
    <t>31 December 2023</t>
  </si>
  <si>
    <t>Unaudited</t>
  </si>
  <si>
    <t>Audited</t>
  </si>
  <si>
    <t>(Restated)</t>
  </si>
  <si>
    <t>ASSETS</t>
  </si>
  <si>
    <t>Current Assets</t>
  </si>
  <si>
    <t>Cash and cash equivalents</t>
  </si>
  <si>
    <t>Trade and other current receivables</t>
  </si>
  <si>
    <t>Contract assets</t>
  </si>
  <si>
    <t>Retention receivables</t>
  </si>
  <si>
    <t>Short-term loan to related party</t>
  </si>
  <si>
    <t>Costs to fulfil contracts with customers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</si>
  <si>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</si>
  <si>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</si>
  <si>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</si>
  <si>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</si>
  <si>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</si>
  <si>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</si>
  <si>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</si>
  <si>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</si>
  <si>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</si>
  <si>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</si>
  <si>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</si>
  <si>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</si>
  <si>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Land held for development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</si>
  <si>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</si>
  <si>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</si>
  <si>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</si>
  <si>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</si>
  <si>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</si>
  <si>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</si>
  <si>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</si>
  <si>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</si>
  <si>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</si>
  <si>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</si>
  <si>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</si>
  <si>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</si>
  <si>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</si>
  <si>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</si>
  <si>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</si>
  <si>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</si>
  <si>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</si>
  <si>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</si>
  <si>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</si>
  <si>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Current portion of debentures</t>
  </si>
  <si>
    <t>Short-term borrowings from other person</t>
  </si>
  <si>
    <t>Short-term borrowings from related parties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</si>
  <si>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</si>
  <si>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</si>
  <si>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</si>
  <si>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</si>
  <si>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</si>
  <si>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</si>
  <si>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</si>
  <si>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</si>
  <si>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</si>
  <si>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</si>
  <si>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</si>
  <si>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</si>
  <si>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</si>
  <si>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</si>
  <si>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</si>
  <si>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</si>
  <si>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1,361,817,957 ordinary shares, at Baht 1.00 per share</t>
  </si>
  <si>
    <t>Issued and paid share capital</t>
  </si>
  <si>
    <t>Share premium on ordinary shares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</si>
  <si>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</si>
  <si>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</si>
  <si>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</si>
  <si>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</si>
  <si>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</si>
  <si>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Total attributable to shareholders of the parent</t>
  </si>
  <si>
    <t>Non-controlling interests</t>
  </si>
  <si>
    <t>Total shareholders' equity</t>
  </si>
  <si>
    <t>Total liabilities and shareholder's equity</t>
  </si>
  <si>
    <t>STATEMENTS OF COMPREHENSIVE INCOME</t>
  </si>
  <si>
    <t>For the three-month period ended 30 September 2024</t>
  </si>
  <si>
    <t>Revenue</t>
  </si>
  <si>
    <t xml:space="preserve">Revenue from contruction contracts </t>
  </si>
  <si>
    <t>Revenues from sale</t>
  </si>
  <si>
    <t>Other income</t>
  </si>
  <si>
    <t>Total revenue</t>
  </si>
  <si>
    <t>Expenses</t>
  </si>
  <si>
    <t>Cost of contruction</t>
  </si>
  <si>
    <t>Costs of sale</t>
  </si>
  <si>
    <t>Administrative expenses</t>
  </si>
  <si>
    <t>Total expenses</t>
  </si>
  <si>
    <t>Profit (loss) from operating activities</t>
  </si>
  <si>
    <t>Finance cost</t>
  </si>
  <si>
    <t>Share of loss of joint ventures</t>
  </si>
  <si>
    <t xml:space="preserve">Profit (loss) before income tax </t>
  </si>
  <si>
    <t>Tax (expense) income</t>
  </si>
  <si>
    <t>Profit (loss) for the period</t>
  </si>
  <si>
    <t>Other comprehensive income (expenses) for the period</t>
  </si>
  <si>
    <t>Total comprehensive income (expenses)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</si>
  <si>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</si>
  <si>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</si>
  <si>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</si>
  <si>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</si>
  <si>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 (unit : Baht)</t>
  </si>
  <si>
    <t>Number of ordinary shares (unit : Thousand shares)</t>
  </si>
  <si>
    <t>For the nine-month period ended 30 September 2024</t>
  </si>
  <si>
    <t>30 September 2023</t>
  </si>
  <si>
    <t>Profit (loss) before income tax</t>
  </si>
  <si>
    <t>STATEMENTS OF CHANGES IN SHAREHOLDERS' EQUITY</t>
  </si>
  <si>
    <t xml:space="preserve">Other components of </t>
  </si>
  <si>
    <t>shareholders’ equity</t>
  </si>
  <si>
    <t xml:space="preserve">Total attributable </t>
  </si>
  <si>
    <t>Issued and paid</t>
  </si>
  <si>
    <t>Share premium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</si>
  <si>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</si>
  <si>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</si>
  <si>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</si>
  <si>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</si>
  <si>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</si>
  <si>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</si>
  <si>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</si>
  <si>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of the parent</t>
  </si>
  <si>
    <t>interests</t>
  </si>
  <si>
    <t>shareholders' equity</t>
  </si>
  <si>
    <t>Balance as at 1 January 2024 (previously reported)</t>
  </si>
  <si>
    <t>Effect from correction of accounting error</t>
  </si>
  <si>
    <t>Balance as at 1 January 2024 (restated)</t>
  </si>
  <si>
    <t>Changes in shareholder's equity for the period</t>
  </si>
  <si>
    <t>Total changes in shareholder's equity for the period</t>
  </si>
  <si>
    <t>Balance as at 30 September 2024</t>
  </si>
  <si>
    <t>Balance as at 1 January 2023</t>
  </si>
  <si>
    <t>Balance as at 30 September 2023</t>
  </si>
  <si>
    <t>STATEMENTS OF CASH FLOWS</t>
  </si>
  <si>
    <t>Cash flow from operations activities</t>
  </si>
  <si>
    <t xml:space="preserve">Adjustments to reconcile profit (loss) before income tax </t>
  </si>
  <si>
    <t xml:space="preserve">for cash received (used) from operations </t>
  </si>
  <si>
    <t>Depreciation and amortization</t>
  </si>
  <si>
    <t>Expected credit loss</t>
  </si>
  <si>
    <t>Impairment loss on other advance payments and other current assets</t>
  </si>
  <si>
    <t>Profit from remeasuring of fair value through income statement</t>
  </si>
  <si>
    <t>Unrealized (gain) loss on exchage rate</t>
  </si>
  <si>
    <t>Loss on disposal of property, plant and equipment</t>
  </si>
  <si>
    <t>Loss from written-off of property, plant and equipment</t>
  </si>
  <si>
    <t>Reversal impairment loss of investments in joint venture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</si>
  <si>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</si>
  <si>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</si>
  <si>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</si>
  <si>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</si>
  <si>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</si>
  <si>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</si>
  <si>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</si>
  <si>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</si>
  <si>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</si>
  <si>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received (uesd) from operation</t>
  </si>
  <si>
    <t>Cash received from interest income</t>
  </si>
  <si>
    <t>Cash received from income tax</t>
  </si>
  <si>
    <t>Cash paid for income tax</t>
  </si>
  <si>
    <t>Cash paid for employee benefit expenses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</si>
  <si>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</si>
  <si>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</si>
  <si>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</si>
  <si>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</si>
  <si>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short-term loan to related party</t>
  </si>
  <si>
    <t>Cash received from short-term loan to related party</t>
  </si>
  <si>
    <t>Cash paid for investment in associate</t>
  </si>
  <si>
    <t>Cash paid for purchase of property, plant and equipment</t>
  </si>
  <si>
    <t>Cash received from disposal of property, plant and equipment</t>
  </si>
  <si>
    <t>Cash paid for purchase of right-of-use assets</t>
  </si>
  <si>
    <t>Cash paid for purchase of intangible assets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</si>
  <si>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</si>
  <si>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</si>
  <si>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</si>
  <si>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</si>
  <si>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received from short-term borrowings from other person</t>
  </si>
  <si>
    <t>Cash paid for short-term borrowings from related parties</t>
  </si>
  <si>
    <t>Cash received from short-term borrowings from related parties</t>
  </si>
  <si>
    <t>Cash paid for long-term borrowings from financial institutions</t>
  </si>
  <si>
    <t>Cash received from long-term borrowings from financial institutions</t>
  </si>
  <si>
    <t>Cash received from issuance of debentures</t>
  </si>
  <si>
    <t>Cash paid for lease liabilities</t>
  </si>
  <si>
    <t>Cash paid for interest - leases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</si>
  <si>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</si>
  <si>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</si>
  <si>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</si>
  <si>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</si>
  <si>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</si>
  <si>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 xml:space="preserve">Net increase (decrease) in cash and cash equivalent </t>
  </si>
  <si>
    <t>Cash and cash equivalent at the beginning of the period</t>
  </si>
  <si>
    <t>Cash and cash equivalent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</si>
</sst>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.00_);_(* \(#,##0.00\);_(* &quot;-&quot;??_);_(@_)"/>
    <numFmt numFmtId="192" formatCode="_(* #,##0_);_(* \(#,##0\);_(* &quot;-&quot;??_);_(@_)"/>
    <numFmt numFmtId="193" formatCode="[$-1070000]d/m/yy;@"/>
    <numFmt numFmtId="194" formatCode="#,##0_);[Black]\(#,##0\)"/>
    <numFmt numFmtId="195" formatCode="\-* #,##0.00_-;\-* #,##0.00\-;_-* &quot;-&quot;??;_-@_-"/>
    <numFmt numFmtId="196" formatCode="General_)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\t&quot;฿&quot;#,##0.00_);\(\t&quot;฿&quot;#,##0.00\)"/>
    <numFmt numFmtId="202" formatCode="_-* #,##0.0_-;\-* #,##0.0_-;_-* &quot;-&quot;?_-;_-@_-"/>
    <numFmt numFmtId="203" formatCode="#,##0;[Red]\(#,##0\)"/>
    <numFmt numFmtId="204" formatCode="_(* #,##0.00000_);_(* \(#,##0.00000\);_(* &quot;-&quot;??_);_(@_)"/>
    <numFmt numFmtId="205" formatCode="#,##0;\(#,##0\)"/>
    <numFmt numFmtId="206" formatCode="_(* #,##0.0_);_(* \(#,##0.0\);_(* &quot;-&quot;??_);_(@_)"/>
    <numFmt numFmtId="207" formatCode="#,##0.00;\(#,##0.00\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sz val="15.5"/>
      <name val="AngsanaUPC"/>
      <family val="1"/>
    </font>
    <font>
      <sz val="16"/>
      <name val="Angsana New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u/>
      <sz val="15"/>
      <name val="Angsana New"/>
      <family val="1"/>
    </font>
    <font>
      <u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91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96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200" fontId="8" fillId="0" borderId="0"/>
    <xf numFmtId="198" fontId="8" fillId="0" borderId="0"/>
    <xf numFmtId="197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99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91" fontId="1" fillId="0" borderId="0" applyFont="0" applyFill="0" applyBorder="0" applyAlignment="0" applyProtection="0"/>
    <xf numFmtId="9" fontId="16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3" fillId="0" borderId="0"/>
    <xf numFmtId="204" fontId="16" fillId="0" borderId="0"/>
    <xf numFmtId="0" fontId="17" fillId="0" borderId="0" applyProtection="0"/>
    <xf numFmtId="201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203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203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91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5" fillId="0" borderId="0"/>
    <xf numFmtId="0" fontId="4" fillId="0" borderId="0"/>
  </cellStyleXfs>
  <cellXfs count="146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95" fontId="14" fillId="0" borderId="0" xfId="0" applyNumberFormat="1" applyFont="1" applyAlignment="1">
      <alignment horizontal="right"/>
    </xf>
    <xf numFmtId="195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92" fontId="14" fillId="0" borderId="0" xfId="1" applyNumberFormat="1" applyFont="1" applyAlignment="1">
      <alignment horizontal="left"/>
    </xf>
    <xf numFmtId="191" fontId="14" fillId="0" borderId="0" xfId="1" applyFont="1" applyAlignment="1">
      <alignment horizontal="left"/>
    </xf>
    <xf numFmtId="192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92" fontId="14" fillId="0" borderId="0" xfId="1" applyNumberFormat="1" applyFont="1" applyFill="1" applyAlignment="1"/>
    <xf numFmtId="191" fontId="14" fillId="0" borderId="0" xfId="1" applyFont="1" applyFill="1" applyAlignme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207" fontId="23" fillId="0" borderId="0" xfId="0" applyNumberFormat="1" applyFont="1" applyAlignment="1">
      <alignment horizontal="right"/>
    </xf>
    <xf numFmtId="192" fontId="23" fillId="0" borderId="0" xfId="1" applyNumberFormat="1" applyFont="1" applyAlignment="1">
      <alignment horizontal="right"/>
    </xf>
    <xf numFmtId="192" fontId="14" fillId="0" borderId="0" xfId="1" applyNumberFormat="1" applyFont="1" applyAlignment="1">
      <alignment horizontal="right"/>
    </xf>
    <xf numFmtId="192" fontId="27" fillId="0" borderId="0" xfId="1" applyNumberFormat="1" applyFont="1" applyAlignment="1">
      <alignment horizontal="left"/>
    </xf>
    <xf numFmtId="192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0" fontId="29" fillId="0" borderId="0" xfId="0" applyFont="1" applyAlignment="1">
      <alignment horizontal="center"/>
    </xf>
    <xf numFmtId="192" fontId="14" fillId="0" borderId="0" xfId="1" applyNumberFormat="1" applyFont="1" applyFill="1" applyAlignment="1">
      <alignment horizontal="center"/>
    </xf>
    <xf numFmtId="192" fontId="14" fillId="0" borderId="4" xfId="1" applyNumberFormat="1" applyFont="1" applyFill="1" applyBorder="1" applyAlignment="1"/>
    <xf numFmtId="192" fontId="23" fillId="0" borderId="0" xfId="1" applyNumberFormat="1" applyFont="1" applyFill="1" applyAlignment="1"/>
    <xf numFmtId="192" fontId="14" fillId="0" borderId="1" xfId="1" applyNumberFormat="1" applyFont="1" applyFill="1" applyBorder="1" applyAlignment="1"/>
    <xf numFmtId="192" fontId="14" fillId="0" borderId="4" xfId="1" applyNumberFormat="1" applyFont="1" applyBorder="1" applyAlignment="1"/>
    <xf numFmtId="191" fontId="14" fillId="0" borderId="0" xfId="1" applyFont="1" applyAlignment="1"/>
    <xf numFmtId="192" fontId="14" fillId="0" borderId="0" xfId="1" applyNumberFormat="1" applyFont="1" applyAlignment="1"/>
    <xf numFmtId="0" fontId="14" fillId="0" borderId="0" xfId="1" applyNumberFormat="1" applyFont="1" applyFill="1" applyBorder="1" applyAlignment="1"/>
    <xf numFmtId="192" fontId="14" fillId="0" borderId="2" xfId="1" applyNumberFormat="1" applyFont="1" applyBorder="1" applyAlignment="1">
      <alignment horizontal="right"/>
    </xf>
    <xf numFmtId="192" fontId="14" fillId="0" borderId="3" xfId="1" applyNumberFormat="1" applyFont="1" applyBorder="1" applyAlignment="1"/>
    <xf numFmtId="192" fontId="14" fillId="0" borderId="0" xfId="1" applyNumberFormat="1" applyFont="1" applyBorder="1" applyAlignment="1"/>
    <xf numFmtId="191" fontId="14" fillId="0" borderId="0" xfId="1" applyFont="1" applyBorder="1" applyAlignment="1"/>
    <xf numFmtId="191" fontId="23" fillId="0" borderId="0" xfId="1" applyFont="1" applyAlignment="1"/>
    <xf numFmtId="192" fontId="25" fillId="0" borderId="0" xfId="1" applyNumberFormat="1" applyFont="1" applyAlignment="1"/>
    <xf numFmtId="191" fontId="25" fillId="0" borderId="0" xfId="1" applyFont="1" applyAlignment="1"/>
    <xf numFmtId="206" fontId="14" fillId="0" borderId="0" xfId="1" applyNumberFormat="1" applyFont="1" applyAlignment="1"/>
    <xf numFmtId="192" fontId="14" fillId="0" borderId="0" xfId="1" applyNumberFormat="1" applyFont="1" applyAlignment="1">
      <alignment horizontal="center"/>
    </xf>
    <xf numFmtId="192" fontId="14" fillId="0" borderId="2" xfId="1" applyNumberFormat="1" applyFont="1" applyBorder="1" applyAlignment="1"/>
    <xf numFmtId="192" fontId="14" fillId="0" borderId="1" xfId="1" applyNumberFormat="1" applyFont="1" applyBorder="1" applyAlignment="1"/>
    <xf numFmtId="192" fontId="14" fillId="0" borderId="1" xfId="1" applyNumberFormat="1" applyFont="1" applyBorder="1" applyAlignment="1">
      <alignment horizontal="right"/>
    </xf>
    <xf numFmtId="192" fontId="14" fillId="0" borderId="0" xfId="1" applyNumberFormat="1" applyFont="1" applyBorder="1" applyAlignment="1">
      <alignment horizontal="center"/>
    </xf>
    <xf numFmtId="191" fontId="14" fillId="0" borderId="0" xfId="1" applyFont="1" applyAlignment="1">
      <alignment horizontal="center"/>
    </xf>
    <xf numFmtId="192" fontId="14" fillId="0" borderId="0" xfId="1" applyNumberFormat="1" applyFont="1" applyFill="1" applyBorder="1" applyAlignment="1"/>
    <xf numFmtId="191" fontId="23" fillId="0" borderId="0" xfId="1" applyFont="1" applyFill="1" applyAlignment="1"/>
    <xf numFmtId="192" fontId="14" fillId="0" borderId="2" xfId="1" applyNumberFormat="1" applyFont="1" applyFill="1" applyBorder="1" applyAlignment="1"/>
    <xf numFmtId="192" fontId="14" fillId="0" borderId="3" xfId="1" applyNumberFormat="1" applyFont="1" applyFill="1" applyBorder="1" applyAlignme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91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191" fontId="28" fillId="0" borderId="0" xfId="1" applyFont="1" applyBorder="1" applyAlignment="1"/>
    <xf numFmtId="0" fontId="23" fillId="0" borderId="4" xfId="0" applyFont="1" applyBorder="1"/>
    <xf numFmtId="0" fontId="23" fillId="0" borderId="1" xfId="0" applyFont="1" applyBorder="1"/>
    <xf numFmtId="0" fontId="28" fillId="0" borderId="0" xfId="0" applyFont="1"/>
    <xf numFmtId="191" fontId="28" fillId="0" borderId="0" xfId="1" applyFont="1" applyFill="1" applyAlignment="1"/>
    <xf numFmtId="192" fontId="28" fillId="0" borderId="0" xfId="1" applyNumberFormat="1" applyFont="1" applyFill="1" applyAlignment="1"/>
    <xf numFmtId="192" fontId="28" fillId="0" borderId="10" xfId="1" applyNumberFormat="1" applyFont="1" applyFill="1" applyBorder="1" applyAlignment="1"/>
    <xf numFmtId="192" fontId="28" fillId="0" borderId="4" xfId="1" applyNumberFormat="1" applyFont="1" applyFill="1" applyBorder="1" applyAlignment="1"/>
    <xf numFmtId="192" fontId="28" fillId="0" borderId="0" xfId="1" applyNumberFormat="1" applyFont="1" applyFill="1" applyAlignment="1">
      <alignment horizontal="center"/>
    </xf>
    <xf numFmtId="191" fontId="28" fillId="0" borderId="0" xfId="1" applyFont="1" applyFill="1" applyAlignment="1">
      <alignment horizontal="left"/>
    </xf>
    <xf numFmtId="194" fontId="14" fillId="0" borderId="0" xfId="0" applyNumberFormat="1" applyFont="1"/>
    <xf numFmtId="192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194" fontId="23" fillId="0" borderId="0" xfId="0" applyNumberFormat="1" applyFont="1"/>
    <xf numFmtId="0" fontId="25" fillId="0" borderId="0" xfId="0" applyFont="1"/>
    <xf numFmtId="202" fontId="14" fillId="0" borderId="0" xfId="0" applyNumberFormat="1" applyFont="1"/>
    <xf numFmtId="0" fontId="30" fillId="0" borderId="0" xfId="10" applyFont="1" applyAlignment="1">
      <alignment horizontal="center"/>
    </xf>
    <xf numFmtId="191" fontId="23" fillId="0" borderId="0" xfId="1" applyFont="1" applyAlignment="1">
      <alignment horizontal="center"/>
    </xf>
    <xf numFmtId="0" fontId="24" fillId="0" borderId="0" xfId="10" applyFont="1" applyAlignment="1">
      <alignment horizontal="center"/>
    </xf>
    <xf numFmtId="0" fontId="34" fillId="0" borderId="0" xfId="0" applyFont="1" applyAlignment="1">
      <alignment horizontal="center"/>
    </xf>
    <xf numFmtId="0" fontId="24" fillId="0" borderId="0" xfId="177" applyFont="1" applyAlignment="1">
      <alignment horizontal="center"/>
    </xf>
    <xf numFmtId="191" fontId="24" fillId="0" borderId="0" xfId="1" applyFont="1" applyFill="1" applyAlignment="1"/>
    <xf numFmtId="0" fontId="24" fillId="0" borderId="0" xfId="1" applyNumberFormat="1" applyFont="1" applyFill="1" applyAlignment="1"/>
    <xf numFmtId="194" fontId="23" fillId="0" borderId="0" xfId="0" applyNumberFormat="1" applyFont="1" applyAlignment="1">
      <alignment horizontal="right"/>
    </xf>
    <xf numFmtId="192" fontId="23" fillId="0" borderId="0" xfId="1" applyNumberFormat="1" applyFont="1" applyFill="1" applyBorder="1" applyAlignment="1">
      <alignment horizontal="right"/>
    </xf>
    <xf numFmtId="192" fontId="23" fillId="0" borderId="0" xfId="1" applyNumberFormat="1" applyFont="1" applyFill="1" applyAlignment="1">
      <alignment horizontal="right"/>
    </xf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192" fontId="14" fillId="0" borderId="2" xfId="1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192" fontId="14" fillId="0" borderId="0" xfId="1" applyNumberFormat="1" applyFont="1" applyFill="1" applyAlignment="1">
      <alignment vertical="center"/>
    </xf>
    <xf numFmtId="0" fontId="24" fillId="0" borderId="0" xfId="15" applyNumberFormat="1" applyFont="1" applyFill="1" applyBorder="1" applyAlignment="1">
      <alignment horizontal="center"/>
    </xf>
    <xf numFmtId="192" fontId="14" fillId="0" borderId="1" xfId="1" applyNumberFormat="1" applyFont="1" applyFill="1" applyBorder="1" applyAlignment="1">
      <alignment horizontal="right"/>
    </xf>
    <xf numFmtId="0" fontId="24" fillId="0" borderId="0" xfId="0" applyFont="1"/>
    <xf numFmtId="0" fontId="24" fillId="0" borderId="4" xfId="0" applyFont="1" applyBorder="1" applyAlignment="1">
      <alignment horizont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1" xfId="10" quotePrefix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10" quotePrefix="1" applyFont="1" applyAlignment="1">
      <alignment horizontal="center"/>
    </xf>
    <xf numFmtId="0" fontId="24" fillId="0" borderId="0" xfId="3" quotePrefix="1" applyFont="1" applyAlignment="1">
      <alignment horizontal="center"/>
    </xf>
    <xf numFmtId="0" fontId="28" fillId="0" borderId="0" xfId="0" applyFont="1" applyAlignment="1">
      <alignment horizontal="left"/>
    </xf>
    <xf numFmtId="0" fontId="36" fillId="0" borderId="0" xfId="0" applyFont="1"/>
    <xf numFmtId="0" fontId="28" fillId="0" borderId="0" xfId="0" applyFont="1" applyAlignment="1">
      <alignment horizontal="center"/>
    </xf>
    <xf numFmtId="193" fontId="28" fillId="0" borderId="0" xfId="3" quotePrefix="1" applyNumberFormat="1" applyFont="1" applyAlignment="1">
      <alignment horizontal="center"/>
    </xf>
    <xf numFmtId="2" fontId="28" fillId="0" borderId="0" xfId="3" applyNumberFormat="1" applyFont="1" applyAlignment="1">
      <alignment horizontal="center"/>
    </xf>
    <xf numFmtId="43" fontId="28" fillId="0" borderId="0" xfId="0" applyNumberFormat="1" applyFont="1"/>
    <xf numFmtId="0" fontId="28" fillId="0" borderId="0" xfId="0" applyFont="1" applyAlignment="1">
      <alignment horizontal="left" vertical="center"/>
    </xf>
    <xf numFmtId="192" fontId="28" fillId="0" borderId="2" xfId="1" applyNumberFormat="1" applyFont="1" applyFill="1" applyBorder="1" applyAlignment="1"/>
    <xf numFmtId="0" fontId="28" fillId="0" borderId="0" xfId="10" applyFont="1"/>
    <xf numFmtId="0" fontId="28" fillId="0" borderId="0" xfId="175" applyFont="1" applyAlignment="1">
      <alignment vertical="center"/>
    </xf>
    <xf numFmtId="194" fontId="28" fillId="0" borderId="0" xfId="0" applyNumberFormat="1" applyFont="1"/>
    <xf numFmtId="49" fontId="24" fillId="0" borderId="1" xfId="10" quotePrefix="1" applyNumberFormat="1" applyFont="1" applyBorder="1" applyAlignment="1">
      <alignment horizontal="center"/>
    </xf>
    <xf numFmtId="0" fontId="37" fillId="0" borderId="0" xfId="0" applyFont="1"/>
    <xf numFmtId="192" fontId="28" fillId="0" borderId="2" xfId="1" applyNumberFormat="1" applyFont="1" applyFill="1" applyBorder="1" applyAlignment="1">
      <alignment horizontal="right"/>
    </xf>
    <xf numFmtId="192" fontId="28" fillId="0" borderId="0" xfId="1" applyNumberFormat="1" applyFont="1" applyFill="1" applyAlignment="1">
      <alignment horizontal="right"/>
    </xf>
    <xf numFmtId="192" fontId="28" fillId="0" borderId="0" xfId="1" applyNumberFormat="1" applyFont="1" applyFill="1" applyBorder="1" applyAlignment="1">
      <alignment horizontal="right"/>
    </xf>
    <xf numFmtId="43" fontId="24" fillId="0" borderId="0" xfId="0" applyNumberFormat="1" applyFont="1"/>
    <xf numFmtId="0" fontId="28" fillId="0" borderId="0" xfId="177" applyFont="1"/>
    <xf numFmtId="192" fontId="28" fillId="0" borderId="3" xfId="1" applyNumberFormat="1" applyFont="1" applyFill="1" applyBorder="1" applyAlignment="1"/>
    <xf numFmtId="37" fontId="28" fillId="0" borderId="0" xfId="0" applyNumberFormat="1" applyFont="1"/>
    <xf numFmtId="2" fontId="24" fillId="0" borderId="1" xfId="3" applyNumberFormat="1" applyFont="1" applyBorder="1" applyAlignment="1">
      <alignment horizontal="center"/>
    </xf>
    <xf numFmtId="0" fontId="33" fillId="0" borderId="0" xfId="10" applyFont="1"/>
    <xf numFmtId="0" fontId="32" fillId="0" borderId="0" xfId="0" applyFont="1" applyAlignment="1">
      <alignment horizontal="left" vertical="center"/>
    </xf>
    <xf numFmtId="205" fontId="14" fillId="0" borderId="0" xfId="0" applyNumberFormat="1" applyFont="1"/>
    <xf numFmtId="205" fontId="31" fillId="0" borderId="0" xfId="0" applyNumberFormat="1" applyFont="1"/>
    <xf numFmtId="0" fontId="33" fillId="0" borderId="0" xfId="178" applyFont="1"/>
    <xf numFmtId="191" fontId="23" fillId="0" borderId="0" xfId="0" applyNumberFormat="1" applyFont="1" applyAlignment="1">
      <alignment horizontal="center"/>
    </xf>
    <xf numFmtId="205" fontId="33" fillId="0" borderId="0" xfId="0" applyNumberFormat="1" applyFont="1"/>
    <xf numFmtId="0" fontId="14" fillId="0" borderId="0" xfId="179" applyFont="1"/>
    <xf numFmtId="0" fontId="14" fillId="0" borderId="0" xfId="26" applyFont="1"/>
    <xf numFmtId="0" fontId="33" fillId="0" borderId="0" xfId="0" applyFont="1" applyAlignment="1">
      <alignment vertical="center"/>
    </xf>
    <xf numFmtId="192" fontId="14" fillId="0" borderId="0" xfId="1" applyNumberFormat="1" applyFont="1" applyFill="1" applyAlignment="1">
      <alignment horizontal="right" vertical="center"/>
    </xf>
    <xf numFmtId="0" fontId="24" fillId="0" borderId="4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92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92" fontId="23" fillId="0" borderId="4" xfId="0" applyNumberFormat="1" applyFont="1" applyBorder="1" applyAlignment="1">
      <alignment horizontal="center"/>
    </xf>
    <xf numFmtId="192" fontId="23" fillId="0" borderId="0" xfId="1" applyNumberFormat="1" applyFont="1" applyFill="1" applyAlignment="1">
      <alignment horizontal="center"/>
    </xf>
    <xf numFmtId="192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49" xfId="176" xr:uid="{CCC39A87-BAC8-0040-A8A3-10C8EF4DCB14}"/>
    <cellStyle name="Normal 25" xfId="67" xr:uid="{A25A39A7-12A6-4EED-B659-C45D1C4DC597}"/>
    <cellStyle name="Normal 26" xfId="68" xr:uid="{E349BAEB-96FA-4F0C-B5D3-36AD4CBC0601}"/>
    <cellStyle name="Normal 260" xfId="177" xr:uid="{B309013E-831D-7546-9FC4-87B0497F13E2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D9ADF3C4-370D-C440-B88F-707F90C78DF7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E123BD69-5627-2643-9C4A-45881B5D455B}"/>
    <cellStyle name="Normal_TCC Q1'08 E2" xfId="175" xr:uid="{9089081D-666C-8643-A035-44518EA5F126}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AA124"/>
  <sheetViews>
    <sheetView view="pageBreakPreview" topLeftCell="A20" zoomScale="90" zoomScaleNormal="85" zoomScaleSheetLayoutView="90" workbookViewId="0">
      <selection activeCell="I30" sqref="I30"/>
    </sheetView>
  </sheetViews>
  <sheetFormatPr defaultColWidth="7.125" defaultRowHeight="23.1" customHeight="1"/>
  <cols>
    <col min="1" max="3" width="2.125" style="105" customWidth="1"/>
    <col min="4" max="4" width="41.375" style="105" bestFit="1" customWidth="1"/>
    <col min="5" max="5" width="8" style="63" customWidth="1"/>
    <col min="6" max="6" width="1.125" style="63" customWidth="1"/>
    <col min="7" max="7" width="16" style="63" customWidth="1"/>
    <col min="8" max="8" width="1.125" style="63" customWidth="1"/>
    <col min="9" max="9" width="16" style="63" customWidth="1"/>
    <col min="10" max="10" width="1.125" style="63" customWidth="1"/>
    <col min="11" max="11" width="16" style="63" customWidth="1"/>
    <col min="12" max="12" width="1.125" style="63" customWidth="1"/>
    <col min="13" max="13" width="16" style="63" customWidth="1"/>
    <col min="14" max="14" width="9.875" style="63" customWidth="1"/>
    <col min="15" max="15" width="24.125" style="64" customWidth="1"/>
    <col min="16" max="16" width="14.875" style="64" bestFit="1" customWidth="1"/>
    <col min="17" max="17" width="14.125" style="64" customWidth="1"/>
    <col min="18" max="18" width="14.875" style="64" bestFit="1" customWidth="1"/>
    <col min="19" max="19" width="14.125" style="64" customWidth="1"/>
    <col min="20" max="20" width="14.875" style="64" bestFit="1" customWidth="1"/>
    <col min="21" max="21" width="17.125" style="64" customWidth="1"/>
    <col min="22" max="22" width="14.875" style="64" bestFit="1" customWidth="1"/>
    <col min="23" max="23" width="11.125" style="64" customWidth="1"/>
    <col min="24" max="24" width="14.875" style="64" bestFit="1" customWidth="1"/>
    <col min="25" max="25" width="15" style="64" customWidth="1"/>
    <col min="26" max="26" width="14.875" style="64" bestFit="1" customWidth="1"/>
    <col min="27" max="27" width="14.375" style="63" customWidth="1"/>
    <col min="28" max="182" width="7.125" style="63"/>
    <col min="183" max="183" width="3.125" style="63" customWidth="1"/>
    <col min="184" max="184" width="50.625" style="63" customWidth="1"/>
    <col min="185" max="185" width="9.125" style="63" customWidth="1"/>
    <col min="186" max="186" width="1.125" style="63" customWidth="1"/>
    <col min="187" max="187" width="10" style="63" bestFit="1" customWidth="1"/>
    <col min="188" max="188" width="1.125" style="63" customWidth="1"/>
    <col min="189" max="189" width="10" style="63" bestFit="1" customWidth="1"/>
    <col min="190" max="190" width="7.125" style="63"/>
    <col min="191" max="191" width="9.125" style="63" bestFit="1" customWidth="1"/>
    <col min="192" max="192" width="10" style="63" bestFit="1" customWidth="1"/>
    <col min="193" max="16384" width="7.125" style="63"/>
  </cols>
  <sheetData>
    <row r="1" spans="1:27" s="96" customFormat="1" ht="23.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7" s="96" customFormat="1" ht="23.1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7" s="96" customFormat="1" ht="23.1" customHeight="1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7" s="96" customFormat="1" ht="23.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7" t="s">
        <v>3</v>
      </c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7" s="96" customFormat="1" ht="23.1" customHeight="1">
      <c r="A5" s="97"/>
      <c r="B5" s="97"/>
      <c r="C5" s="97"/>
      <c r="D5" s="97"/>
      <c r="E5" s="97"/>
      <c r="F5" s="97"/>
      <c r="G5" s="137" t="s">
        <v>4</v>
      </c>
      <c r="H5" s="137"/>
      <c r="I5" s="137"/>
      <c r="J5" s="97"/>
      <c r="K5" s="137" t="s">
        <v>5</v>
      </c>
      <c r="L5" s="137"/>
      <c r="M5" s="137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7" s="96" customFormat="1" ht="23.1" customHeight="1">
      <c r="A6" s="98"/>
      <c r="B6" s="98"/>
      <c r="C6" s="98"/>
      <c r="D6" s="98"/>
      <c r="E6" s="99" t="s">
        <v>6</v>
      </c>
      <c r="F6" s="100"/>
      <c r="G6" s="101" t="s">
        <v>7</v>
      </c>
      <c r="H6" s="101"/>
      <c r="I6" s="101" t="s">
        <v>8</v>
      </c>
      <c r="J6" s="100"/>
      <c r="K6" s="101" t="str">
        <f>G6</f>
        <v>30 September 2024</v>
      </c>
      <c r="L6" s="101"/>
      <c r="M6" s="101" t="s">
        <v>8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7" s="96" customFormat="1" ht="23.1" customHeight="1">
      <c r="E7" s="57"/>
      <c r="F7" s="102"/>
      <c r="G7" s="94" t="s">
        <v>9</v>
      </c>
      <c r="H7" s="103"/>
      <c r="I7" s="57" t="s">
        <v>10</v>
      </c>
      <c r="J7" s="102"/>
      <c r="K7" s="94" t="s">
        <v>9</v>
      </c>
      <c r="L7" s="103"/>
      <c r="M7" s="57" t="s">
        <v>10</v>
      </c>
      <c r="O7" s="104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7" s="96" customFormat="1" ht="23.1" customHeight="1">
      <c r="E8" s="57"/>
      <c r="F8" s="102"/>
      <c r="G8" s="94"/>
      <c r="H8" s="103"/>
      <c r="I8" s="57" t="s">
        <v>11</v>
      </c>
      <c r="J8" s="102"/>
      <c r="K8" s="94"/>
      <c r="L8" s="103"/>
      <c r="M8" s="57" t="s">
        <v>11</v>
      </c>
      <c r="O8" s="104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 spans="1:27" ht="23.1" customHeight="1">
      <c r="A9" s="63"/>
      <c r="D9" s="106" t="s">
        <v>12</v>
      </c>
      <c r="E9" s="107"/>
      <c r="F9" s="107"/>
      <c r="G9" s="108"/>
      <c r="H9" s="107"/>
      <c r="I9" s="108"/>
      <c r="J9" s="109"/>
      <c r="K9" s="108"/>
      <c r="L9" s="107"/>
      <c r="M9" s="108"/>
      <c r="O9" s="108"/>
    </row>
    <row r="10" spans="1:27" ht="23.1" customHeight="1">
      <c r="A10" s="63" t="s">
        <v>13</v>
      </c>
      <c r="E10" s="107"/>
      <c r="F10" s="107"/>
      <c r="H10" s="107"/>
      <c r="J10" s="107"/>
      <c r="L10" s="107"/>
      <c r="O10" s="107"/>
    </row>
    <row r="11" spans="1:27" ht="23.1" customHeight="1">
      <c r="A11" s="63"/>
      <c r="B11" s="63" t="s">
        <v>14</v>
      </c>
      <c r="E11" s="5"/>
      <c r="F11" s="5"/>
      <c r="G11" s="16">
        <v>51205</v>
      </c>
      <c r="H11" s="28"/>
      <c r="I11" s="16">
        <v>151441</v>
      </c>
      <c r="J11" s="28"/>
      <c r="K11" s="16">
        <v>47361</v>
      </c>
      <c r="L11" s="16"/>
      <c r="M11" s="16">
        <v>145752</v>
      </c>
      <c r="N11" s="64"/>
      <c r="AA11" s="110"/>
    </row>
    <row r="12" spans="1:27" ht="23.1" customHeight="1">
      <c r="A12" s="63"/>
      <c r="B12" s="111" t="s">
        <v>15</v>
      </c>
      <c r="E12" s="5">
        <v>6</v>
      </c>
      <c r="F12" s="5"/>
      <c r="G12" s="16">
        <v>2073233</v>
      </c>
      <c r="H12" s="28"/>
      <c r="I12" s="16">
        <f>1365187-14110</f>
        <v>1351077</v>
      </c>
      <c r="J12" s="28"/>
      <c r="K12" s="16">
        <v>2093202</v>
      </c>
      <c r="L12" s="16"/>
      <c r="M12" s="16">
        <f>1408921-14110</f>
        <v>1394811</v>
      </c>
      <c r="N12" s="64"/>
      <c r="AA12" s="110"/>
    </row>
    <row r="13" spans="1:27" ht="23.1" customHeight="1">
      <c r="A13" s="63"/>
      <c r="B13" s="111" t="s">
        <v>16</v>
      </c>
      <c r="C13" s="63"/>
      <c r="E13" s="5">
        <v>7</v>
      </c>
      <c r="F13" s="5"/>
      <c r="G13" s="16">
        <v>7680585</v>
      </c>
      <c r="H13" s="28"/>
      <c r="I13" s="16">
        <v>8061383</v>
      </c>
      <c r="J13" s="28"/>
      <c r="K13" s="16">
        <v>7573702</v>
      </c>
      <c r="L13" s="16"/>
      <c r="M13" s="16">
        <v>7974784</v>
      </c>
      <c r="N13" s="64"/>
      <c r="AA13" s="110"/>
    </row>
    <row r="14" spans="1:27" ht="23.1" customHeight="1">
      <c r="A14" s="63"/>
      <c r="B14" s="111" t="s">
        <v>17</v>
      </c>
      <c r="C14" s="63"/>
      <c r="E14" s="5"/>
      <c r="F14" s="5"/>
      <c r="G14" s="16">
        <v>1174150</v>
      </c>
      <c r="H14" s="28"/>
      <c r="I14" s="16">
        <v>1211459</v>
      </c>
      <c r="J14" s="28"/>
      <c r="K14" s="16">
        <v>1153573</v>
      </c>
      <c r="L14" s="16"/>
      <c r="M14" s="16">
        <v>1162226</v>
      </c>
      <c r="N14" s="64"/>
      <c r="AA14" s="110"/>
    </row>
    <row r="15" spans="1:27" ht="23.1" customHeight="1">
      <c r="A15" s="63"/>
      <c r="B15" s="111" t="s">
        <v>18</v>
      </c>
      <c r="E15" s="5">
        <v>5.0999999999999996</v>
      </c>
      <c r="F15" s="5"/>
      <c r="G15" s="14">
        <v>0</v>
      </c>
      <c r="H15" s="28"/>
      <c r="I15" s="14">
        <v>0</v>
      </c>
      <c r="J15" s="28"/>
      <c r="K15" s="16">
        <v>105215</v>
      </c>
      <c r="L15" s="16"/>
      <c r="M15" s="16">
        <v>100715</v>
      </c>
      <c r="N15" s="64"/>
      <c r="AA15" s="110"/>
    </row>
    <row r="16" spans="1:27" ht="23.1" customHeight="1">
      <c r="A16" s="63"/>
      <c r="B16" s="111" t="s">
        <v>19</v>
      </c>
      <c r="E16" s="5">
        <v>8</v>
      </c>
      <c r="F16" s="5"/>
      <c r="G16" s="16">
        <v>206487</v>
      </c>
      <c r="H16" s="28"/>
      <c r="I16" s="16">
        <v>1452675</v>
      </c>
      <c r="J16" s="28"/>
      <c r="K16" s="16">
        <v>101365</v>
      </c>
      <c r="L16" s="16"/>
      <c r="M16" s="16">
        <v>1242170</v>
      </c>
      <c r="N16" s="64"/>
      <c r="AA16" s="110"/>
    </row>
    <row r="17" spans="1:27" ht="23.1" customHeight="1">
      <c r="A17" s="63"/>
      <c r="B17" s="111" t="s">
        <v>20</v>
      </c>
      <c r="E17" s="5">
        <v>9</v>
      </c>
      <c r="F17" s="5"/>
      <c r="G17" s="16">
        <v>448968</v>
      </c>
      <c r="H17" s="28"/>
      <c r="I17" s="16">
        <v>550167</v>
      </c>
      <c r="J17" s="28"/>
      <c r="K17" s="14">
        <v>0</v>
      </c>
      <c r="L17" s="16"/>
      <c r="M17" s="14">
        <v>0</v>
      </c>
      <c r="N17" s="64"/>
      <c r="AA17" s="110"/>
    </row>
    <row r="18" spans="1:27" ht="23.1" customHeight="1">
      <c r="A18" s="63"/>
      <c r="B18" s="111" t="s">
        <v>21</v>
      </c>
      <c r="E18" s="5"/>
      <c r="F18" s="5"/>
      <c r="G18" s="16">
        <v>314693</v>
      </c>
      <c r="H18" s="28"/>
      <c r="I18" s="16">
        <v>267274</v>
      </c>
      <c r="J18" s="28"/>
      <c r="K18" s="16">
        <v>308547</v>
      </c>
      <c r="L18" s="16"/>
      <c r="M18" s="16">
        <v>253482</v>
      </c>
      <c r="N18" s="64"/>
      <c r="AA18" s="110"/>
    </row>
    <row r="19" spans="1:27" ht="23.1" customHeight="1">
      <c r="A19" s="63"/>
      <c r="B19" s="111" t="s">
        <v>22</v>
      </c>
      <c r="E19" s="5"/>
      <c r="F19" s="5"/>
      <c r="G19" s="16">
        <v>47349</v>
      </c>
      <c r="H19" s="28"/>
      <c r="I19" s="16">
        <v>26935</v>
      </c>
      <c r="J19" s="28"/>
      <c r="K19" s="14">
        <v>47568</v>
      </c>
      <c r="L19" s="16"/>
      <c r="M19" s="14">
        <v>26633</v>
      </c>
      <c r="N19" s="64"/>
      <c r="AA19" s="110"/>
    </row>
    <row r="20" spans="1:27" ht="23.1" customHeight="1">
      <c r="A20" s="63"/>
      <c r="B20" s="63" t="s">
        <v>23</v>
      </c>
      <c r="E20" s="5"/>
      <c r="F20" s="5"/>
      <c r="G20" s="16">
        <v>172757</v>
      </c>
      <c r="H20" s="28"/>
      <c r="I20" s="16">
        <f>206699+380</f>
        <v>207079</v>
      </c>
      <c r="J20" s="28"/>
      <c r="K20" s="16">
        <v>163354</v>
      </c>
      <c r="L20" s="16"/>
      <c r="M20" s="16">
        <v>194144</v>
      </c>
      <c r="N20" s="64"/>
      <c r="AA20" s="110"/>
    </row>
    <row r="21" spans="1:27" ht="23.1" customHeight="1">
      <c r="A21" s="63"/>
      <c r="B21" s="111" t="s">
        <v>24</v>
      </c>
      <c r="E21" s="5">
        <v>10</v>
      </c>
      <c r="F21" s="5"/>
      <c r="G21" s="16">
        <v>1437</v>
      </c>
      <c r="H21" s="28"/>
      <c r="I21" s="16">
        <v>1419</v>
      </c>
      <c r="J21" s="28"/>
      <c r="K21" s="16">
        <v>1437</v>
      </c>
      <c r="L21" s="16"/>
      <c r="M21" s="16">
        <v>1419</v>
      </c>
      <c r="N21" s="64"/>
      <c r="AA21" s="110"/>
    </row>
    <row r="22" spans="1:27" ht="23.1" customHeight="1">
      <c r="A22" s="63"/>
      <c r="B22" s="111" t="s">
        <v>25</v>
      </c>
      <c r="E22" s="5"/>
      <c r="F22" s="5"/>
      <c r="G22" s="16">
        <v>89847</v>
      </c>
      <c r="H22" s="28"/>
      <c r="I22" s="16">
        <f>153473-380</f>
        <v>153093</v>
      </c>
      <c r="J22" s="28"/>
      <c r="K22" s="16">
        <v>74112</v>
      </c>
      <c r="L22" s="16"/>
      <c r="M22" s="16">
        <v>128417</v>
      </c>
      <c r="N22" s="64"/>
      <c r="AA22" s="110"/>
    </row>
    <row r="23" spans="1:27" ht="23.1" customHeight="1">
      <c r="A23" s="63"/>
      <c r="C23" s="63" t="s">
        <v>26</v>
      </c>
      <c r="E23" s="107"/>
      <c r="F23" s="107"/>
      <c r="G23" s="112">
        <f>SUM(G11:G22)</f>
        <v>12260711</v>
      </c>
      <c r="H23" s="68"/>
      <c r="I23" s="112">
        <f>SUM(I11:I22)</f>
        <v>13434002</v>
      </c>
      <c r="J23" s="68"/>
      <c r="K23" s="112">
        <f>SUM(K11:K22)</f>
        <v>11669436</v>
      </c>
      <c r="L23" s="65"/>
      <c r="M23" s="112">
        <f>SUM(M11:M22)</f>
        <v>12624553</v>
      </c>
      <c r="N23" s="64"/>
      <c r="AA23" s="110"/>
    </row>
    <row r="24" spans="1:27" ht="23.1" customHeight="1">
      <c r="A24" s="63" t="s">
        <v>27</v>
      </c>
      <c r="B24" s="63"/>
      <c r="C24" s="63"/>
      <c r="E24" s="107"/>
      <c r="F24" s="107"/>
      <c r="G24" s="65"/>
      <c r="H24" s="68"/>
      <c r="I24" s="65"/>
      <c r="J24" s="68"/>
      <c r="K24" s="65"/>
      <c r="L24" s="65"/>
      <c r="M24" s="65"/>
      <c r="N24" s="64"/>
      <c r="AA24" s="110"/>
    </row>
    <row r="25" spans="1:27" ht="23.1" customHeight="1">
      <c r="A25" s="63"/>
      <c r="B25" s="63" t="s">
        <v>28</v>
      </c>
      <c r="E25" s="5">
        <v>11</v>
      </c>
      <c r="F25" s="5"/>
      <c r="G25" s="16">
        <v>1031699</v>
      </c>
      <c r="H25" s="28"/>
      <c r="I25" s="16">
        <v>1019469</v>
      </c>
      <c r="J25" s="28"/>
      <c r="K25" s="16">
        <v>1015510</v>
      </c>
      <c r="L25" s="16"/>
      <c r="M25" s="16">
        <v>1003458</v>
      </c>
      <c r="N25" s="64"/>
      <c r="AA25" s="110"/>
    </row>
    <row r="26" spans="1:27" ht="23.1" customHeight="1">
      <c r="A26" s="63"/>
      <c r="B26" s="113" t="s">
        <v>29</v>
      </c>
      <c r="E26" s="5">
        <v>12</v>
      </c>
      <c r="F26" s="5"/>
      <c r="G26" s="16">
        <v>2450</v>
      </c>
      <c r="H26" s="28"/>
      <c r="I26" s="16">
        <v>2200</v>
      </c>
      <c r="J26" s="28"/>
      <c r="K26" s="14">
        <v>2450</v>
      </c>
      <c r="L26" s="16"/>
      <c r="M26" s="14">
        <v>2200</v>
      </c>
      <c r="N26" s="64"/>
      <c r="AA26" s="110"/>
    </row>
    <row r="27" spans="1:27" ht="23.1" customHeight="1">
      <c r="A27" s="63"/>
      <c r="B27" s="113" t="s">
        <v>30</v>
      </c>
      <c r="E27" s="5"/>
      <c r="F27" s="5"/>
      <c r="G27" s="14">
        <v>0</v>
      </c>
      <c r="H27" s="28"/>
      <c r="I27" s="14">
        <v>0</v>
      </c>
      <c r="J27" s="28"/>
      <c r="K27" s="16">
        <v>404993</v>
      </c>
      <c r="L27" s="16"/>
      <c r="M27" s="16">
        <v>404993</v>
      </c>
      <c r="N27" s="64"/>
      <c r="AA27" s="110"/>
    </row>
    <row r="28" spans="1:27" ht="23.1" customHeight="1">
      <c r="A28" s="63"/>
      <c r="B28" s="113" t="s">
        <v>31</v>
      </c>
      <c r="E28" s="5">
        <v>13</v>
      </c>
      <c r="F28" s="5"/>
      <c r="G28" s="14">
        <v>0</v>
      </c>
      <c r="H28" s="28"/>
      <c r="I28" s="14">
        <v>0</v>
      </c>
      <c r="J28" s="28"/>
      <c r="K28" s="14">
        <v>0</v>
      </c>
      <c r="L28" s="16"/>
      <c r="M28" s="14">
        <v>0</v>
      </c>
      <c r="N28" s="64"/>
      <c r="AA28" s="110"/>
    </row>
    <row r="29" spans="1:27" ht="23.1" customHeight="1">
      <c r="A29" s="63"/>
      <c r="B29" s="113" t="s">
        <v>32</v>
      </c>
      <c r="E29" s="5"/>
      <c r="F29" s="5"/>
      <c r="G29" s="14">
        <v>36634</v>
      </c>
      <c r="H29" s="28"/>
      <c r="I29" s="14">
        <v>0</v>
      </c>
      <c r="J29" s="28"/>
      <c r="K29" s="14">
        <v>0</v>
      </c>
      <c r="L29" s="16"/>
      <c r="M29" s="14">
        <v>0</v>
      </c>
      <c r="N29" s="64"/>
      <c r="AA29" s="110"/>
    </row>
    <row r="30" spans="1:27" ht="23.1" customHeight="1">
      <c r="A30" s="63"/>
      <c r="B30" s="113" t="s">
        <v>33</v>
      </c>
      <c r="E30" s="5"/>
      <c r="F30" s="5"/>
      <c r="G30" s="16">
        <v>308390</v>
      </c>
      <c r="H30" s="28"/>
      <c r="I30" s="16">
        <v>308390</v>
      </c>
      <c r="J30" s="28"/>
      <c r="K30" s="14">
        <v>308390</v>
      </c>
      <c r="L30" s="28"/>
      <c r="M30" s="16">
        <v>308390</v>
      </c>
      <c r="N30" s="64"/>
      <c r="AA30" s="110"/>
    </row>
    <row r="31" spans="1:27" ht="23.1" customHeight="1">
      <c r="A31" s="63"/>
      <c r="B31" s="113" t="s">
        <v>34</v>
      </c>
      <c r="E31" s="5">
        <v>14</v>
      </c>
      <c r="F31" s="5"/>
      <c r="G31" s="16">
        <v>925378</v>
      </c>
      <c r="H31" s="28"/>
      <c r="I31" s="16">
        <v>943045</v>
      </c>
      <c r="J31" s="28"/>
      <c r="K31" s="16">
        <v>924795</v>
      </c>
      <c r="L31" s="16">
        <f>SUM(L24:L30)</f>
        <v>0</v>
      </c>
      <c r="M31" s="16">
        <v>942034</v>
      </c>
      <c r="N31" s="64"/>
      <c r="AA31" s="110"/>
    </row>
    <row r="32" spans="1:27" ht="23.1" customHeight="1">
      <c r="A32" s="63"/>
      <c r="B32" s="113" t="s">
        <v>35</v>
      </c>
      <c r="E32" s="5">
        <v>15</v>
      </c>
      <c r="F32" s="5"/>
      <c r="G32" s="16">
        <v>42423</v>
      </c>
      <c r="H32" s="28"/>
      <c r="I32" s="16">
        <v>26364</v>
      </c>
      <c r="J32" s="28"/>
      <c r="K32" s="16">
        <v>39914</v>
      </c>
      <c r="L32" s="16"/>
      <c r="M32" s="16">
        <v>23144</v>
      </c>
      <c r="N32" s="64"/>
      <c r="AA32" s="110"/>
    </row>
    <row r="33" spans="1:27" ht="23.1" customHeight="1">
      <c r="A33" s="63"/>
      <c r="B33" s="113" t="s">
        <v>36</v>
      </c>
      <c r="E33" s="5"/>
      <c r="F33" s="5"/>
      <c r="G33" s="16">
        <v>4356</v>
      </c>
      <c r="H33" s="28"/>
      <c r="I33" s="16">
        <v>5915</v>
      </c>
      <c r="J33" s="28"/>
      <c r="K33" s="16">
        <v>4350</v>
      </c>
      <c r="L33" s="16"/>
      <c r="M33" s="16">
        <v>5908</v>
      </c>
      <c r="N33" s="64"/>
      <c r="AA33" s="110"/>
    </row>
    <row r="34" spans="1:27" ht="23.1" customHeight="1">
      <c r="A34" s="63"/>
      <c r="B34" s="113" t="s">
        <v>37</v>
      </c>
      <c r="E34" s="5"/>
      <c r="F34" s="5"/>
      <c r="G34" s="16">
        <v>279957</v>
      </c>
      <c r="H34" s="28"/>
      <c r="I34" s="16">
        <f>188421+25962</f>
        <v>214383</v>
      </c>
      <c r="J34" s="28"/>
      <c r="K34" s="16">
        <v>266417</v>
      </c>
      <c r="L34" s="16"/>
      <c r="M34" s="16">
        <f>178507+25962</f>
        <v>204469</v>
      </c>
      <c r="N34" s="64"/>
      <c r="AA34" s="110"/>
    </row>
    <row r="35" spans="1:27" ht="23.1" customHeight="1">
      <c r="A35" s="63"/>
      <c r="B35" s="113" t="s">
        <v>38</v>
      </c>
      <c r="E35" s="5"/>
      <c r="F35" s="5"/>
      <c r="G35" s="16">
        <v>256018</v>
      </c>
      <c r="H35" s="28"/>
      <c r="I35" s="16">
        <v>35593</v>
      </c>
      <c r="J35" s="28"/>
      <c r="K35" s="16">
        <v>233612</v>
      </c>
      <c r="L35" s="14"/>
      <c r="M35" s="16">
        <v>25777</v>
      </c>
      <c r="N35" s="64"/>
      <c r="AA35" s="110"/>
    </row>
    <row r="36" spans="1:27" ht="23.1" customHeight="1">
      <c r="A36" s="63"/>
      <c r="C36" s="114" t="s">
        <v>39</v>
      </c>
      <c r="D36" s="63"/>
      <c r="E36" s="5"/>
      <c r="F36" s="5"/>
      <c r="G36" s="52">
        <f>SUM(G25:G35)</f>
        <v>2887305</v>
      </c>
      <c r="H36" s="28"/>
      <c r="I36" s="52">
        <f>SUM(I25:I35)</f>
        <v>2555359</v>
      </c>
      <c r="J36" s="28"/>
      <c r="K36" s="52">
        <f>SUM(K25:K35)</f>
        <v>3200431</v>
      </c>
      <c r="L36" s="16"/>
      <c r="M36" s="52">
        <f>SUM(M25:M35)</f>
        <v>2920373</v>
      </c>
      <c r="N36" s="64"/>
      <c r="AA36" s="110"/>
    </row>
    <row r="37" spans="1:27" ht="23.1" customHeight="1" thickBot="1">
      <c r="A37" s="63"/>
      <c r="C37" s="63"/>
      <c r="D37" s="63" t="s">
        <v>40</v>
      </c>
      <c r="E37" s="107"/>
      <c r="F37" s="107"/>
      <c r="G37" s="53">
        <f>G23+G36</f>
        <v>15148016</v>
      </c>
      <c r="H37" s="28"/>
      <c r="I37" s="53">
        <f>I23+I36</f>
        <v>15989361</v>
      </c>
      <c r="J37" s="28"/>
      <c r="K37" s="53">
        <f>K23+K36</f>
        <v>14869867</v>
      </c>
      <c r="L37" s="16"/>
      <c r="M37" s="53">
        <f>M23+M36</f>
        <v>15544926</v>
      </c>
      <c r="N37" s="64"/>
      <c r="AA37" s="110"/>
    </row>
    <row r="38" spans="1:27" ht="23.1" customHeight="1" thickTop="1">
      <c r="E38" s="107"/>
      <c r="F38" s="107"/>
      <c r="G38" s="115"/>
      <c r="H38" s="107"/>
      <c r="I38" s="115"/>
      <c r="J38" s="107"/>
      <c r="K38" s="115"/>
      <c r="L38" s="115"/>
      <c r="N38" s="64"/>
      <c r="AA38" s="110"/>
    </row>
    <row r="39" spans="1:27" ht="23.1" customHeight="1">
      <c r="E39" s="107"/>
      <c r="F39" s="107"/>
      <c r="G39" s="115"/>
      <c r="H39" s="107"/>
      <c r="I39" s="115"/>
      <c r="J39" s="107"/>
      <c r="K39" s="115"/>
      <c r="L39" s="115"/>
      <c r="N39" s="64"/>
      <c r="AA39" s="110"/>
    </row>
    <row r="40" spans="1:27" ht="23.1" customHeight="1">
      <c r="E40" s="107"/>
      <c r="F40" s="107"/>
      <c r="G40" s="115"/>
      <c r="H40" s="107"/>
      <c r="I40" s="115"/>
      <c r="J40" s="107"/>
      <c r="K40" s="115"/>
      <c r="L40" s="115"/>
      <c r="N40" s="64"/>
      <c r="AA40" s="110"/>
    </row>
    <row r="41" spans="1:27" ht="23.1" customHeight="1">
      <c r="E41" s="107"/>
      <c r="F41" s="107"/>
      <c r="G41" s="115"/>
      <c r="H41" s="107"/>
      <c r="I41" s="115"/>
      <c r="J41" s="107"/>
      <c r="K41" s="115"/>
      <c r="L41" s="115"/>
      <c r="N41" s="64"/>
      <c r="AA41" s="110"/>
    </row>
    <row r="42" spans="1:27" ht="23.1" customHeight="1">
      <c r="E42" s="107"/>
      <c r="F42" s="107"/>
      <c r="G42" s="115"/>
      <c r="H42" s="107"/>
      <c r="I42" s="115"/>
      <c r="J42" s="107"/>
      <c r="K42" s="115"/>
      <c r="L42" s="115"/>
      <c r="N42" s="64"/>
      <c r="AA42" s="110"/>
    </row>
    <row r="43" spans="1:27" ht="23.1" customHeight="1">
      <c r="E43" s="107"/>
      <c r="F43" s="107"/>
      <c r="G43" s="115"/>
      <c r="H43" s="107"/>
      <c r="I43" s="115"/>
      <c r="J43" s="107"/>
      <c r="K43" s="115"/>
      <c r="L43" s="115"/>
      <c r="N43" s="64"/>
      <c r="AA43" s="110"/>
    </row>
    <row r="44" spans="1:27" ht="23.1" customHeight="1">
      <c r="E44" s="107"/>
      <c r="F44" s="107"/>
      <c r="G44" s="115"/>
      <c r="H44" s="107"/>
      <c r="I44" s="115"/>
      <c r="J44" s="107"/>
      <c r="K44" s="115"/>
      <c r="L44" s="115"/>
      <c r="N44" s="64"/>
      <c r="AA44" s="110"/>
    </row>
    <row r="45" spans="1:27" ht="23.1" customHeight="1">
      <c r="E45" s="107"/>
      <c r="F45" s="107"/>
      <c r="G45" s="115"/>
      <c r="H45" s="107"/>
      <c r="I45" s="115"/>
      <c r="J45" s="107"/>
      <c r="K45" s="115"/>
      <c r="L45" s="115"/>
      <c r="N45" s="64"/>
      <c r="AA45" s="110"/>
    </row>
    <row r="46" spans="1:27" s="96" customFormat="1" ht="23.1" customHeight="1">
      <c r="A46" s="138" t="str">
        <f>A1</f>
        <v>POWER LINE ENGINEERING PUBLIC COMPANY LIMITED AND ITS SUBSIDIARIES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7" s="96" customFormat="1" ht="23.1" customHeight="1">
      <c r="A47" s="138" t="str">
        <f t="shared" ref="A47:A48" si="0">A2</f>
        <v>STATEMENTS OF FINANCIAL POSITION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7" s="96" customFormat="1" ht="23.1" customHeight="1">
      <c r="A48" s="138" t="str">
        <f t="shared" si="0"/>
        <v>As at 30 September 2024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7" s="96" customFormat="1" ht="23.1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87" t="str">
        <f>M4</f>
        <v>(Unit : Thousand Baht)</v>
      </c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7" s="96" customFormat="1" ht="23.1" customHeight="1">
      <c r="A50" s="97"/>
      <c r="B50" s="97"/>
      <c r="C50" s="97"/>
      <c r="D50" s="97"/>
      <c r="E50" s="97"/>
      <c r="F50" s="97"/>
      <c r="G50" s="137" t="str">
        <f>G5</f>
        <v>Consolidated financial statements</v>
      </c>
      <c r="H50" s="137"/>
      <c r="I50" s="137"/>
      <c r="J50" s="97"/>
      <c r="K50" s="137" t="str">
        <f>K5</f>
        <v>Separate financial statements</v>
      </c>
      <c r="L50" s="137"/>
      <c r="M50" s="137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7" s="96" customFormat="1" ht="23.1" customHeight="1">
      <c r="A51" s="98"/>
      <c r="B51" s="98"/>
      <c r="C51" s="98"/>
      <c r="D51" s="98"/>
      <c r="E51" s="99" t="str">
        <f>E6</f>
        <v>Notes</v>
      </c>
      <c r="F51" s="100"/>
      <c r="G51" s="116" t="str">
        <f>G6</f>
        <v>30 September 2024</v>
      </c>
      <c r="H51" s="101"/>
      <c r="I51" s="101" t="str">
        <f>I6</f>
        <v>31 December 2023</v>
      </c>
      <c r="J51" s="100"/>
      <c r="K51" s="101" t="str">
        <f>K6</f>
        <v>30 September 2024</v>
      </c>
      <c r="L51" s="101"/>
      <c r="M51" s="101" t="str">
        <f>M6</f>
        <v>31 December 2023</v>
      </c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7" s="96" customFormat="1" ht="23.1" customHeight="1">
      <c r="E52" s="57"/>
      <c r="F52" s="102"/>
      <c r="G52" s="103" t="str">
        <f>G7</f>
        <v>Unaudited</v>
      </c>
      <c r="H52" s="103"/>
      <c r="I52" s="103" t="str">
        <f>I7</f>
        <v>Audited</v>
      </c>
      <c r="J52" s="102"/>
      <c r="K52" s="103" t="str">
        <f>K7</f>
        <v>Unaudited</v>
      </c>
      <c r="L52" s="103"/>
      <c r="M52" s="103" t="str">
        <f>M7</f>
        <v>Audited</v>
      </c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7" s="96" customFormat="1" ht="23.1" customHeight="1">
      <c r="E53" s="57"/>
      <c r="F53" s="102"/>
      <c r="G53" s="94"/>
      <c r="H53" s="103"/>
      <c r="I53" s="57" t="s">
        <v>11</v>
      </c>
      <c r="J53" s="102"/>
      <c r="K53" s="94"/>
      <c r="L53" s="103"/>
      <c r="M53" s="57" t="s">
        <v>11</v>
      </c>
      <c r="O53" s="104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7" ht="23.1" customHeight="1">
      <c r="A54" s="63"/>
      <c r="B54" s="63"/>
      <c r="C54" s="63"/>
      <c r="D54" s="117" t="s">
        <v>41</v>
      </c>
      <c r="E54" s="107"/>
      <c r="F54" s="107"/>
      <c r="G54" s="108"/>
      <c r="H54" s="107"/>
      <c r="I54" s="108"/>
      <c r="J54" s="109"/>
      <c r="K54" s="109"/>
      <c r="L54" s="107"/>
      <c r="N54" s="64"/>
      <c r="AA54" s="110"/>
    </row>
    <row r="55" spans="1:27" ht="23.1" customHeight="1">
      <c r="A55" s="63" t="s">
        <v>42</v>
      </c>
      <c r="B55" s="63"/>
      <c r="C55" s="63"/>
      <c r="D55" s="63"/>
      <c r="E55" s="107"/>
      <c r="F55" s="107"/>
      <c r="G55" s="107"/>
      <c r="H55" s="107"/>
      <c r="I55" s="107"/>
      <c r="J55" s="107"/>
      <c r="N55" s="64"/>
      <c r="AA55" s="110"/>
    </row>
    <row r="56" spans="1:27" ht="23.1" customHeight="1">
      <c r="A56" s="63"/>
      <c r="B56" s="63" t="s">
        <v>43</v>
      </c>
      <c r="C56" s="63"/>
      <c r="D56" s="63"/>
      <c r="E56" s="107"/>
      <c r="F56" s="107"/>
      <c r="G56" s="115"/>
      <c r="H56" s="107"/>
      <c r="I56" s="115"/>
      <c r="J56" s="107"/>
      <c r="K56" s="115"/>
      <c r="L56" s="115"/>
      <c r="N56" s="64"/>
      <c r="AA56" s="110"/>
    </row>
    <row r="57" spans="1:27" ht="23.1" customHeight="1">
      <c r="A57" s="63"/>
      <c r="B57" s="63"/>
      <c r="C57" s="63" t="s">
        <v>44</v>
      </c>
      <c r="D57" s="63"/>
      <c r="E57" s="5">
        <v>16</v>
      </c>
      <c r="F57" s="5"/>
      <c r="G57" s="16">
        <v>4401293</v>
      </c>
      <c r="H57" s="28"/>
      <c r="I57" s="16">
        <v>5274486</v>
      </c>
      <c r="J57" s="28"/>
      <c r="K57" s="16">
        <v>4126570</v>
      </c>
      <c r="L57" s="16"/>
      <c r="M57" s="16">
        <v>4886484</v>
      </c>
      <c r="N57" s="64"/>
      <c r="AA57" s="110"/>
    </row>
    <row r="58" spans="1:27" ht="23.1" customHeight="1">
      <c r="A58" s="63"/>
      <c r="B58" s="63" t="s">
        <v>45</v>
      </c>
      <c r="C58" s="63"/>
      <c r="D58" s="63"/>
      <c r="E58" s="5"/>
      <c r="F58" s="5"/>
      <c r="G58" s="16">
        <v>3850407</v>
      </c>
      <c r="H58" s="28"/>
      <c r="I58" s="16">
        <v>3102070</v>
      </c>
      <c r="J58" s="28"/>
      <c r="K58" s="16">
        <v>3680744</v>
      </c>
      <c r="L58" s="16"/>
      <c r="M58" s="16">
        <v>3016038</v>
      </c>
      <c r="N58" s="64"/>
      <c r="AA58" s="110"/>
    </row>
    <row r="59" spans="1:27" ht="23.1" customHeight="1">
      <c r="A59" s="63"/>
      <c r="B59" s="113" t="s">
        <v>46</v>
      </c>
      <c r="C59" s="113"/>
      <c r="E59" s="5"/>
      <c r="F59" s="5"/>
      <c r="G59" s="16">
        <v>423118</v>
      </c>
      <c r="H59" s="28"/>
      <c r="I59" s="16">
        <v>427077</v>
      </c>
      <c r="J59" s="28"/>
      <c r="K59" s="16">
        <v>421277</v>
      </c>
      <c r="L59" s="16"/>
      <c r="M59" s="16">
        <v>421937</v>
      </c>
      <c r="N59" s="64"/>
      <c r="AA59" s="110"/>
    </row>
    <row r="60" spans="1:27" ht="23.1" customHeight="1">
      <c r="A60" s="63"/>
      <c r="B60" s="113" t="s">
        <v>47</v>
      </c>
      <c r="C60" s="113"/>
      <c r="D60" s="113"/>
      <c r="E60" s="5"/>
      <c r="F60" s="5"/>
      <c r="G60" s="16">
        <v>653598</v>
      </c>
      <c r="H60" s="28"/>
      <c r="I60" s="16">
        <f>266171+115700</f>
        <v>381871</v>
      </c>
      <c r="J60" s="28"/>
      <c r="K60" s="16">
        <v>654873</v>
      </c>
      <c r="L60" s="16"/>
      <c r="M60" s="16">
        <f>266893+115700</f>
        <v>382593</v>
      </c>
      <c r="N60" s="64"/>
      <c r="AA60" s="110"/>
    </row>
    <row r="61" spans="1:27" ht="23.1" customHeight="1">
      <c r="A61" s="63"/>
      <c r="B61" s="113" t="s">
        <v>48</v>
      </c>
      <c r="C61" s="113"/>
      <c r="D61" s="113"/>
      <c r="E61" s="5">
        <v>7</v>
      </c>
      <c r="F61" s="5"/>
      <c r="G61" s="16">
        <v>1650226</v>
      </c>
      <c r="H61" s="28"/>
      <c r="I61" s="16">
        <v>2059302</v>
      </c>
      <c r="J61" s="28"/>
      <c r="K61" s="16">
        <v>1595034</v>
      </c>
      <c r="L61" s="16"/>
      <c r="M61" s="16">
        <v>2022314</v>
      </c>
      <c r="N61" s="64"/>
      <c r="AA61" s="110"/>
    </row>
    <row r="62" spans="1:27" ht="23.1" customHeight="1">
      <c r="A62" s="63"/>
      <c r="B62" s="113" t="s">
        <v>49</v>
      </c>
      <c r="C62" s="113"/>
      <c r="D62" s="113"/>
      <c r="E62" s="107"/>
      <c r="F62" s="107"/>
      <c r="G62" s="65"/>
      <c r="H62" s="68"/>
      <c r="I62" s="65"/>
      <c r="J62" s="68"/>
      <c r="K62" s="65"/>
      <c r="L62" s="65"/>
      <c r="M62" s="65"/>
      <c r="N62" s="64"/>
      <c r="AA62" s="110"/>
    </row>
    <row r="63" spans="1:27" ht="23.1" customHeight="1">
      <c r="A63" s="63"/>
      <c r="B63" s="113" t="s">
        <v>50</v>
      </c>
      <c r="C63" s="113"/>
      <c r="D63" s="113"/>
      <c r="E63" s="5">
        <v>17</v>
      </c>
      <c r="F63" s="5"/>
      <c r="G63" s="16">
        <v>191973</v>
      </c>
      <c r="H63" s="28"/>
      <c r="I63" s="16">
        <f>194980-18000</f>
        <v>176980</v>
      </c>
      <c r="J63" s="28"/>
      <c r="K63" s="14">
        <v>90000</v>
      </c>
      <c r="L63" s="16"/>
      <c r="M63" s="14">
        <v>0</v>
      </c>
      <c r="N63" s="64"/>
      <c r="AA63" s="110"/>
    </row>
    <row r="64" spans="1:27" ht="23.1" customHeight="1">
      <c r="A64" s="63"/>
      <c r="B64" s="113" t="s">
        <v>51</v>
      </c>
      <c r="C64" s="113"/>
      <c r="D64" s="113"/>
      <c r="E64" s="5"/>
      <c r="F64" s="5"/>
      <c r="G64" s="16">
        <v>23027</v>
      </c>
      <c r="H64" s="28"/>
      <c r="I64" s="16">
        <v>14523</v>
      </c>
      <c r="J64" s="28"/>
      <c r="K64" s="16">
        <v>21456</v>
      </c>
      <c r="L64" s="16"/>
      <c r="M64" s="16">
        <v>12356</v>
      </c>
      <c r="N64" s="64"/>
      <c r="AA64" s="110"/>
    </row>
    <row r="65" spans="1:27" ht="23.1" customHeight="1">
      <c r="A65" s="63"/>
      <c r="B65" s="113" t="s">
        <v>52</v>
      </c>
      <c r="C65" s="113"/>
      <c r="D65" s="113"/>
      <c r="E65" s="5">
        <v>18</v>
      </c>
      <c r="F65" s="5"/>
      <c r="G65" s="16">
        <v>815485</v>
      </c>
      <c r="H65" s="28"/>
      <c r="I65" s="16">
        <v>598069</v>
      </c>
      <c r="J65" s="28"/>
      <c r="K65" s="16">
        <v>815485</v>
      </c>
      <c r="L65" s="16"/>
      <c r="M65" s="16">
        <v>598069</v>
      </c>
      <c r="N65" s="64"/>
      <c r="AA65" s="110"/>
    </row>
    <row r="66" spans="1:27" ht="23.1" customHeight="1">
      <c r="A66" s="63"/>
      <c r="B66" s="113" t="s">
        <v>53</v>
      </c>
      <c r="C66" s="113"/>
      <c r="D66" s="113"/>
      <c r="E66" s="5"/>
      <c r="F66" s="5"/>
      <c r="G66" s="16">
        <v>21000</v>
      </c>
      <c r="H66" s="28"/>
      <c r="I66" s="16">
        <v>0</v>
      </c>
      <c r="J66" s="28"/>
      <c r="K66" s="16">
        <v>21000</v>
      </c>
      <c r="L66" s="16"/>
      <c r="M66" s="16">
        <v>0</v>
      </c>
      <c r="N66" s="64"/>
      <c r="AA66" s="110"/>
    </row>
    <row r="67" spans="1:27" ht="23.1" customHeight="1">
      <c r="A67" s="63"/>
      <c r="B67" s="113" t="s">
        <v>54</v>
      </c>
      <c r="C67" s="113"/>
      <c r="D67" s="113"/>
      <c r="E67" s="5">
        <v>5.0999999999999996</v>
      </c>
      <c r="F67" s="5"/>
      <c r="G67" s="14">
        <v>0</v>
      </c>
      <c r="H67" s="28"/>
      <c r="I67" s="14">
        <v>0</v>
      </c>
      <c r="J67" s="28"/>
      <c r="K67" s="16">
        <v>432855</v>
      </c>
      <c r="L67" s="16"/>
      <c r="M67" s="16">
        <v>355389</v>
      </c>
      <c r="N67" s="64"/>
      <c r="AA67" s="110"/>
    </row>
    <row r="68" spans="1:27" ht="23.1" customHeight="1">
      <c r="A68" s="63"/>
      <c r="B68" s="113" t="s">
        <v>55</v>
      </c>
      <c r="C68" s="113"/>
      <c r="D68" s="113"/>
      <c r="E68" s="5">
        <v>19</v>
      </c>
      <c r="F68" s="5"/>
      <c r="G68" s="16">
        <v>190244</v>
      </c>
      <c r="H68" s="28"/>
      <c r="I68" s="16">
        <v>664455</v>
      </c>
      <c r="J68" s="28"/>
      <c r="K68" s="16">
        <v>190244</v>
      </c>
      <c r="L68" s="16"/>
      <c r="M68" s="16">
        <v>664455</v>
      </c>
      <c r="N68" s="64"/>
      <c r="AA68" s="110"/>
    </row>
    <row r="69" spans="1:27" ht="23.1" customHeight="1">
      <c r="A69" s="63"/>
      <c r="B69" s="63" t="s">
        <v>56</v>
      </c>
      <c r="C69" s="113"/>
      <c r="D69" s="113"/>
      <c r="E69" s="5"/>
      <c r="F69" s="5"/>
      <c r="G69" s="16">
        <v>390</v>
      </c>
      <c r="H69" s="28"/>
      <c r="I69" s="16">
        <v>785</v>
      </c>
      <c r="J69" s="28"/>
      <c r="K69" s="14">
        <v>0</v>
      </c>
      <c r="L69" s="16"/>
      <c r="M69" s="14">
        <v>0</v>
      </c>
      <c r="N69" s="64"/>
      <c r="AA69" s="110"/>
    </row>
    <row r="70" spans="1:27" ht="23.1" customHeight="1">
      <c r="A70" s="63"/>
      <c r="B70" s="113" t="s">
        <v>57</v>
      </c>
      <c r="C70" s="113"/>
      <c r="D70" s="113"/>
      <c r="E70" s="5"/>
      <c r="F70" s="5"/>
      <c r="G70" s="16">
        <v>457692</v>
      </c>
      <c r="H70" s="28"/>
      <c r="I70" s="16">
        <v>250812</v>
      </c>
      <c r="J70" s="28"/>
      <c r="K70" s="16">
        <v>472455</v>
      </c>
      <c r="L70" s="16"/>
      <c r="M70" s="16">
        <v>252636</v>
      </c>
      <c r="N70" s="64"/>
      <c r="AA70" s="110"/>
    </row>
    <row r="71" spans="1:27" ht="23.1" customHeight="1">
      <c r="A71" s="63"/>
      <c r="C71" s="113" t="s">
        <v>58</v>
      </c>
      <c r="D71" s="113"/>
      <c r="E71" s="107"/>
      <c r="F71" s="107"/>
      <c r="G71" s="118">
        <f>SUM(G56:G70)</f>
        <v>12678453</v>
      </c>
      <c r="H71" s="68"/>
      <c r="I71" s="118">
        <f>SUM(I56:I70)</f>
        <v>12950430</v>
      </c>
      <c r="J71" s="68"/>
      <c r="K71" s="118">
        <f>SUM(K56:K70)</f>
        <v>12521993</v>
      </c>
      <c r="L71" s="119"/>
      <c r="M71" s="118">
        <f>SUM(M57:M70)</f>
        <v>12612271</v>
      </c>
      <c r="N71" s="64"/>
      <c r="AA71" s="110"/>
    </row>
    <row r="72" spans="1:27" ht="23.1" customHeight="1">
      <c r="A72" s="63" t="s">
        <v>59</v>
      </c>
      <c r="B72" s="111"/>
      <c r="E72" s="107"/>
      <c r="F72" s="107"/>
      <c r="G72" s="119"/>
      <c r="H72" s="68"/>
      <c r="I72" s="119"/>
      <c r="J72" s="68"/>
      <c r="K72" s="119"/>
      <c r="L72" s="119"/>
      <c r="M72" s="65"/>
      <c r="N72" s="64"/>
      <c r="AA72" s="110"/>
    </row>
    <row r="73" spans="1:27" ht="23.1" customHeight="1">
      <c r="A73" s="63"/>
      <c r="B73" s="111" t="s">
        <v>60</v>
      </c>
      <c r="E73" s="5">
        <v>17</v>
      </c>
      <c r="F73" s="5"/>
      <c r="G73" s="14">
        <v>332949</v>
      </c>
      <c r="H73" s="28"/>
      <c r="I73" s="14">
        <v>0</v>
      </c>
      <c r="J73" s="28"/>
      <c r="K73" s="14">
        <v>332949</v>
      </c>
      <c r="L73" s="14"/>
      <c r="M73" s="14">
        <v>0</v>
      </c>
      <c r="N73" s="64"/>
      <c r="AA73" s="110"/>
    </row>
    <row r="74" spans="1:27" ht="23.1" customHeight="1">
      <c r="A74" s="63"/>
      <c r="B74" s="111" t="s">
        <v>61</v>
      </c>
      <c r="E74" s="5"/>
      <c r="F74" s="5"/>
      <c r="G74" s="16">
        <v>16965</v>
      </c>
      <c r="H74" s="28"/>
      <c r="I74" s="16">
        <v>10895</v>
      </c>
      <c r="J74" s="28"/>
      <c r="K74" s="16">
        <v>16952</v>
      </c>
      <c r="L74" s="14"/>
      <c r="M74" s="16">
        <v>10672</v>
      </c>
      <c r="N74" s="64"/>
      <c r="AA74" s="110"/>
    </row>
    <row r="75" spans="1:27" ht="23.1" customHeight="1">
      <c r="A75" s="63"/>
      <c r="B75" s="111" t="s">
        <v>62</v>
      </c>
      <c r="E75" s="5">
        <v>18</v>
      </c>
      <c r="F75" s="5"/>
      <c r="G75" s="16">
        <v>0</v>
      </c>
      <c r="H75" s="28"/>
      <c r="I75" s="16">
        <v>215091</v>
      </c>
      <c r="J75" s="28"/>
      <c r="K75" s="16">
        <v>0</v>
      </c>
      <c r="L75" s="14"/>
      <c r="M75" s="16">
        <v>215091</v>
      </c>
      <c r="N75" s="64"/>
      <c r="AA75" s="110"/>
    </row>
    <row r="76" spans="1:27" ht="23.1" customHeight="1">
      <c r="A76" s="63"/>
      <c r="B76" s="111" t="s">
        <v>63</v>
      </c>
      <c r="E76" s="5"/>
      <c r="F76" s="5"/>
      <c r="G76" s="16">
        <v>174260</v>
      </c>
      <c r="H76" s="28"/>
      <c r="I76" s="16">
        <v>178114</v>
      </c>
      <c r="J76" s="28"/>
      <c r="K76" s="16">
        <v>174217</v>
      </c>
      <c r="L76" s="14"/>
      <c r="M76" s="16">
        <v>178114</v>
      </c>
      <c r="N76" s="64"/>
      <c r="AA76" s="110"/>
    </row>
    <row r="77" spans="1:27" ht="23.1" customHeight="1">
      <c r="A77" s="63"/>
      <c r="B77" s="111" t="s">
        <v>64</v>
      </c>
      <c r="E77" s="5"/>
      <c r="F77" s="5"/>
      <c r="G77" s="16">
        <v>233735</v>
      </c>
      <c r="H77" s="28"/>
      <c r="I77" s="16">
        <v>216075</v>
      </c>
      <c r="J77" s="28"/>
      <c r="K77" s="16">
        <v>230164</v>
      </c>
      <c r="L77" s="16"/>
      <c r="M77" s="16">
        <v>212254</v>
      </c>
      <c r="N77" s="64"/>
      <c r="AA77" s="110"/>
    </row>
    <row r="78" spans="1:27" ht="23.1" customHeight="1">
      <c r="A78" s="63"/>
      <c r="B78" s="111" t="s">
        <v>65</v>
      </c>
      <c r="E78" s="5"/>
      <c r="F78" s="5"/>
      <c r="G78" s="16">
        <v>648</v>
      </c>
      <c r="H78" s="28"/>
      <c r="I78" s="16">
        <v>0</v>
      </c>
      <c r="J78" s="28"/>
      <c r="K78" s="16">
        <v>0</v>
      </c>
      <c r="L78" s="16"/>
      <c r="M78" s="16">
        <v>0</v>
      </c>
      <c r="N78" s="64"/>
      <c r="AA78" s="110"/>
    </row>
    <row r="79" spans="1:27" ht="23.1" customHeight="1">
      <c r="A79" s="111"/>
      <c r="B79" s="63"/>
      <c r="C79" s="111" t="s">
        <v>66</v>
      </c>
      <c r="D79" s="111"/>
      <c r="E79" s="5"/>
      <c r="F79" s="5"/>
      <c r="G79" s="89">
        <f>SUM(G72:G78)</f>
        <v>758557</v>
      </c>
      <c r="H79" s="28"/>
      <c r="I79" s="89">
        <f>SUM(I72:I78)</f>
        <v>620175</v>
      </c>
      <c r="J79" s="28"/>
      <c r="K79" s="89">
        <f>SUM(K72:K78)</f>
        <v>754282</v>
      </c>
      <c r="L79" s="14"/>
      <c r="M79" s="89">
        <f>SUM(M72:M78)</f>
        <v>616131</v>
      </c>
      <c r="N79" s="64"/>
      <c r="AA79" s="110"/>
    </row>
    <row r="80" spans="1:27" ht="23.1" customHeight="1">
      <c r="A80" s="111"/>
      <c r="B80" s="63"/>
      <c r="C80" s="111"/>
      <c r="D80" s="111" t="s">
        <v>67</v>
      </c>
      <c r="E80" s="5"/>
      <c r="F80" s="5"/>
      <c r="G80" s="89">
        <f>G71+G79</f>
        <v>13437010</v>
      </c>
      <c r="H80" s="28"/>
      <c r="I80" s="89">
        <f>I71+I79</f>
        <v>13570605</v>
      </c>
      <c r="J80" s="28"/>
      <c r="K80" s="89">
        <f>K71+K79</f>
        <v>13276275</v>
      </c>
      <c r="L80" s="14"/>
      <c r="M80" s="89">
        <f>M71+M79</f>
        <v>13228402</v>
      </c>
      <c r="N80" s="64"/>
      <c r="AA80" s="110"/>
    </row>
    <row r="81" spans="1:27" ht="23.1" customHeight="1">
      <c r="A81" s="63"/>
      <c r="B81" s="63"/>
      <c r="E81" s="107"/>
      <c r="F81" s="107"/>
      <c r="G81" s="120"/>
      <c r="H81" s="68"/>
      <c r="I81" s="120"/>
      <c r="J81" s="68"/>
      <c r="K81" s="120"/>
      <c r="L81" s="119"/>
      <c r="M81" s="120"/>
      <c r="N81" s="64"/>
      <c r="AA81" s="110"/>
    </row>
    <row r="82" spans="1:27" ht="23.1" customHeight="1">
      <c r="A82" s="63"/>
      <c r="B82" s="63"/>
      <c r="E82" s="107"/>
      <c r="F82" s="107"/>
      <c r="G82" s="120"/>
      <c r="H82" s="68"/>
      <c r="I82" s="120"/>
      <c r="J82" s="68"/>
      <c r="K82" s="120"/>
      <c r="L82" s="119"/>
      <c r="M82" s="120"/>
      <c r="N82" s="64"/>
      <c r="AA82" s="110"/>
    </row>
    <row r="83" spans="1:27" ht="23.1" customHeight="1">
      <c r="A83" s="63"/>
      <c r="B83" s="63"/>
      <c r="E83" s="107"/>
      <c r="F83" s="107"/>
      <c r="G83" s="120"/>
      <c r="H83" s="68"/>
      <c r="I83" s="120"/>
      <c r="J83" s="68"/>
      <c r="K83" s="120"/>
      <c r="L83" s="119"/>
      <c r="M83" s="120"/>
      <c r="N83" s="64"/>
      <c r="AA83" s="110"/>
    </row>
    <row r="84" spans="1:27" ht="23.1" customHeight="1">
      <c r="A84" s="63"/>
      <c r="B84" s="63"/>
      <c r="E84" s="107"/>
      <c r="F84" s="107"/>
      <c r="G84" s="120"/>
      <c r="H84" s="68"/>
      <c r="I84" s="120"/>
      <c r="J84" s="68"/>
      <c r="K84" s="120"/>
      <c r="L84" s="119"/>
      <c r="M84" s="120"/>
      <c r="N84" s="64"/>
      <c r="AA84" s="110"/>
    </row>
    <row r="85" spans="1:27" ht="23.1" customHeight="1">
      <c r="A85" s="63"/>
      <c r="B85" s="63"/>
      <c r="E85" s="107"/>
      <c r="F85" s="107"/>
      <c r="G85" s="120"/>
      <c r="H85" s="68"/>
      <c r="I85" s="120"/>
      <c r="J85" s="68"/>
      <c r="K85" s="120"/>
      <c r="L85" s="119"/>
      <c r="M85" s="120"/>
      <c r="N85" s="64"/>
      <c r="AA85" s="110"/>
    </row>
    <row r="86" spans="1:27" ht="23.1" customHeight="1">
      <c r="A86" s="63"/>
      <c r="B86" s="63"/>
      <c r="E86" s="107"/>
      <c r="F86" s="107"/>
      <c r="G86" s="120"/>
      <c r="H86" s="68"/>
      <c r="I86" s="120"/>
      <c r="J86" s="68"/>
      <c r="K86" s="120"/>
      <c r="L86" s="119"/>
      <c r="M86" s="120"/>
      <c r="N86" s="64"/>
      <c r="AA86" s="110"/>
    </row>
    <row r="87" spans="1:27" ht="23.1" customHeight="1">
      <c r="A87" s="63"/>
      <c r="B87" s="63"/>
      <c r="E87" s="107"/>
      <c r="F87" s="107"/>
      <c r="G87" s="120"/>
      <c r="H87" s="68"/>
      <c r="I87" s="120"/>
      <c r="J87" s="68"/>
      <c r="K87" s="120"/>
      <c r="L87" s="119"/>
      <c r="M87" s="120"/>
      <c r="N87" s="64"/>
      <c r="AA87" s="110"/>
    </row>
    <row r="88" spans="1:27" ht="23.1" customHeight="1">
      <c r="A88" s="63"/>
      <c r="B88" s="63"/>
      <c r="E88" s="107"/>
      <c r="F88" s="107"/>
      <c r="G88" s="120"/>
      <c r="H88" s="68"/>
      <c r="I88" s="120"/>
      <c r="J88" s="68"/>
      <c r="K88" s="120"/>
      <c r="L88" s="119"/>
      <c r="M88" s="120"/>
      <c r="N88" s="64"/>
      <c r="AA88" s="110"/>
    </row>
    <row r="89" spans="1:27" ht="23.1" customHeight="1">
      <c r="A89" s="63"/>
      <c r="B89" s="63"/>
      <c r="E89" s="107"/>
      <c r="F89" s="107"/>
      <c r="G89" s="120"/>
      <c r="H89" s="68"/>
      <c r="I89" s="120"/>
      <c r="J89" s="68"/>
      <c r="K89" s="120"/>
      <c r="L89" s="119"/>
      <c r="M89" s="120"/>
      <c r="N89" s="64"/>
      <c r="AA89" s="110"/>
    </row>
    <row r="90" spans="1:27" ht="23.1" customHeight="1">
      <c r="A90" s="63"/>
      <c r="B90" s="63"/>
      <c r="E90" s="107"/>
      <c r="F90" s="107"/>
      <c r="G90" s="120"/>
      <c r="H90" s="68"/>
      <c r="I90" s="120"/>
      <c r="J90" s="68"/>
      <c r="K90" s="120"/>
      <c r="L90" s="119"/>
      <c r="M90" s="120"/>
      <c r="N90" s="64"/>
      <c r="AA90" s="110"/>
    </row>
    <row r="91" spans="1:27" s="96" customFormat="1" ht="23.1" customHeight="1">
      <c r="A91" s="138" t="str">
        <f>+A1</f>
        <v>POWER LINE ENGINEERING PUBLIC COMPANY LIMITED AND ITS SUBSIDIARIES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121"/>
    </row>
    <row r="92" spans="1:27" s="96" customFormat="1" ht="23.1" customHeight="1">
      <c r="A92" s="138" t="str">
        <f t="shared" ref="A92:A93" si="1">+A2</f>
        <v>STATEMENTS OF FINANCIAL POSITION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121"/>
    </row>
    <row r="93" spans="1:27" s="96" customFormat="1" ht="23.1" customHeight="1">
      <c r="A93" s="138" t="str">
        <f t="shared" si="1"/>
        <v>As at 30 September 2024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121"/>
    </row>
    <row r="94" spans="1:27" s="96" customFormat="1" ht="23.1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87" t="str">
        <f>+M4</f>
        <v>(Unit : Thousand Baht)</v>
      </c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121"/>
    </row>
    <row r="95" spans="1:27" s="96" customFormat="1" ht="23.1" customHeight="1">
      <c r="A95" s="97"/>
      <c r="B95" s="97"/>
      <c r="C95" s="97"/>
      <c r="D95" s="97"/>
      <c r="E95" s="97"/>
      <c r="F95" s="97"/>
      <c r="G95" s="137" t="str">
        <f t="shared" ref="G95:M95" si="2">+G5</f>
        <v>Consolidated financial statements</v>
      </c>
      <c r="H95" s="137">
        <f t="shared" si="2"/>
        <v>0</v>
      </c>
      <c r="I95" s="137">
        <f t="shared" si="2"/>
        <v>0</v>
      </c>
      <c r="J95" s="97">
        <f t="shared" si="2"/>
        <v>0</v>
      </c>
      <c r="K95" s="137" t="str">
        <f t="shared" si="2"/>
        <v>Separate financial statements</v>
      </c>
      <c r="L95" s="137">
        <f t="shared" si="2"/>
        <v>0</v>
      </c>
      <c r="M95" s="137">
        <f t="shared" si="2"/>
        <v>0</v>
      </c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121"/>
    </row>
    <row r="96" spans="1:27" s="96" customFormat="1" ht="23.1" customHeight="1">
      <c r="A96" s="98"/>
      <c r="B96" s="98"/>
      <c r="C96" s="98"/>
      <c r="D96" s="98"/>
      <c r="E96" s="99" t="str">
        <f>+E6</f>
        <v>Notes</v>
      </c>
      <c r="F96" s="100"/>
      <c r="G96" s="116" t="str">
        <f>+G6</f>
        <v>30 September 2024</v>
      </c>
      <c r="H96" s="101"/>
      <c r="I96" s="101" t="str">
        <f>+I6</f>
        <v>31 December 2023</v>
      </c>
      <c r="J96" s="100"/>
      <c r="K96" s="101" t="str">
        <f>+K6</f>
        <v>30 September 2024</v>
      </c>
      <c r="L96" s="101"/>
      <c r="M96" s="101" t="str">
        <f>+M6</f>
        <v>31 December 2023</v>
      </c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121"/>
    </row>
    <row r="97" spans="1:27" s="96" customFormat="1" ht="23.1" customHeight="1">
      <c r="E97" s="57"/>
      <c r="F97" s="102"/>
      <c r="G97" s="103" t="str">
        <f>+G7</f>
        <v>Unaudited</v>
      </c>
      <c r="H97" s="103"/>
      <c r="I97" s="103" t="str">
        <f>+I7</f>
        <v>Audited</v>
      </c>
      <c r="J97" s="102"/>
      <c r="K97" s="103" t="str">
        <f>+K7</f>
        <v>Unaudited</v>
      </c>
      <c r="L97" s="103"/>
      <c r="M97" s="103" t="str">
        <f>+M7</f>
        <v>Audited</v>
      </c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121"/>
    </row>
    <row r="98" spans="1:27" s="96" customFormat="1" ht="23.1" customHeight="1">
      <c r="E98" s="57"/>
      <c r="F98" s="102"/>
      <c r="G98" s="94"/>
      <c r="H98" s="103"/>
      <c r="I98" s="57" t="s">
        <v>11</v>
      </c>
      <c r="J98" s="102"/>
      <c r="K98" s="94"/>
      <c r="L98" s="103"/>
      <c r="M98" s="57" t="s">
        <v>11</v>
      </c>
      <c r="O98" s="104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spans="1:27" ht="23.1" customHeight="1">
      <c r="A99" s="113" t="s">
        <v>68</v>
      </c>
      <c r="B99" s="113"/>
      <c r="C99" s="113"/>
      <c r="D99" s="113"/>
      <c r="E99" s="107"/>
      <c r="F99" s="107"/>
      <c r="G99" s="65"/>
      <c r="H99" s="68"/>
      <c r="I99" s="65"/>
      <c r="J99" s="68"/>
      <c r="K99" s="65"/>
      <c r="L99" s="65"/>
      <c r="M99" s="65"/>
      <c r="N99" s="64"/>
      <c r="AA99" s="110"/>
    </row>
    <row r="100" spans="1:27" ht="23.1" customHeight="1">
      <c r="A100" s="63"/>
      <c r="B100" s="113" t="s">
        <v>69</v>
      </c>
      <c r="C100" s="113"/>
      <c r="D100" s="113"/>
      <c r="E100" s="107"/>
      <c r="G100" s="65"/>
      <c r="H100" s="65"/>
      <c r="I100" s="65"/>
      <c r="J100" s="65"/>
      <c r="K100" s="65"/>
      <c r="L100" s="65"/>
      <c r="M100" s="65"/>
      <c r="N100" s="64"/>
      <c r="AA100" s="110"/>
    </row>
    <row r="101" spans="1:27" ht="23.1" customHeight="1">
      <c r="A101" s="63"/>
      <c r="B101" s="113"/>
      <c r="C101" s="113" t="s">
        <v>70</v>
      </c>
      <c r="D101" s="113"/>
      <c r="E101" s="107"/>
      <c r="G101" s="65"/>
      <c r="H101" s="65"/>
      <c r="I101" s="65"/>
      <c r="J101" s="65"/>
      <c r="K101" s="65"/>
      <c r="L101" s="65"/>
      <c r="M101" s="65"/>
      <c r="N101" s="64"/>
      <c r="AA101" s="110"/>
    </row>
    <row r="102" spans="1:27" ht="23.1" customHeight="1">
      <c r="A102" s="63"/>
      <c r="B102" s="113"/>
      <c r="C102" s="113"/>
      <c r="D102" s="113" t="s">
        <v>71</v>
      </c>
      <c r="E102" s="107"/>
      <c r="G102" s="66">
        <v>1361818</v>
      </c>
      <c r="H102" s="65"/>
      <c r="I102" s="66">
        <v>1361818</v>
      </c>
      <c r="J102" s="65"/>
      <c r="K102" s="66">
        <v>1361818</v>
      </c>
      <c r="L102" s="65"/>
      <c r="M102" s="66">
        <v>1361818</v>
      </c>
      <c r="N102" s="64"/>
      <c r="AA102" s="110"/>
    </row>
    <row r="103" spans="1:27" ht="23.1" customHeight="1">
      <c r="A103" s="63"/>
      <c r="B103" s="113"/>
      <c r="C103" s="63" t="s">
        <v>72</v>
      </c>
      <c r="D103" s="113"/>
      <c r="E103" s="107"/>
      <c r="G103" s="65"/>
      <c r="H103" s="65"/>
      <c r="I103" s="65"/>
      <c r="J103" s="65"/>
      <c r="K103" s="65"/>
      <c r="L103" s="65"/>
      <c r="M103" s="65"/>
      <c r="N103" s="64"/>
      <c r="AA103" s="110"/>
    </row>
    <row r="104" spans="1:27" ht="23.1" customHeight="1">
      <c r="A104" s="63"/>
      <c r="B104" s="113"/>
      <c r="C104" s="113"/>
      <c r="D104" s="113" t="s">
        <v>71</v>
      </c>
      <c r="E104" s="107"/>
      <c r="G104" s="65">
        <f>+CH_C!F16</f>
        <v>1361818</v>
      </c>
      <c r="H104" s="65"/>
      <c r="I104" s="65">
        <f>+CH_C!F12</f>
        <v>1361818</v>
      </c>
      <c r="J104" s="65"/>
      <c r="K104" s="65">
        <f>+'CH_T(S)'!F16</f>
        <v>1361818</v>
      </c>
      <c r="L104" s="65"/>
      <c r="M104" s="65">
        <f>+'CH_T(S)'!F12</f>
        <v>1361818</v>
      </c>
      <c r="N104" s="64"/>
      <c r="AA104" s="110"/>
    </row>
    <row r="105" spans="1:27" ht="23.1" customHeight="1">
      <c r="A105" s="63"/>
      <c r="B105" s="63" t="s">
        <v>73</v>
      </c>
      <c r="C105" s="63"/>
      <c r="D105" s="63"/>
      <c r="E105" s="107"/>
      <c r="G105" s="65">
        <f>+CH_C!H16</f>
        <v>734850</v>
      </c>
      <c r="H105" s="65"/>
      <c r="I105" s="65">
        <f>+CH_C!H12</f>
        <v>734850</v>
      </c>
      <c r="J105" s="65"/>
      <c r="K105" s="65">
        <f>+'CH_T(S)'!H16</f>
        <v>734850</v>
      </c>
      <c r="L105" s="65"/>
      <c r="M105" s="65">
        <f>+'CH_T(S)'!H12</f>
        <v>734850</v>
      </c>
      <c r="N105" s="64"/>
      <c r="AA105" s="110"/>
    </row>
    <row r="106" spans="1:27" ht="23.1" customHeight="1">
      <c r="A106" s="63"/>
      <c r="B106" s="63" t="s">
        <v>74</v>
      </c>
      <c r="C106" s="63"/>
      <c r="D106" s="63"/>
      <c r="E106" s="107"/>
      <c r="F106" s="107"/>
      <c r="G106" s="68"/>
      <c r="H106" s="68"/>
      <c r="I106" s="68"/>
      <c r="J106" s="68"/>
      <c r="K106" s="68"/>
      <c r="L106" s="68"/>
      <c r="M106" s="65"/>
      <c r="N106" s="64"/>
      <c r="AA106" s="110"/>
    </row>
    <row r="107" spans="1:27" ht="23.1" customHeight="1">
      <c r="A107" s="63"/>
      <c r="B107" s="63"/>
      <c r="C107" s="63" t="s">
        <v>75</v>
      </c>
      <c r="D107" s="63"/>
      <c r="E107" s="107"/>
      <c r="F107" s="107"/>
      <c r="G107" s="68"/>
      <c r="H107" s="68"/>
      <c r="I107" s="68"/>
      <c r="J107" s="68"/>
      <c r="K107" s="68"/>
      <c r="L107" s="65"/>
      <c r="M107" s="65"/>
      <c r="N107" s="64"/>
      <c r="AA107" s="110"/>
    </row>
    <row r="108" spans="1:27" ht="23.1" customHeight="1">
      <c r="A108" s="63"/>
      <c r="B108" s="113"/>
      <c r="C108" s="113"/>
      <c r="D108" s="63" t="s">
        <v>76</v>
      </c>
      <c r="E108" s="107"/>
      <c r="F108" s="107"/>
      <c r="G108" s="65">
        <f>+CH_C!J16</f>
        <v>29000</v>
      </c>
      <c r="H108" s="68"/>
      <c r="I108" s="65">
        <f>+CH_C!J12</f>
        <v>29000</v>
      </c>
      <c r="J108" s="68"/>
      <c r="K108" s="65">
        <f>+'CH_T(S)'!J16</f>
        <v>29000</v>
      </c>
      <c r="L108" s="65"/>
      <c r="M108" s="65">
        <f>+'CH_T(S)'!J12</f>
        <v>29000</v>
      </c>
      <c r="N108" s="64"/>
      <c r="AA108" s="110"/>
    </row>
    <row r="109" spans="1:27" ht="23.1" customHeight="1">
      <c r="A109" s="63"/>
      <c r="B109" s="113"/>
      <c r="C109" s="63" t="s">
        <v>77</v>
      </c>
      <c r="D109" s="113"/>
      <c r="E109" s="107"/>
      <c r="F109" s="107"/>
      <c r="G109" s="65">
        <f>+CH_C!L16</f>
        <v>-960414</v>
      </c>
      <c r="H109" s="68"/>
      <c r="I109" s="65">
        <f>+CH_C!L12</f>
        <v>-253450</v>
      </c>
      <c r="J109" s="68"/>
      <c r="K109" s="65">
        <f>+'CH_T(S)'!L16</f>
        <v>-1072982</v>
      </c>
      <c r="L109" s="65"/>
      <c r="M109" s="65">
        <f>+'CH_T(S)'!L12</f>
        <v>-350050</v>
      </c>
      <c r="N109" s="64"/>
      <c r="AA109" s="110"/>
    </row>
    <row r="110" spans="1:27" ht="23.1" customHeight="1">
      <c r="A110" s="63"/>
      <c r="B110" s="113" t="s">
        <v>78</v>
      </c>
      <c r="C110" s="113"/>
      <c r="D110" s="113"/>
      <c r="E110" s="107"/>
      <c r="F110" s="107"/>
      <c r="G110" s="65">
        <f>+CH_C!N16</f>
        <v>540906</v>
      </c>
      <c r="H110" s="68"/>
      <c r="I110" s="65">
        <f>+CH_C!N12</f>
        <v>540906</v>
      </c>
      <c r="J110" s="68"/>
      <c r="K110" s="65">
        <f>+'CH_T(S)'!N16</f>
        <v>540906</v>
      </c>
      <c r="L110" s="65"/>
      <c r="M110" s="65">
        <f>+'CH_T(S)'!N12</f>
        <v>540906</v>
      </c>
      <c r="N110" s="64"/>
      <c r="AA110" s="110"/>
    </row>
    <row r="111" spans="1:27" ht="23.1" customHeight="1">
      <c r="A111" s="63"/>
      <c r="C111" s="113" t="s">
        <v>79</v>
      </c>
      <c r="D111" s="113"/>
      <c r="E111" s="107"/>
      <c r="F111" s="107"/>
      <c r="G111" s="67">
        <f>SUM(G104:G110)</f>
        <v>1706160</v>
      </c>
      <c r="H111" s="68"/>
      <c r="I111" s="67">
        <f>SUM(I104:I110)</f>
        <v>2413124</v>
      </c>
      <c r="J111" s="68"/>
      <c r="K111" s="67">
        <f>SUM(K104:K110)</f>
        <v>1593592</v>
      </c>
      <c r="L111" s="65"/>
      <c r="M111" s="67">
        <f>SUM(M104:M110)</f>
        <v>2316524</v>
      </c>
      <c r="N111" s="64"/>
      <c r="AA111" s="110"/>
    </row>
    <row r="112" spans="1:27" ht="23.1" customHeight="1">
      <c r="A112" s="63"/>
      <c r="B112" s="113" t="s">
        <v>80</v>
      </c>
      <c r="C112" s="113"/>
      <c r="D112" s="113"/>
      <c r="E112" s="107"/>
      <c r="F112" s="107"/>
      <c r="G112" s="65">
        <f>+CH_C!R16</f>
        <v>4846</v>
      </c>
      <c r="H112" s="68"/>
      <c r="I112" s="65">
        <f>+CH_C!R12</f>
        <v>5632</v>
      </c>
      <c r="J112" s="68"/>
      <c r="K112" s="119">
        <v>0</v>
      </c>
      <c r="L112" s="65"/>
      <c r="M112" s="119">
        <v>0</v>
      </c>
      <c r="N112" s="64"/>
      <c r="AA112" s="110"/>
    </row>
    <row r="113" spans="1:27" ht="23.1" customHeight="1">
      <c r="A113" s="63"/>
      <c r="B113" s="63"/>
      <c r="C113" s="122" t="s">
        <v>81</v>
      </c>
      <c r="D113" s="63"/>
      <c r="E113" s="107"/>
      <c r="F113" s="107"/>
      <c r="G113" s="112">
        <f>SUM(G111:G112)</f>
        <v>1711006</v>
      </c>
      <c r="H113" s="68"/>
      <c r="I113" s="112">
        <f>SUM(I111:I112)</f>
        <v>2418756</v>
      </c>
      <c r="J113" s="68"/>
      <c r="K113" s="112">
        <f>SUM(K111:K112)</f>
        <v>1593592</v>
      </c>
      <c r="L113" s="65"/>
      <c r="M113" s="112">
        <f>SUM(M111:M112)</f>
        <v>2316524</v>
      </c>
      <c r="N113" s="64"/>
      <c r="AA113" s="110"/>
    </row>
    <row r="114" spans="1:27" ht="23.1" customHeight="1" thickBot="1">
      <c r="A114" s="63"/>
      <c r="B114" s="63"/>
      <c r="C114" s="113"/>
      <c r="D114" s="122" t="s">
        <v>82</v>
      </c>
      <c r="E114" s="107"/>
      <c r="F114" s="107"/>
      <c r="G114" s="123">
        <f>G80+G113</f>
        <v>15148016</v>
      </c>
      <c r="H114" s="68"/>
      <c r="I114" s="123">
        <f>I80+I113</f>
        <v>15989361</v>
      </c>
      <c r="J114" s="68"/>
      <c r="K114" s="123">
        <f>K80+K113</f>
        <v>14869867</v>
      </c>
      <c r="L114" s="65"/>
      <c r="M114" s="123">
        <f>M80+M113</f>
        <v>15544926</v>
      </c>
      <c r="N114" s="64"/>
      <c r="AA114" s="110"/>
    </row>
    <row r="115" spans="1:27" ht="23.1" customHeight="1" thickTop="1">
      <c r="D115" s="124"/>
      <c r="E115" s="107"/>
      <c r="F115" s="107"/>
      <c r="G115" s="65"/>
      <c r="H115" s="68"/>
      <c r="I115" s="65"/>
      <c r="J115" s="68"/>
      <c r="K115" s="65"/>
      <c r="L115" s="65"/>
      <c r="M115" s="65"/>
      <c r="AA115" s="110"/>
    </row>
    <row r="116" spans="1:27" s="64" customFormat="1" ht="23.1" customHeight="1">
      <c r="A116" s="69"/>
      <c r="B116" s="69"/>
      <c r="C116" s="69"/>
      <c r="D116" s="69"/>
      <c r="G116" s="65"/>
      <c r="H116" s="65"/>
      <c r="I116" s="65"/>
      <c r="J116" s="65"/>
      <c r="K116" s="65"/>
      <c r="L116" s="65"/>
      <c r="M116" s="65"/>
      <c r="AA116" s="110"/>
    </row>
    <row r="117" spans="1:27" ht="23.1" customHeight="1">
      <c r="G117" s="65">
        <f>+G114-G37</f>
        <v>0</v>
      </c>
      <c r="H117" s="65"/>
      <c r="I117" s="65">
        <f>+I114-I37</f>
        <v>0</v>
      </c>
      <c r="J117" s="65"/>
      <c r="K117" s="65">
        <f>+K114-K37</f>
        <v>0</v>
      </c>
      <c r="L117" s="65"/>
      <c r="M117" s="65">
        <f>+M114-M37</f>
        <v>0</v>
      </c>
      <c r="AA117" s="110"/>
    </row>
    <row r="118" spans="1:27" ht="23.1" customHeight="1">
      <c r="AA118" s="110"/>
    </row>
    <row r="119" spans="1:27" ht="23.1" customHeight="1">
      <c r="AA119" s="110"/>
    </row>
    <row r="121" spans="1:27" ht="23.1" customHeight="1">
      <c r="O121" s="64">
        <v>7516</v>
      </c>
      <c r="P121" s="64">
        <v>32125</v>
      </c>
    </row>
    <row r="123" spans="1:27" ht="23.1" customHeight="1">
      <c r="O123" s="64">
        <v>4594186</v>
      </c>
      <c r="P123" s="64">
        <v>4541995</v>
      </c>
    </row>
    <row r="124" spans="1:27" ht="23.1" customHeight="1">
      <c r="O124" s="64">
        <v>362662</v>
      </c>
      <c r="P124" s="64">
        <v>312364</v>
      </c>
    </row>
  </sheetData>
  <mergeCells count="15">
    <mergeCell ref="A91:M91"/>
    <mergeCell ref="A92:M92"/>
    <mergeCell ref="A93:M93"/>
    <mergeCell ref="G95:I95"/>
    <mergeCell ref="K95:M95"/>
    <mergeCell ref="A1:M1"/>
    <mergeCell ref="A2:M2"/>
    <mergeCell ref="A3:M3"/>
    <mergeCell ref="K5:M5"/>
    <mergeCell ref="G5:I5"/>
    <mergeCell ref="G50:I50"/>
    <mergeCell ref="K50:M50"/>
    <mergeCell ref="A46:M46"/>
    <mergeCell ref="A47:M47"/>
    <mergeCell ref="A48:M48"/>
  </mergeCells>
  <pageMargins left="0.59055118110236227" right="3.937007874015748E-2" top="0.51181102362204722" bottom="0" header="3.937007874015748E-2" footer="0"/>
  <pageSetup paperSize="9" scale="76" firstPageNumber="3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BA77-CD21-9447-91D4-08FC06725729}">
  <sheetPr>
    <pageSetUpPr fitToPage="1"/>
  </sheetPr>
  <dimension ref="A1:X40"/>
  <sheetViews>
    <sheetView view="pageBreakPreview" topLeftCell="A31" zoomScale="90" zoomScaleNormal="100" zoomScaleSheetLayoutView="90" workbookViewId="0">
      <selection activeCell="N34" sqref="N34"/>
    </sheetView>
  </sheetViews>
  <sheetFormatPr defaultColWidth="7.125" defaultRowHeight="24" customHeight="1"/>
  <cols>
    <col min="1" max="3" width="2.125" style="4" customWidth="1"/>
    <col min="4" max="4" width="48.875" style="4" customWidth="1"/>
    <col min="5" max="5" width="7.875" style="1" bestFit="1" customWidth="1"/>
    <col min="6" max="6" width="1.125" style="1" customWidth="1"/>
    <col min="7" max="7" width="16" style="1" customWidth="1"/>
    <col min="8" max="8" width="1.125" style="1" customWidth="1"/>
    <col min="9" max="9" width="16" style="1" customWidth="1"/>
    <col min="10" max="10" width="1.125" style="1" customWidth="1"/>
    <col min="11" max="11" width="16" style="1" customWidth="1"/>
    <col min="12" max="12" width="1.125" style="1" customWidth="1"/>
    <col min="13" max="13" width="16" style="1" customWidth="1"/>
    <col min="14" max="14" width="15.5" style="1" customWidth="1"/>
    <col min="15" max="15" width="13.875" style="33" bestFit="1" customWidth="1"/>
    <col min="16" max="16" width="7.125" style="1"/>
    <col min="17" max="17" width="14.5" style="33" bestFit="1" customWidth="1"/>
    <col min="18" max="18" width="7.375" style="33" bestFit="1" customWidth="1"/>
    <col min="19" max="19" width="14.5" style="33" bestFit="1" customWidth="1"/>
    <col min="20" max="20" width="7.375" style="33" bestFit="1" customWidth="1"/>
    <col min="21" max="21" width="14.5" style="33" bestFit="1" customWidth="1"/>
    <col min="22" max="22" width="7.375" style="33" bestFit="1" customWidth="1"/>
    <col min="23" max="23" width="14.5" style="33" bestFit="1" customWidth="1"/>
    <col min="24" max="24" width="7.375" style="33" bestFit="1" customWidth="1"/>
    <col min="25" max="169" width="7.125" style="1"/>
    <col min="170" max="170" width="3.125" style="1" customWidth="1"/>
    <col min="171" max="171" width="50.625" style="1" customWidth="1"/>
    <col min="172" max="172" width="9.125" style="1" customWidth="1"/>
    <col min="173" max="173" width="1.125" style="1" customWidth="1"/>
    <col min="174" max="174" width="10" style="1" bestFit="1" customWidth="1"/>
    <col min="175" max="175" width="1.125" style="1" customWidth="1"/>
    <col min="176" max="176" width="10" style="1" bestFit="1" customWidth="1"/>
    <col min="177" max="177" width="7.125" style="1"/>
    <col min="178" max="178" width="9.125" style="1" bestFit="1" customWidth="1"/>
    <col min="179" max="179" width="10" style="1" bestFit="1" customWidth="1"/>
    <col min="180" max="16384" width="7.125" style="1"/>
  </cols>
  <sheetData>
    <row r="1" spans="1:16" ht="24" customHeight="1">
      <c r="A1" s="139" t="str">
        <f>SFP!A1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63"/>
      <c r="O1" s="56"/>
      <c r="P1" s="63"/>
    </row>
    <row r="2" spans="1:16" ht="24" customHeight="1">
      <c r="A2" s="139" t="s">
        <v>83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63"/>
      <c r="O2" s="56"/>
      <c r="P2" s="63"/>
    </row>
    <row r="3" spans="1:16" ht="24" customHeight="1">
      <c r="A3" s="139" t="s">
        <v>84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63"/>
      <c r="O3" s="56"/>
      <c r="P3" s="63"/>
    </row>
    <row r="4" spans="1:16" ht="24" customHeight="1">
      <c r="A4" s="2"/>
      <c r="B4" s="2"/>
      <c r="C4" s="2"/>
      <c r="D4" s="2"/>
      <c r="E4" s="2"/>
      <c r="F4" s="2"/>
      <c r="G4" s="57"/>
      <c r="H4" s="57"/>
      <c r="I4" s="57"/>
      <c r="J4" s="58"/>
      <c r="K4" s="57"/>
      <c r="L4" s="57"/>
      <c r="M4" s="87" t="str">
        <f>SFP!M4</f>
        <v>(Unit : Thousand Baht)</v>
      </c>
      <c r="N4" s="63"/>
      <c r="O4" s="56"/>
      <c r="P4" s="63"/>
    </row>
    <row r="5" spans="1:16" ht="24" customHeight="1">
      <c r="A5" s="18"/>
      <c r="B5" s="18"/>
      <c r="C5" s="18"/>
      <c r="D5" s="18"/>
      <c r="E5" s="18"/>
      <c r="F5" s="18"/>
      <c r="G5" s="140" t="str">
        <f>SFP!G5</f>
        <v>Consolidated financial statements</v>
      </c>
      <c r="H5" s="140"/>
      <c r="I5" s="140"/>
      <c r="J5" s="59"/>
      <c r="K5" s="140" t="str">
        <f>SFP!K5</f>
        <v>Separate financial statements</v>
      </c>
      <c r="L5" s="140"/>
      <c r="M5" s="140"/>
      <c r="N5" s="63"/>
      <c r="O5" s="56"/>
      <c r="P5" s="63"/>
    </row>
    <row r="6" spans="1:16" ht="24" customHeight="1">
      <c r="A6" s="20"/>
      <c r="B6" s="20"/>
      <c r="C6" s="20"/>
      <c r="D6" s="20"/>
      <c r="E6" s="19" t="str">
        <f>+SFP!E6</f>
        <v>Notes</v>
      </c>
      <c r="F6" s="19"/>
      <c r="G6" s="90" t="str">
        <f>'SI 9M'!G6</f>
        <v>30 September 2024</v>
      </c>
      <c r="H6" s="91"/>
      <c r="I6" s="90" t="str">
        <f>'SI 9M'!I6</f>
        <v>30 September 2023</v>
      </c>
      <c r="J6" s="91"/>
      <c r="K6" s="90" t="str">
        <f>'SI 9M'!K6</f>
        <v>30 September 2024</v>
      </c>
      <c r="L6" s="91"/>
      <c r="M6" s="90" t="str">
        <f>'SI 9M'!M6</f>
        <v>30 September 2023</v>
      </c>
      <c r="N6" s="63"/>
      <c r="O6" s="56"/>
      <c r="P6" s="63"/>
    </row>
    <row r="7" spans="1:16" ht="24" customHeight="1">
      <c r="A7" s="4" t="s">
        <v>85</v>
      </c>
      <c r="E7" s="27"/>
      <c r="F7" s="5"/>
      <c r="G7" s="70"/>
      <c r="H7" s="5"/>
      <c r="I7" s="70"/>
      <c r="J7" s="5"/>
      <c r="K7" s="70"/>
      <c r="L7" s="70"/>
      <c r="M7" s="70"/>
      <c r="N7" s="63"/>
      <c r="O7" s="56"/>
      <c r="P7" s="63"/>
    </row>
    <row r="8" spans="1:16" ht="24" customHeight="1">
      <c r="B8" s="4" t="s">
        <v>86</v>
      </c>
      <c r="E8" s="5">
        <v>23</v>
      </c>
      <c r="F8" s="5"/>
      <c r="G8" s="16">
        <v>2333339</v>
      </c>
      <c r="H8" s="44"/>
      <c r="I8" s="34">
        <v>2648984</v>
      </c>
      <c r="J8" s="44"/>
      <c r="K8" s="16">
        <v>2168514</v>
      </c>
      <c r="L8" s="34"/>
      <c r="M8" s="34">
        <v>2571253</v>
      </c>
      <c r="N8" s="63"/>
      <c r="O8" s="56"/>
      <c r="P8" s="63"/>
    </row>
    <row r="9" spans="1:16" ht="24" customHeight="1">
      <c r="B9" s="4" t="s">
        <v>87</v>
      </c>
      <c r="E9" s="5">
        <v>23</v>
      </c>
      <c r="F9" s="5"/>
      <c r="G9" s="16">
        <v>56785</v>
      </c>
      <c r="H9" s="44"/>
      <c r="I9" s="34">
        <v>0</v>
      </c>
      <c r="J9" s="44"/>
      <c r="K9" s="16">
        <v>0</v>
      </c>
      <c r="L9" s="34"/>
      <c r="M9" s="34">
        <v>0</v>
      </c>
      <c r="N9" s="63"/>
      <c r="O9" s="56"/>
      <c r="P9" s="63"/>
    </row>
    <row r="10" spans="1:16" ht="24" customHeight="1">
      <c r="B10" s="4" t="s">
        <v>88</v>
      </c>
      <c r="E10" s="5"/>
      <c r="F10" s="5"/>
      <c r="G10" s="16">
        <v>11392</v>
      </c>
      <c r="H10" s="44"/>
      <c r="I10" s="34">
        <v>27904</v>
      </c>
      <c r="J10" s="44"/>
      <c r="K10" s="16">
        <v>12004</v>
      </c>
      <c r="L10" s="34"/>
      <c r="M10" s="34">
        <v>15582</v>
      </c>
      <c r="N10" s="63"/>
      <c r="O10" s="56"/>
      <c r="P10" s="63"/>
    </row>
    <row r="11" spans="1:16" ht="24" customHeight="1">
      <c r="C11" s="4" t="s">
        <v>89</v>
      </c>
      <c r="E11" s="5"/>
      <c r="F11" s="5"/>
      <c r="G11" s="45">
        <f>SUM(G8:G10)</f>
        <v>2401516</v>
      </c>
      <c r="H11" s="44"/>
      <c r="I11" s="45">
        <f>SUM(I8:I10)</f>
        <v>2676888</v>
      </c>
      <c r="J11" s="44"/>
      <c r="K11" s="45">
        <f>SUM(K8:K10)</f>
        <v>2180518</v>
      </c>
      <c r="L11" s="34"/>
      <c r="M11" s="45">
        <f>SUM(M8:M10)</f>
        <v>2586835</v>
      </c>
      <c r="N11" s="63"/>
      <c r="O11" s="56"/>
      <c r="P11" s="63"/>
    </row>
    <row r="12" spans="1:16" ht="24" customHeight="1">
      <c r="A12" s="4" t="s">
        <v>90</v>
      </c>
      <c r="D12" s="1"/>
      <c r="G12" s="34"/>
      <c r="H12" s="34"/>
      <c r="I12" s="34"/>
      <c r="J12" s="34"/>
      <c r="K12" s="34"/>
      <c r="L12" s="34"/>
      <c r="M12" s="34"/>
      <c r="N12" s="63"/>
      <c r="O12" s="56"/>
      <c r="P12" s="63"/>
    </row>
    <row r="13" spans="1:16" ht="24" customHeight="1">
      <c r="B13" s="4" t="s">
        <v>91</v>
      </c>
      <c r="E13" s="5"/>
      <c r="G13" s="16">
        <v>2325844</v>
      </c>
      <c r="H13" s="34"/>
      <c r="I13" s="34">
        <v>2446589</v>
      </c>
      <c r="J13" s="34"/>
      <c r="K13" s="16">
        <v>2172261</v>
      </c>
      <c r="L13" s="34"/>
      <c r="M13" s="34">
        <v>2352047</v>
      </c>
      <c r="N13" s="63"/>
      <c r="O13" s="56"/>
      <c r="P13" s="63"/>
    </row>
    <row r="14" spans="1:16" ht="24" customHeight="1">
      <c r="B14" s="4" t="s">
        <v>92</v>
      </c>
      <c r="E14" s="5"/>
      <c r="G14" s="16">
        <v>59578</v>
      </c>
      <c r="H14" s="34"/>
      <c r="I14" s="34">
        <v>0</v>
      </c>
      <c r="J14" s="34"/>
      <c r="K14" s="16">
        <v>0</v>
      </c>
      <c r="L14" s="34"/>
      <c r="M14" s="34">
        <v>0</v>
      </c>
      <c r="N14" s="63"/>
      <c r="O14" s="56"/>
      <c r="P14" s="63"/>
    </row>
    <row r="15" spans="1:16" ht="24" customHeight="1">
      <c r="B15" s="4" t="s">
        <v>93</v>
      </c>
      <c r="E15" s="5"/>
      <c r="G15" s="16">
        <v>84038</v>
      </c>
      <c r="H15" s="34"/>
      <c r="I15" s="34">
        <v>121429</v>
      </c>
      <c r="J15" s="34"/>
      <c r="K15" s="16">
        <v>78809</v>
      </c>
      <c r="L15" s="34"/>
      <c r="M15" s="34">
        <v>118430</v>
      </c>
      <c r="N15" s="63"/>
      <c r="O15" s="56"/>
      <c r="P15" s="63"/>
    </row>
    <row r="16" spans="1:16" ht="24" customHeight="1">
      <c r="C16" s="4" t="s">
        <v>94</v>
      </c>
      <c r="E16" s="5"/>
      <c r="F16" s="5"/>
      <c r="G16" s="45">
        <f>SUM(G13:G15)</f>
        <v>2469460</v>
      </c>
      <c r="H16" s="44"/>
      <c r="I16" s="45">
        <f>SUM(I13:I15)</f>
        <v>2568018</v>
      </c>
      <c r="J16" s="44"/>
      <c r="K16" s="45">
        <f>SUM(K13:K15)</f>
        <v>2251070</v>
      </c>
      <c r="L16" s="34"/>
      <c r="M16" s="45">
        <f>SUM(M13:M15)</f>
        <v>2470477</v>
      </c>
      <c r="N16" s="63"/>
      <c r="O16" s="56"/>
      <c r="P16" s="63"/>
    </row>
    <row r="17" spans="1:16" ht="24" customHeight="1">
      <c r="A17" s="4" t="s">
        <v>95</v>
      </c>
      <c r="E17" s="5"/>
      <c r="F17" s="5"/>
      <c r="G17" s="34">
        <f>G11-G16</f>
        <v>-67944</v>
      </c>
      <c r="H17" s="44"/>
      <c r="I17" s="34">
        <f>I11-I16</f>
        <v>108870</v>
      </c>
      <c r="J17" s="34"/>
      <c r="K17" s="34">
        <f>K11-K16</f>
        <v>-70552</v>
      </c>
      <c r="L17" s="34"/>
      <c r="M17" s="34">
        <f>M11-M16</f>
        <v>116358</v>
      </c>
      <c r="N17" s="63"/>
      <c r="O17" s="56"/>
      <c r="P17" s="63"/>
    </row>
    <row r="18" spans="1:16" ht="24" customHeight="1">
      <c r="A18" s="4" t="s">
        <v>96</v>
      </c>
      <c r="E18" s="5"/>
      <c r="G18" s="16">
        <v>-107049</v>
      </c>
      <c r="H18" s="34"/>
      <c r="I18" s="34">
        <v>-84361</v>
      </c>
      <c r="J18" s="34"/>
      <c r="K18" s="16">
        <v>-103077</v>
      </c>
      <c r="L18" s="34"/>
      <c r="M18" s="34">
        <v>-83077</v>
      </c>
      <c r="N18" s="63"/>
      <c r="O18" s="56"/>
      <c r="P18" s="63"/>
    </row>
    <row r="19" spans="1:16" ht="24" customHeight="1">
      <c r="A19" s="4" t="s">
        <v>97</v>
      </c>
      <c r="E19" s="5"/>
      <c r="F19" s="5"/>
      <c r="G19" s="31">
        <v>0</v>
      </c>
      <c r="H19" s="44"/>
      <c r="I19" s="46">
        <v>-9199</v>
      </c>
      <c r="J19" s="44"/>
      <c r="K19" s="95">
        <v>0</v>
      </c>
      <c r="L19" s="34"/>
      <c r="M19" s="47">
        <v>0</v>
      </c>
      <c r="N19" s="63"/>
      <c r="O19" s="56"/>
      <c r="P19" s="63"/>
    </row>
    <row r="20" spans="1:16" ht="24" customHeight="1">
      <c r="A20" s="4" t="s">
        <v>98</v>
      </c>
      <c r="F20" s="5"/>
      <c r="G20" s="34">
        <f>SUM(G17:G19)</f>
        <v>-174993</v>
      </c>
      <c r="H20" s="44"/>
      <c r="I20" s="34">
        <f>SUM(I17:I19)</f>
        <v>15310</v>
      </c>
      <c r="J20" s="44"/>
      <c r="K20" s="34">
        <f>SUM(K17:K19)</f>
        <v>-173629</v>
      </c>
      <c r="L20" s="34"/>
      <c r="M20" s="34">
        <f>SUM(M17:M19)</f>
        <v>33281</v>
      </c>
      <c r="N20" s="63"/>
      <c r="O20" s="56"/>
      <c r="P20" s="63"/>
    </row>
    <row r="21" spans="1:16" ht="24" customHeight="1">
      <c r="A21" s="4" t="s">
        <v>99</v>
      </c>
      <c r="E21" s="5"/>
      <c r="F21" s="5"/>
      <c r="G21" s="16">
        <v>-51245</v>
      </c>
      <c r="H21" s="44"/>
      <c r="I21" s="34">
        <v>-11414</v>
      </c>
      <c r="J21" s="44"/>
      <c r="K21" s="95">
        <v>-52749</v>
      </c>
      <c r="L21" s="34">
        <f>-297370218</f>
        <v>-297370218</v>
      </c>
      <c r="M21" s="47">
        <v>-9923</v>
      </c>
      <c r="N21" s="63"/>
      <c r="O21" s="56"/>
      <c r="P21" s="63"/>
    </row>
    <row r="22" spans="1:16" ht="24" customHeight="1">
      <c r="A22" s="4" t="s">
        <v>100</v>
      </c>
      <c r="E22" s="5"/>
      <c r="F22" s="5"/>
      <c r="G22" s="32">
        <f>SUM(G20:G21)</f>
        <v>-226238</v>
      </c>
      <c r="H22" s="44"/>
      <c r="I22" s="32">
        <f>SUM(I20:I21)</f>
        <v>3896</v>
      </c>
      <c r="J22" s="44"/>
      <c r="K22" s="32">
        <f>SUM(K20:K21)</f>
        <v>-226378</v>
      </c>
      <c r="L22" s="34"/>
      <c r="M22" s="32">
        <f>SUM(M20:M21)</f>
        <v>23358</v>
      </c>
      <c r="N22" s="63"/>
      <c r="O22" s="56"/>
      <c r="P22" s="63"/>
    </row>
    <row r="23" spans="1:16" ht="24" customHeight="1">
      <c r="A23" s="4" t="s">
        <v>101</v>
      </c>
      <c r="E23" s="5"/>
      <c r="F23" s="5"/>
      <c r="G23" s="25">
        <v>0</v>
      </c>
      <c r="H23" s="48"/>
      <c r="I23" s="25">
        <v>0</v>
      </c>
      <c r="J23" s="48"/>
      <c r="K23" s="25">
        <v>0</v>
      </c>
      <c r="L23" s="38"/>
      <c r="M23" s="25">
        <v>0</v>
      </c>
      <c r="N23" s="63"/>
      <c r="O23" s="56"/>
      <c r="P23" s="63"/>
    </row>
    <row r="24" spans="1:16" ht="24" customHeight="1" thickBot="1">
      <c r="A24" s="4" t="s">
        <v>102</v>
      </c>
      <c r="E24" s="5"/>
      <c r="F24" s="5"/>
      <c r="G24" s="37">
        <f>+G22+G23</f>
        <v>-226238</v>
      </c>
      <c r="H24" s="44"/>
      <c r="I24" s="37">
        <f>+I22+I23</f>
        <v>3896</v>
      </c>
      <c r="J24" s="44"/>
      <c r="K24" s="37">
        <f>+K22+K23</f>
        <v>-226378</v>
      </c>
      <c r="L24" s="34"/>
      <c r="M24" s="37">
        <f>+M22+M23</f>
        <v>23358</v>
      </c>
      <c r="N24" s="63"/>
      <c r="O24" s="56"/>
      <c r="P24" s="63"/>
    </row>
    <row r="25" spans="1:16" ht="24" customHeight="1" thickTop="1">
      <c r="E25" s="5"/>
      <c r="F25" s="5"/>
      <c r="G25" s="34"/>
      <c r="H25" s="44"/>
      <c r="I25" s="34"/>
      <c r="J25" s="44"/>
      <c r="K25" s="34"/>
      <c r="L25" s="34"/>
      <c r="M25" s="34"/>
      <c r="N25" s="63"/>
      <c r="O25" s="56"/>
      <c r="P25" s="63"/>
    </row>
    <row r="26" spans="1:16" ht="24" customHeight="1">
      <c r="A26" s="1" t="s">
        <v>103</v>
      </c>
      <c r="B26" s="1"/>
      <c r="C26" s="1"/>
      <c r="D26" s="1"/>
      <c r="E26" s="5"/>
      <c r="F26" s="5"/>
      <c r="G26" s="34"/>
      <c r="H26" s="44"/>
      <c r="I26" s="34"/>
      <c r="J26" s="44"/>
      <c r="K26" s="34"/>
      <c r="L26" s="34"/>
      <c r="M26" s="34"/>
      <c r="N26" s="63"/>
      <c r="O26" s="56"/>
      <c r="P26" s="63"/>
    </row>
    <row r="27" spans="1:16" ht="24" customHeight="1">
      <c r="A27" s="1"/>
      <c r="B27" s="1" t="s">
        <v>104</v>
      </c>
      <c r="C27" s="1"/>
      <c r="E27" s="5"/>
      <c r="F27" s="5"/>
      <c r="G27" s="34">
        <f>+G29-G28</f>
        <v>-224390</v>
      </c>
      <c r="H27" s="44"/>
      <c r="I27" s="34">
        <f>+I24-I28</f>
        <v>3090</v>
      </c>
      <c r="J27" s="44"/>
      <c r="K27" s="34">
        <f>+K22</f>
        <v>-226378</v>
      </c>
      <c r="L27" s="34"/>
      <c r="M27" s="34">
        <f>M24</f>
        <v>23358</v>
      </c>
      <c r="N27" s="63"/>
      <c r="O27" s="56"/>
      <c r="P27" s="63"/>
    </row>
    <row r="28" spans="1:16" ht="24" customHeight="1">
      <c r="A28" s="1"/>
      <c r="B28" s="1" t="s">
        <v>105</v>
      </c>
      <c r="C28" s="1"/>
      <c r="E28" s="5"/>
      <c r="F28" s="5"/>
      <c r="G28" s="16">
        <v>-1848</v>
      </c>
      <c r="H28" s="44"/>
      <c r="I28" s="34">
        <v>806</v>
      </c>
      <c r="J28" s="44"/>
      <c r="K28" s="47">
        <v>0</v>
      </c>
      <c r="L28" s="34"/>
      <c r="M28" s="47">
        <v>0</v>
      </c>
      <c r="N28" s="63"/>
      <c r="O28" s="56"/>
      <c r="P28" s="63"/>
    </row>
    <row r="29" spans="1:16" ht="24" customHeight="1" thickBot="1">
      <c r="A29" s="1"/>
      <c r="B29" s="1"/>
      <c r="C29" s="1"/>
      <c r="D29" s="1"/>
      <c r="E29" s="5"/>
      <c r="F29" s="5"/>
      <c r="G29" s="37">
        <f>+G22</f>
        <v>-226238</v>
      </c>
      <c r="H29" s="44"/>
      <c r="I29" s="37">
        <f>SUM(I27:I28)</f>
        <v>3896</v>
      </c>
      <c r="J29" s="44"/>
      <c r="K29" s="37">
        <f>+K22</f>
        <v>-226378</v>
      </c>
      <c r="L29" s="34"/>
      <c r="M29" s="37">
        <f>SUM(M27:M28)</f>
        <v>23358</v>
      </c>
      <c r="N29" s="63"/>
      <c r="O29" s="56"/>
      <c r="P29" s="63"/>
    </row>
    <row r="30" spans="1:16" ht="24" customHeight="1" thickTop="1">
      <c r="A30" s="1"/>
      <c r="B30" s="1"/>
      <c r="C30" s="1"/>
      <c r="D30" s="1"/>
      <c r="E30" s="5"/>
      <c r="F30" s="5"/>
      <c r="G30" s="34"/>
      <c r="H30" s="44"/>
      <c r="I30" s="34"/>
      <c r="J30" s="44"/>
      <c r="K30" s="34"/>
      <c r="L30" s="34"/>
      <c r="M30" s="34"/>
      <c r="N30" s="63"/>
      <c r="O30" s="56"/>
      <c r="P30" s="63"/>
    </row>
    <row r="31" spans="1:16" ht="24" customHeight="1">
      <c r="A31" s="1" t="s">
        <v>106</v>
      </c>
      <c r="B31" s="1"/>
      <c r="C31" s="1"/>
      <c r="D31" s="1"/>
      <c r="E31" s="5"/>
      <c r="F31" s="5"/>
      <c r="G31" s="34"/>
      <c r="H31" s="44"/>
      <c r="I31" s="34"/>
      <c r="J31" s="44"/>
      <c r="K31" s="34"/>
      <c r="L31" s="34"/>
      <c r="M31" s="34"/>
      <c r="N31" s="63"/>
      <c r="O31" s="56"/>
      <c r="P31" s="63"/>
    </row>
    <row r="32" spans="1:16" ht="24" customHeight="1">
      <c r="A32" s="1"/>
      <c r="B32" s="1" t="s">
        <v>104</v>
      </c>
      <c r="C32" s="1"/>
      <c r="E32" s="5"/>
      <c r="F32" s="5"/>
      <c r="G32" s="34">
        <f>+G34-G33</f>
        <v>-224390</v>
      </c>
      <c r="H32" s="44"/>
      <c r="I32" s="34">
        <f>I27</f>
        <v>3090</v>
      </c>
      <c r="J32" s="44"/>
      <c r="K32" s="34">
        <f>+K24</f>
        <v>-226378</v>
      </c>
      <c r="L32" s="34"/>
      <c r="M32" s="34">
        <f>M27</f>
        <v>23358</v>
      </c>
      <c r="N32" s="63"/>
      <c r="O32" s="56"/>
      <c r="P32" s="63"/>
    </row>
    <row r="33" spans="1:24" ht="24" customHeight="1">
      <c r="A33" s="1"/>
      <c r="B33" s="1" t="s">
        <v>80</v>
      </c>
      <c r="C33" s="1"/>
      <c r="E33" s="5"/>
      <c r="F33" s="5"/>
      <c r="G33" s="16">
        <v>-1848</v>
      </c>
      <c r="H33" s="44"/>
      <c r="I33" s="34">
        <v>806</v>
      </c>
      <c r="J33" s="44"/>
      <c r="K33" s="47">
        <v>0</v>
      </c>
      <c r="L33" s="34"/>
      <c r="M33" s="47">
        <v>0</v>
      </c>
      <c r="N33" s="63"/>
      <c r="O33" s="56"/>
      <c r="P33" s="63"/>
    </row>
    <row r="34" spans="1:24" ht="24" customHeight="1" thickBot="1">
      <c r="E34" s="5"/>
      <c r="F34" s="5"/>
      <c r="G34" s="37">
        <f>+G24</f>
        <v>-226238</v>
      </c>
      <c r="H34" s="44"/>
      <c r="I34" s="37">
        <f>SUM(I32:I33)</f>
        <v>3896</v>
      </c>
      <c r="J34" s="44"/>
      <c r="K34" s="37">
        <f>+K24</f>
        <v>-226378</v>
      </c>
      <c r="L34" s="34"/>
      <c r="M34" s="37">
        <f>SUM(M32:M33)</f>
        <v>23358</v>
      </c>
      <c r="N34" s="63"/>
      <c r="O34" s="56"/>
      <c r="P34" s="63"/>
    </row>
    <row r="35" spans="1:24" ht="24" customHeight="1" thickTop="1">
      <c r="E35" s="5"/>
      <c r="F35" s="5"/>
      <c r="G35" s="34"/>
      <c r="H35" s="44"/>
      <c r="I35" s="34"/>
      <c r="J35" s="44"/>
      <c r="K35" s="34"/>
      <c r="L35" s="34"/>
      <c r="M35" s="34"/>
      <c r="N35" s="63"/>
      <c r="O35" s="56"/>
      <c r="P35" s="63"/>
    </row>
    <row r="36" spans="1:24" ht="24" customHeight="1">
      <c r="A36" s="1" t="s">
        <v>107</v>
      </c>
      <c r="B36" s="1"/>
      <c r="C36" s="1"/>
      <c r="D36" s="1"/>
      <c r="E36" s="5"/>
      <c r="F36" s="5"/>
      <c r="G36" s="33">
        <f>+G27/G37</f>
        <v>-0.16477238514985115</v>
      </c>
      <c r="H36" s="49"/>
      <c r="I36" s="33">
        <f>+I27/I37</f>
        <v>2.2690256700968851E-3</v>
      </c>
      <c r="J36" s="49"/>
      <c r="K36" s="33">
        <f>+K27/K37</f>
        <v>-0.16623219842886494</v>
      </c>
      <c r="L36" s="33"/>
      <c r="M36" s="33">
        <f>+M27/M37</f>
        <v>1.7152071715897426E-2</v>
      </c>
      <c r="N36" s="63"/>
      <c r="O36" s="56"/>
      <c r="P36" s="63"/>
    </row>
    <row r="37" spans="1:24" ht="24" customHeight="1">
      <c r="A37" s="1" t="s">
        <v>108</v>
      </c>
      <c r="B37" s="1"/>
      <c r="C37" s="1"/>
      <c r="D37" s="1"/>
      <c r="E37" s="5"/>
      <c r="F37" s="5"/>
      <c r="G37" s="38">
        <v>1361818</v>
      </c>
      <c r="H37" s="44"/>
      <c r="I37" s="38">
        <v>1361818</v>
      </c>
      <c r="J37" s="44"/>
      <c r="K37" s="38">
        <v>1361818</v>
      </c>
      <c r="L37" s="34"/>
      <c r="M37" s="38">
        <v>1361818</v>
      </c>
      <c r="N37" s="63"/>
      <c r="O37" s="56"/>
      <c r="P37" s="63"/>
    </row>
    <row r="38" spans="1:24" ht="24" customHeight="1">
      <c r="E38" s="5"/>
      <c r="F38" s="5"/>
      <c r="H38" s="5"/>
      <c r="J38" s="5"/>
      <c r="K38" s="70"/>
      <c r="N38" s="63"/>
      <c r="O38" s="60"/>
      <c r="P38" s="63"/>
      <c r="Q38" s="39"/>
      <c r="R38" s="39"/>
      <c r="S38" s="39"/>
      <c r="T38" s="39"/>
      <c r="U38" s="39"/>
      <c r="V38" s="39"/>
      <c r="W38" s="39"/>
      <c r="X38" s="39"/>
    </row>
    <row r="39" spans="1:24" ht="24" customHeight="1">
      <c r="A39" s="1"/>
      <c r="B39" s="1"/>
      <c r="C39" s="1"/>
      <c r="G39" s="17"/>
      <c r="I39" s="70"/>
      <c r="K39" s="17"/>
    </row>
    <row r="40" spans="1:24" ht="24" customHeight="1">
      <c r="A40" s="1"/>
      <c r="B40" s="1"/>
      <c r="C40" s="1"/>
      <c r="M40" s="21" t="str">
        <f>+SFP!G7</f>
        <v>Unaudited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2" firstPageNumber="6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X40"/>
  <sheetViews>
    <sheetView tabSelected="1" view="pageBreakPreview" topLeftCell="A25" zoomScale="90" zoomScaleNormal="100" zoomScaleSheetLayoutView="90" workbookViewId="0">
      <selection activeCell="N34" sqref="N34"/>
    </sheetView>
  </sheetViews>
  <sheetFormatPr defaultColWidth="7.125" defaultRowHeight="24" customHeight="1"/>
  <cols>
    <col min="1" max="3" width="2.125" style="4" customWidth="1"/>
    <col min="4" max="4" width="48.875" style="4" customWidth="1"/>
    <col min="5" max="5" width="7.875" style="1" bestFit="1" customWidth="1"/>
    <col min="6" max="6" width="1.125" style="1" customWidth="1"/>
    <col min="7" max="7" width="15.875" style="1" customWidth="1"/>
    <col min="8" max="8" width="1.125" style="1" customWidth="1"/>
    <col min="9" max="9" width="15.875" style="1" customWidth="1"/>
    <col min="10" max="10" width="1.125" style="1" customWidth="1"/>
    <col min="11" max="11" width="15.875" style="1" customWidth="1"/>
    <col min="12" max="12" width="1.125" style="1" customWidth="1"/>
    <col min="13" max="13" width="15.875" style="1" customWidth="1"/>
    <col min="14" max="14" width="15.5" style="1" customWidth="1"/>
    <col min="15" max="15" width="13.875" style="33" bestFit="1" customWidth="1"/>
    <col min="16" max="16" width="7.125" style="1"/>
    <col min="17" max="17" width="14.5" style="33" bestFit="1" customWidth="1"/>
    <col min="18" max="18" width="7.375" style="33" bestFit="1" customWidth="1"/>
    <col min="19" max="19" width="14.5" style="33" bestFit="1" customWidth="1"/>
    <col min="20" max="20" width="7.375" style="33" bestFit="1" customWidth="1"/>
    <col min="21" max="21" width="14.5" style="33" bestFit="1" customWidth="1"/>
    <col min="22" max="22" width="7.375" style="33" bestFit="1" customWidth="1"/>
    <col min="23" max="23" width="14.5" style="33" bestFit="1" customWidth="1"/>
    <col min="24" max="24" width="7.375" style="33" bestFit="1" customWidth="1"/>
    <col min="25" max="169" width="7.125" style="1"/>
    <col min="170" max="170" width="3.125" style="1" customWidth="1"/>
    <col min="171" max="171" width="50.625" style="1" customWidth="1"/>
    <col min="172" max="172" width="9.125" style="1" customWidth="1"/>
    <col min="173" max="173" width="1.125" style="1" customWidth="1"/>
    <col min="174" max="174" width="10" style="1" bestFit="1" customWidth="1"/>
    <col min="175" max="175" width="1.125" style="1" customWidth="1"/>
    <col min="176" max="176" width="10" style="1" bestFit="1" customWidth="1"/>
    <col min="177" max="177" width="7.125" style="1"/>
    <col min="178" max="178" width="9.125" style="1" bestFit="1" customWidth="1"/>
    <col min="179" max="179" width="10" style="1" bestFit="1" customWidth="1"/>
    <col min="180" max="16384" width="7.125" style="1"/>
  </cols>
  <sheetData>
    <row r="1" spans="1:16" ht="24" customHeight="1">
      <c r="A1" s="139" t="str">
        <f>SFP!A1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63"/>
      <c r="O1" s="56"/>
      <c r="P1" s="63"/>
    </row>
    <row r="2" spans="1:16" ht="24" customHeight="1">
      <c r="A2" s="139" t="s">
        <v>83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63"/>
      <c r="O2" s="56"/>
      <c r="P2" s="63"/>
    </row>
    <row r="3" spans="1:16" ht="24" customHeight="1">
      <c r="A3" s="139" t="s">
        <v>109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63"/>
      <c r="O3" s="56"/>
      <c r="P3" s="63"/>
    </row>
    <row r="4" spans="1:16" ht="24" customHeight="1">
      <c r="A4" s="2"/>
      <c r="B4" s="2"/>
      <c r="C4" s="2"/>
      <c r="D4" s="2"/>
      <c r="E4" s="2"/>
      <c r="F4" s="2"/>
      <c r="G4" s="57"/>
      <c r="H4" s="57"/>
      <c r="I4" s="57"/>
      <c r="J4" s="58"/>
      <c r="K4" s="57"/>
      <c r="L4" s="57"/>
      <c r="M4" s="87" t="str">
        <f>SFP!M4</f>
        <v>(Unit : Thousand Baht)</v>
      </c>
      <c r="N4" s="63"/>
      <c r="O4" s="56"/>
      <c r="P4" s="63"/>
    </row>
    <row r="5" spans="1:16" ht="24" customHeight="1">
      <c r="A5" s="18"/>
      <c r="B5" s="18"/>
      <c r="C5" s="18"/>
      <c r="D5" s="18"/>
      <c r="E5" s="18"/>
      <c r="F5" s="18"/>
      <c r="G5" s="140" t="str">
        <f>SFP!G5</f>
        <v>Consolidated financial statements</v>
      </c>
      <c r="H5" s="140"/>
      <c r="I5" s="140"/>
      <c r="J5" s="59"/>
      <c r="K5" s="140" t="str">
        <f>SFP!K5</f>
        <v>Separate financial statements</v>
      </c>
      <c r="L5" s="140"/>
      <c r="M5" s="140"/>
      <c r="N5" s="63"/>
      <c r="O5" s="56"/>
      <c r="P5" s="63"/>
    </row>
    <row r="6" spans="1:16" ht="24" customHeight="1">
      <c r="A6" s="20"/>
      <c r="B6" s="20"/>
      <c r="C6" s="20"/>
      <c r="D6" s="20"/>
      <c r="E6" s="19" t="str">
        <f>+SFP!E6</f>
        <v>Notes</v>
      </c>
      <c r="F6" s="19"/>
      <c r="G6" s="90" t="str">
        <f>+SFP!G6</f>
        <v>30 September 2024</v>
      </c>
      <c r="H6" s="91"/>
      <c r="I6" s="92" t="s">
        <v>110</v>
      </c>
      <c r="J6" s="91"/>
      <c r="K6" s="90" t="str">
        <f>+G6</f>
        <v>30 September 2024</v>
      </c>
      <c r="L6" s="91"/>
      <c r="M6" s="90" t="str">
        <f>+I6</f>
        <v>30 September 2023</v>
      </c>
      <c r="N6" s="63"/>
      <c r="O6" s="56"/>
      <c r="P6" s="63"/>
    </row>
    <row r="7" spans="1:16" ht="24" customHeight="1">
      <c r="A7" s="4" t="s">
        <v>85</v>
      </c>
      <c r="E7" s="27"/>
      <c r="F7" s="5"/>
      <c r="G7" s="70"/>
      <c r="H7" s="5"/>
      <c r="I7" s="70"/>
      <c r="J7" s="5"/>
      <c r="K7" s="70"/>
      <c r="L7" s="70"/>
      <c r="M7" s="70"/>
      <c r="N7" s="63"/>
      <c r="O7" s="56"/>
      <c r="P7" s="63"/>
    </row>
    <row r="8" spans="1:16" ht="24" customHeight="1">
      <c r="B8" s="4" t="s">
        <v>86</v>
      </c>
      <c r="E8" s="5">
        <v>23</v>
      </c>
      <c r="F8" s="5"/>
      <c r="G8" s="16">
        <v>7412587</v>
      </c>
      <c r="H8" s="28"/>
      <c r="I8" s="16">
        <v>6661685</v>
      </c>
      <c r="J8" s="28"/>
      <c r="K8" s="16">
        <v>7037152</v>
      </c>
      <c r="L8" s="16"/>
      <c r="M8" s="16">
        <v>6540371</v>
      </c>
      <c r="N8" s="63"/>
      <c r="O8" s="56"/>
      <c r="P8" s="63"/>
    </row>
    <row r="9" spans="1:16" ht="24" customHeight="1">
      <c r="B9" s="4" t="s">
        <v>87</v>
      </c>
      <c r="E9" s="5">
        <v>23</v>
      </c>
      <c r="F9" s="5"/>
      <c r="G9" s="16">
        <v>100965</v>
      </c>
      <c r="H9" s="28"/>
      <c r="I9" s="16">
        <v>0</v>
      </c>
      <c r="J9" s="28"/>
      <c r="K9" s="16">
        <v>0</v>
      </c>
      <c r="L9" s="16"/>
      <c r="M9" s="16">
        <v>0</v>
      </c>
      <c r="N9" s="63"/>
      <c r="O9" s="56"/>
      <c r="P9" s="63"/>
    </row>
    <row r="10" spans="1:16" ht="24" customHeight="1">
      <c r="B10" s="4" t="s">
        <v>88</v>
      </c>
      <c r="E10" s="5"/>
      <c r="F10" s="5"/>
      <c r="G10" s="16">
        <v>196677</v>
      </c>
      <c r="H10" s="28"/>
      <c r="I10" s="16">
        <v>156080</v>
      </c>
      <c r="J10" s="28"/>
      <c r="K10" s="16">
        <v>200334</v>
      </c>
      <c r="L10" s="16"/>
      <c r="M10" s="16">
        <v>135902</v>
      </c>
      <c r="N10" s="63"/>
      <c r="O10" s="56"/>
      <c r="P10" s="63"/>
    </row>
    <row r="11" spans="1:16" ht="24" customHeight="1">
      <c r="C11" s="4" t="s">
        <v>89</v>
      </c>
      <c r="E11" s="5"/>
      <c r="F11" s="5"/>
      <c r="G11" s="45">
        <f>SUM(G8:G10)</f>
        <v>7710229</v>
      </c>
      <c r="H11" s="44"/>
      <c r="I11" s="45">
        <f>SUM(I8:I10)</f>
        <v>6817765</v>
      </c>
      <c r="J11" s="44"/>
      <c r="K11" s="45">
        <f>SUM(K8:K10)</f>
        <v>7237486</v>
      </c>
      <c r="L11" s="34"/>
      <c r="M11" s="45">
        <f>SUM(M8:M10)</f>
        <v>6676273</v>
      </c>
      <c r="N11" s="63"/>
      <c r="O11" s="56"/>
      <c r="P11" s="63"/>
    </row>
    <row r="12" spans="1:16" ht="24" customHeight="1">
      <c r="A12" s="4" t="s">
        <v>90</v>
      </c>
      <c r="D12" s="1"/>
      <c r="G12" s="34"/>
      <c r="H12" s="34"/>
      <c r="I12" s="34"/>
      <c r="J12" s="34"/>
      <c r="K12" s="34"/>
      <c r="L12" s="34"/>
      <c r="M12" s="34"/>
      <c r="N12" s="63"/>
      <c r="O12" s="56"/>
      <c r="P12" s="63"/>
    </row>
    <row r="13" spans="1:16" ht="24" customHeight="1">
      <c r="B13" s="4" t="s">
        <v>91</v>
      </c>
      <c r="E13" s="5"/>
      <c r="G13" s="16">
        <f>7721247-4258</f>
        <v>7716989</v>
      </c>
      <c r="H13" s="16"/>
      <c r="I13" s="16">
        <v>6045740</v>
      </c>
      <c r="J13" s="16"/>
      <c r="K13" s="16">
        <f>7389685-4258</f>
        <v>7385427</v>
      </c>
      <c r="L13" s="16"/>
      <c r="M13" s="16">
        <v>5915975</v>
      </c>
      <c r="N13" s="63"/>
      <c r="O13" s="56"/>
      <c r="P13" s="63"/>
    </row>
    <row r="14" spans="1:16" ht="24" customHeight="1">
      <c r="B14" s="4" t="s">
        <v>92</v>
      </c>
      <c r="E14" s="5"/>
      <c r="G14" s="16">
        <v>105911</v>
      </c>
      <c r="H14" s="16"/>
      <c r="I14" s="16">
        <v>0</v>
      </c>
      <c r="J14" s="16"/>
      <c r="K14" s="16">
        <v>0</v>
      </c>
      <c r="L14" s="16"/>
      <c r="M14" s="16">
        <v>0</v>
      </c>
      <c r="N14" s="63"/>
      <c r="O14" s="56"/>
      <c r="P14" s="63"/>
    </row>
    <row r="15" spans="1:16" ht="24" customHeight="1">
      <c r="B15" s="4" t="s">
        <v>93</v>
      </c>
      <c r="E15" s="5"/>
      <c r="G15" s="16">
        <v>334787</v>
      </c>
      <c r="H15" s="16"/>
      <c r="I15" s="16">
        <v>380352</v>
      </c>
      <c r="J15" s="16"/>
      <c r="K15" s="16">
        <v>321967</v>
      </c>
      <c r="L15" s="16"/>
      <c r="M15" s="16">
        <v>368956</v>
      </c>
      <c r="N15" s="63"/>
      <c r="O15" s="56"/>
      <c r="P15" s="63"/>
    </row>
    <row r="16" spans="1:16" ht="24" customHeight="1">
      <c r="C16" s="4" t="s">
        <v>94</v>
      </c>
      <c r="E16" s="5"/>
      <c r="F16" s="5"/>
      <c r="G16" s="45">
        <f>SUM(G13:G15)</f>
        <v>8157687</v>
      </c>
      <c r="H16" s="44"/>
      <c r="I16" s="45">
        <f>SUM(I13:I15)</f>
        <v>6426092</v>
      </c>
      <c r="J16" s="44"/>
      <c r="K16" s="45">
        <f>SUM(K13:K15)</f>
        <v>7707394</v>
      </c>
      <c r="L16" s="34"/>
      <c r="M16" s="45">
        <f>SUM(M13:M15)</f>
        <v>6284931</v>
      </c>
      <c r="N16" s="63"/>
      <c r="O16" s="56"/>
      <c r="P16" s="63"/>
    </row>
    <row r="17" spans="1:16" ht="24" customHeight="1">
      <c r="A17" s="4" t="s">
        <v>95</v>
      </c>
      <c r="E17" s="5"/>
      <c r="F17" s="5"/>
      <c r="G17" s="34">
        <f>G11-G16</f>
        <v>-447458</v>
      </c>
      <c r="H17" s="44"/>
      <c r="I17" s="34">
        <f>I11-I16</f>
        <v>391673</v>
      </c>
      <c r="J17" s="34"/>
      <c r="K17" s="34">
        <f>K11-K16</f>
        <v>-469908</v>
      </c>
      <c r="L17" s="34"/>
      <c r="M17" s="34">
        <f>M11-M16</f>
        <v>391342</v>
      </c>
      <c r="N17" s="63"/>
      <c r="O17" s="56"/>
      <c r="P17" s="63"/>
    </row>
    <row r="18" spans="1:16" ht="24" customHeight="1">
      <c r="A18" s="4" t="s">
        <v>96</v>
      </c>
      <c r="E18" s="5"/>
      <c r="G18" s="16">
        <f>-324276-4258</f>
        <v>-328534</v>
      </c>
      <c r="H18" s="16"/>
      <c r="I18" s="16">
        <v>-227951</v>
      </c>
      <c r="J18" s="16"/>
      <c r="K18" s="16">
        <f>-314611-4258</f>
        <v>-318869</v>
      </c>
      <c r="L18" s="16"/>
      <c r="M18" s="16">
        <v>-227861</v>
      </c>
      <c r="N18" s="63"/>
      <c r="O18" s="56"/>
      <c r="P18" s="63"/>
    </row>
    <row r="19" spans="1:16" ht="24" customHeight="1">
      <c r="A19" s="4" t="s">
        <v>97</v>
      </c>
      <c r="E19" s="5"/>
      <c r="F19" s="5"/>
      <c r="G19" s="31">
        <v>0</v>
      </c>
      <c r="H19" s="28"/>
      <c r="I19" s="31">
        <v>-11680</v>
      </c>
      <c r="J19" s="28"/>
      <c r="K19" s="95">
        <v>0</v>
      </c>
      <c r="L19" s="16"/>
      <c r="M19" s="95">
        <v>0</v>
      </c>
      <c r="N19" s="63"/>
      <c r="O19" s="56"/>
      <c r="P19" s="63"/>
    </row>
    <row r="20" spans="1:16" ht="24" customHeight="1">
      <c r="A20" s="4" t="s">
        <v>111</v>
      </c>
      <c r="F20" s="5"/>
      <c r="G20" s="34">
        <f>SUM(G17:G19)</f>
        <v>-775992</v>
      </c>
      <c r="H20" s="44"/>
      <c r="I20" s="34">
        <f>SUM(I17:I19)</f>
        <v>152042</v>
      </c>
      <c r="J20" s="44"/>
      <c r="K20" s="34">
        <f>SUM(K17:K19)</f>
        <v>-788777</v>
      </c>
      <c r="L20" s="34"/>
      <c r="M20" s="34">
        <f>SUM(M17:M19)</f>
        <v>163481</v>
      </c>
      <c r="N20" s="63"/>
      <c r="O20" s="56"/>
      <c r="P20" s="63"/>
    </row>
    <row r="21" spans="1:16" ht="24" customHeight="1">
      <c r="A21" s="4" t="s">
        <v>99</v>
      </c>
      <c r="E21" s="5">
        <v>20</v>
      </c>
      <c r="F21" s="5"/>
      <c r="G21" s="16">
        <v>68242</v>
      </c>
      <c r="H21" s="28"/>
      <c r="I21" s="16">
        <v>-44183</v>
      </c>
      <c r="J21" s="28"/>
      <c r="K21" s="95">
        <v>65845</v>
      </c>
      <c r="L21" s="16">
        <f>-297370218</f>
        <v>-297370218</v>
      </c>
      <c r="M21" s="95">
        <v>-41085</v>
      </c>
      <c r="N21" s="63"/>
      <c r="O21" s="56"/>
      <c r="P21" s="63"/>
    </row>
    <row r="22" spans="1:16" ht="24" customHeight="1">
      <c r="A22" s="4" t="s">
        <v>100</v>
      </c>
      <c r="E22" s="5"/>
      <c r="F22" s="5"/>
      <c r="G22" s="32">
        <f>SUM(G20:G21)</f>
        <v>-707750</v>
      </c>
      <c r="H22" s="44"/>
      <c r="I22" s="32">
        <f>SUM(I20:I21)</f>
        <v>107859</v>
      </c>
      <c r="J22" s="44"/>
      <c r="K22" s="32">
        <f>SUM(K20:K21)</f>
        <v>-722932</v>
      </c>
      <c r="L22" s="34"/>
      <c r="M22" s="32">
        <f>SUM(M20:M21)</f>
        <v>122396</v>
      </c>
      <c r="N22" s="63"/>
      <c r="O22" s="56"/>
      <c r="P22" s="63"/>
    </row>
    <row r="23" spans="1:16" ht="24" customHeight="1">
      <c r="A23" s="4" t="s">
        <v>101</v>
      </c>
      <c r="E23" s="5"/>
      <c r="F23" s="5"/>
      <c r="G23" s="25">
        <v>0</v>
      </c>
      <c r="H23" s="48"/>
      <c r="I23" s="25">
        <v>0</v>
      </c>
      <c r="J23" s="48"/>
      <c r="K23" s="25">
        <v>0</v>
      </c>
      <c r="L23" s="38"/>
      <c r="M23" s="25">
        <v>0</v>
      </c>
      <c r="N23" s="63"/>
      <c r="O23" s="56"/>
      <c r="P23" s="63"/>
    </row>
    <row r="24" spans="1:16" ht="24" customHeight="1" thickBot="1">
      <c r="A24" s="4" t="s">
        <v>102</v>
      </c>
      <c r="E24" s="5"/>
      <c r="F24" s="5"/>
      <c r="G24" s="37">
        <f>+G22+G23</f>
        <v>-707750</v>
      </c>
      <c r="H24" s="44"/>
      <c r="I24" s="37">
        <f>+I22+I23</f>
        <v>107859</v>
      </c>
      <c r="J24" s="44"/>
      <c r="K24" s="37">
        <f>+K22+K23</f>
        <v>-722932</v>
      </c>
      <c r="L24" s="34"/>
      <c r="M24" s="37">
        <f>+M22+M23</f>
        <v>122396</v>
      </c>
      <c r="N24" s="63"/>
      <c r="O24" s="56"/>
      <c r="P24" s="63"/>
    </row>
    <row r="25" spans="1:16" ht="24" customHeight="1" thickTop="1">
      <c r="E25" s="5"/>
      <c r="F25" s="5"/>
      <c r="G25" s="34"/>
      <c r="H25" s="44"/>
      <c r="I25" s="34"/>
      <c r="J25" s="44"/>
      <c r="K25" s="34"/>
      <c r="L25" s="34"/>
      <c r="M25" s="34"/>
      <c r="N25" s="63"/>
      <c r="O25" s="56"/>
      <c r="P25" s="63"/>
    </row>
    <row r="26" spans="1:16" ht="24" customHeight="1">
      <c r="A26" s="1" t="s">
        <v>103</v>
      </c>
      <c r="B26" s="1"/>
      <c r="C26" s="1"/>
      <c r="D26" s="1"/>
      <c r="E26" s="5"/>
      <c r="F26" s="5"/>
      <c r="G26" s="34"/>
      <c r="H26" s="44"/>
      <c r="I26" s="34"/>
      <c r="J26" s="44"/>
      <c r="K26" s="34"/>
      <c r="L26" s="34"/>
      <c r="M26" s="34"/>
      <c r="N26" s="63"/>
      <c r="O26" s="56"/>
      <c r="P26" s="63"/>
    </row>
    <row r="27" spans="1:16" ht="24" customHeight="1">
      <c r="A27" s="1"/>
      <c r="B27" s="1" t="s">
        <v>104</v>
      </c>
      <c r="C27" s="1"/>
      <c r="E27" s="5"/>
      <c r="F27" s="5"/>
      <c r="G27" s="34">
        <f>+G29-G28</f>
        <v>-706964</v>
      </c>
      <c r="H27" s="44"/>
      <c r="I27" s="34">
        <f>+I24-I28</f>
        <v>105547</v>
      </c>
      <c r="J27" s="44"/>
      <c r="K27" s="34">
        <f>+K22</f>
        <v>-722932</v>
      </c>
      <c r="L27" s="34"/>
      <c r="M27" s="34">
        <f>M24</f>
        <v>122396</v>
      </c>
      <c r="N27" s="63"/>
      <c r="O27" s="56"/>
      <c r="P27" s="63"/>
    </row>
    <row r="28" spans="1:16" ht="24" customHeight="1">
      <c r="A28" s="1"/>
      <c r="B28" s="1" t="s">
        <v>105</v>
      </c>
      <c r="C28" s="1"/>
      <c r="E28" s="5"/>
      <c r="F28" s="5"/>
      <c r="G28" s="16">
        <v>-786</v>
      </c>
      <c r="H28" s="44"/>
      <c r="I28" s="34">
        <v>2312</v>
      </c>
      <c r="J28" s="44"/>
      <c r="K28" s="47">
        <v>0</v>
      </c>
      <c r="L28" s="34"/>
      <c r="M28" s="47">
        <v>0</v>
      </c>
      <c r="N28" s="63"/>
      <c r="O28" s="56"/>
      <c r="P28" s="63"/>
    </row>
    <row r="29" spans="1:16" ht="24" customHeight="1" thickBot="1">
      <c r="A29" s="1"/>
      <c r="B29" s="1"/>
      <c r="C29" s="1"/>
      <c r="D29" s="1"/>
      <c r="E29" s="5"/>
      <c r="F29" s="5"/>
      <c r="G29" s="37">
        <f>+G22</f>
        <v>-707750</v>
      </c>
      <c r="H29" s="44"/>
      <c r="I29" s="37">
        <f>SUM(I27:I28)</f>
        <v>107859</v>
      </c>
      <c r="J29" s="44"/>
      <c r="K29" s="37">
        <f>+K22</f>
        <v>-722932</v>
      </c>
      <c r="L29" s="34"/>
      <c r="M29" s="37">
        <f>SUM(M27:M28)</f>
        <v>122396</v>
      </c>
      <c r="N29" s="63"/>
      <c r="O29" s="56"/>
      <c r="P29" s="63"/>
    </row>
    <row r="30" spans="1:16" ht="24" customHeight="1" thickTop="1">
      <c r="A30" s="1"/>
      <c r="B30" s="1"/>
      <c r="C30" s="1"/>
      <c r="D30" s="1"/>
      <c r="E30" s="5"/>
      <c r="F30" s="5"/>
      <c r="G30" s="34"/>
      <c r="H30" s="44"/>
      <c r="I30" s="34"/>
      <c r="J30" s="44"/>
      <c r="K30" s="34"/>
      <c r="L30" s="34"/>
      <c r="M30" s="34"/>
      <c r="N30" s="63"/>
      <c r="O30" s="56"/>
      <c r="P30" s="63"/>
    </row>
    <row r="31" spans="1:16" ht="24" customHeight="1">
      <c r="A31" s="1" t="s">
        <v>106</v>
      </c>
      <c r="B31" s="1"/>
      <c r="C31" s="1"/>
      <c r="D31" s="1"/>
      <c r="E31" s="5"/>
      <c r="F31" s="5"/>
      <c r="G31" s="34"/>
      <c r="H31" s="44"/>
      <c r="I31" s="34"/>
      <c r="J31" s="44"/>
      <c r="K31" s="34"/>
      <c r="L31" s="34"/>
      <c r="M31" s="34"/>
      <c r="N31" s="63"/>
      <c r="O31" s="56"/>
      <c r="P31" s="63"/>
    </row>
    <row r="32" spans="1:16" ht="24" customHeight="1">
      <c r="A32" s="1"/>
      <c r="B32" s="1" t="s">
        <v>104</v>
      </c>
      <c r="C32" s="1"/>
      <c r="E32" s="5"/>
      <c r="F32" s="5"/>
      <c r="G32" s="34">
        <f>+G34-G33</f>
        <v>-706964</v>
      </c>
      <c r="H32" s="44"/>
      <c r="I32" s="34">
        <f>I27</f>
        <v>105547</v>
      </c>
      <c r="J32" s="44"/>
      <c r="K32" s="34">
        <f>+K24</f>
        <v>-722932</v>
      </c>
      <c r="L32" s="34"/>
      <c r="M32" s="34">
        <f>M27</f>
        <v>122396</v>
      </c>
      <c r="N32" s="63"/>
      <c r="O32" s="56"/>
      <c r="P32" s="63"/>
    </row>
    <row r="33" spans="1:24" ht="24" customHeight="1">
      <c r="A33" s="1"/>
      <c r="B33" s="1" t="s">
        <v>80</v>
      </c>
      <c r="C33" s="1"/>
      <c r="E33" s="5"/>
      <c r="F33" s="5"/>
      <c r="G33" s="16">
        <v>-786</v>
      </c>
      <c r="H33" s="44"/>
      <c r="I33" s="34">
        <v>2312</v>
      </c>
      <c r="J33" s="44"/>
      <c r="K33" s="47">
        <v>0</v>
      </c>
      <c r="L33" s="34"/>
      <c r="M33" s="47">
        <v>0</v>
      </c>
      <c r="N33" s="63"/>
      <c r="O33" s="56"/>
      <c r="P33" s="63"/>
    </row>
    <row r="34" spans="1:24" ht="24" customHeight="1" thickBot="1">
      <c r="E34" s="5"/>
      <c r="F34" s="5"/>
      <c r="G34" s="37">
        <f>+G24</f>
        <v>-707750</v>
      </c>
      <c r="H34" s="44"/>
      <c r="I34" s="37">
        <f>SUM(I32:I33)</f>
        <v>107859</v>
      </c>
      <c r="J34" s="44"/>
      <c r="K34" s="37">
        <f>+K24</f>
        <v>-722932</v>
      </c>
      <c r="L34" s="34"/>
      <c r="M34" s="37">
        <f>SUM(M32:M33)</f>
        <v>122396</v>
      </c>
      <c r="N34" s="63"/>
      <c r="O34" s="56"/>
      <c r="P34" s="63"/>
    </row>
    <row r="35" spans="1:24" ht="24" customHeight="1" thickTop="1">
      <c r="E35" s="5"/>
      <c r="F35" s="5"/>
      <c r="G35" s="34"/>
      <c r="H35" s="44"/>
      <c r="I35" s="34"/>
      <c r="J35" s="44"/>
      <c r="K35" s="34"/>
      <c r="L35" s="34"/>
      <c r="M35" s="34"/>
      <c r="N35" s="63"/>
      <c r="O35" s="56"/>
      <c r="P35" s="63"/>
    </row>
    <row r="36" spans="1:24" ht="24" customHeight="1">
      <c r="A36" s="1" t="s">
        <v>107</v>
      </c>
      <c r="B36" s="1"/>
      <c r="C36" s="1"/>
      <c r="D36" s="1"/>
      <c r="E36" s="5"/>
      <c r="F36" s="5"/>
      <c r="G36" s="33">
        <f>+G27/G37</f>
        <v>-0.51913251256775872</v>
      </c>
      <c r="H36" s="49"/>
      <c r="I36" s="33">
        <f>+I27/I37</f>
        <v>7.7504482977901593E-2</v>
      </c>
      <c r="J36" s="49"/>
      <c r="K36" s="33">
        <f>+K27/K37</f>
        <v>-0.53085801480080308</v>
      </c>
      <c r="L36" s="33"/>
      <c r="M36" s="33">
        <f>+M27/M37</f>
        <v>8.987691453630367E-2</v>
      </c>
      <c r="N36" s="63"/>
      <c r="O36" s="56"/>
      <c r="P36" s="63"/>
    </row>
    <row r="37" spans="1:24" ht="24" customHeight="1">
      <c r="A37" s="1" t="s">
        <v>108</v>
      </c>
      <c r="B37" s="1"/>
      <c r="C37" s="1"/>
      <c r="D37" s="1"/>
      <c r="E37" s="5"/>
      <c r="F37" s="5"/>
      <c r="G37" s="38">
        <v>1361818</v>
      </c>
      <c r="H37" s="44"/>
      <c r="I37" s="38">
        <v>1361818</v>
      </c>
      <c r="J37" s="44"/>
      <c r="K37" s="38">
        <v>1361818</v>
      </c>
      <c r="L37" s="34"/>
      <c r="M37" s="38">
        <v>1361818</v>
      </c>
      <c r="N37" s="63"/>
      <c r="O37" s="56"/>
      <c r="P37" s="63"/>
    </row>
    <row r="38" spans="1:24" ht="24" customHeight="1">
      <c r="E38" s="5"/>
      <c r="F38" s="5"/>
      <c r="H38" s="5"/>
      <c r="J38" s="5"/>
      <c r="K38" s="70"/>
      <c r="N38" s="63"/>
      <c r="O38" s="60"/>
      <c r="P38" s="63"/>
      <c r="Q38" s="39"/>
      <c r="R38" s="39"/>
      <c r="S38" s="39"/>
      <c r="T38" s="39"/>
      <c r="U38" s="39"/>
      <c r="V38" s="39"/>
      <c r="W38" s="39"/>
      <c r="X38" s="39"/>
    </row>
    <row r="39" spans="1:24" ht="24" customHeight="1">
      <c r="A39" s="1"/>
      <c r="B39" s="1"/>
      <c r="C39" s="1"/>
      <c r="G39" s="17"/>
      <c r="I39" s="70"/>
      <c r="K39" s="17"/>
    </row>
    <row r="40" spans="1:24" ht="24" customHeight="1">
      <c r="A40" s="1"/>
      <c r="B40" s="1"/>
      <c r="C40" s="1"/>
      <c r="M40" s="21" t="str">
        <f>+SFP!G7</f>
        <v>Unaudited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2" firstPageNumber="7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topLeftCell="A28" zoomScale="97" zoomScaleNormal="63" zoomScaleSheetLayoutView="97" workbookViewId="0">
      <selection activeCell="E19" sqref="E19"/>
    </sheetView>
  </sheetViews>
  <sheetFormatPr defaultColWidth="7.125" defaultRowHeight="24" customHeight="1"/>
  <cols>
    <col min="1" max="2" width="2.125" style="4" customWidth="1"/>
    <col min="3" max="3" width="39.25" style="4" customWidth="1"/>
    <col min="4" max="4" width="5.875" style="75" customWidth="1"/>
    <col min="5" max="5" width="1.125" style="1" customWidth="1"/>
    <col min="6" max="6" width="13.125" style="1" bestFit="1" customWidth="1"/>
    <col min="7" max="7" width="1.125" style="1" customWidth="1"/>
    <col min="8" max="8" width="15.875" style="1" bestFit="1" customWidth="1"/>
    <col min="9" max="9" width="1.125" style="1" customWidth="1"/>
    <col min="10" max="10" width="12.125" style="1" customWidth="1"/>
    <col min="11" max="11" width="1.125" style="1" customWidth="1"/>
    <col min="12" max="12" width="14.125" style="1" bestFit="1" customWidth="1"/>
    <col min="13" max="13" width="1.125" style="1" customWidth="1"/>
    <col min="14" max="14" width="18.875" style="1" bestFit="1" customWidth="1"/>
    <col min="15" max="15" width="1.125" style="1" customWidth="1"/>
    <col min="16" max="16" width="15.5" style="1" bestFit="1" customWidth="1"/>
    <col min="17" max="17" width="1.125" style="1" customWidth="1"/>
    <col min="18" max="18" width="13.875" style="1" bestFit="1" customWidth="1"/>
    <col min="19" max="19" width="1.125" style="1" customWidth="1"/>
    <col min="20" max="20" width="18.125" style="1" customWidth="1"/>
    <col min="21" max="21" width="1.125" style="1" customWidth="1"/>
    <col min="22" max="22" width="7.125" style="1"/>
    <col min="23" max="23" width="13.125" style="33" bestFit="1" customWidth="1"/>
    <col min="24" max="25" width="7.125" style="1"/>
    <col min="26" max="26" width="14.625" style="1" customWidth="1"/>
    <col min="27" max="229" width="7.125" style="1"/>
    <col min="230" max="230" width="40.125" style="1" customWidth="1"/>
    <col min="231" max="231" width="7" style="1" customWidth="1"/>
    <col min="232" max="232" width="1.125" style="1" customWidth="1"/>
    <col min="233" max="233" width="8.125" style="1" customWidth="1"/>
    <col min="234" max="234" width="1.125" style="1" customWidth="1"/>
    <col min="235" max="235" width="11" style="1" customWidth="1"/>
    <col min="236" max="236" width="1.125" style="1" customWidth="1"/>
    <col min="237" max="237" width="8.125" style="1" customWidth="1"/>
    <col min="238" max="238" width="1.125" style="1" customWidth="1"/>
    <col min="239" max="239" width="9.125" style="1" customWidth="1"/>
    <col min="240" max="240" width="1.125" style="1" customWidth="1"/>
    <col min="241" max="241" width="10.125" style="1" customWidth="1"/>
    <col min="242" max="242" width="1.125" style="1" customWidth="1"/>
    <col min="243" max="243" width="8.125" style="1" customWidth="1"/>
    <col min="244" max="244" width="1.125" style="1" customWidth="1"/>
    <col min="245" max="245" width="8.125" style="1" bestFit="1" customWidth="1"/>
    <col min="246" max="246" width="9.875" style="1" bestFit="1" customWidth="1"/>
    <col min="247" max="16384" width="7.125" style="1"/>
  </cols>
  <sheetData>
    <row r="1" spans="1:26" ht="24" customHeight="1">
      <c r="A1" s="139" t="str">
        <f>SFP!A1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</row>
    <row r="2" spans="1:26" ht="24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6" ht="24" customHeight="1">
      <c r="A3" s="139" t="str">
        <f>'SI 9M'!A3</f>
        <v>For the nine-month period ended 30 September 2024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88" t="str">
        <f>+SFP!M4</f>
        <v>(Unit : Thousand Baht)</v>
      </c>
    </row>
    <row r="5" spans="1:26" ht="24" customHeight="1">
      <c r="A5" s="141" t="s">
        <v>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6" s="2" customFormat="1" ht="24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113</v>
      </c>
      <c r="O6" s="18"/>
      <c r="P6" s="18"/>
      <c r="Q6" s="18"/>
      <c r="R6" s="18"/>
      <c r="S6" s="18"/>
      <c r="T6" s="18"/>
      <c r="W6" s="78"/>
    </row>
    <row r="7" spans="1:26" s="2" customFormat="1" ht="24" customHeight="1">
      <c r="E7" s="54"/>
      <c r="J7" s="141" t="s">
        <v>74</v>
      </c>
      <c r="K7" s="141"/>
      <c r="L7" s="141"/>
      <c r="N7" s="19" t="s">
        <v>114</v>
      </c>
      <c r="P7" s="2" t="s">
        <v>115</v>
      </c>
      <c r="Q7" s="54"/>
      <c r="S7" s="54"/>
      <c r="W7" s="78"/>
    </row>
    <row r="8" spans="1:26" s="2" customFormat="1" ht="24" customHeight="1">
      <c r="E8" s="54"/>
      <c r="F8" s="2" t="s">
        <v>116</v>
      </c>
      <c r="H8" s="2" t="s">
        <v>117</v>
      </c>
      <c r="J8" s="2" t="s">
        <v>75</v>
      </c>
      <c r="L8" s="2" t="s">
        <v>77</v>
      </c>
      <c r="N8" s="77" t="s">
        <v>118</v>
      </c>
      <c r="P8" s="2" t="s">
        <v>119</v>
      </c>
      <c r="R8" s="79" t="s">
        <v>120</v>
      </c>
      <c r="T8" s="81" t="s">
        <v>121</v>
      </c>
      <c r="W8" s="78"/>
    </row>
    <row r="9" spans="1:26" s="2" customFormat="1" ht="24" customHeight="1">
      <c r="A9" s="19"/>
      <c r="B9" s="19"/>
      <c r="C9" s="19"/>
      <c r="D9" s="19" t="str">
        <f>+SFP!E6</f>
        <v>Notes</v>
      </c>
      <c r="E9" s="55"/>
      <c r="F9" s="19" t="s">
        <v>122</v>
      </c>
      <c r="G9" s="19"/>
      <c r="H9" s="19" t="s">
        <v>123</v>
      </c>
      <c r="I9" s="19"/>
      <c r="J9" s="80" t="s">
        <v>76</v>
      </c>
      <c r="N9" s="2" t="s">
        <v>124</v>
      </c>
      <c r="P9" s="2" t="s">
        <v>125</v>
      </c>
      <c r="R9" s="2" t="s">
        <v>126</v>
      </c>
      <c r="T9" s="2" t="s">
        <v>127</v>
      </c>
      <c r="W9" s="78"/>
    </row>
    <row r="10" spans="1:26" s="2" customFormat="1" ht="24" customHeight="1">
      <c r="A10" s="4" t="s">
        <v>128</v>
      </c>
      <c r="B10" s="3"/>
      <c r="C10" s="3"/>
      <c r="D10" s="6"/>
      <c r="E10" s="5"/>
      <c r="F10" s="32">
        <v>1361818</v>
      </c>
      <c r="G10" s="23"/>
      <c r="H10" s="32">
        <v>734850</v>
      </c>
      <c r="I10" s="23"/>
      <c r="J10" s="32">
        <v>29000</v>
      </c>
      <c r="K10" s="23"/>
      <c r="L10" s="32">
        <v>-149602</v>
      </c>
      <c r="M10" s="23"/>
      <c r="N10" s="32">
        <v>540906</v>
      </c>
      <c r="O10" s="23"/>
      <c r="P10" s="32">
        <f>SUM(F10:O10)</f>
        <v>2516972</v>
      </c>
      <c r="Q10" s="23"/>
      <c r="R10" s="32">
        <v>5632</v>
      </c>
      <c r="S10" s="23"/>
      <c r="T10" s="32">
        <f>P10+R10</f>
        <v>2522604</v>
      </c>
      <c r="W10" s="78"/>
    </row>
    <row r="11" spans="1:26" s="2" customFormat="1" ht="24" customHeight="1">
      <c r="A11" s="4" t="s">
        <v>129</v>
      </c>
      <c r="B11" s="3"/>
      <c r="C11" s="3"/>
      <c r="D11" s="5">
        <v>29</v>
      </c>
      <c r="E11" s="6"/>
      <c r="F11" s="23">
        <v>0</v>
      </c>
      <c r="G11" s="23"/>
      <c r="H11" s="23">
        <v>0</v>
      </c>
      <c r="I11" s="23"/>
      <c r="J11" s="23">
        <v>0</v>
      </c>
      <c r="K11" s="23"/>
      <c r="L11" s="23">
        <v>-103848</v>
      </c>
      <c r="M11" s="23"/>
      <c r="N11" s="23">
        <v>0</v>
      </c>
      <c r="O11" s="23"/>
      <c r="P11" s="23">
        <f>SUM(F11:O11)</f>
        <v>-103848</v>
      </c>
      <c r="Q11" s="23"/>
      <c r="R11" s="23">
        <v>0</v>
      </c>
      <c r="S11" s="23"/>
      <c r="T11" s="23">
        <f>P11+R11</f>
        <v>-103848</v>
      </c>
      <c r="W11" s="78"/>
    </row>
    <row r="12" spans="1:26" ht="24" customHeight="1">
      <c r="A12" s="4" t="s">
        <v>130</v>
      </c>
      <c r="D12" s="6"/>
      <c r="E12" s="5"/>
      <c r="F12" s="32">
        <f>SUM(F10:F11)</f>
        <v>1361818</v>
      </c>
      <c r="G12" s="23"/>
      <c r="H12" s="32">
        <f>SUM(H10:H11)</f>
        <v>734850</v>
      </c>
      <c r="I12" s="23"/>
      <c r="J12" s="32">
        <f>SUM(J10:J11)</f>
        <v>29000</v>
      </c>
      <c r="K12" s="23"/>
      <c r="L12" s="32">
        <f>SUM(L10:L11)</f>
        <v>-253450</v>
      </c>
      <c r="M12" s="23"/>
      <c r="N12" s="32">
        <f>SUM(N10:N11)</f>
        <v>540906</v>
      </c>
      <c r="O12" s="23"/>
      <c r="P12" s="32">
        <f>SUM(P10:P11)</f>
        <v>2413124</v>
      </c>
      <c r="Q12" s="23"/>
      <c r="R12" s="32">
        <f>SUM(R10:R11)</f>
        <v>5632</v>
      </c>
      <c r="S12" s="23"/>
      <c r="T12" s="32">
        <f>SUM(T10:T11)</f>
        <v>2418756</v>
      </c>
      <c r="U12" s="8"/>
      <c r="Z12" s="70"/>
    </row>
    <row r="13" spans="1:26" ht="24" customHeight="1">
      <c r="A13" s="4" t="s">
        <v>131</v>
      </c>
      <c r="D13" s="6"/>
      <c r="E13" s="5"/>
      <c r="F13" s="23"/>
      <c r="G13" s="23"/>
      <c r="H13" s="23"/>
      <c r="I13" s="23"/>
      <c r="J13" s="23"/>
      <c r="K13" s="23"/>
      <c r="L13" s="34"/>
      <c r="M13" s="23"/>
      <c r="N13" s="23"/>
      <c r="O13" s="23"/>
      <c r="P13" s="34"/>
      <c r="Q13" s="23"/>
      <c r="R13" s="23"/>
      <c r="S13" s="23"/>
      <c r="T13" s="34"/>
      <c r="U13" s="8"/>
      <c r="Z13" s="70"/>
    </row>
    <row r="14" spans="1:26" ht="24" customHeight="1">
      <c r="B14" s="26" t="s">
        <v>102</v>
      </c>
      <c r="D14" s="6"/>
      <c r="E14" s="5"/>
      <c r="F14" s="23">
        <v>0</v>
      </c>
      <c r="G14" s="23"/>
      <c r="H14" s="23">
        <v>0</v>
      </c>
      <c r="I14" s="23"/>
      <c r="J14" s="23">
        <v>0</v>
      </c>
      <c r="K14" s="23"/>
      <c r="L14" s="23">
        <f>+'SI 9M'!G27</f>
        <v>-706964</v>
      </c>
      <c r="M14" s="23"/>
      <c r="N14" s="23">
        <v>0</v>
      </c>
      <c r="O14" s="23"/>
      <c r="P14" s="23">
        <f>SUM(F14:O14)</f>
        <v>-706964</v>
      </c>
      <c r="Q14" s="23"/>
      <c r="R14" s="23">
        <f>+'SI 9M'!G28</f>
        <v>-786</v>
      </c>
      <c r="S14" s="23"/>
      <c r="T14" s="23">
        <f>P14+R14</f>
        <v>-707750</v>
      </c>
      <c r="U14" s="8"/>
      <c r="Z14" s="70"/>
    </row>
    <row r="15" spans="1:26" ht="24" customHeight="1">
      <c r="A15" s="1"/>
      <c r="B15" s="35" t="s">
        <v>132</v>
      </c>
      <c r="D15" s="6"/>
      <c r="E15" s="5"/>
      <c r="F15" s="36">
        <f>SUM(F14)</f>
        <v>0</v>
      </c>
      <c r="G15" s="23"/>
      <c r="H15" s="36">
        <f>SUM(H14)</f>
        <v>0</v>
      </c>
      <c r="I15" s="23"/>
      <c r="J15" s="36">
        <f>SUM(J14)</f>
        <v>0</v>
      </c>
      <c r="K15" s="23"/>
      <c r="L15" s="36">
        <f>SUM(L14)</f>
        <v>-706964</v>
      </c>
      <c r="M15" s="23"/>
      <c r="N15" s="36">
        <f>SUM(N14)</f>
        <v>0</v>
      </c>
      <c r="O15" s="23"/>
      <c r="P15" s="36">
        <f>SUM(P14)</f>
        <v>-706964</v>
      </c>
      <c r="Q15" s="23"/>
      <c r="R15" s="36">
        <f>SUM(R14)</f>
        <v>-786</v>
      </c>
      <c r="S15" s="23"/>
      <c r="T15" s="36">
        <f>SUM(T14)</f>
        <v>-707750</v>
      </c>
      <c r="U15" s="8"/>
      <c r="Z15" s="70"/>
    </row>
    <row r="16" spans="1:26" ht="24" customHeight="1" thickBot="1">
      <c r="A16" s="1" t="s">
        <v>133</v>
      </c>
      <c r="B16" s="1"/>
      <c r="D16" s="6"/>
      <c r="E16" s="5"/>
      <c r="F16" s="37">
        <f>+F12+F15</f>
        <v>1361818</v>
      </c>
      <c r="G16" s="23"/>
      <c r="H16" s="37">
        <f>+H12+H15</f>
        <v>734850</v>
      </c>
      <c r="I16" s="23"/>
      <c r="J16" s="37">
        <f>+J12+J15</f>
        <v>29000</v>
      </c>
      <c r="K16" s="23"/>
      <c r="L16" s="37">
        <f>+L12+L15</f>
        <v>-960414</v>
      </c>
      <c r="M16" s="23"/>
      <c r="N16" s="37">
        <f>+N12+N15</f>
        <v>540906</v>
      </c>
      <c r="O16" s="23"/>
      <c r="P16" s="37">
        <f>+P12+P15</f>
        <v>1706160</v>
      </c>
      <c r="Q16" s="23"/>
      <c r="R16" s="37">
        <f>+R12+R15</f>
        <v>4846</v>
      </c>
      <c r="S16" s="23"/>
      <c r="T16" s="37">
        <f>+T12+T15</f>
        <v>1711006</v>
      </c>
      <c r="U16" s="8"/>
      <c r="W16" s="33">
        <f>+T16-SFP!G113</f>
        <v>0</v>
      </c>
      <c r="Z16" s="70"/>
    </row>
    <row r="17" spans="1:26" ht="24" customHeight="1" thickTop="1">
      <c r="A17" s="11"/>
      <c r="B17" s="11"/>
      <c r="C17" s="11"/>
      <c r="D17" s="6"/>
      <c r="E17" s="5"/>
      <c r="F17" s="24"/>
      <c r="G17" s="23"/>
      <c r="H17" s="23"/>
      <c r="I17" s="23"/>
      <c r="J17" s="23"/>
      <c r="K17" s="23"/>
      <c r="L17" s="14"/>
      <c r="M17" s="23"/>
      <c r="N17" s="23"/>
      <c r="O17" s="23"/>
      <c r="P17" s="23"/>
      <c r="Q17" s="23"/>
      <c r="R17" s="23"/>
      <c r="S17" s="23"/>
      <c r="T17" s="14"/>
      <c r="U17" s="15"/>
      <c r="Z17" s="70"/>
    </row>
    <row r="18" spans="1:26" ht="24" customHeight="1">
      <c r="A18" s="4" t="s">
        <v>134</v>
      </c>
      <c r="D18" s="6"/>
      <c r="E18" s="5"/>
      <c r="F18" s="38">
        <v>1361818</v>
      </c>
      <c r="G18" s="25"/>
      <c r="H18" s="38">
        <v>734850</v>
      </c>
      <c r="I18" s="25"/>
      <c r="J18" s="38">
        <v>29000</v>
      </c>
      <c r="K18" s="25"/>
      <c r="L18" s="38">
        <v>-356163</v>
      </c>
      <c r="M18" s="25"/>
      <c r="N18" s="38">
        <v>487109</v>
      </c>
      <c r="O18" s="25"/>
      <c r="P18" s="38">
        <f>SUM(F18:N18)</f>
        <v>2256614</v>
      </c>
      <c r="Q18" s="25"/>
      <c r="R18" s="25">
        <v>5160</v>
      </c>
      <c r="S18" s="25"/>
      <c r="T18" s="38">
        <f>SUM(P18:R18)</f>
        <v>2261774</v>
      </c>
      <c r="U18" s="8"/>
      <c r="W18" s="39"/>
      <c r="Z18" s="70"/>
    </row>
    <row r="19" spans="1:26" ht="24" customHeight="1">
      <c r="A19" s="4" t="s">
        <v>131</v>
      </c>
      <c r="D19" s="6"/>
      <c r="E19" s="5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4"/>
      <c r="U19" s="8"/>
      <c r="Z19" s="70"/>
    </row>
    <row r="20" spans="1:26" ht="24" customHeight="1">
      <c r="B20" s="26" t="s">
        <v>102</v>
      </c>
      <c r="D20" s="6"/>
      <c r="E20" s="5"/>
      <c r="F20" s="23">
        <v>0</v>
      </c>
      <c r="G20" s="23"/>
      <c r="H20" s="23">
        <v>0</v>
      </c>
      <c r="I20" s="23"/>
      <c r="J20" s="23">
        <v>0</v>
      </c>
      <c r="K20" s="23"/>
      <c r="L20" s="34">
        <f>+'SI 9M'!I32</f>
        <v>105547</v>
      </c>
      <c r="M20" s="23"/>
      <c r="N20" s="23">
        <v>0</v>
      </c>
      <c r="O20" s="23"/>
      <c r="P20" s="23">
        <f>SUM(F20:N20)</f>
        <v>105547</v>
      </c>
      <c r="Q20" s="23"/>
      <c r="R20" s="23">
        <f>+'SI 9M'!I33</f>
        <v>2312</v>
      </c>
      <c r="S20" s="23"/>
      <c r="T20" s="23">
        <f>P20+R20</f>
        <v>107859</v>
      </c>
      <c r="U20" s="8"/>
      <c r="Z20" s="70"/>
    </row>
    <row r="21" spans="1:26" ht="24" customHeight="1">
      <c r="A21" s="1"/>
      <c r="B21" s="35" t="s">
        <v>132</v>
      </c>
      <c r="D21" s="6"/>
      <c r="E21" s="5"/>
      <c r="F21" s="36">
        <f>SUM(F20)</f>
        <v>0</v>
      </c>
      <c r="G21" s="23"/>
      <c r="H21" s="36">
        <f>SUM(H20)</f>
        <v>0</v>
      </c>
      <c r="I21" s="23"/>
      <c r="J21" s="36">
        <f>SUM(J20)</f>
        <v>0</v>
      </c>
      <c r="K21" s="23"/>
      <c r="L21" s="36">
        <f>SUM(L20)</f>
        <v>105547</v>
      </c>
      <c r="M21" s="23"/>
      <c r="N21" s="36">
        <f>SUM(N20)</f>
        <v>0</v>
      </c>
      <c r="O21" s="23"/>
      <c r="P21" s="36">
        <f>SUM(P20)</f>
        <v>105547</v>
      </c>
      <c r="Q21" s="23"/>
      <c r="R21" s="36">
        <f>SUM(R20)</f>
        <v>2312</v>
      </c>
      <c r="S21" s="23"/>
      <c r="T21" s="36">
        <f>SUM(T20)</f>
        <v>107859</v>
      </c>
      <c r="U21" s="8"/>
      <c r="Z21" s="70"/>
    </row>
    <row r="22" spans="1:26" ht="24" customHeight="1" thickBot="1">
      <c r="A22" s="1" t="s">
        <v>135</v>
      </c>
      <c r="B22" s="1"/>
      <c r="D22" s="6"/>
      <c r="E22" s="5"/>
      <c r="F22" s="37">
        <f>+F18+F21</f>
        <v>1361818</v>
      </c>
      <c r="G22" s="23"/>
      <c r="H22" s="37">
        <f>+H18+H21</f>
        <v>734850</v>
      </c>
      <c r="I22" s="23"/>
      <c r="J22" s="37">
        <f>+J18+J21</f>
        <v>29000</v>
      </c>
      <c r="K22" s="23"/>
      <c r="L22" s="37">
        <f>+L18+L21</f>
        <v>-250616</v>
      </c>
      <c r="M22" s="23"/>
      <c r="N22" s="37">
        <f>+N18+N21</f>
        <v>487109</v>
      </c>
      <c r="O22" s="23"/>
      <c r="P22" s="37">
        <f>+P18+P21</f>
        <v>2362161</v>
      </c>
      <c r="Q22" s="23"/>
      <c r="R22" s="37">
        <f>+R18+R21</f>
        <v>7472</v>
      </c>
      <c r="S22" s="23"/>
      <c r="T22" s="37">
        <f>+T18+T21</f>
        <v>2369633</v>
      </c>
      <c r="U22" s="8"/>
      <c r="W22" s="33">
        <f>+SFP!I113-CH_C!T22</f>
        <v>49123</v>
      </c>
      <c r="Z22" s="70"/>
    </row>
    <row r="23" spans="1:26" ht="24" customHeight="1" thickTop="1">
      <c r="A23" s="1"/>
      <c r="B23" s="1"/>
      <c r="D23" s="6"/>
      <c r="E23" s="5"/>
      <c r="F23" s="38"/>
      <c r="G23" s="23"/>
      <c r="H23" s="38"/>
      <c r="I23" s="23"/>
      <c r="J23" s="38"/>
      <c r="K23" s="23"/>
      <c r="L23" s="38"/>
      <c r="M23" s="23"/>
      <c r="N23" s="38"/>
      <c r="O23" s="23"/>
      <c r="P23" s="38"/>
      <c r="Q23" s="23"/>
      <c r="R23" s="38"/>
      <c r="S23" s="23"/>
      <c r="T23" s="38"/>
      <c r="U23" s="8"/>
      <c r="Z23" s="70"/>
    </row>
    <row r="24" spans="1:26" ht="24" customHeight="1">
      <c r="A24" s="1"/>
      <c r="B24" s="1"/>
      <c r="D24" s="6"/>
      <c r="E24" s="5"/>
      <c r="F24" s="38"/>
      <c r="G24" s="23"/>
      <c r="H24" s="38"/>
      <c r="I24" s="23"/>
      <c r="J24" s="38"/>
      <c r="K24" s="23"/>
      <c r="L24" s="38"/>
      <c r="M24" s="23"/>
      <c r="N24" s="38"/>
      <c r="O24" s="23"/>
      <c r="P24" s="38"/>
      <c r="Q24" s="23"/>
      <c r="R24" s="38"/>
      <c r="S24" s="23"/>
      <c r="T24" s="38"/>
      <c r="U24" s="8"/>
      <c r="Z24" s="70"/>
    </row>
    <row r="25" spans="1:26" ht="24" customHeight="1">
      <c r="D25" s="6"/>
      <c r="E25" s="5"/>
      <c r="F25" s="70"/>
      <c r="G25" s="8"/>
      <c r="H25" s="9"/>
      <c r="I25" s="8"/>
      <c r="J25" s="9"/>
      <c r="K25" s="8"/>
      <c r="L25" s="70"/>
      <c r="M25" s="8"/>
      <c r="N25" s="9"/>
      <c r="O25" s="8"/>
      <c r="P25" s="9"/>
      <c r="Q25" s="8"/>
      <c r="R25" s="9"/>
      <c r="S25" s="8"/>
      <c r="T25" s="84" t="str">
        <f>+'SI 9M'!M40</f>
        <v>Unaudited</v>
      </c>
      <c r="U25" s="8"/>
      <c r="Z25" s="70"/>
    </row>
    <row r="26" spans="1:26" s="34" customFormat="1" ht="24" customHeight="1">
      <c r="A26" s="12"/>
      <c r="B26" s="12"/>
      <c r="C26" s="12"/>
      <c r="D26" s="41"/>
      <c r="W26" s="33"/>
      <c r="Z26" s="70"/>
    </row>
    <row r="27" spans="1:26" ht="24" customHeight="1">
      <c r="Z27" s="70"/>
    </row>
    <row r="28" spans="1:26" s="33" customFormat="1" ht="24" customHeight="1">
      <c r="A28" s="13"/>
      <c r="B28" s="13"/>
      <c r="C28" s="13"/>
      <c r="D28" s="42"/>
      <c r="Z28" s="70"/>
    </row>
    <row r="29" spans="1:26" ht="24" customHeight="1">
      <c r="L29" s="33"/>
      <c r="Z29" s="70"/>
    </row>
    <row r="30" spans="1:26" ht="24" customHeight="1"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Z30" s="70"/>
    </row>
    <row r="31" spans="1:26" ht="24" customHeight="1">
      <c r="F31" s="76"/>
      <c r="H31" s="76"/>
      <c r="J31" s="76"/>
      <c r="L31" s="76"/>
      <c r="N31" s="76"/>
      <c r="P31" s="76"/>
      <c r="R31" s="76"/>
      <c r="T31" s="76"/>
      <c r="Z31" s="70"/>
    </row>
    <row r="36" spans="12:12" ht="24" customHeight="1">
      <c r="L36" s="33"/>
    </row>
    <row r="37" spans="12:12" ht="24" customHeight="1">
      <c r="L37" s="33"/>
    </row>
  </sheetData>
  <mergeCells count="5">
    <mergeCell ref="A1:T1"/>
    <mergeCell ref="A2:T2"/>
    <mergeCell ref="A3:T3"/>
    <mergeCell ref="J7:L7"/>
    <mergeCell ref="A5:T5"/>
  </mergeCells>
  <pageMargins left="0.59055118110236204" right="3.9370078740157501E-2" top="0.511811023622047" bottom="0" header="3.9370078740157501E-2" footer="0"/>
  <pageSetup paperSize="9" scale="77" firstPageNumber="8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topLeftCell="A25" zoomScale="98" zoomScaleNormal="70" zoomScaleSheetLayoutView="98" workbookViewId="0">
      <selection activeCell="E19" sqref="E19"/>
    </sheetView>
  </sheetViews>
  <sheetFormatPr defaultColWidth="7.125" defaultRowHeight="24" customHeight="1"/>
  <cols>
    <col min="1" max="2" width="2.375" style="4" customWidth="1"/>
    <col min="3" max="3" width="38.875" style="4" customWidth="1"/>
    <col min="4" max="4" width="6" style="75" customWidth="1"/>
    <col min="5" max="5" width="1" style="75" customWidth="1"/>
    <col min="6" max="6" width="15.125" style="1" customWidth="1"/>
    <col min="7" max="7" width="1.125" style="1" customWidth="1"/>
    <col min="8" max="8" width="14.5" style="1" bestFit="1" customWidth="1"/>
    <col min="9" max="9" width="1.125" style="1" customWidth="1"/>
    <col min="10" max="10" width="18" style="1" bestFit="1" customWidth="1"/>
    <col min="11" max="11" width="1.125" style="1" customWidth="1"/>
    <col min="12" max="12" width="15.125" style="1" bestFit="1" customWidth="1"/>
    <col min="13" max="13" width="1" style="1" customWidth="1"/>
    <col min="14" max="14" width="18.875" style="1" bestFit="1" customWidth="1"/>
    <col min="15" max="15" width="1.125" style="1" customWidth="1"/>
    <col min="16" max="16" width="16.875" style="1" customWidth="1"/>
    <col min="17" max="17" width="7.875" style="1" customWidth="1"/>
    <col min="18" max="18" width="7.125" style="1"/>
    <col min="19" max="19" width="14.125" style="1" bestFit="1" customWidth="1"/>
    <col min="20" max="20" width="14.5" style="1" customWidth="1"/>
    <col min="21" max="221" width="7.125" style="1"/>
    <col min="222" max="222" width="40.125" style="1" customWidth="1"/>
    <col min="223" max="223" width="7" style="1" customWidth="1"/>
    <col min="224" max="224" width="1.125" style="1" customWidth="1"/>
    <col min="225" max="225" width="8.125" style="1" customWidth="1"/>
    <col min="226" max="226" width="1.125" style="1" customWidth="1"/>
    <col min="227" max="227" width="11" style="1" customWidth="1"/>
    <col min="228" max="228" width="1.125" style="1" customWidth="1"/>
    <col min="229" max="229" width="8.125" style="1" customWidth="1"/>
    <col min="230" max="230" width="1.125" style="1" customWidth="1"/>
    <col min="231" max="231" width="9.125" style="1" customWidth="1"/>
    <col min="232" max="232" width="1.125" style="1" customWidth="1"/>
    <col min="233" max="233" width="10.125" style="1" customWidth="1"/>
    <col min="234" max="234" width="1.125" style="1" customWidth="1"/>
    <col min="235" max="235" width="8.125" style="1" customWidth="1"/>
    <col min="236" max="236" width="1.125" style="1" customWidth="1"/>
    <col min="237" max="237" width="8.125" style="1" bestFit="1" customWidth="1"/>
    <col min="238" max="238" width="9.875" style="1" bestFit="1" customWidth="1"/>
    <col min="239" max="16384" width="7.125" style="1"/>
  </cols>
  <sheetData>
    <row r="1" spans="1:20" ht="24" customHeight="1">
      <c r="A1" s="139" t="str">
        <f>CH_C!A1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20" ht="24" customHeight="1">
      <c r="A2" s="139" t="str">
        <f>CH_C!A2</f>
        <v>STATEMENTS OF CHANGES IN SHAREHOLDERS' EQUITY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20" ht="24" customHeight="1">
      <c r="A3" s="139" t="str">
        <f>CH_C!A3</f>
        <v>For the nine-month period ended 30 September 2024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8" t="str">
        <f>+SFP!M4</f>
        <v>(Unit : Thousand Baht)</v>
      </c>
    </row>
    <row r="5" spans="1:20" ht="24" customHeight="1">
      <c r="A5" s="141" t="s">
        <v>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20" ht="24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113</v>
      </c>
      <c r="O6" s="61"/>
      <c r="P6" s="18"/>
      <c r="Q6" s="2"/>
    </row>
    <row r="7" spans="1:20" ht="24" customHeight="1">
      <c r="A7" s="2"/>
      <c r="B7" s="2"/>
      <c r="C7" s="2"/>
      <c r="D7" s="2"/>
      <c r="E7" s="54"/>
      <c r="F7" s="2"/>
      <c r="G7" s="2"/>
      <c r="H7" s="2"/>
      <c r="I7" s="2"/>
      <c r="J7" s="141" t="s">
        <v>74</v>
      </c>
      <c r="K7" s="141"/>
      <c r="L7" s="141"/>
      <c r="M7" s="2"/>
      <c r="N7" s="19" t="s">
        <v>114</v>
      </c>
      <c r="O7" s="19"/>
      <c r="P7" s="72"/>
      <c r="Q7" s="5"/>
    </row>
    <row r="8" spans="1:20" ht="24" customHeight="1">
      <c r="A8" s="2"/>
      <c r="B8" s="2"/>
      <c r="C8" s="2"/>
      <c r="D8" s="2"/>
      <c r="E8" s="54"/>
      <c r="F8" s="2" t="s">
        <v>116</v>
      </c>
      <c r="G8" s="2"/>
      <c r="H8" s="2" t="s">
        <v>117</v>
      </c>
      <c r="I8" s="2"/>
      <c r="J8" s="2" t="s">
        <v>75</v>
      </c>
      <c r="K8" s="2"/>
      <c r="L8" s="2" t="s">
        <v>77</v>
      </c>
      <c r="M8" s="2"/>
      <c r="N8" s="77" t="s">
        <v>118</v>
      </c>
      <c r="O8" s="72"/>
      <c r="P8" s="81" t="s">
        <v>121</v>
      </c>
      <c r="Q8" s="5"/>
    </row>
    <row r="9" spans="1:20" ht="24" customHeight="1">
      <c r="A9" s="20"/>
      <c r="B9" s="20"/>
      <c r="C9" s="20"/>
      <c r="D9" s="19" t="str">
        <f>+SFP!E6</f>
        <v>Notes</v>
      </c>
      <c r="E9" s="55"/>
      <c r="F9" s="19" t="s">
        <v>122</v>
      </c>
      <c r="G9" s="19"/>
      <c r="H9" s="19" t="s">
        <v>123</v>
      </c>
      <c r="I9" s="19"/>
      <c r="J9" s="80" t="s">
        <v>76</v>
      </c>
      <c r="K9" s="2"/>
      <c r="L9" s="2"/>
      <c r="M9" s="2"/>
      <c r="N9" s="2" t="s">
        <v>124</v>
      </c>
      <c r="O9" s="62"/>
      <c r="P9" s="2" t="s">
        <v>127</v>
      </c>
      <c r="Q9" s="5"/>
    </row>
    <row r="10" spans="1:20" ht="24" customHeight="1">
      <c r="A10" s="4" t="s">
        <v>128</v>
      </c>
      <c r="B10" s="3"/>
      <c r="C10" s="3"/>
      <c r="D10" s="6"/>
      <c r="E10" s="6"/>
      <c r="F10" s="32">
        <v>1361818</v>
      </c>
      <c r="G10" s="23"/>
      <c r="H10" s="32">
        <v>734850</v>
      </c>
      <c r="I10" s="23"/>
      <c r="J10" s="32">
        <v>29000</v>
      </c>
      <c r="K10" s="23"/>
      <c r="L10" s="32">
        <v>-246202</v>
      </c>
      <c r="M10" s="23"/>
      <c r="N10" s="32">
        <v>540906</v>
      </c>
      <c r="O10" s="23"/>
      <c r="P10" s="32">
        <f>SUM(F10:O10)</f>
        <v>2420372</v>
      </c>
      <c r="Q10" s="5"/>
    </row>
    <row r="11" spans="1:20" ht="24" customHeight="1">
      <c r="A11" s="4" t="s">
        <v>129</v>
      </c>
      <c r="B11" s="3"/>
      <c r="C11" s="3"/>
      <c r="D11" s="5">
        <v>29</v>
      </c>
      <c r="E11" s="6"/>
      <c r="F11" s="23">
        <v>0</v>
      </c>
      <c r="G11" s="23"/>
      <c r="H11" s="23">
        <v>0</v>
      </c>
      <c r="I11" s="23"/>
      <c r="J11" s="23">
        <v>0</v>
      </c>
      <c r="K11" s="23"/>
      <c r="L11" s="23">
        <v>-103848</v>
      </c>
      <c r="M11" s="23"/>
      <c r="N11" s="23">
        <v>0</v>
      </c>
      <c r="O11" s="23"/>
      <c r="P11" s="23">
        <f>SUM(F11:O11)</f>
        <v>-103848</v>
      </c>
      <c r="Q11" s="5"/>
    </row>
    <row r="12" spans="1:20" ht="24" customHeight="1">
      <c r="A12" s="4" t="s">
        <v>130</v>
      </c>
      <c r="D12" s="6"/>
      <c r="E12" s="6"/>
      <c r="F12" s="32">
        <f>SUM(F10:F11)</f>
        <v>1361818</v>
      </c>
      <c r="G12" s="23"/>
      <c r="H12" s="32">
        <f>SUM(H10:H11)</f>
        <v>734850</v>
      </c>
      <c r="I12" s="23"/>
      <c r="J12" s="32">
        <f>SUM(J10:J11)</f>
        <v>29000</v>
      </c>
      <c r="K12" s="23"/>
      <c r="L12" s="32">
        <f>SUM(L10:L11)</f>
        <v>-350050</v>
      </c>
      <c r="M12" s="23"/>
      <c r="N12" s="32">
        <f>SUM(N10:N11)</f>
        <v>540906</v>
      </c>
      <c r="O12" s="23"/>
      <c r="P12" s="32">
        <f>SUM(P10:P11)</f>
        <v>2316524</v>
      </c>
      <c r="Q12" s="8"/>
      <c r="S12" s="33"/>
      <c r="T12" s="73"/>
    </row>
    <row r="13" spans="1:20" ht="24" customHeight="1">
      <c r="A13" s="4" t="s">
        <v>131</v>
      </c>
      <c r="D13" s="6"/>
      <c r="E13" s="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34"/>
      <c r="Q13" s="8"/>
      <c r="S13" s="33"/>
      <c r="T13" s="73"/>
    </row>
    <row r="14" spans="1:20" ht="24" customHeight="1">
      <c r="B14" s="26" t="s">
        <v>102</v>
      </c>
      <c r="D14" s="6"/>
      <c r="E14" s="6"/>
      <c r="F14" s="23">
        <v>0</v>
      </c>
      <c r="G14" s="23"/>
      <c r="H14" s="23">
        <v>0</v>
      </c>
      <c r="I14" s="23"/>
      <c r="J14" s="23">
        <v>0</v>
      </c>
      <c r="K14" s="23"/>
      <c r="L14" s="23">
        <f>+'SI 9M'!K32</f>
        <v>-722932</v>
      </c>
      <c r="M14" s="23"/>
      <c r="N14" s="23">
        <v>0</v>
      </c>
      <c r="O14" s="23"/>
      <c r="P14" s="23">
        <f>SUM(F14:O14)</f>
        <v>-722932</v>
      </c>
      <c r="Q14" s="8"/>
      <c r="S14" s="33"/>
      <c r="T14" s="73"/>
    </row>
    <row r="15" spans="1:20" ht="24" customHeight="1">
      <c r="A15" s="1"/>
      <c r="B15" s="35" t="s">
        <v>132</v>
      </c>
      <c r="D15" s="6"/>
      <c r="E15" s="6"/>
      <c r="F15" s="36">
        <f>SUM(F14)</f>
        <v>0</v>
      </c>
      <c r="G15" s="23"/>
      <c r="H15" s="36">
        <f>SUM(H14)</f>
        <v>0</v>
      </c>
      <c r="I15" s="23"/>
      <c r="J15" s="36">
        <f>SUM(J14)</f>
        <v>0</v>
      </c>
      <c r="K15" s="23"/>
      <c r="L15" s="36">
        <f>SUM(L14)</f>
        <v>-722932</v>
      </c>
      <c r="M15" s="23"/>
      <c r="N15" s="36">
        <f>SUM(N14)</f>
        <v>0</v>
      </c>
      <c r="O15" s="23"/>
      <c r="P15" s="36">
        <f>SUM(P14)</f>
        <v>-722932</v>
      </c>
      <c r="Q15" s="8"/>
      <c r="S15" s="33"/>
      <c r="T15" s="73"/>
    </row>
    <row r="16" spans="1:20" ht="24" customHeight="1" thickBot="1">
      <c r="A16" s="1" t="s">
        <v>133</v>
      </c>
      <c r="B16" s="1"/>
      <c r="D16" s="6"/>
      <c r="E16" s="6"/>
      <c r="F16" s="37">
        <f>+F12+F15</f>
        <v>1361818</v>
      </c>
      <c r="G16" s="23"/>
      <c r="H16" s="37">
        <f>+H12+H15</f>
        <v>734850</v>
      </c>
      <c r="I16" s="23"/>
      <c r="J16" s="37">
        <f>+J12+J15</f>
        <v>29000</v>
      </c>
      <c r="K16" s="23"/>
      <c r="L16" s="37">
        <f>+L12+L15</f>
        <v>-1072982</v>
      </c>
      <c r="M16" s="23"/>
      <c r="N16" s="37">
        <f>+N12+N15</f>
        <v>540906</v>
      </c>
      <c r="O16" s="23"/>
      <c r="P16" s="37">
        <f>+P12+P15</f>
        <v>1593592</v>
      </c>
      <c r="Q16" s="7"/>
      <c r="S16" s="33"/>
      <c r="T16" s="73"/>
    </row>
    <row r="17" spans="1:20" ht="24" customHeight="1" thickTop="1">
      <c r="A17" s="11"/>
      <c r="B17" s="11"/>
      <c r="C17" s="11"/>
      <c r="D17" s="6"/>
      <c r="E17" s="6"/>
      <c r="F17" s="34"/>
      <c r="G17" s="23"/>
      <c r="H17" s="34"/>
      <c r="I17" s="23"/>
      <c r="J17" s="34"/>
      <c r="K17" s="23"/>
      <c r="L17" s="34"/>
      <c r="M17" s="23"/>
      <c r="N17" s="34"/>
      <c r="O17" s="23"/>
      <c r="P17" s="34"/>
      <c r="Q17" s="7"/>
      <c r="S17" s="33"/>
      <c r="T17" s="73"/>
    </row>
    <row r="18" spans="1:20" ht="24" customHeight="1">
      <c r="A18" s="4" t="s">
        <v>134</v>
      </c>
      <c r="D18" s="6"/>
      <c r="E18" s="6"/>
      <c r="F18" s="38">
        <v>1361818</v>
      </c>
      <c r="G18" s="25"/>
      <c r="H18" s="38">
        <v>734850</v>
      </c>
      <c r="I18" s="25"/>
      <c r="J18" s="38">
        <v>29000</v>
      </c>
      <c r="K18" s="25"/>
      <c r="L18" s="38">
        <v>-456129</v>
      </c>
      <c r="M18" s="25"/>
      <c r="N18" s="38">
        <v>487109</v>
      </c>
      <c r="O18" s="25"/>
      <c r="P18" s="38">
        <f>SUM(F18:O18)</f>
        <v>2156648</v>
      </c>
      <c r="Q18" s="8"/>
      <c r="S18" s="39"/>
      <c r="T18" s="73"/>
    </row>
    <row r="19" spans="1:20" ht="24" customHeight="1">
      <c r="A19" s="4" t="s">
        <v>131</v>
      </c>
      <c r="D19" s="6"/>
      <c r="E19" s="6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34"/>
      <c r="Q19" s="8"/>
      <c r="S19" s="33"/>
      <c r="T19" s="73"/>
    </row>
    <row r="20" spans="1:20" ht="24" customHeight="1">
      <c r="B20" s="26" t="s">
        <v>102</v>
      </c>
      <c r="D20" s="6"/>
      <c r="E20" s="6"/>
      <c r="F20" s="23">
        <v>0</v>
      </c>
      <c r="G20" s="23"/>
      <c r="H20" s="23">
        <v>0</v>
      </c>
      <c r="I20" s="23"/>
      <c r="J20" s="23">
        <v>0</v>
      </c>
      <c r="K20" s="23"/>
      <c r="L20" s="34">
        <f>+'SI 9M'!M32</f>
        <v>122396</v>
      </c>
      <c r="M20" s="23"/>
      <c r="N20" s="23">
        <v>0</v>
      </c>
      <c r="O20" s="23"/>
      <c r="P20" s="34">
        <f>SUM(F20:O20)</f>
        <v>122396</v>
      </c>
      <c r="Q20" s="8"/>
      <c r="S20" s="33"/>
      <c r="T20" s="73"/>
    </row>
    <row r="21" spans="1:20" ht="24" customHeight="1">
      <c r="A21" s="1"/>
      <c r="B21" s="35" t="s">
        <v>132</v>
      </c>
      <c r="D21" s="6"/>
      <c r="E21" s="6"/>
      <c r="F21" s="36">
        <f>SUM(F20)</f>
        <v>0</v>
      </c>
      <c r="G21" s="23"/>
      <c r="H21" s="36">
        <f>SUM(H20)</f>
        <v>0</v>
      </c>
      <c r="I21" s="23"/>
      <c r="J21" s="36">
        <f>SUM(J20)</f>
        <v>0</v>
      </c>
      <c r="K21" s="23"/>
      <c r="L21" s="36">
        <f>SUM(L20)</f>
        <v>122396</v>
      </c>
      <c r="M21" s="23"/>
      <c r="N21" s="36">
        <f>SUM(N20)</f>
        <v>0</v>
      </c>
      <c r="O21" s="23"/>
      <c r="P21" s="36">
        <f>SUM(P20)</f>
        <v>122396</v>
      </c>
      <c r="Q21" s="8"/>
      <c r="S21" s="33"/>
      <c r="T21" s="73"/>
    </row>
    <row r="22" spans="1:20" ht="24" customHeight="1" thickBot="1">
      <c r="A22" s="1" t="s">
        <v>135</v>
      </c>
      <c r="B22" s="1"/>
      <c r="D22" s="6"/>
      <c r="E22" s="6"/>
      <c r="F22" s="37">
        <f>+F18+F21</f>
        <v>1361818</v>
      </c>
      <c r="G22" s="22"/>
      <c r="H22" s="37">
        <f>+H18+H21</f>
        <v>734850</v>
      </c>
      <c r="I22" s="22"/>
      <c r="J22" s="37">
        <f>+J18+J21</f>
        <v>29000</v>
      </c>
      <c r="K22" s="22"/>
      <c r="L22" s="37">
        <f>+L18+L21</f>
        <v>-333733</v>
      </c>
      <c r="M22" s="22"/>
      <c r="N22" s="37">
        <f>+N18+N21</f>
        <v>487109</v>
      </c>
      <c r="O22" s="22"/>
      <c r="P22" s="37">
        <f>+P18+P21</f>
        <v>2279044</v>
      </c>
      <c r="Q22" s="7"/>
      <c r="S22" s="33"/>
      <c r="T22" s="73"/>
    </row>
    <row r="23" spans="1:20" ht="24" customHeight="1" thickTop="1">
      <c r="A23" s="1"/>
      <c r="B23" s="1"/>
      <c r="D23" s="6"/>
      <c r="E23" s="6"/>
      <c r="F23" s="38"/>
      <c r="G23" s="22"/>
      <c r="H23" s="38"/>
      <c r="I23" s="22"/>
      <c r="J23" s="38"/>
      <c r="K23" s="22"/>
      <c r="L23" s="38"/>
      <c r="M23" s="22"/>
      <c r="N23" s="38"/>
      <c r="O23" s="22"/>
      <c r="P23" s="38"/>
      <c r="Q23" s="7"/>
      <c r="S23" s="33"/>
      <c r="T23" s="73"/>
    </row>
    <row r="24" spans="1:20" ht="24" customHeight="1">
      <c r="A24" s="1"/>
      <c r="B24" s="1"/>
      <c r="D24" s="6"/>
      <c r="E24" s="6"/>
      <c r="F24" s="38"/>
      <c r="G24" s="22"/>
      <c r="H24" s="38"/>
      <c r="I24" s="22"/>
      <c r="J24" s="38"/>
      <c r="K24" s="22"/>
      <c r="L24" s="38"/>
      <c r="M24" s="22"/>
      <c r="N24" s="38"/>
      <c r="O24" s="22"/>
      <c r="P24" s="38"/>
      <c r="Q24" s="7"/>
      <c r="S24" s="33"/>
      <c r="T24" s="73"/>
    </row>
    <row r="25" spans="1:20" s="72" customFormat="1" ht="24" customHeight="1">
      <c r="A25" s="3"/>
      <c r="B25" s="3"/>
      <c r="C25" s="3"/>
      <c r="D25" s="6"/>
      <c r="E25" s="6"/>
      <c r="F25" s="74"/>
      <c r="G25" s="7"/>
      <c r="H25" s="10"/>
      <c r="I25" s="7"/>
      <c r="J25" s="10"/>
      <c r="K25" s="7"/>
      <c r="L25" s="74"/>
      <c r="M25" s="7"/>
      <c r="N25" s="10"/>
      <c r="O25" s="7"/>
      <c r="P25" s="84" t="str">
        <f>+'SI 9M'!M40</f>
        <v>Unaudited</v>
      </c>
      <c r="Q25" s="7"/>
      <c r="S25" s="40"/>
      <c r="T25" s="73"/>
    </row>
    <row r="26" spans="1:20" ht="24" customHeight="1"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20" ht="24" customHeight="1">
      <c r="F27" s="71"/>
      <c r="H27" s="71"/>
      <c r="J27" s="71"/>
      <c r="L27" s="71"/>
      <c r="N27" s="71"/>
      <c r="P27" s="71"/>
    </row>
    <row r="29" spans="1:20" s="34" customFormat="1" ht="24" customHeight="1">
      <c r="A29" s="12"/>
      <c r="B29" s="12"/>
      <c r="C29" s="12"/>
      <c r="D29" s="41"/>
      <c r="E29" s="41"/>
    </row>
    <row r="30" spans="1:20" s="33" customFormat="1" ht="24" customHeight="1">
      <c r="A30" s="13"/>
      <c r="B30" s="13"/>
      <c r="C30" s="13"/>
      <c r="D30" s="42"/>
      <c r="E30" s="42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90" firstPageNumber="9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94"/>
  <sheetViews>
    <sheetView view="pageBreakPreview" topLeftCell="A82" zoomScale="85" zoomScaleNormal="90" zoomScaleSheetLayoutView="85" workbookViewId="0">
      <selection activeCell="E88" sqref="E88"/>
    </sheetView>
  </sheetViews>
  <sheetFormatPr defaultColWidth="7.125" defaultRowHeight="24" customHeight="1"/>
  <cols>
    <col min="1" max="4" width="1.875" style="4" customWidth="1"/>
    <col min="5" max="5" width="56.375" style="4" customWidth="1"/>
    <col min="6" max="6" width="6.125" style="1" customWidth="1"/>
    <col min="7" max="7" width="1.125" style="1" customWidth="1"/>
    <col min="8" max="8" width="16.75" style="1" customWidth="1"/>
    <col min="9" max="9" width="1.125" style="1" customWidth="1"/>
    <col min="10" max="10" width="16.75" style="1" customWidth="1"/>
    <col min="11" max="11" width="1.125" style="1" customWidth="1"/>
    <col min="12" max="12" width="16.75" style="1" customWidth="1"/>
    <col min="13" max="13" width="1.125" style="1" customWidth="1"/>
    <col min="14" max="14" width="16.75" style="1" customWidth="1"/>
    <col min="15" max="15" width="14.5" style="1" customWidth="1"/>
    <col min="16" max="16" width="14.875" style="1" bestFit="1" customWidth="1"/>
    <col min="17" max="17" width="15.125" style="1" customWidth="1"/>
    <col min="18" max="18" width="7.125" style="1"/>
    <col min="19" max="19" width="14" style="1" bestFit="1" customWidth="1"/>
    <col min="20" max="20" width="15.5" style="1" customWidth="1"/>
    <col min="21" max="21" width="7.125" style="1" customWidth="1"/>
    <col min="22" max="22" width="7.125" style="1"/>
    <col min="23" max="23" width="12.625" style="1" customWidth="1"/>
    <col min="24" max="24" width="9.875" style="17" customWidth="1"/>
    <col min="25" max="178" width="7.125" style="1"/>
    <col min="179" max="179" width="3.125" style="1" customWidth="1"/>
    <col min="180" max="180" width="50.625" style="1" customWidth="1"/>
    <col min="181" max="181" width="9.125" style="1" customWidth="1"/>
    <col min="182" max="182" width="1.125" style="1" customWidth="1"/>
    <col min="183" max="183" width="10" style="1" bestFit="1" customWidth="1"/>
    <col min="184" max="184" width="1.125" style="1" customWidth="1"/>
    <col min="185" max="185" width="10" style="1" bestFit="1" customWidth="1"/>
    <col min="186" max="186" width="7.125" style="1"/>
    <col min="187" max="187" width="9.125" style="1" bestFit="1" customWidth="1"/>
    <col min="188" max="188" width="10" style="1" bestFit="1" customWidth="1"/>
    <col min="189" max="16384" width="7.125" style="1"/>
  </cols>
  <sheetData>
    <row r="1" spans="1:25" ht="24" customHeight="1">
      <c r="A1" s="139" t="str">
        <f>+SFP!A1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Q1" s="63"/>
      <c r="R1" s="63"/>
      <c r="S1" s="63"/>
      <c r="T1" s="63"/>
      <c r="U1" s="63"/>
      <c r="V1" s="63"/>
      <c r="W1" s="63"/>
      <c r="X1" s="63"/>
      <c r="Y1" s="63"/>
    </row>
    <row r="2" spans="1:25" ht="24" customHeight="1">
      <c r="A2" s="139" t="s">
        <v>136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Q2" s="63"/>
      <c r="R2" s="63"/>
      <c r="S2" s="63"/>
      <c r="T2" s="63"/>
      <c r="U2" s="63"/>
      <c r="V2" s="63"/>
      <c r="W2" s="63"/>
      <c r="X2" s="63"/>
      <c r="Y2" s="63"/>
    </row>
    <row r="3" spans="1:25" ht="24" customHeight="1">
      <c r="A3" s="139" t="str">
        <f>+'SI 9M'!A3</f>
        <v>For the nine-month period ended 30 September 2024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Q3" s="63"/>
      <c r="R3" s="63"/>
      <c r="S3" s="63"/>
      <c r="T3" s="63"/>
      <c r="U3" s="63"/>
      <c r="V3" s="63"/>
      <c r="W3" s="63"/>
      <c r="X3" s="63"/>
      <c r="Y3" s="63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8" t="str">
        <f>+SFP!M4</f>
        <v>(Unit : Thousand Baht)</v>
      </c>
      <c r="Q4" s="63"/>
      <c r="R4" s="63"/>
      <c r="S4" s="63"/>
      <c r="T4" s="63"/>
      <c r="U4" s="63"/>
      <c r="V4" s="63"/>
      <c r="W4" s="63"/>
      <c r="X4" s="63"/>
      <c r="Y4" s="63"/>
    </row>
    <row r="5" spans="1:25" ht="24" customHeight="1">
      <c r="A5" s="18"/>
      <c r="B5" s="18"/>
      <c r="C5" s="18"/>
      <c r="D5" s="18"/>
      <c r="E5" s="18"/>
      <c r="F5" s="18"/>
      <c r="G5" s="18"/>
      <c r="H5" s="142" t="str">
        <f>+'SI 9M'!G5</f>
        <v>Consolidated financial statements</v>
      </c>
      <c r="I5" s="142"/>
      <c r="J5" s="142"/>
      <c r="K5" s="18"/>
      <c r="L5" s="143" t="str">
        <f>+'SI 9M'!K5</f>
        <v>Separate financial statements</v>
      </c>
      <c r="M5" s="143">
        <f>+'SI 9M'!L5</f>
        <v>0</v>
      </c>
      <c r="N5" s="143">
        <f>+'SI 9M'!M5</f>
        <v>0</v>
      </c>
      <c r="Q5" s="63"/>
      <c r="R5" s="63"/>
      <c r="S5" s="63"/>
      <c r="T5" s="63"/>
      <c r="U5" s="63"/>
      <c r="V5" s="63"/>
      <c r="W5" s="63"/>
      <c r="X5" s="63"/>
      <c r="Y5" s="63"/>
    </row>
    <row r="6" spans="1:25" ht="24" customHeight="1">
      <c r="A6" s="20"/>
      <c r="B6" s="20"/>
      <c r="C6" s="20"/>
      <c r="D6" s="20"/>
      <c r="E6" s="20"/>
      <c r="F6" s="19" t="str">
        <f>+'SI 9M'!E6</f>
        <v>Notes</v>
      </c>
      <c r="G6" s="19"/>
      <c r="H6" s="19" t="str">
        <f>+'SI 9M'!G6</f>
        <v>30 September 2024</v>
      </c>
      <c r="I6" s="19"/>
      <c r="J6" s="19" t="str">
        <f>+'SI 9M'!I6</f>
        <v>30 September 2023</v>
      </c>
      <c r="K6" s="125"/>
      <c r="L6" s="19" t="str">
        <f>+H6</f>
        <v>30 September 2024</v>
      </c>
      <c r="M6" s="19"/>
      <c r="N6" s="19" t="str">
        <f>+J6</f>
        <v>30 September 2023</v>
      </c>
      <c r="Q6" s="63"/>
      <c r="R6" s="63"/>
      <c r="S6" s="63"/>
      <c r="T6" s="63"/>
      <c r="U6" s="63"/>
      <c r="V6" s="63"/>
      <c r="W6" s="63"/>
      <c r="X6" s="63"/>
      <c r="Y6" s="63"/>
    </row>
    <row r="7" spans="1:25" ht="24" customHeight="1">
      <c r="A7" s="4" t="s">
        <v>137</v>
      </c>
      <c r="F7" s="27"/>
      <c r="G7" s="5"/>
      <c r="H7" s="70"/>
      <c r="I7" s="5"/>
      <c r="J7" s="16"/>
      <c r="K7" s="16"/>
      <c r="L7" s="16"/>
      <c r="M7" s="16"/>
      <c r="N7" s="16"/>
      <c r="O7" s="16"/>
      <c r="P7" s="16"/>
      <c r="Q7" s="16"/>
      <c r="R7" s="16"/>
      <c r="S7" s="63"/>
      <c r="T7" s="63"/>
      <c r="U7" s="63"/>
      <c r="V7" s="63"/>
      <c r="W7" s="63"/>
      <c r="X7" s="63"/>
      <c r="Y7" s="63"/>
    </row>
    <row r="8" spans="1:25" ht="24" customHeight="1">
      <c r="A8" s="1"/>
      <c r="B8" s="1"/>
      <c r="C8" s="1" t="s">
        <v>111</v>
      </c>
      <c r="F8" s="71"/>
      <c r="G8" s="71"/>
      <c r="H8" s="16">
        <f>+'SI 9M'!G20</f>
        <v>-775992</v>
      </c>
      <c r="I8" s="28"/>
      <c r="J8" s="16">
        <f>+'SI 9M'!I20</f>
        <v>152042</v>
      </c>
      <c r="K8" s="16"/>
      <c r="L8" s="16">
        <f>+'SI 9M'!K20</f>
        <v>-788777</v>
      </c>
      <c r="M8" s="16"/>
      <c r="N8" s="16">
        <f>+'SI 9M'!M20</f>
        <v>163481</v>
      </c>
      <c r="O8" s="16"/>
      <c r="P8" s="16"/>
      <c r="Q8" s="16"/>
      <c r="R8" s="16"/>
      <c r="S8" s="63"/>
      <c r="T8" s="63"/>
      <c r="U8" s="63"/>
      <c r="V8" s="63"/>
      <c r="W8" s="63"/>
      <c r="X8" s="63"/>
      <c r="Y8" s="63"/>
    </row>
    <row r="9" spans="1:25" ht="24" customHeight="1">
      <c r="A9" s="1"/>
      <c r="B9" s="1"/>
      <c r="C9" s="1" t="s">
        <v>138</v>
      </c>
      <c r="F9" s="71"/>
      <c r="G9" s="71"/>
      <c r="H9" s="16"/>
      <c r="I9" s="28"/>
      <c r="J9" s="16"/>
      <c r="K9" s="16"/>
      <c r="L9" s="16"/>
      <c r="M9" s="16"/>
      <c r="N9" s="16"/>
      <c r="O9" s="16"/>
      <c r="P9" s="16"/>
      <c r="Q9" s="16"/>
      <c r="R9" s="16"/>
      <c r="S9" s="63"/>
      <c r="T9" s="63"/>
      <c r="U9" s="63"/>
      <c r="V9" s="63"/>
      <c r="W9" s="63"/>
      <c r="X9" s="63"/>
      <c r="Y9" s="63"/>
    </row>
    <row r="10" spans="1:25" ht="24" customHeight="1">
      <c r="A10" s="1"/>
      <c r="B10" s="1"/>
      <c r="C10" s="1"/>
      <c r="D10" s="4" t="s">
        <v>139</v>
      </c>
      <c r="F10" s="71"/>
      <c r="G10" s="71"/>
      <c r="H10" s="16"/>
      <c r="I10" s="28"/>
      <c r="J10" s="16"/>
      <c r="K10" s="16"/>
      <c r="L10" s="16"/>
      <c r="M10" s="16"/>
      <c r="N10" s="16"/>
      <c r="O10" s="16"/>
      <c r="P10" s="16"/>
      <c r="Q10" s="16"/>
      <c r="R10" s="16"/>
      <c r="S10" s="63"/>
      <c r="T10" s="63"/>
      <c r="U10" s="63"/>
      <c r="V10" s="63"/>
      <c r="W10" s="63"/>
      <c r="X10" s="63"/>
      <c r="Y10" s="63"/>
    </row>
    <row r="11" spans="1:25" ht="24" customHeight="1">
      <c r="A11" s="1"/>
      <c r="B11" s="1"/>
      <c r="C11" s="4" t="s">
        <v>140</v>
      </c>
      <c r="F11" s="5"/>
      <c r="G11" s="5"/>
      <c r="H11" s="14">
        <v>49838</v>
      </c>
      <c r="I11" s="28"/>
      <c r="J11" s="14">
        <v>39694</v>
      </c>
      <c r="K11" s="16"/>
      <c r="L11" s="16">
        <v>48639</v>
      </c>
      <c r="M11" s="16"/>
      <c r="N11" s="14">
        <v>33551</v>
      </c>
      <c r="O11" s="16"/>
      <c r="P11" s="16"/>
      <c r="Q11" s="16"/>
      <c r="R11" s="16"/>
      <c r="S11" s="63"/>
      <c r="T11" s="63"/>
      <c r="U11" s="63"/>
      <c r="V11" s="63"/>
      <c r="W11" s="63"/>
      <c r="X11" s="63"/>
      <c r="Y11" s="63"/>
    </row>
    <row r="12" spans="1:25" ht="24" customHeight="1">
      <c r="A12" s="1"/>
      <c r="B12" s="1"/>
      <c r="C12" s="4" t="s">
        <v>141</v>
      </c>
      <c r="F12" s="5"/>
      <c r="G12" s="5"/>
      <c r="H12" s="16">
        <v>27234</v>
      </c>
      <c r="I12" s="28"/>
      <c r="J12" s="14">
        <v>7197</v>
      </c>
      <c r="K12" s="16"/>
      <c r="L12" s="16">
        <v>27234</v>
      </c>
      <c r="M12" s="16"/>
      <c r="N12" s="14">
        <v>9361</v>
      </c>
      <c r="O12" s="16"/>
      <c r="P12" s="16"/>
      <c r="Q12" s="16"/>
      <c r="R12" s="16"/>
      <c r="S12" s="63"/>
      <c r="T12" s="63"/>
      <c r="U12" s="63"/>
      <c r="V12" s="63"/>
      <c r="W12" s="63"/>
      <c r="X12" s="63"/>
      <c r="Y12" s="63"/>
    </row>
    <row r="13" spans="1:25" ht="24" customHeight="1">
      <c r="A13" s="1"/>
      <c r="B13" s="1"/>
      <c r="C13" s="126" t="s">
        <v>142</v>
      </c>
      <c r="F13" s="5"/>
      <c r="G13" s="5"/>
      <c r="H13" s="14">
        <v>0</v>
      </c>
      <c r="I13" s="28"/>
      <c r="J13" s="14">
        <v>2164</v>
      </c>
      <c r="K13" s="16"/>
      <c r="L13" s="16">
        <v>0</v>
      </c>
      <c r="M13" s="16"/>
      <c r="N13" s="14">
        <v>0</v>
      </c>
      <c r="O13" s="16"/>
      <c r="P13" s="16"/>
      <c r="Q13" s="16"/>
      <c r="R13" s="16"/>
      <c r="S13" s="63"/>
      <c r="T13" s="63"/>
      <c r="U13" s="63"/>
      <c r="V13" s="63"/>
      <c r="W13" s="63"/>
      <c r="X13" s="63"/>
      <c r="Y13" s="63"/>
    </row>
    <row r="14" spans="1:25" ht="24" customHeight="1">
      <c r="A14" s="1"/>
      <c r="B14" s="1"/>
      <c r="C14" s="4" t="s">
        <v>143</v>
      </c>
      <c r="F14" s="5"/>
      <c r="G14" s="5"/>
      <c r="H14" s="16">
        <v>-17</v>
      </c>
      <c r="I14" s="28"/>
      <c r="J14" s="16">
        <v>-9</v>
      </c>
      <c r="K14" s="16"/>
      <c r="L14" s="16">
        <v>-17</v>
      </c>
      <c r="M14" s="16"/>
      <c r="N14" s="16">
        <v>-9</v>
      </c>
      <c r="O14" s="16"/>
      <c r="P14" s="16"/>
      <c r="Q14" s="16"/>
      <c r="R14" s="16"/>
      <c r="S14" s="63"/>
      <c r="T14" s="63"/>
      <c r="U14" s="63"/>
      <c r="V14" s="63"/>
      <c r="W14" s="63"/>
      <c r="X14" s="63"/>
      <c r="Y14" s="63"/>
    </row>
    <row r="15" spans="1:25" ht="24" customHeight="1">
      <c r="A15" s="1"/>
      <c r="B15" s="1"/>
      <c r="C15" s="4" t="s">
        <v>144</v>
      </c>
      <c r="F15" s="5"/>
      <c r="G15" s="5"/>
      <c r="H15" s="16">
        <v>-33871</v>
      </c>
      <c r="I15" s="28"/>
      <c r="J15" s="16">
        <v>14057</v>
      </c>
      <c r="K15" s="16"/>
      <c r="L15" s="16">
        <v>-33871</v>
      </c>
      <c r="M15" s="16"/>
      <c r="N15" s="16">
        <v>14057</v>
      </c>
      <c r="O15" s="16"/>
      <c r="P15" s="16"/>
      <c r="Q15" s="16"/>
      <c r="R15" s="16"/>
      <c r="S15" s="63"/>
      <c r="T15" s="63"/>
      <c r="U15" s="63"/>
      <c r="V15" s="63"/>
      <c r="W15" s="63"/>
      <c r="X15" s="63"/>
      <c r="Y15" s="63"/>
    </row>
    <row r="16" spans="1:25" ht="24" customHeight="1">
      <c r="A16" s="1"/>
      <c r="B16" s="1"/>
      <c r="C16" s="4" t="s">
        <v>145</v>
      </c>
      <c r="F16" s="5"/>
      <c r="G16" s="5"/>
      <c r="H16" s="16">
        <v>169</v>
      </c>
      <c r="I16" s="28"/>
      <c r="J16" s="16">
        <v>291</v>
      </c>
      <c r="K16" s="16"/>
      <c r="L16" s="16">
        <v>169</v>
      </c>
      <c r="M16" s="16"/>
      <c r="N16" s="16">
        <v>291</v>
      </c>
      <c r="O16" s="16"/>
      <c r="P16" s="16"/>
      <c r="Q16" s="16"/>
      <c r="R16" s="16"/>
      <c r="S16" s="63"/>
      <c r="T16" s="63"/>
      <c r="U16" s="63"/>
      <c r="V16" s="63"/>
      <c r="W16" s="63"/>
      <c r="X16" s="63"/>
      <c r="Y16" s="63"/>
    </row>
    <row r="17" spans="1:25" ht="24" customHeight="1">
      <c r="A17" s="1"/>
      <c r="B17" s="1"/>
      <c r="C17" s="4" t="s">
        <v>146</v>
      </c>
      <c r="F17" s="5"/>
      <c r="G17" s="5"/>
      <c r="H17" s="16">
        <v>5</v>
      </c>
      <c r="I17" s="14"/>
      <c r="J17" s="16">
        <v>298</v>
      </c>
      <c r="K17" s="16"/>
      <c r="L17" s="16">
        <v>5</v>
      </c>
      <c r="M17" s="16"/>
      <c r="N17" s="16">
        <v>298</v>
      </c>
      <c r="O17" s="16"/>
      <c r="P17" s="16"/>
      <c r="Q17" s="16"/>
      <c r="R17" s="16"/>
      <c r="S17" s="63"/>
      <c r="T17" s="63"/>
      <c r="U17" s="63"/>
      <c r="V17" s="63"/>
      <c r="W17" s="63"/>
      <c r="X17" s="63"/>
      <c r="Y17" s="63"/>
    </row>
    <row r="18" spans="1:25" ht="24" customHeight="1">
      <c r="A18" s="1"/>
      <c r="B18" s="1"/>
      <c r="C18" s="4" t="s">
        <v>147</v>
      </c>
      <c r="F18" s="5"/>
      <c r="G18" s="5"/>
      <c r="H18" s="16">
        <v>0</v>
      </c>
      <c r="I18" s="14"/>
      <c r="J18" s="16">
        <v>-11680</v>
      </c>
      <c r="K18" s="16"/>
      <c r="L18" s="16">
        <v>0</v>
      </c>
      <c r="M18" s="16"/>
      <c r="N18" s="16">
        <v>0</v>
      </c>
      <c r="O18" s="16"/>
      <c r="P18" s="16"/>
      <c r="Q18" s="16"/>
      <c r="R18" s="16"/>
      <c r="S18" s="63"/>
      <c r="T18" s="63"/>
      <c r="U18" s="63"/>
      <c r="V18" s="63"/>
      <c r="W18" s="63"/>
      <c r="X18" s="63"/>
      <c r="Y18" s="63"/>
    </row>
    <row r="19" spans="1:25" ht="24" customHeight="1">
      <c r="A19" s="1"/>
      <c r="B19" s="1"/>
      <c r="C19" s="4" t="s">
        <v>97</v>
      </c>
      <c r="F19" s="5"/>
      <c r="G19" s="5"/>
      <c r="H19" s="93">
        <v>0</v>
      </c>
      <c r="I19" s="14"/>
      <c r="J19" s="93">
        <v>11680</v>
      </c>
      <c r="K19" s="16"/>
      <c r="L19" s="16">
        <v>0</v>
      </c>
      <c r="M19" s="16"/>
      <c r="N19" s="93">
        <v>0</v>
      </c>
      <c r="O19" s="16"/>
      <c r="P19" s="16"/>
      <c r="Q19" s="16"/>
      <c r="R19" s="16"/>
      <c r="S19" s="63"/>
      <c r="T19" s="63"/>
      <c r="U19" s="63"/>
      <c r="V19" s="63"/>
      <c r="W19" s="63"/>
      <c r="X19" s="63"/>
      <c r="Y19" s="63"/>
    </row>
    <row r="20" spans="1:25" ht="24" customHeight="1">
      <c r="A20" s="1"/>
      <c r="B20" s="1"/>
      <c r="C20" s="4" t="s">
        <v>148</v>
      </c>
      <c r="F20" s="5"/>
      <c r="G20" s="5"/>
      <c r="H20" s="14">
        <v>-51955</v>
      </c>
      <c r="I20" s="28"/>
      <c r="J20" s="14">
        <v>-32771</v>
      </c>
      <c r="K20" s="28"/>
      <c r="L20" s="14">
        <v>-51955</v>
      </c>
      <c r="M20" s="16"/>
      <c r="N20" s="14">
        <v>-32771</v>
      </c>
      <c r="P20" s="70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24" customHeight="1">
      <c r="A21" s="1"/>
      <c r="B21" s="1"/>
      <c r="C21" s="127" t="s">
        <v>149</v>
      </c>
      <c r="F21" s="5"/>
      <c r="G21" s="5"/>
      <c r="H21" s="14">
        <v>8738</v>
      </c>
      <c r="I21" s="28"/>
      <c r="J21" s="14">
        <v>30475</v>
      </c>
      <c r="K21" s="28"/>
      <c r="L21" s="14">
        <v>8738</v>
      </c>
      <c r="M21" s="16"/>
      <c r="N21" s="14">
        <v>30475</v>
      </c>
      <c r="O21" s="14"/>
      <c r="P21" s="14"/>
      <c r="Q21" s="14"/>
      <c r="R21" s="14"/>
      <c r="S21" s="63"/>
      <c r="T21" s="63"/>
      <c r="U21" s="63"/>
      <c r="V21" s="63"/>
      <c r="W21" s="63"/>
      <c r="X21" s="63"/>
      <c r="Y21" s="63"/>
    </row>
    <row r="22" spans="1:25" ht="24" customHeight="1">
      <c r="A22" s="1"/>
      <c r="B22" s="1"/>
      <c r="C22" s="127" t="s">
        <v>150</v>
      </c>
      <c r="F22" s="5"/>
      <c r="G22" s="5"/>
      <c r="H22" s="16">
        <v>18138</v>
      </c>
      <c r="I22" s="28"/>
      <c r="J22" s="16">
        <v>17173</v>
      </c>
      <c r="K22" s="28"/>
      <c r="L22" s="14">
        <v>17910</v>
      </c>
      <c r="M22" s="16"/>
      <c r="N22" s="16">
        <v>16956</v>
      </c>
      <c r="O22" s="14"/>
      <c r="P22" s="14"/>
      <c r="Q22" s="14"/>
      <c r="R22" s="14"/>
    </row>
    <row r="23" spans="1:25" ht="24" customHeight="1">
      <c r="A23" s="1"/>
      <c r="B23" s="1"/>
      <c r="C23" s="127" t="s">
        <v>151</v>
      </c>
      <c r="F23" s="5"/>
      <c r="G23" s="5"/>
      <c r="H23" s="16">
        <v>-8710</v>
      </c>
      <c r="I23" s="28"/>
      <c r="J23" s="16">
        <v>-784</v>
      </c>
      <c r="K23" s="28"/>
      <c r="L23" s="16">
        <v>-14049</v>
      </c>
      <c r="M23" s="16"/>
      <c r="N23" s="16">
        <v>-4645</v>
      </c>
      <c r="O23" s="14"/>
      <c r="P23" s="14"/>
      <c r="Q23" s="14"/>
      <c r="R23" s="14"/>
    </row>
    <row r="24" spans="1:25" ht="24" customHeight="1">
      <c r="A24" s="1"/>
      <c r="B24" s="1"/>
      <c r="C24" s="127" t="s">
        <v>152</v>
      </c>
      <c r="F24" s="5"/>
      <c r="G24" s="5"/>
      <c r="H24" s="16">
        <v>310917</v>
      </c>
      <c r="I24" s="28"/>
      <c r="J24" s="16">
        <v>268263</v>
      </c>
      <c r="K24" s="28"/>
      <c r="L24" s="16">
        <f>302273-L25</f>
        <v>299948</v>
      </c>
      <c r="M24" s="16"/>
      <c r="N24" s="16">
        <f>216664-N25</f>
        <v>214254</v>
      </c>
      <c r="O24" s="14"/>
      <c r="P24" s="14"/>
      <c r="Q24" s="14"/>
      <c r="R24" s="14"/>
    </row>
    <row r="25" spans="1:25" ht="24" customHeight="1">
      <c r="A25" s="1"/>
      <c r="B25" s="1"/>
      <c r="C25" s="127" t="s">
        <v>153</v>
      </c>
      <c r="F25" s="5"/>
      <c r="G25" s="5"/>
      <c r="H25" s="14">
        <v>2325</v>
      </c>
      <c r="I25" s="28"/>
      <c r="J25" s="14">
        <v>2410</v>
      </c>
      <c r="K25" s="28"/>
      <c r="L25" s="14">
        <v>2325</v>
      </c>
      <c r="M25" s="16"/>
      <c r="N25" s="14">
        <v>2410</v>
      </c>
      <c r="O25" s="14"/>
      <c r="P25" s="14"/>
      <c r="Q25" s="14"/>
      <c r="R25" s="14"/>
    </row>
    <row r="26" spans="1:25" ht="24" customHeight="1">
      <c r="B26" s="1" t="s">
        <v>154</v>
      </c>
      <c r="C26" s="1"/>
      <c r="D26" s="128"/>
      <c r="E26" s="71"/>
      <c r="F26" s="5"/>
      <c r="G26" s="5"/>
      <c r="H26" s="29">
        <f>SUM(H8:H25)</f>
        <v>-453181</v>
      </c>
      <c r="I26" s="28"/>
      <c r="J26" s="29">
        <f>SUM(J8:J25)</f>
        <v>500500</v>
      </c>
      <c r="K26" s="28"/>
      <c r="L26" s="29">
        <f>SUM(L8:L25)</f>
        <v>-483701</v>
      </c>
      <c r="M26" s="16"/>
      <c r="N26" s="29">
        <f>SUM(N8:N25)</f>
        <v>447709</v>
      </c>
      <c r="O26" s="14"/>
      <c r="P26" s="14"/>
      <c r="Q26" s="14"/>
      <c r="R26" s="14"/>
    </row>
    <row r="27" spans="1:25" ht="24" customHeight="1">
      <c r="A27" s="1"/>
      <c r="B27" s="128" t="s">
        <v>155</v>
      </c>
      <c r="C27" s="128"/>
      <c r="D27" s="1"/>
      <c r="E27" s="71"/>
      <c r="H27" s="16"/>
      <c r="I27" s="16"/>
      <c r="J27" s="16"/>
      <c r="K27" s="16"/>
      <c r="L27" s="16"/>
      <c r="M27" s="16"/>
      <c r="N27" s="16"/>
      <c r="O27" s="14"/>
      <c r="P27" s="14"/>
      <c r="Q27" s="14"/>
      <c r="R27" s="14"/>
    </row>
    <row r="28" spans="1:25" ht="24" customHeight="1">
      <c r="A28" s="1"/>
      <c r="B28" s="1"/>
      <c r="C28" s="111" t="s">
        <v>15</v>
      </c>
      <c r="D28" s="1"/>
      <c r="E28" s="1"/>
      <c r="H28" s="16">
        <v>-744092</v>
      </c>
      <c r="I28" s="16"/>
      <c r="J28" s="16">
        <v>-338086</v>
      </c>
      <c r="K28" s="16"/>
      <c r="L28" s="16">
        <v>-720328</v>
      </c>
      <c r="M28" s="16"/>
      <c r="N28" s="16">
        <v>-351842</v>
      </c>
      <c r="O28" s="14"/>
      <c r="P28" s="14"/>
      <c r="Q28" s="14"/>
      <c r="R28" s="14"/>
    </row>
    <row r="29" spans="1:25" ht="24" customHeight="1">
      <c r="A29" s="1"/>
      <c r="B29" s="1"/>
      <c r="C29" s="111" t="s">
        <v>16</v>
      </c>
      <c r="D29" s="1"/>
      <c r="E29" s="1"/>
      <c r="H29" s="16">
        <v>377670</v>
      </c>
      <c r="I29" s="16"/>
      <c r="J29" s="16">
        <f>-139806-J30</f>
        <v>90491</v>
      </c>
      <c r="K29" s="16"/>
      <c r="L29" s="16">
        <v>397954</v>
      </c>
      <c r="M29" s="16"/>
      <c r="N29" s="16">
        <f>-132427-N30</f>
        <v>39233</v>
      </c>
      <c r="O29" s="14"/>
      <c r="P29" s="14"/>
      <c r="Q29" s="14"/>
      <c r="R29" s="14"/>
    </row>
    <row r="30" spans="1:25" ht="24" customHeight="1">
      <c r="A30" s="1"/>
      <c r="B30" s="1"/>
      <c r="C30" s="111" t="s">
        <v>17</v>
      </c>
      <c r="D30" s="1"/>
      <c r="E30" s="1"/>
      <c r="H30" s="16">
        <v>37309</v>
      </c>
      <c r="I30" s="16"/>
      <c r="J30" s="16">
        <v>-230297</v>
      </c>
      <c r="K30" s="16"/>
      <c r="L30" s="16">
        <v>8653</v>
      </c>
      <c r="M30" s="16"/>
      <c r="N30" s="16">
        <v>-171660</v>
      </c>
      <c r="O30" s="14"/>
      <c r="P30" s="14"/>
      <c r="Q30" s="14"/>
      <c r="R30" s="14"/>
    </row>
    <row r="31" spans="1:25" ht="24" customHeight="1">
      <c r="A31" s="1"/>
      <c r="B31" s="1"/>
      <c r="C31" s="111" t="s">
        <v>19</v>
      </c>
      <c r="D31" s="1"/>
      <c r="E31" s="1"/>
      <c r="H31" s="16">
        <v>1246188</v>
      </c>
      <c r="I31" s="16"/>
      <c r="J31" s="16">
        <v>-599122</v>
      </c>
      <c r="K31" s="16"/>
      <c r="L31" s="16">
        <v>1140805</v>
      </c>
      <c r="M31" s="16"/>
      <c r="N31" s="16">
        <v>-500201</v>
      </c>
      <c r="O31" s="14"/>
      <c r="P31" s="14"/>
      <c r="Q31" s="14"/>
      <c r="R31" s="14"/>
    </row>
    <row r="32" spans="1:25" ht="24" customHeight="1">
      <c r="A32" s="1"/>
      <c r="B32" s="1"/>
      <c r="C32" s="111" t="s">
        <v>20</v>
      </c>
      <c r="D32" s="1"/>
      <c r="H32" s="16">
        <v>64565</v>
      </c>
      <c r="I32" s="16"/>
      <c r="J32" s="16">
        <v>-209162</v>
      </c>
      <c r="K32" s="16"/>
      <c r="L32" s="14">
        <v>0</v>
      </c>
      <c r="M32" s="16"/>
      <c r="N32" s="16">
        <v>0</v>
      </c>
      <c r="P32" s="70"/>
    </row>
    <row r="33" spans="1:18" ht="24" customHeight="1">
      <c r="A33" s="1"/>
      <c r="B33" s="1"/>
      <c r="C33" s="111" t="s">
        <v>21</v>
      </c>
      <c r="D33" s="1"/>
      <c r="E33" s="1"/>
      <c r="H33" s="16">
        <v>-47419</v>
      </c>
      <c r="I33" s="16"/>
      <c r="J33" s="16">
        <v>-104963</v>
      </c>
      <c r="K33" s="16"/>
      <c r="L33" s="16">
        <v>-55065</v>
      </c>
      <c r="M33" s="16"/>
      <c r="N33" s="16">
        <v>-67655</v>
      </c>
      <c r="P33" s="70"/>
    </row>
    <row r="34" spans="1:18" ht="24" customHeight="1">
      <c r="A34" s="1"/>
      <c r="B34" s="1"/>
      <c r="C34" s="111" t="s">
        <v>25</v>
      </c>
      <c r="D34" s="1"/>
      <c r="E34" s="1"/>
      <c r="H34" s="16">
        <v>40849</v>
      </c>
      <c r="I34" s="16"/>
      <c r="J34" s="16">
        <v>53599</v>
      </c>
      <c r="K34" s="16"/>
      <c r="L34" s="16">
        <v>31426</v>
      </c>
      <c r="M34" s="16"/>
      <c r="N34" s="16">
        <v>-138050</v>
      </c>
      <c r="P34" s="70"/>
    </row>
    <row r="35" spans="1:18" ht="24" customHeight="1">
      <c r="A35" s="1"/>
      <c r="B35" s="1"/>
      <c r="C35" s="113" t="s">
        <v>38</v>
      </c>
      <c r="D35" s="1"/>
      <c r="E35" s="1"/>
      <c r="H35" s="16">
        <v>-13754</v>
      </c>
      <c r="I35" s="16"/>
      <c r="J35" s="16">
        <v>-41093</v>
      </c>
      <c r="K35" s="16"/>
      <c r="L35" s="16">
        <v>-13691</v>
      </c>
      <c r="M35" s="16"/>
      <c r="N35" s="16">
        <v>5246</v>
      </c>
      <c r="P35" s="70"/>
    </row>
    <row r="36" spans="1:18" ht="24" customHeight="1">
      <c r="A36" s="1"/>
      <c r="B36" s="1" t="s">
        <v>156</v>
      </c>
      <c r="D36" s="1"/>
      <c r="E36" s="1"/>
      <c r="H36" s="16"/>
      <c r="I36" s="16"/>
      <c r="J36" s="16"/>
      <c r="K36" s="16"/>
      <c r="L36" s="16"/>
      <c r="M36" s="16"/>
      <c r="N36" s="16"/>
      <c r="P36" s="70"/>
    </row>
    <row r="37" spans="1:18" ht="24" customHeight="1">
      <c r="A37" s="1"/>
      <c r="B37" s="1"/>
      <c r="C37" s="63" t="s">
        <v>45</v>
      </c>
      <c r="D37" s="1"/>
      <c r="E37" s="1"/>
      <c r="H37" s="16">
        <v>782294</v>
      </c>
      <c r="I37" s="16"/>
      <c r="J37" s="16">
        <v>223757</v>
      </c>
      <c r="K37" s="16"/>
      <c r="L37" s="16">
        <v>698663</v>
      </c>
      <c r="M37" s="16"/>
      <c r="N37" s="16">
        <v>260918</v>
      </c>
      <c r="P37" s="70"/>
    </row>
    <row r="38" spans="1:18" ht="24" customHeight="1">
      <c r="A38" s="1"/>
      <c r="B38" s="1"/>
      <c r="C38" s="113" t="s">
        <v>46</v>
      </c>
      <c r="D38" s="1"/>
      <c r="E38" s="1"/>
      <c r="H38" s="16">
        <v>44152</v>
      </c>
      <c r="I38" s="16"/>
      <c r="J38" s="16">
        <v>85247</v>
      </c>
      <c r="K38" s="16"/>
      <c r="L38" s="16">
        <v>47451</v>
      </c>
      <c r="M38" s="16"/>
      <c r="N38" s="16">
        <v>81724</v>
      </c>
      <c r="P38" s="70"/>
    </row>
    <row r="39" spans="1:18" ht="24" customHeight="1">
      <c r="A39" s="1"/>
      <c r="B39" s="1"/>
      <c r="C39" s="113" t="s">
        <v>47</v>
      </c>
      <c r="D39" s="1"/>
      <c r="E39" s="1"/>
      <c r="H39" s="16">
        <v>271727</v>
      </c>
      <c r="I39" s="16"/>
      <c r="J39" s="16">
        <v>-243117</v>
      </c>
      <c r="K39" s="16"/>
      <c r="L39" s="16">
        <v>272280</v>
      </c>
      <c r="M39" s="16"/>
      <c r="N39" s="16">
        <v>-235889</v>
      </c>
      <c r="P39" s="70"/>
    </row>
    <row r="40" spans="1:18" ht="24" customHeight="1">
      <c r="A40" s="1"/>
      <c r="B40" s="1"/>
      <c r="C40" s="113" t="s">
        <v>48</v>
      </c>
      <c r="D40" s="1"/>
      <c r="E40" s="1"/>
      <c r="H40" s="16">
        <v>-409076</v>
      </c>
      <c r="I40" s="16"/>
      <c r="J40" s="16">
        <v>-464595</v>
      </c>
      <c r="K40" s="16"/>
      <c r="L40" s="16">
        <v>-427280</v>
      </c>
      <c r="M40" s="16"/>
      <c r="N40" s="16">
        <v>-417760</v>
      </c>
      <c r="P40" s="70"/>
    </row>
    <row r="41" spans="1:18" ht="24" customHeight="1">
      <c r="A41" s="1"/>
      <c r="B41" s="1"/>
      <c r="C41" s="113" t="s">
        <v>57</v>
      </c>
      <c r="D41" s="1"/>
      <c r="E41" s="1"/>
      <c r="H41" s="16">
        <v>208787</v>
      </c>
      <c r="I41" s="16"/>
      <c r="J41" s="16">
        <v>-17297</v>
      </c>
      <c r="K41" s="16"/>
      <c r="L41" s="16">
        <v>216577</v>
      </c>
      <c r="M41" s="16"/>
      <c r="N41" s="16">
        <v>31623</v>
      </c>
      <c r="P41" s="70"/>
    </row>
    <row r="42" spans="1:18" ht="24.6" customHeight="1">
      <c r="A42" s="1"/>
      <c r="B42" s="1"/>
      <c r="C42" s="129" t="s">
        <v>65</v>
      </c>
      <c r="D42" s="1"/>
      <c r="E42" s="1"/>
      <c r="H42" s="16">
        <v>648</v>
      </c>
      <c r="I42" s="16"/>
      <c r="J42" s="16">
        <v>0</v>
      </c>
      <c r="K42" s="16"/>
      <c r="L42" s="16">
        <v>0</v>
      </c>
      <c r="M42" s="16"/>
      <c r="N42" s="16">
        <v>0</v>
      </c>
      <c r="P42" s="70"/>
    </row>
    <row r="43" spans="1:18" ht="24" customHeight="1">
      <c r="A43" s="1"/>
      <c r="B43" s="130" t="s">
        <v>157</v>
      </c>
      <c r="F43" s="5"/>
      <c r="G43" s="5"/>
      <c r="H43" s="29">
        <f>SUM(H26:H42)</f>
        <v>1406667</v>
      </c>
      <c r="I43" s="28"/>
      <c r="J43" s="29">
        <f>SUM(J26:J42)</f>
        <v>-1294138</v>
      </c>
      <c r="K43" s="28"/>
      <c r="L43" s="29">
        <f>SUM(L26:L42)</f>
        <v>1113744</v>
      </c>
      <c r="M43" s="16"/>
      <c r="N43" s="29">
        <f>SUM(N26:N42)</f>
        <v>-1016604</v>
      </c>
    </row>
    <row r="44" spans="1:18" ht="24" customHeight="1">
      <c r="A44" s="1"/>
      <c r="B44" s="130"/>
      <c r="C44" s="1" t="s">
        <v>158</v>
      </c>
      <c r="F44" s="5"/>
      <c r="G44" s="5"/>
      <c r="H44" s="50">
        <v>233</v>
      </c>
      <c r="I44" s="28"/>
      <c r="J44" s="50">
        <v>213</v>
      </c>
      <c r="K44" s="28"/>
      <c r="L44" s="50">
        <v>222</v>
      </c>
      <c r="M44" s="16"/>
      <c r="N44" s="50">
        <v>193</v>
      </c>
    </row>
    <row r="45" spans="1:18" ht="24" customHeight="1">
      <c r="A45" s="1"/>
      <c r="B45" s="130"/>
      <c r="C45" s="1" t="s">
        <v>159</v>
      </c>
      <c r="F45" s="5"/>
      <c r="G45" s="5"/>
      <c r="H45" s="50">
        <v>407</v>
      </c>
      <c r="I45" s="28"/>
      <c r="J45" s="50">
        <v>0</v>
      </c>
      <c r="K45" s="28"/>
      <c r="L45" s="50">
        <v>0</v>
      </c>
      <c r="M45" s="16"/>
      <c r="N45" s="50">
        <v>0</v>
      </c>
    </row>
    <row r="46" spans="1:18" ht="24" customHeight="1">
      <c r="A46" s="1"/>
      <c r="B46" s="1"/>
      <c r="C46" s="1" t="s">
        <v>160</v>
      </c>
      <c r="F46" s="5"/>
      <c r="G46" s="5"/>
      <c r="H46" s="14">
        <v>-174338</v>
      </c>
      <c r="I46" s="28"/>
      <c r="J46" s="14">
        <v>-151597</v>
      </c>
      <c r="K46" s="28"/>
      <c r="L46" s="14">
        <v>-163354</v>
      </c>
      <c r="M46" s="16"/>
      <c r="N46" s="14">
        <v>-142602</v>
      </c>
      <c r="O46" s="16"/>
      <c r="P46" s="16"/>
      <c r="Q46" s="16"/>
      <c r="R46" s="16"/>
    </row>
    <row r="47" spans="1:18" ht="24" customHeight="1">
      <c r="A47" s="1"/>
      <c r="B47" s="1"/>
      <c r="C47" s="1" t="s">
        <v>161</v>
      </c>
      <c r="F47" s="5"/>
      <c r="G47" s="5"/>
      <c r="H47" s="14">
        <v>-478</v>
      </c>
      <c r="I47" s="28"/>
      <c r="J47" s="14">
        <v>0</v>
      </c>
      <c r="K47" s="28"/>
      <c r="L47" s="14">
        <v>0</v>
      </c>
      <c r="M47" s="16"/>
      <c r="N47" s="14">
        <v>0</v>
      </c>
      <c r="O47" s="16"/>
      <c r="P47" s="16"/>
      <c r="Q47" s="16"/>
      <c r="R47" s="16"/>
    </row>
    <row r="48" spans="1:18" ht="24" customHeight="1">
      <c r="A48" s="1" t="s">
        <v>162</v>
      </c>
      <c r="F48" s="27"/>
      <c r="G48" s="5"/>
      <c r="H48" s="52">
        <f>SUM(H43:H47)</f>
        <v>1232491</v>
      </c>
      <c r="I48" s="28"/>
      <c r="J48" s="52">
        <f>SUM(J43:J47)</f>
        <v>-1445522</v>
      </c>
      <c r="K48" s="28"/>
      <c r="L48" s="52">
        <f>SUM(L43:L47)</f>
        <v>950612</v>
      </c>
      <c r="M48" s="16"/>
      <c r="N48" s="52">
        <f>SUM(N43:N47)</f>
        <v>-1159013</v>
      </c>
      <c r="O48" s="16"/>
      <c r="P48" s="16"/>
      <c r="Q48" s="16"/>
      <c r="R48" s="16"/>
    </row>
    <row r="49" spans="1:24" ht="24" customHeight="1">
      <c r="A49" s="1"/>
      <c r="F49" s="27"/>
      <c r="G49" s="5"/>
      <c r="H49" s="50"/>
      <c r="I49" s="28"/>
      <c r="J49" s="50"/>
      <c r="K49" s="28"/>
      <c r="L49" s="50"/>
      <c r="M49" s="16"/>
      <c r="N49" s="50"/>
      <c r="O49" s="16"/>
      <c r="P49" s="16"/>
      <c r="Q49" s="16"/>
      <c r="R49" s="16"/>
    </row>
    <row r="50" spans="1:24" ht="24" customHeight="1">
      <c r="A50" s="1"/>
      <c r="F50" s="27"/>
      <c r="G50" s="5"/>
      <c r="H50" s="50"/>
      <c r="I50" s="28"/>
      <c r="J50" s="50"/>
      <c r="K50" s="28"/>
      <c r="L50" s="50"/>
      <c r="M50" s="16"/>
      <c r="N50" s="50"/>
      <c r="O50" s="16"/>
      <c r="P50" s="16"/>
      <c r="Q50" s="16"/>
      <c r="R50" s="16"/>
    </row>
    <row r="51" spans="1:24" ht="24" customHeight="1">
      <c r="A51" s="1"/>
      <c r="F51" s="27"/>
      <c r="G51" s="5"/>
      <c r="H51" s="50"/>
      <c r="I51" s="28"/>
      <c r="J51" s="50"/>
      <c r="K51" s="28"/>
      <c r="L51" s="50"/>
      <c r="M51" s="16"/>
      <c r="N51" s="85" t="str">
        <f>+'SI 9M'!M40</f>
        <v>Unaudited</v>
      </c>
      <c r="O51" s="16"/>
      <c r="P51" s="16"/>
      <c r="Q51" s="16"/>
      <c r="R51" s="16"/>
    </row>
    <row r="52" spans="1:24" s="72" customFormat="1" ht="24" customHeight="1">
      <c r="A52" s="139" t="str">
        <f>+A1</f>
        <v>POWER LINE ENGINEERING PUBLIC COMPANY LIMITED AND ITS SUBSIDIARIES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4"/>
      <c r="O52" s="30"/>
      <c r="P52" s="30"/>
      <c r="Q52" s="30"/>
      <c r="R52" s="30"/>
      <c r="X52" s="51"/>
    </row>
    <row r="53" spans="1:24" s="72" customFormat="1" ht="24" customHeight="1">
      <c r="A53" s="139" t="str">
        <f t="shared" ref="A53:A54" si="0">+A2</f>
        <v>STATEMENTS OF CASH FLOWS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4"/>
      <c r="O53" s="30"/>
      <c r="P53" s="30"/>
      <c r="Q53" s="30"/>
      <c r="R53" s="30"/>
      <c r="X53" s="51"/>
    </row>
    <row r="54" spans="1:24" s="72" customFormat="1" ht="24" customHeight="1">
      <c r="A54" s="139" t="str">
        <f t="shared" si="0"/>
        <v>For the nine-month period ended 30 September 2024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4"/>
      <c r="O54" s="30"/>
      <c r="P54" s="30"/>
      <c r="Q54" s="30"/>
      <c r="R54" s="30"/>
      <c r="X54" s="51"/>
    </row>
    <row r="55" spans="1:24" s="72" customFormat="1" ht="24" customHeight="1">
      <c r="A55" s="2"/>
      <c r="B55" s="131"/>
      <c r="C55" s="131"/>
      <c r="D55" s="131"/>
      <c r="E55" s="131"/>
      <c r="F55" s="2"/>
      <c r="G55" s="2"/>
      <c r="H55" s="2"/>
      <c r="I55" s="2"/>
      <c r="J55" s="2"/>
      <c r="K55" s="2"/>
      <c r="L55" s="2"/>
      <c r="M55" s="2"/>
      <c r="N55" s="88" t="str">
        <f>+N4</f>
        <v>(Unit : Thousand Baht)</v>
      </c>
      <c r="O55" s="30"/>
      <c r="P55" s="30"/>
      <c r="Q55" s="30"/>
      <c r="R55" s="30"/>
      <c r="X55" s="51"/>
    </row>
    <row r="56" spans="1:24" s="72" customFormat="1" ht="24" customHeight="1">
      <c r="A56" s="18"/>
      <c r="B56" s="18"/>
      <c r="C56" s="18"/>
      <c r="D56" s="18"/>
      <c r="E56" s="18"/>
      <c r="F56" s="18"/>
      <c r="G56" s="18"/>
      <c r="H56" s="142" t="str">
        <f t="shared" ref="H56:J56" si="1">+H5</f>
        <v>Consolidated financial statements</v>
      </c>
      <c r="I56" s="142">
        <f t="shared" si="1"/>
        <v>0</v>
      </c>
      <c r="J56" s="142">
        <f t="shared" si="1"/>
        <v>0</v>
      </c>
      <c r="K56" s="18"/>
      <c r="L56" s="143" t="str">
        <f t="shared" ref="L56:N56" si="2">+L5</f>
        <v>Separate financial statements</v>
      </c>
      <c r="M56" s="143">
        <f t="shared" si="2"/>
        <v>0</v>
      </c>
      <c r="N56" s="145">
        <f t="shared" si="2"/>
        <v>0</v>
      </c>
      <c r="O56" s="30"/>
      <c r="P56" s="30"/>
      <c r="Q56" s="30"/>
      <c r="R56" s="30"/>
      <c r="X56" s="51"/>
    </row>
    <row r="57" spans="1:24" s="72" customFormat="1" ht="24" customHeight="1">
      <c r="A57" s="20"/>
      <c r="B57" s="20"/>
      <c r="C57" s="20"/>
      <c r="D57" s="20"/>
      <c r="E57" s="20"/>
      <c r="F57" s="19" t="str">
        <f>+F6</f>
        <v>Notes</v>
      </c>
      <c r="G57" s="19"/>
      <c r="H57" s="19" t="str">
        <f>+H6</f>
        <v>30 September 2024</v>
      </c>
      <c r="I57" s="19"/>
      <c r="J57" s="19" t="str">
        <f>+J6</f>
        <v>30 September 2023</v>
      </c>
      <c r="K57" s="125"/>
      <c r="L57" s="19" t="str">
        <f>+L6</f>
        <v>30 September 2024</v>
      </c>
      <c r="M57" s="19"/>
      <c r="N57" s="19" t="str">
        <f>+N6</f>
        <v>30 September 2023</v>
      </c>
      <c r="O57" s="30"/>
      <c r="P57" s="30"/>
      <c r="Q57" s="30"/>
      <c r="R57" s="30"/>
      <c r="X57" s="51"/>
    </row>
    <row r="58" spans="1:24" ht="24" customHeight="1">
      <c r="A58" s="4" t="s">
        <v>163</v>
      </c>
      <c r="F58" s="27"/>
      <c r="G58" s="5"/>
      <c r="H58" s="70"/>
      <c r="I58" s="5"/>
      <c r="J58" s="70"/>
      <c r="K58" s="5"/>
      <c r="L58" s="70"/>
      <c r="M58" s="70"/>
      <c r="N58" s="16"/>
      <c r="O58" s="16"/>
      <c r="P58" s="16"/>
      <c r="Q58" s="16"/>
      <c r="R58" s="16"/>
    </row>
    <row r="59" spans="1:24" ht="24" customHeight="1">
      <c r="A59" s="1"/>
      <c r="B59" s="1"/>
      <c r="C59" s="105" t="s">
        <v>164</v>
      </c>
      <c r="D59" s="105"/>
      <c r="F59" s="5"/>
      <c r="G59" s="5"/>
      <c r="H59" s="16">
        <v>-1</v>
      </c>
      <c r="I59" s="28"/>
      <c r="J59" s="16">
        <v>20794</v>
      </c>
      <c r="K59" s="16"/>
      <c r="L59" s="16">
        <v>-1</v>
      </c>
      <c r="M59" s="16"/>
      <c r="N59" s="16">
        <v>20794</v>
      </c>
      <c r="O59" s="16"/>
      <c r="P59" s="16"/>
      <c r="Q59" s="16"/>
      <c r="R59" s="16"/>
    </row>
    <row r="60" spans="1:24" ht="24" customHeight="1">
      <c r="A60" s="1"/>
      <c r="B60" s="1"/>
      <c r="C60" s="105" t="s">
        <v>165</v>
      </c>
      <c r="D60" s="105"/>
      <c r="E60" s="105"/>
      <c r="F60" s="5"/>
      <c r="G60" s="5"/>
      <c r="H60" s="16">
        <v>-12230</v>
      </c>
      <c r="I60" s="28"/>
      <c r="J60" s="16">
        <v>-47126</v>
      </c>
      <c r="K60" s="16"/>
      <c r="L60" s="16">
        <v>-12052</v>
      </c>
      <c r="M60" s="16"/>
      <c r="N60" s="16">
        <v>-47126</v>
      </c>
      <c r="O60" s="16"/>
      <c r="P60" s="16"/>
      <c r="Q60" s="16"/>
      <c r="R60" s="16"/>
    </row>
    <row r="61" spans="1:24" ht="24" customHeight="1">
      <c r="A61" s="1"/>
      <c r="B61" s="1"/>
      <c r="C61" s="105" t="s">
        <v>166</v>
      </c>
      <c r="D61" s="105"/>
      <c r="E61" s="105"/>
      <c r="F61" s="5"/>
      <c r="G61" s="5"/>
      <c r="H61" s="16">
        <v>0</v>
      </c>
      <c r="I61" s="28"/>
      <c r="J61" s="16">
        <v>0</v>
      </c>
      <c r="K61" s="16"/>
      <c r="L61" s="16">
        <v>-14800</v>
      </c>
      <c r="M61" s="16"/>
      <c r="N61" s="16">
        <v>0</v>
      </c>
      <c r="O61" s="16"/>
      <c r="P61" s="16"/>
      <c r="Q61" s="16"/>
      <c r="R61" s="16"/>
    </row>
    <row r="62" spans="1:24" ht="24" customHeight="1">
      <c r="A62" s="1"/>
      <c r="B62" s="1"/>
      <c r="C62" s="105" t="s">
        <v>167</v>
      </c>
      <c r="D62" s="105"/>
      <c r="E62" s="105"/>
      <c r="F62" s="5"/>
      <c r="G62" s="5"/>
      <c r="H62" s="16">
        <v>0</v>
      </c>
      <c r="I62" s="28"/>
      <c r="J62" s="16">
        <v>0</v>
      </c>
      <c r="K62" s="16"/>
      <c r="L62" s="16">
        <v>10300</v>
      </c>
      <c r="M62" s="16"/>
      <c r="N62" s="16">
        <v>0</v>
      </c>
      <c r="O62" s="16"/>
      <c r="P62" s="16"/>
      <c r="Q62" s="16"/>
      <c r="R62" s="16"/>
    </row>
    <row r="63" spans="1:24" ht="24" customHeight="1">
      <c r="A63" s="1"/>
      <c r="B63" s="1"/>
      <c r="C63" s="105" t="s">
        <v>168</v>
      </c>
      <c r="D63" s="105"/>
      <c r="E63" s="105"/>
      <c r="F63" s="5"/>
      <c r="G63" s="5"/>
      <c r="H63" s="16">
        <v>-250</v>
      </c>
      <c r="I63" s="28"/>
      <c r="J63" s="16">
        <v>-2200</v>
      </c>
      <c r="K63" s="16"/>
      <c r="L63" s="16">
        <v>-250</v>
      </c>
      <c r="M63" s="16"/>
      <c r="N63" s="16">
        <v>-2200</v>
      </c>
      <c r="O63" s="16"/>
      <c r="P63" s="16"/>
      <c r="Q63" s="16"/>
      <c r="R63" s="16"/>
    </row>
    <row r="64" spans="1:24" ht="24" customHeight="1">
      <c r="A64" s="1"/>
      <c r="B64" s="1"/>
      <c r="C64" s="105" t="s">
        <v>169</v>
      </c>
      <c r="D64" s="105"/>
      <c r="E64" s="105"/>
      <c r="F64" s="5"/>
      <c r="G64" s="5"/>
      <c r="H64" s="16">
        <v>-10454</v>
      </c>
      <c r="I64" s="28"/>
      <c r="J64" s="16">
        <v>-61126</v>
      </c>
      <c r="K64" s="16"/>
      <c r="L64" s="16">
        <v>-10395</v>
      </c>
      <c r="M64" s="16"/>
      <c r="N64" s="16">
        <v>-57365</v>
      </c>
      <c r="P64" s="70"/>
    </row>
    <row r="65" spans="1:19" ht="24" customHeight="1">
      <c r="A65" s="1"/>
      <c r="B65" s="1"/>
      <c r="C65" s="105" t="s">
        <v>170</v>
      </c>
      <c r="D65" s="105"/>
      <c r="E65" s="105"/>
      <c r="F65" s="5"/>
      <c r="G65" s="5"/>
      <c r="H65" s="16">
        <v>182</v>
      </c>
      <c r="I65" s="28"/>
      <c r="J65" s="16">
        <v>161</v>
      </c>
      <c r="K65" s="16"/>
      <c r="L65" s="16">
        <v>182</v>
      </c>
      <c r="M65" s="16"/>
      <c r="N65" s="16">
        <v>161</v>
      </c>
      <c r="P65" s="70"/>
    </row>
    <row r="66" spans="1:19" ht="24" customHeight="1">
      <c r="A66" s="1"/>
      <c r="B66" s="1"/>
      <c r="C66" s="105" t="s">
        <v>171</v>
      </c>
      <c r="D66" s="105"/>
      <c r="E66" s="105"/>
      <c r="F66" s="5"/>
      <c r="G66" s="5"/>
      <c r="H66" s="16">
        <v>-2897</v>
      </c>
      <c r="I66" s="28"/>
      <c r="J66" s="16">
        <v>0</v>
      </c>
      <c r="K66" s="16"/>
      <c r="L66" s="16">
        <v>-2897</v>
      </c>
      <c r="M66" s="16"/>
      <c r="N66" s="16">
        <v>0</v>
      </c>
      <c r="P66" s="70"/>
    </row>
    <row r="67" spans="1:19" ht="24" customHeight="1">
      <c r="A67" s="1"/>
      <c r="B67" s="1"/>
      <c r="C67" s="105" t="s">
        <v>172</v>
      </c>
      <c r="D67" s="105"/>
      <c r="E67" s="105"/>
      <c r="F67" s="5"/>
      <c r="G67" s="5"/>
      <c r="H67" s="16">
        <v>-769</v>
      </c>
      <c r="I67" s="28"/>
      <c r="J67" s="16">
        <v>-435</v>
      </c>
      <c r="K67" s="16"/>
      <c r="L67" s="16">
        <v>-769</v>
      </c>
      <c r="M67" s="16"/>
      <c r="N67" s="16">
        <v>-435</v>
      </c>
      <c r="P67" s="70"/>
    </row>
    <row r="68" spans="1:19" ht="24" customHeight="1">
      <c r="A68" s="1"/>
      <c r="B68" s="1"/>
      <c r="C68" s="105" t="s">
        <v>158</v>
      </c>
      <c r="D68" s="105"/>
      <c r="E68" s="105"/>
      <c r="F68" s="5"/>
      <c r="G68" s="5"/>
      <c r="H68" s="16">
        <v>8291</v>
      </c>
      <c r="I68" s="28"/>
      <c r="J68" s="16">
        <v>5942</v>
      </c>
      <c r="K68" s="28"/>
      <c r="L68" s="16">
        <v>13602</v>
      </c>
      <c r="M68" s="16"/>
      <c r="N68" s="16">
        <v>3668</v>
      </c>
      <c r="P68" s="70"/>
    </row>
    <row r="69" spans="1:19" ht="24" customHeight="1">
      <c r="A69" s="4" t="s">
        <v>173</v>
      </c>
      <c r="F69" s="5"/>
      <c r="G69" s="5"/>
      <c r="H69" s="52">
        <f>SUM(H59:H68)</f>
        <v>-18128</v>
      </c>
      <c r="I69" s="28"/>
      <c r="J69" s="52">
        <f>SUM(J59:J68)</f>
        <v>-83990</v>
      </c>
      <c r="K69" s="28"/>
      <c r="L69" s="52">
        <f>SUM(L59:L68)</f>
        <v>-17080</v>
      </c>
      <c r="M69" s="16"/>
      <c r="N69" s="52">
        <f>SUM(N59:N68)</f>
        <v>-82503</v>
      </c>
      <c r="O69" s="4"/>
      <c r="P69" s="17"/>
      <c r="S69" s="73"/>
    </row>
    <row r="70" spans="1:19" ht="24" customHeight="1">
      <c r="A70" s="4" t="s">
        <v>174</v>
      </c>
      <c r="B70" s="1"/>
      <c r="C70" s="1"/>
      <c r="D70" s="1"/>
      <c r="E70" s="1"/>
      <c r="H70" s="16"/>
      <c r="I70" s="16"/>
      <c r="J70" s="16"/>
      <c r="K70" s="16"/>
      <c r="L70" s="16"/>
      <c r="M70" s="16"/>
      <c r="N70" s="16"/>
      <c r="O70" s="4"/>
      <c r="P70" s="17"/>
    </row>
    <row r="71" spans="1:19" ht="24" customHeight="1">
      <c r="B71" s="1"/>
      <c r="C71" s="129" t="s">
        <v>175</v>
      </c>
      <c r="D71" s="129"/>
      <c r="E71" s="129"/>
      <c r="H71" s="16"/>
      <c r="I71" s="16"/>
      <c r="J71" s="16"/>
      <c r="K71" s="16"/>
      <c r="L71" s="16"/>
      <c r="M71" s="16"/>
      <c r="N71" s="16"/>
      <c r="O71" s="4"/>
      <c r="P71" s="17"/>
    </row>
    <row r="72" spans="1:19" ht="24" customHeight="1">
      <c r="A72" s="1"/>
      <c r="B72" s="1"/>
      <c r="C72" s="129"/>
      <c r="D72" s="129" t="s">
        <v>176</v>
      </c>
      <c r="E72" s="1"/>
      <c r="H72" s="16">
        <v>-873193</v>
      </c>
      <c r="I72" s="16"/>
      <c r="J72" s="16">
        <v>1209010</v>
      </c>
      <c r="K72" s="16"/>
      <c r="L72" s="16">
        <v>-759914</v>
      </c>
      <c r="M72" s="16"/>
      <c r="N72" s="16">
        <v>1067311</v>
      </c>
      <c r="P72" s="70"/>
    </row>
    <row r="73" spans="1:19" ht="24" customHeight="1">
      <c r="A73" s="1"/>
      <c r="B73" s="1"/>
      <c r="C73" s="129" t="s">
        <v>177</v>
      </c>
      <c r="D73" s="129"/>
      <c r="E73" s="1"/>
      <c r="H73" s="14">
        <v>21000</v>
      </c>
      <c r="I73" s="16"/>
      <c r="J73" s="14">
        <v>0</v>
      </c>
      <c r="K73" s="16"/>
      <c r="L73" s="16">
        <v>21000</v>
      </c>
      <c r="M73" s="16"/>
      <c r="N73" s="14">
        <v>0</v>
      </c>
      <c r="P73" s="70"/>
    </row>
    <row r="74" spans="1:19" ht="24" customHeight="1">
      <c r="A74" s="1"/>
      <c r="B74" s="1"/>
      <c r="C74" s="129" t="s">
        <v>178</v>
      </c>
      <c r="D74" s="1"/>
      <c r="E74" s="1"/>
      <c r="H74" s="14">
        <v>0</v>
      </c>
      <c r="I74" s="16"/>
      <c r="J74" s="14">
        <v>0</v>
      </c>
      <c r="K74" s="16"/>
      <c r="L74" s="16">
        <v>-56034</v>
      </c>
      <c r="M74" s="16"/>
      <c r="N74" s="14">
        <v>-137039</v>
      </c>
      <c r="P74" s="17"/>
      <c r="Q74" s="17"/>
    </row>
    <row r="75" spans="1:19" ht="24" customHeight="1">
      <c r="A75" s="1"/>
      <c r="B75" s="1"/>
      <c r="C75" s="129" t="s">
        <v>179</v>
      </c>
      <c r="D75" s="1"/>
      <c r="E75" s="1"/>
      <c r="H75" s="14">
        <v>0</v>
      </c>
      <c r="I75" s="16"/>
      <c r="J75" s="14">
        <v>0</v>
      </c>
      <c r="K75" s="16"/>
      <c r="L75" s="16">
        <v>133500</v>
      </c>
      <c r="M75" s="16"/>
      <c r="N75" s="14">
        <v>50000</v>
      </c>
      <c r="P75" s="17"/>
    </row>
    <row r="76" spans="1:19" ht="24" customHeight="1">
      <c r="A76" s="1"/>
      <c r="B76" s="1"/>
      <c r="C76" s="129" t="s">
        <v>180</v>
      </c>
      <c r="D76" s="1"/>
      <c r="E76" s="1"/>
      <c r="H76" s="14">
        <v>-135007</v>
      </c>
      <c r="I76" s="16"/>
      <c r="J76" s="14">
        <v>0</v>
      </c>
      <c r="K76" s="16"/>
      <c r="L76" s="16">
        <v>-60000</v>
      </c>
      <c r="M76" s="16"/>
      <c r="N76" s="14">
        <v>0</v>
      </c>
      <c r="P76" s="17"/>
    </row>
    <row r="77" spans="1:19" ht="24" customHeight="1">
      <c r="A77" s="1"/>
      <c r="B77" s="1"/>
      <c r="C77" s="129" t="s">
        <v>181</v>
      </c>
      <c r="D77" s="1"/>
      <c r="E77" s="1"/>
      <c r="H77" s="14">
        <v>0</v>
      </c>
      <c r="I77" s="16"/>
      <c r="J77" s="14">
        <v>122000</v>
      </c>
      <c r="K77" s="16"/>
      <c r="L77" s="14">
        <v>0</v>
      </c>
      <c r="M77" s="16"/>
      <c r="N77" s="14">
        <v>0</v>
      </c>
      <c r="P77" s="70"/>
      <c r="Q77" s="73"/>
    </row>
    <row r="78" spans="1:19" ht="24" customHeight="1">
      <c r="A78" s="1"/>
      <c r="B78" s="1"/>
      <c r="C78" s="129" t="s">
        <v>182</v>
      </c>
      <c r="D78" s="1"/>
      <c r="E78" s="1"/>
      <c r="H78" s="16">
        <v>0</v>
      </c>
      <c r="I78" s="16"/>
      <c r="J78" s="16">
        <v>216695</v>
      </c>
      <c r="K78" s="14"/>
      <c r="L78" s="14">
        <v>0</v>
      </c>
      <c r="M78" s="14"/>
      <c r="N78" s="16">
        <v>216695</v>
      </c>
      <c r="O78" s="15"/>
      <c r="P78" s="70"/>
    </row>
    <row r="79" spans="1:19" ht="24" customHeight="1">
      <c r="A79" s="1"/>
      <c r="B79" s="1"/>
      <c r="C79" s="132" t="s">
        <v>183</v>
      </c>
      <c r="D79" s="1"/>
      <c r="E79" s="1"/>
      <c r="H79" s="16">
        <v>-13809</v>
      </c>
      <c r="I79" s="16"/>
      <c r="J79" s="16">
        <f>-15300-J80</f>
        <v>-14571</v>
      </c>
      <c r="K79" s="14"/>
      <c r="L79" s="14">
        <v>-13003</v>
      </c>
      <c r="M79" s="14"/>
      <c r="N79" s="16">
        <f>-7136-N80</f>
        <v>-6469</v>
      </c>
      <c r="P79" s="70"/>
    </row>
    <row r="80" spans="1:19" ht="24" customHeight="1">
      <c r="A80" s="1"/>
      <c r="B80" s="1"/>
      <c r="C80" s="132" t="s">
        <v>184</v>
      </c>
      <c r="D80" s="1"/>
      <c r="E80" s="1"/>
      <c r="H80" s="16">
        <v>-1304</v>
      </c>
      <c r="I80" s="16"/>
      <c r="J80" s="16">
        <v>-729</v>
      </c>
      <c r="K80" s="14"/>
      <c r="L80" s="14">
        <v>-1279</v>
      </c>
      <c r="M80" s="14"/>
      <c r="N80" s="16">
        <v>-667</v>
      </c>
      <c r="P80" s="70"/>
    </row>
    <row r="81" spans="1:16" ht="24" customHeight="1">
      <c r="A81" s="1"/>
      <c r="B81" s="1"/>
      <c r="C81" s="126" t="s">
        <v>185</v>
      </c>
      <c r="D81" s="1"/>
      <c r="E81" s="1"/>
      <c r="H81" s="14">
        <v>-5274</v>
      </c>
      <c r="I81" s="16"/>
      <c r="J81" s="14">
        <v>-6043</v>
      </c>
      <c r="K81" s="14"/>
      <c r="L81" s="14">
        <v>-5274</v>
      </c>
      <c r="M81" s="14"/>
      <c r="N81" s="14">
        <v>-6044</v>
      </c>
      <c r="P81" s="70"/>
    </row>
    <row r="82" spans="1:16" ht="24" customHeight="1">
      <c r="A82" s="1"/>
      <c r="B82" s="1"/>
      <c r="C82" s="126" t="s">
        <v>186</v>
      </c>
      <c r="F82" s="5"/>
      <c r="H82" s="14">
        <v>-306926</v>
      </c>
      <c r="I82" s="16"/>
      <c r="J82" s="14">
        <v>-267993</v>
      </c>
      <c r="K82" s="14"/>
      <c r="L82" s="14">
        <v>-290833</v>
      </c>
      <c r="M82" s="14"/>
      <c r="N82" s="14">
        <v>-210296</v>
      </c>
      <c r="P82" s="70"/>
    </row>
    <row r="83" spans="1:16" ht="24" customHeight="1">
      <c r="A83" s="133" t="s">
        <v>187</v>
      </c>
      <c r="F83" s="5"/>
      <c r="G83" s="5"/>
      <c r="H83" s="52">
        <f>SUM(H72:H82)</f>
        <v>-1314513</v>
      </c>
      <c r="I83" s="28"/>
      <c r="J83" s="52">
        <f>SUM(J72:J82)</f>
        <v>1258369</v>
      </c>
      <c r="K83" s="28"/>
      <c r="L83" s="52">
        <f>SUM(L72:L82)</f>
        <v>-1031837</v>
      </c>
      <c r="M83" s="16"/>
      <c r="N83" s="52">
        <f>SUM(N72:N82)</f>
        <v>973491</v>
      </c>
    </row>
    <row r="84" spans="1:16" ht="24" customHeight="1">
      <c r="A84" s="127" t="s">
        <v>188</v>
      </c>
      <c r="B84" s="127"/>
      <c r="F84" s="5"/>
      <c r="G84" s="5"/>
      <c r="H84" s="16">
        <f>H83+H69+H48</f>
        <v>-100150</v>
      </c>
      <c r="I84" s="28"/>
      <c r="J84" s="16">
        <f>J83+J69+J48</f>
        <v>-271143</v>
      </c>
      <c r="K84" s="28"/>
      <c r="L84" s="16">
        <f>L83+L69+L48</f>
        <v>-98305</v>
      </c>
      <c r="M84" s="16"/>
      <c r="N84" s="16">
        <f>N83+N69+N48</f>
        <v>-268025</v>
      </c>
      <c r="P84" s="70"/>
    </row>
    <row r="85" spans="1:16" ht="24" customHeight="1">
      <c r="A85" s="127" t="s">
        <v>189</v>
      </c>
      <c r="B85" s="127"/>
      <c r="F85" s="5"/>
      <c r="G85" s="5"/>
      <c r="H85" s="31">
        <v>-86</v>
      </c>
      <c r="I85" s="28"/>
      <c r="J85" s="31">
        <v>61</v>
      </c>
      <c r="K85" s="28"/>
      <c r="L85" s="31">
        <v>-86</v>
      </c>
      <c r="M85" s="16"/>
      <c r="N85" s="31">
        <v>61</v>
      </c>
      <c r="P85" s="70"/>
    </row>
    <row r="86" spans="1:16" ht="24" customHeight="1">
      <c r="A86" s="134" t="s">
        <v>190</v>
      </c>
      <c r="B86" s="134"/>
      <c r="C86" s="71"/>
      <c r="D86" s="71"/>
      <c r="E86" s="1"/>
      <c r="F86" s="5"/>
      <c r="G86" s="5"/>
      <c r="H86" s="16">
        <f>SUM(H84:H85)</f>
        <v>-100236</v>
      </c>
      <c r="I86" s="28"/>
      <c r="J86" s="16">
        <f>SUM(J84:J85)</f>
        <v>-271082</v>
      </c>
      <c r="K86" s="28"/>
      <c r="L86" s="16">
        <f>SUM(L84:L85)</f>
        <v>-98391</v>
      </c>
      <c r="M86" s="16"/>
      <c r="N86" s="16">
        <f>SUM(N84:N85)</f>
        <v>-267964</v>
      </c>
    </row>
    <row r="87" spans="1:16" ht="24" customHeight="1">
      <c r="A87" s="134" t="s">
        <v>191</v>
      </c>
      <c r="B87" s="134"/>
      <c r="C87" s="71"/>
      <c r="D87" s="71"/>
      <c r="F87" s="5"/>
      <c r="G87" s="5"/>
      <c r="H87" s="16">
        <f>+SFP!I11</f>
        <v>151441</v>
      </c>
      <c r="I87" s="28"/>
      <c r="J87" s="93">
        <v>429448</v>
      </c>
      <c r="K87" s="28"/>
      <c r="L87" s="16">
        <f>+SFP!M11</f>
        <v>145752</v>
      </c>
      <c r="M87" s="16"/>
      <c r="N87" s="93">
        <v>404263</v>
      </c>
      <c r="P87" s="70"/>
    </row>
    <row r="88" spans="1:16" ht="24" customHeight="1" thickBot="1">
      <c r="A88" s="134" t="s">
        <v>192</v>
      </c>
      <c r="B88" s="134"/>
      <c r="C88" s="71"/>
      <c r="D88" s="71"/>
      <c r="F88" s="5"/>
      <c r="G88" s="5"/>
      <c r="H88" s="53">
        <f>SUM(H86:H87)</f>
        <v>51205</v>
      </c>
      <c r="I88" s="28"/>
      <c r="J88" s="53">
        <f>SUM(J86:J87)</f>
        <v>158366</v>
      </c>
      <c r="K88" s="28"/>
      <c r="L88" s="53">
        <f>SUM(L86:L87)</f>
        <v>47361</v>
      </c>
      <c r="M88" s="16"/>
      <c r="N88" s="53">
        <f>SUM(N86:N87)</f>
        <v>136299</v>
      </c>
    </row>
    <row r="89" spans="1:16" ht="24" customHeight="1" thickTop="1">
      <c r="H89" s="16"/>
      <c r="I89" s="16"/>
      <c r="J89" s="16"/>
      <c r="K89" s="16"/>
      <c r="L89" s="16"/>
      <c r="M89" s="16"/>
      <c r="N89" s="16"/>
    </row>
    <row r="90" spans="1:16" ht="24" customHeight="1">
      <c r="A90" s="1"/>
      <c r="B90" s="135"/>
      <c r="H90" s="14"/>
      <c r="I90" s="16"/>
      <c r="J90" s="136"/>
      <c r="K90" s="16"/>
      <c r="L90" s="14"/>
      <c r="M90" s="16"/>
      <c r="N90" s="136"/>
    </row>
    <row r="91" spans="1:16" ht="24" customHeight="1">
      <c r="A91" s="1"/>
      <c r="H91" s="14"/>
      <c r="I91" s="16"/>
      <c r="J91" s="14"/>
      <c r="K91" s="16"/>
      <c r="L91" s="14"/>
      <c r="M91" s="16"/>
      <c r="N91" s="86" t="str">
        <f>+'SI 9M'!M40</f>
        <v>Unaudited</v>
      </c>
    </row>
    <row r="92" spans="1:16" ht="24" customHeight="1">
      <c r="H92" s="17"/>
      <c r="J92" s="70"/>
      <c r="L92" s="17"/>
    </row>
    <row r="93" spans="1:16" ht="24" customHeight="1">
      <c r="H93" s="71">
        <f>+H88-SFP!G11</f>
        <v>0</v>
      </c>
      <c r="J93" s="71">
        <f>+J88-158366</f>
        <v>0</v>
      </c>
      <c r="L93" s="71">
        <f>+L88-SFP!K11</f>
        <v>0</v>
      </c>
      <c r="N93" s="71">
        <f>+N88-136299</f>
        <v>0</v>
      </c>
    </row>
    <row r="94" spans="1:16" ht="24" customHeight="1">
      <c r="H94" s="17"/>
      <c r="J94" s="17"/>
      <c r="L94" s="17"/>
      <c r="N94" s="17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3.937007874015748E-2" footer="0"/>
  <pageSetup paperSize="9" scale="64" firstPageNumber="10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Amornrat Trairat</dc:creator>
  <cp:keywords/>
  <dc:description/>
  <cp:lastModifiedBy/>
  <cp:revision/>
  <dcterms:created xsi:type="dcterms:W3CDTF">2021-05-12T06:27:35Z</dcterms:created>
  <dcterms:modified xsi:type="dcterms:W3CDTF">2024-11-14T11:36:53Z</dcterms:modified>
  <cp:category/>
  <cp:contentStatus/>
</cp:coreProperties>
</file>