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4\Q367\SET\"/>
    </mc:Choice>
  </mc:AlternateContent>
  <bookViews>
    <workbookView xWindow="-120" yWindow="-120" windowWidth="29040" windowHeight="15720" firstSheet="1" activeTab="1"/>
  </bookViews>
  <sheets>
    <sheet name="000000" sheetId="1" state="veryHidden" r:id="rId1"/>
    <sheet name="BS" sheetId="7" r:id="rId2"/>
    <sheet name="PL" sheetId="2" r:id="rId3"/>
    <sheet name="CE Consolidated" sheetId="9" r:id="rId4"/>
    <sheet name="CE Separate" sheetId="11" r:id="rId5"/>
    <sheet name="CF" sheetId="10" r:id="rId6"/>
    <sheet name="000" sheetId="3" state="veryHidden" r:id="rId7"/>
  </sheets>
  <definedNames>
    <definedName name="CIQWBGuid" hidden="1">"f32122c1-0f0f-4d52-a246-46b1c81ac6da"</definedName>
    <definedName name="_xlnm.Print_Area" localSheetId="1">BS!$A$1:$M$88</definedName>
    <definedName name="_xlnm.Print_Area" localSheetId="5">CF!$A$1:$M$81</definedName>
    <definedName name="_xlnm.Print_Area" localSheetId="2">PL!$A$1:$M$124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0" l="1"/>
  <c r="H71" i="10"/>
  <c r="F71" i="10"/>
  <c r="J66" i="10"/>
  <c r="H66" i="10"/>
  <c r="F66" i="10"/>
  <c r="N29" i="11"/>
  <c r="N29" i="9"/>
  <c r="J79" i="2"/>
  <c r="H79" i="2"/>
  <c r="F79" i="2"/>
  <c r="J74" i="2"/>
  <c r="J80" i="2" s="1"/>
  <c r="J84" i="2" s="1"/>
  <c r="H74" i="2"/>
  <c r="H80" i="2" s="1"/>
  <c r="H84" i="2" s="1"/>
  <c r="F74" i="2"/>
  <c r="F80" i="2" s="1"/>
  <c r="F84" i="2" s="1"/>
  <c r="J17" i="2"/>
  <c r="H17" i="2"/>
  <c r="F17" i="2"/>
  <c r="J12" i="2"/>
  <c r="J18" i="2" s="1"/>
  <c r="J22" i="2" s="1"/>
  <c r="H12" i="2"/>
  <c r="H18" i="2" s="1"/>
  <c r="H22" i="2" s="1"/>
  <c r="F12" i="2"/>
  <c r="F18" i="2" s="1"/>
  <c r="F22" i="2" s="1"/>
  <c r="J47" i="7"/>
  <c r="H47" i="7"/>
  <c r="F47" i="7"/>
  <c r="J16" i="7"/>
  <c r="H16" i="7"/>
  <c r="F16" i="7"/>
  <c r="L27" i="7" l="1"/>
  <c r="J27" i="7"/>
  <c r="J28" i="7" s="1"/>
  <c r="H27" i="7"/>
  <c r="H28" i="7" s="1"/>
  <c r="F27" i="7"/>
  <c r="J47" i="2"/>
  <c r="J40" i="2"/>
  <c r="F54" i="7"/>
  <c r="L66" i="10"/>
  <c r="P18" i="11"/>
  <c r="P27" i="11"/>
  <c r="P27" i="9"/>
  <c r="R27" i="9" s="1"/>
  <c r="P18" i="9"/>
  <c r="R18" i="9" s="1"/>
  <c r="L47" i="2"/>
  <c r="H47" i="2"/>
  <c r="F47" i="2"/>
  <c r="L40" i="2"/>
  <c r="H40" i="2"/>
  <c r="F40" i="2"/>
  <c r="L17" i="2"/>
  <c r="L12" i="2"/>
  <c r="F109" i="2"/>
  <c r="F102" i="2"/>
  <c r="L109" i="2"/>
  <c r="J109" i="2"/>
  <c r="H109" i="2"/>
  <c r="P29" i="9"/>
  <c r="R29" i="9" s="1"/>
  <c r="P23" i="9"/>
  <c r="R23" i="9"/>
  <c r="P22" i="9"/>
  <c r="P14" i="9"/>
  <c r="R14" i="9"/>
  <c r="L77" i="7"/>
  <c r="L76" i="7"/>
  <c r="L75" i="7"/>
  <c r="L73" i="7"/>
  <c r="L72" i="7"/>
  <c r="L78" i="7" s="1"/>
  <c r="L79" i="7" s="1"/>
  <c r="P29" i="11"/>
  <c r="J26" i="11"/>
  <c r="J30" i="11"/>
  <c r="J75" i="7"/>
  <c r="H26" i="11"/>
  <c r="H30" i="11"/>
  <c r="J73" i="7"/>
  <c r="F26" i="11"/>
  <c r="F30" i="11"/>
  <c r="J72" i="7"/>
  <c r="P23" i="11"/>
  <c r="N20" i="11"/>
  <c r="P20" i="11" s="1"/>
  <c r="J17" i="11"/>
  <c r="J21" i="11"/>
  <c r="H17" i="11"/>
  <c r="H21" i="11"/>
  <c r="F17" i="11"/>
  <c r="F21" i="11"/>
  <c r="P14" i="11"/>
  <c r="J102" i="2"/>
  <c r="L71" i="10"/>
  <c r="N20" i="9"/>
  <c r="P20" i="9" s="1"/>
  <c r="R20" i="9" s="1"/>
  <c r="H102" i="2"/>
  <c r="H55" i="7"/>
  <c r="H80" i="7" s="1"/>
  <c r="H77" i="7"/>
  <c r="L102" i="2"/>
  <c r="L110" i="2" s="1"/>
  <c r="L79" i="2"/>
  <c r="L74" i="2"/>
  <c r="L54" i="7"/>
  <c r="H54" i="7"/>
  <c r="L47" i="7"/>
  <c r="L55" i="7"/>
  <c r="L16" i="7"/>
  <c r="H76" i="7"/>
  <c r="H75" i="7"/>
  <c r="H73" i="7"/>
  <c r="H72" i="7"/>
  <c r="J26" i="9"/>
  <c r="J30" i="9"/>
  <c r="F75" i="7"/>
  <c r="H26" i="9"/>
  <c r="H30" i="9"/>
  <c r="F73" i="7"/>
  <c r="F26" i="9"/>
  <c r="F30" i="9"/>
  <c r="F72" i="7"/>
  <c r="J17" i="9"/>
  <c r="J21" i="9"/>
  <c r="H17" i="9"/>
  <c r="H21" i="9"/>
  <c r="F17" i="9"/>
  <c r="F21" i="9"/>
  <c r="J70" i="7"/>
  <c r="J54" i="7"/>
  <c r="H78" i="7"/>
  <c r="H79" i="7" s="1"/>
  <c r="F110" i="2" l="1"/>
  <c r="N25" i="9" s="1"/>
  <c r="P25" i="9" s="1"/>
  <c r="R25" i="9" s="1"/>
  <c r="J110" i="2"/>
  <c r="N25" i="11" s="1"/>
  <c r="P25" i="11" s="1"/>
  <c r="H110" i="2"/>
  <c r="J24" i="2"/>
  <c r="J60" i="2" s="1"/>
  <c r="L18" i="2"/>
  <c r="L22" i="2" s="1"/>
  <c r="L24" i="2" s="1"/>
  <c r="H24" i="2"/>
  <c r="H53" i="2" s="1"/>
  <c r="L80" i="2"/>
  <c r="L84" i="2" s="1"/>
  <c r="L9" i="10" s="1"/>
  <c r="L29" i="10" s="1"/>
  <c r="L40" i="10" s="1"/>
  <c r="L42" i="10" s="1"/>
  <c r="L72" i="10" s="1"/>
  <c r="L74" i="10" s="1"/>
  <c r="H86" i="2"/>
  <c r="J86" i="2"/>
  <c r="J48" i="2"/>
  <c r="J50" i="2" s="1"/>
  <c r="J56" i="2" s="1"/>
  <c r="L48" i="2"/>
  <c r="F24" i="2"/>
  <c r="F28" i="7"/>
  <c r="J55" i="7"/>
  <c r="F55" i="7"/>
  <c r="H48" i="2"/>
  <c r="F86" i="2"/>
  <c r="F48" i="2"/>
  <c r="L60" i="2"/>
  <c r="L53" i="2"/>
  <c r="L50" i="2"/>
  <c r="L56" i="2" s="1"/>
  <c r="F60" i="2"/>
  <c r="F53" i="2"/>
  <c r="N16" i="11"/>
  <c r="N16" i="9"/>
  <c r="L28" i="7"/>
  <c r="L80" i="7"/>
  <c r="N26" i="9" l="1"/>
  <c r="N30" i="9" s="1"/>
  <c r="F77" i="7" s="1"/>
  <c r="N26" i="11"/>
  <c r="N30" i="11" s="1"/>
  <c r="J77" i="7" s="1"/>
  <c r="H60" i="2"/>
  <c r="H50" i="2"/>
  <c r="H56" i="2" s="1"/>
  <c r="F50" i="2"/>
  <c r="F56" i="2" s="1"/>
  <c r="H9" i="10"/>
  <c r="J9" i="10"/>
  <c r="L86" i="2"/>
  <c r="L115" i="2" s="1"/>
  <c r="J53" i="2"/>
  <c r="L15" i="11"/>
  <c r="P15" i="11" s="1"/>
  <c r="F9" i="10"/>
  <c r="L122" i="2"/>
  <c r="L112" i="2"/>
  <c r="L118" i="2" s="1"/>
  <c r="H122" i="2"/>
  <c r="H112" i="2"/>
  <c r="H118" i="2" s="1"/>
  <c r="L15" i="9"/>
  <c r="H115" i="2"/>
  <c r="J115" i="2"/>
  <c r="J122" i="2"/>
  <c r="J112" i="2"/>
  <c r="J118" i="2" s="1"/>
  <c r="L24" i="11"/>
  <c r="F122" i="2"/>
  <c r="F112" i="2"/>
  <c r="F118" i="2" s="1"/>
  <c r="F115" i="2"/>
  <c r="L24" i="9"/>
  <c r="P16" i="9"/>
  <c r="R16" i="9" s="1"/>
  <c r="N17" i="9"/>
  <c r="N21" i="9" s="1"/>
  <c r="P16" i="11"/>
  <c r="N17" i="11"/>
  <c r="N21" i="11" s="1"/>
  <c r="F29" i="10" l="1"/>
  <c r="F40" i="10" s="1"/>
  <c r="F42" i="10" s="1"/>
  <c r="F72" i="10" s="1"/>
  <c r="F74" i="10" s="1"/>
  <c r="J42" i="10"/>
  <c r="J72" i="10" s="1"/>
  <c r="J74" i="10" s="1"/>
  <c r="J29" i="10"/>
  <c r="J40" i="10" s="1"/>
  <c r="H29" i="10"/>
  <c r="H40" i="10" s="1"/>
  <c r="H42" i="10" s="1"/>
  <c r="H72" i="10" s="1"/>
  <c r="H74" i="10" s="1"/>
  <c r="P17" i="11"/>
  <c r="P21" i="11" s="1"/>
  <c r="L17" i="11"/>
  <c r="L21" i="11" s="1"/>
  <c r="P24" i="11"/>
  <c r="P26" i="11" s="1"/>
  <c r="P30" i="11" s="1"/>
  <c r="L26" i="11"/>
  <c r="L30" i="11" s="1"/>
  <c r="J76" i="7" s="1"/>
  <c r="J78" i="7" s="1"/>
  <c r="J79" i="7" s="1"/>
  <c r="J80" i="7" s="1"/>
  <c r="P15" i="9"/>
  <c r="L17" i="9"/>
  <c r="L21" i="9" s="1"/>
  <c r="P24" i="9"/>
  <c r="L26" i="9"/>
  <c r="L30" i="9" s="1"/>
  <c r="F76" i="7" s="1"/>
  <c r="F78" i="7" s="1"/>
  <c r="F79" i="7" s="1"/>
  <c r="F80" i="7" l="1"/>
  <c r="P26" i="9"/>
  <c r="P30" i="9" s="1"/>
  <c r="R24" i="9"/>
  <c r="R26" i="9" s="1"/>
  <c r="R30" i="9" s="1"/>
  <c r="R32" i="9" s="1"/>
  <c r="R15" i="9"/>
  <c r="R17" i="9" s="1"/>
  <c r="R21" i="9" s="1"/>
  <c r="P17" i="9"/>
  <c r="P21" i="9" s="1"/>
</calcChain>
</file>

<file path=xl/sharedStrings.xml><?xml version="1.0" encoding="utf-8"?>
<sst xmlns="http://schemas.openxmlformats.org/spreadsheetml/2006/main" count="405" uniqueCount="200">
  <si>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</si>
  <si>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</si>
  <si>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</si>
  <si>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</si>
  <si>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</si>
  <si>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</si>
  <si>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</si>
  <si>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</si>
  <si>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</si>
  <si>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</si>
  <si>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</si>
  <si>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</si>
  <si>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</si>
  <si>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</si>
  <si>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</si>
  <si>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</si>
  <si>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</si>
  <si>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</si>
  <si>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</si>
  <si>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กำไรสะสม</t>
  </si>
  <si>
    <t>งบกระแสเงินสด</t>
  </si>
  <si>
    <t xml:space="preserve"> 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</si>
  <si>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</si>
  <si>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</si>
  <si>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</si>
  <si>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</si>
  <si>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</si>
  <si>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</si>
  <si>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</si>
  <si>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</si>
  <si>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</si>
  <si>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</si>
  <si>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</si>
  <si>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</si>
  <si>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</si>
  <si>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</si>
  <si>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</si>
  <si>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</si>
  <si>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</si>
  <si>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</si>
  <si>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</si>
  <si>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</si>
  <si>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</si>
  <si>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</si>
  <si>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</si>
  <si>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</si>
  <si>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</si>
  <si>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</si>
  <si>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</si>
  <si>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</si>
  <si>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</si>
  <si>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</si>
  <si>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</si>
  <si>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</si>
  <si>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</si>
  <si>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</si>
  <si>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</si>
  <si>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</si>
  <si>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ค่าใช้จ่ายในการบริหาร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</si>
  <si>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</si>
  <si>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</si>
  <si>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</si>
  <si>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</si>
  <si>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</si>
  <si>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</si>
  <si>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</si>
  <si>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</si>
  <si>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</si>
  <si>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</si>
  <si>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</si>
  <si>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</si>
  <si>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</si>
  <si>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ลูกหนี้การค้าและลูกหนี้อื่น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</si>
  <si>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</si>
  <si>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</si>
  <si>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</si>
  <si>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</si>
  <si>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</si>
  <si>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</si>
  <si>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</si>
  <si>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</si>
  <si>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</si>
  <si>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</si>
  <si>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</si>
  <si>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</si>
  <si>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</si>
  <si>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</si>
  <si>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</si>
  <si>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</si>
  <si>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</si>
  <si>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</si>
  <si>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ส่วนเกิน</t>
  </si>
  <si>
    <t>องค์ประกอบอื่นของส่วนของผู้ถือหุ้น</t>
  </si>
  <si>
    <t xml:space="preserve">   สำรองผลประโยชน์ระยะยาวของพนักงาน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</si>
  <si>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</si>
  <si>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</si>
  <si>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</si>
  <si>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</si>
  <si>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</si>
  <si>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</si>
  <si>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</si>
  <si>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</si>
  <si>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</si>
  <si>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</si>
  <si>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</si>
  <si>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</si>
  <si>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</si>
  <si>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</si>
  <si>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</si>
  <si>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กำไรต่อหุ้นขั้นพื้นฐาน (บาท)</t>
  </si>
  <si>
    <t>หนี้สินและส่วนของผู้ถือหุ้น (ต่อ)</t>
  </si>
  <si>
    <t xml:space="preserve">   เงินปันผลรับจากการร่วมค้า</t>
  </si>
  <si>
    <t>ค่าใช้จ่ายในการขายและจัดจำหน่าย</t>
  </si>
  <si>
    <t>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</si>
  <si>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</si>
  <si>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</si>
  <si>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</si>
  <si>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</si>
  <si>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ต้นทุนทางการเงิน</t>
  </si>
  <si>
    <t>ส่วนของหนี้สินตามสัญญาเช่า</t>
  </si>
  <si>
    <t>หนี้สินตามสัญญาเช่า - สุทธิจาก</t>
  </si>
  <si>
    <t xml:space="preserve">สินทรัพย์สิทธิการใช้ </t>
  </si>
  <si>
    <t>หนี้สินภาษีเงินได้รอการตัดบัญชี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</si>
  <si>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</si>
  <si>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</si>
  <si>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</si>
  <si>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</si>
  <si>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สำรองการเปลี่ยนแปลง</t>
  </si>
  <si>
    <t>รายได้ทางการเงิน</t>
  </si>
  <si>
    <t xml:space="preserve">   เงินปันผลรับจากตราสารทุนของบริษัทที่ไม่ใช่บริษัทจดทะเบียน</t>
  </si>
  <si>
    <t xml:space="preserve">   รายได้ทางการเงิน</t>
  </si>
  <si>
    <t xml:space="preserve">   ต้นทุนทางการเงิน</t>
  </si>
  <si>
    <t xml:space="preserve">   เจ้าหนี้ค่าซื้อเครื่องจักรและอุปกรณ์ ค่าก่อสร้างและเงินประกันผลงาน</t>
  </si>
  <si>
    <t>รายการปรับกระทบยอดกำไรก่อนภาษีเป็นเงินสดรับ (จ่าย)</t>
  </si>
  <si>
    <t xml:space="preserve">   การได้มาซึ่งสินทรัพย์สิทธิการใช้ภายใต้สัญญาเช่า</t>
  </si>
  <si>
    <t>2, 3</t>
  </si>
  <si>
    <t xml:space="preserve">   ที่วัดมูลค่าด้วยมูลค่ายุติธรรมผ่านกำไรขาดทุนเบ็ดเสร็จอื่น - </t>
  </si>
  <si>
    <t>องค์ประกอบอื่นของ</t>
  </si>
  <si>
    <t>กำไรขาดทุนเบ็ดเสร็จอื่น -</t>
  </si>
  <si>
    <t>ของสินทรัพย์ทางการเงิน</t>
  </si>
  <si>
    <t>กำไรจากการดำเนินงาน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</si>
  <si>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</si>
  <si>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</si>
  <si>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ชำระคืนเงินต้นของหนี้สินตามสัญญาเช่า</t>
  </si>
  <si>
    <t>เงินปันผลรับจากตราสารทุนของบริษัทจดทะเบียน</t>
  </si>
  <si>
    <t>เงินปันผลรับจากตราสารทุนของบริษัทร่วมค้า</t>
  </si>
  <si>
    <t>มูลค่าหุ้นสามัญ</t>
  </si>
  <si>
    <t xml:space="preserve">   เงินปันผลรับจากตราสารทุนของบริษัทจดทะเบียน</t>
  </si>
  <si>
    <t>2566</t>
  </si>
  <si>
    <t>ยอดคงเหลือ ณ วันที่ 1 มกราคม 2566</t>
  </si>
  <si>
    <t xml:space="preserve">      กำไรหรือขาดทุน</t>
  </si>
  <si>
    <t>ที่วัดมูลค่ายุติธรรมผ่าน</t>
  </si>
  <si>
    <t>กำไรขาดทุนเบ็ดเสร็จอื่น</t>
  </si>
  <si>
    <t>สำรองตามกฎหมาย</t>
  </si>
  <si>
    <t>ทุนที่ออกจำหน่าย</t>
  </si>
  <si>
    <t>2567</t>
  </si>
  <si>
    <t>ยอดคงเหลือ ณ วันที่ 1 มกราคม 2567</t>
  </si>
  <si>
    <t>31 ธันวาคม 2566</t>
  </si>
  <si>
    <t>รวมส่วนของ</t>
  </si>
  <si>
    <t>ผู้ถือหุ้นของบริษัทฯ</t>
  </si>
  <si>
    <t xml:space="preserve">   ผ่านกำไรขาดทุนเบ็ดเสร็จอื่นไปกำไรสะสม</t>
  </si>
  <si>
    <t>โอนสำรองการเปลี่ยนแปลงของตราสารทุนที่วัดมูลค่ายุติธรรม</t>
  </si>
  <si>
    <t>ส่วนของผู้ถือหุ้นของบริษัทฯ</t>
  </si>
  <si>
    <t>เงินลงทุนในบริษัทย่อย</t>
  </si>
  <si>
    <t>3, 8</t>
  </si>
  <si>
    <t>บริษัท เพรซิเดนท์ เบเกอรี่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</si>
  <si>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</si>
  <si>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</si>
  <si>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</si>
  <si>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</si>
  <si>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</si>
  <si>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</si>
  <si>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</si>
  <si>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</si>
  <si>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</si>
  <si>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</si>
  <si>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ส่วนที่เป็นของผู้ถือหุ้นบริษัทฯ</t>
  </si>
  <si>
    <t>กำไร(ขาดทุน)จากการเปลี่ยนแปลงมูลค่าของเงินลงทุนในตราสารหนี้</t>
  </si>
  <si>
    <t xml:space="preserve">   ขาดทุนจากการจำหน่ายสินทรัพย์ทางการเงินไม่หมุนเวียนอื่น </t>
  </si>
  <si>
    <t xml:space="preserve">   (กำไร)ขาดทุนจากการจำหน่ายสินทรัพย์ทางการเงินหมุนเวียนอื่น</t>
  </si>
  <si>
    <t xml:space="preserve">   กำไรจากการวัดมูลค่ายุติธรรมของสินทรัพย์ทางการเงิน</t>
  </si>
  <si>
    <t>เงินสดสุทธิใช้ไปในกิจกรรมลงทุน</t>
  </si>
  <si>
    <t>เงินจ่ายล่วงหน้าค่าซื้อสินทรัพย์เพิ่มขึ้น</t>
  </si>
  <si>
    <t>เงินปันผลจ่าย</t>
  </si>
  <si>
    <t>เงินปันผลรับจากตราสารทุนของบริษัทที่ไม่ใช่บริษัทจดทะเบียน</t>
  </si>
  <si>
    <t xml:space="preserve">   (กำไร)ขาดทุนจากอัตราแลกเปลี่ยนที่ยังไม่เกิดขึ้นจริง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</si>
  <si>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</si>
  <si>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</si>
  <si>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การแบ่งปันกำไรขาดทุนเบ็ดเสร็จรวม</t>
  </si>
  <si>
    <t>เงินให้กู้ยืมระยะยาวแก่กิจการที่เกี่ยวข้องกันเพิ่มขึ้น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</si>
  <si>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</si>
  <si>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</si>
  <si>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</si>
  <si>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</si>
  <si>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</si>
  <si>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</si>
  <si>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กำไรจากการเปลี่ยนแปลงมูลค่าสินทรัพย์ทางการเงิน</t>
  </si>
  <si>
    <t xml:space="preserve">   กำไรจากการจำหน่ายตราสารทุนที่ไม่รับรู้ในส่วนของ</t>
  </si>
  <si>
    <t>กำไร(ขาดทุน)จากการเปลี่ยนแปลงมูลค่าของเงินลงทุนในตราสารทุน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</si>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</sst>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#,##0.0;[Red]\(#,##0.0\)"/>
    <numFmt numFmtId="195" formatCode="_(* #,##0.0_);_(* \(#,##0.0\);_(* &quot;-&quot;??_);_(@_)"/>
    <numFmt numFmtId="196" formatCode="#,##0.0"/>
    <numFmt numFmtId="197" formatCode="_(* #,##0.00_);_(* \(#,##0.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3">
    <xf numFmtId="0" fontId="0" fillId="0" borderId="0" xfId="0"/>
    <xf numFmtId="18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center"/>
    </xf>
    <xf numFmtId="37" fontId="7" fillId="0" borderId="0" xfId="0" applyNumberFormat="1" applyFont="1"/>
    <xf numFmtId="188" fontId="7" fillId="0" borderId="0" xfId="0" applyNumberFormat="1" applyFont="1"/>
    <xf numFmtId="0" fontId="8" fillId="0" borderId="0" xfId="0" applyFont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9" fillId="0" borderId="0" xfId="0" applyFont="1"/>
    <xf numFmtId="37" fontId="7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right"/>
    </xf>
    <xf numFmtId="187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87" fontId="7" fillId="0" borderId="6" xfId="0" applyNumberFormat="1" applyFont="1" applyBorder="1" applyAlignment="1">
      <alignment horizontal="right"/>
    </xf>
    <xf numFmtId="0" fontId="9" fillId="0" borderId="0" xfId="0" quotePrefix="1" applyFont="1" applyAlignment="1">
      <alignment horizontal="left"/>
    </xf>
    <xf numFmtId="37" fontId="7" fillId="0" borderId="6" xfId="0" applyNumberFormat="1" applyFont="1" applyBorder="1"/>
    <xf numFmtId="193" fontId="7" fillId="0" borderId="0" xfId="0" applyNumberFormat="1" applyFont="1" applyAlignment="1">
      <alignment horizontal="left"/>
    </xf>
    <xf numFmtId="193" fontId="7" fillId="0" borderId="0" xfId="0" applyNumberFormat="1" applyFont="1"/>
    <xf numFmtId="193" fontId="7" fillId="0" borderId="0" xfId="0" applyNumberFormat="1" applyFont="1" applyAlignment="1">
      <alignment horizontal="center"/>
    </xf>
    <xf numFmtId="0" fontId="7" fillId="0" borderId="7" xfId="0" applyFont="1" applyBorder="1"/>
    <xf numFmtId="193" fontId="10" fillId="0" borderId="0" xfId="0" applyNumberFormat="1" applyFont="1" applyAlignment="1">
      <alignment horizontal="center"/>
    </xf>
    <xf numFmtId="187" fontId="7" fillId="0" borderId="8" xfId="0" applyNumberFormat="1" applyFont="1" applyBorder="1" applyAlignment="1">
      <alignment horizontal="right"/>
    </xf>
    <xf numFmtId="39" fontId="7" fillId="0" borderId="0" xfId="0" applyNumberFormat="1" applyFont="1"/>
    <xf numFmtId="39" fontId="7" fillId="0" borderId="6" xfId="0" applyNumberFormat="1" applyFont="1" applyBorder="1"/>
    <xf numFmtId="38" fontId="7" fillId="0" borderId="0" xfId="0" applyNumberFormat="1" applyFont="1"/>
    <xf numFmtId="37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0" xfId="0" applyNumberFormat="1" applyFont="1"/>
    <xf numFmtId="0" fontId="10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1" fontId="7" fillId="0" borderId="0" xfId="0" applyNumberFormat="1" applyFont="1"/>
    <xf numFmtId="187" fontId="7" fillId="0" borderId="8" xfId="0" applyNumberFormat="1" applyFont="1" applyBorder="1"/>
    <xf numFmtId="187" fontId="7" fillId="0" borderId="0" xfId="0" applyNumberFormat="1" applyFont="1" applyAlignment="1">
      <alignment horizontal="center" wrapText="1"/>
    </xf>
    <xf numFmtId="187" fontId="7" fillId="0" borderId="4" xfId="0" applyNumberFormat="1" applyFont="1" applyBorder="1"/>
    <xf numFmtId="0" fontId="10" fillId="0" borderId="0" xfId="0" applyFont="1"/>
    <xf numFmtId="0" fontId="7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93" fontId="7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37" fontId="7" fillId="0" borderId="4" xfId="0" applyNumberFormat="1" applyFont="1" applyBorder="1" applyAlignment="1">
      <alignment horizontal="center"/>
    </xf>
    <xf numFmtId="3" fontId="9" fillId="0" borderId="0" xfId="0" applyNumberFormat="1" applyFont="1"/>
    <xf numFmtId="37" fontId="7" fillId="0" borderId="4" xfId="0" applyNumberFormat="1" applyFont="1" applyBorder="1"/>
    <xf numFmtId="187" fontId="7" fillId="0" borderId="0" xfId="1" applyNumberFormat="1" applyFont="1" applyFill="1" applyBorder="1" applyAlignment="1">
      <alignment horizontal="center"/>
    </xf>
    <xf numFmtId="188" fontId="7" fillId="0" borderId="4" xfId="0" applyNumberFormat="1" applyFont="1" applyBorder="1" applyAlignment="1">
      <alignment horizontal="center"/>
    </xf>
    <xf numFmtId="187" fontId="7" fillId="0" borderId="3" xfId="0" applyNumberFormat="1" applyFont="1" applyBorder="1" applyAlignment="1">
      <alignment horizontal="center"/>
    </xf>
    <xf numFmtId="187" fontId="7" fillId="0" borderId="4" xfId="0" applyNumberFormat="1" applyFont="1" applyBorder="1" applyAlignment="1">
      <alignment horizontal="center" wrapText="1"/>
    </xf>
    <xf numFmtId="49" fontId="7" fillId="0" borderId="0" xfId="9" applyNumberFormat="1" applyFont="1"/>
    <xf numFmtId="49" fontId="10" fillId="0" borderId="0" xfId="9" applyNumberFormat="1" applyFont="1"/>
    <xf numFmtId="0" fontId="7" fillId="0" borderId="0" xfId="11" quotePrefix="1" applyFont="1" applyAlignment="1">
      <alignment horizontal="left"/>
    </xf>
    <xf numFmtId="0" fontId="7" fillId="0" borderId="0" xfId="12" applyFont="1" applyAlignment="1">
      <alignment vertical="top"/>
    </xf>
    <xf numFmtId="0" fontId="7" fillId="0" borderId="0" xfId="13" quotePrefix="1" applyFont="1" applyAlignment="1">
      <alignment horizontal="left" vertical="top"/>
    </xf>
    <xf numFmtId="196" fontId="13" fillId="0" borderId="0" xfId="1" applyNumberFormat="1" applyFont="1" applyFill="1" applyAlignment="1"/>
    <xf numFmtId="38" fontId="7" fillId="0" borderId="0" xfId="0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centerContinuous"/>
    </xf>
    <xf numFmtId="38" fontId="9" fillId="0" borderId="0" xfId="0" applyNumberFormat="1" applyFont="1" applyAlignment="1">
      <alignment horizontal="left"/>
    </xf>
    <xf numFmtId="38" fontId="9" fillId="0" borderId="0" xfId="0" applyNumberFormat="1" applyFont="1"/>
    <xf numFmtId="38" fontId="7" fillId="0" borderId="0" xfId="0" applyNumberFormat="1" applyFont="1" applyAlignment="1">
      <alignment horizontal="center"/>
    </xf>
    <xf numFmtId="195" fontId="13" fillId="0" borderId="0" xfId="0" applyNumberFormat="1" applyFont="1"/>
    <xf numFmtId="38" fontId="10" fillId="0" borderId="0" xfId="0" applyNumberFormat="1" applyFont="1" applyAlignment="1">
      <alignment horizontal="center"/>
    </xf>
    <xf numFmtId="19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188" fontId="7" fillId="0" borderId="4" xfId="0" applyNumberFormat="1" applyFont="1" applyBorder="1" applyAlignment="1">
      <alignment horizontal="center"/>
    </xf>
    <xf numFmtId="187" fontId="7" fillId="0" borderId="4" xfId="0" applyNumberFormat="1" applyFont="1" applyBorder="1" applyAlignment="1">
      <alignment horizontal="center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tabSelected="1" view="pageBreakPreview" zoomScale="115" zoomScaleNormal="82" zoomScaleSheetLayoutView="115" workbookViewId="0">
      <selection activeCell="U16" sqref="U16"/>
    </sheetView>
  </sheetViews>
  <sheetFormatPr defaultColWidth="10.7109375" defaultRowHeight="21"/>
  <cols>
    <col min="1" max="2" width="15.7109375" style="2" customWidth="1"/>
    <col min="3" max="3" width="1.7109375" style="2" customWidth="1"/>
    <col min="4" max="4" width="6.7109375" style="2" customWidth="1"/>
    <col min="5" max="5" width="1.7109375" style="2" customWidth="1"/>
    <col min="6" max="6" width="13.7109375" style="10" customWidth="1"/>
    <col min="7" max="7" width="1.7109375" style="2" customWidth="1"/>
    <col min="8" max="8" width="13.7109375" style="10" customWidth="1"/>
    <col min="9" max="9" width="1.7109375" style="10" customWidth="1"/>
    <col min="10" max="10" width="13.7109375" style="10" customWidth="1"/>
    <col min="11" max="11" width="1.7109375" style="10" customWidth="1"/>
    <col min="12" max="12" width="13.7109375" style="10" customWidth="1"/>
    <col min="13" max="13" width="1.7109375" style="10" customWidth="1"/>
    <col min="14" max="14" width="10.7109375" style="2" customWidth="1"/>
    <col min="15" max="16384" width="10.7109375" style="2"/>
  </cols>
  <sheetData>
    <row r="1" spans="1:14">
      <c r="A1" s="48" t="s">
        <v>165</v>
      </c>
      <c r="B1" s="6"/>
      <c r="C1" s="6"/>
      <c r="D1" s="6"/>
      <c r="E1" s="6"/>
      <c r="F1" s="7"/>
      <c r="G1" s="6"/>
      <c r="H1" s="7"/>
      <c r="I1" s="7"/>
      <c r="J1" s="7"/>
      <c r="K1" s="7"/>
      <c r="L1" s="7"/>
      <c r="M1" s="7"/>
    </row>
    <row r="2" spans="1:14">
      <c r="A2" s="48" t="s">
        <v>166</v>
      </c>
      <c r="B2" s="6"/>
      <c r="C2" s="6"/>
      <c r="D2" s="6"/>
      <c r="E2" s="6"/>
      <c r="F2" s="7"/>
      <c r="G2" s="6"/>
      <c r="H2" s="7"/>
      <c r="I2" s="7"/>
      <c r="J2" s="7"/>
      <c r="K2" s="7"/>
      <c r="L2" s="7"/>
      <c r="M2" s="7"/>
    </row>
    <row r="3" spans="1:14">
      <c r="A3" s="48" t="s">
        <v>190</v>
      </c>
      <c r="B3" s="6"/>
      <c r="C3" s="6"/>
      <c r="D3" s="6"/>
      <c r="E3" s="6"/>
      <c r="F3" s="7"/>
      <c r="G3" s="6"/>
      <c r="H3" s="7"/>
      <c r="I3" s="7"/>
      <c r="J3" s="7"/>
      <c r="K3" s="7"/>
      <c r="L3" s="7"/>
      <c r="M3" s="7"/>
    </row>
    <row r="4" spans="1:14">
      <c r="A4" s="6"/>
      <c r="B4" s="6"/>
      <c r="C4" s="6"/>
      <c r="D4" s="6"/>
      <c r="E4" s="6"/>
      <c r="F4" s="8"/>
      <c r="G4" s="6"/>
      <c r="H4" s="8"/>
      <c r="I4" s="8"/>
      <c r="J4" s="8"/>
      <c r="K4" s="7"/>
      <c r="L4" s="5" t="s">
        <v>97</v>
      </c>
    </row>
    <row r="5" spans="1:14">
      <c r="A5" s="6"/>
      <c r="B5" s="6"/>
      <c r="C5" s="6"/>
      <c r="D5" s="6"/>
      <c r="E5" s="6"/>
      <c r="F5" s="71" t="s">
        <v>168</v>
      </c>
      <c r="G5" s="71"/>
      <c r="H5" s="71"/>
      <c r="I5" s="11"/>
      <c r="J5" s="71" t="s">
        <v>57</v>
      </c>
      <c r="K5" s="71"/>
      <c r="L5" s="71"/>
      <c r="M5" s="11"/>
      <c r="N5" s="11"/>
    </row>
    <row r="6" spans="1:14">
      <c r="A6" s="6"/>
      <c r="B6" s="6"/>
      <c r="C6" s="6"/>
      <c r="D6" s="12" t="s">
        <v>0</v>
      </c>
      <c r="E6" s="6"/>
      <c r="F6" s="14" t="s">
        <v>191</v>
      </c>
      <c r="G6" s="36"/>
      <c r="H6" s="14" t="s">
        <v>157</v>
      </c>
      <c r="I6" s="37"/>
      <c r="J6" s="14" t="s">
        <v>191</v>
      </c>
      <c r="K6" s="36"/>
      <c r="L6" s="14" t="s">
        <v>157</v>
      </c>
      <c r="M6" s="36"/>
      <c r="N6" s="11"/>
    </row>
    <row r="7" spans="1:14">
      <c r="A7" s="6"/>
      <c r="B7" s="6"/>
      <c r="C7" s="6"/>
      <c r="D7" s="12"/>
      <c r="E7" s="6"/>
      <c r="F7" s="42" t="s">
        <v>107</v>
      </c>
      <c r="G7" s="36"/>
      <c r="H7" s="42" t="s">
        <v>108</v>
      </c>
      <c r="I7" s="37"/>
      <c r="J7" s="42" t="s">
        <v>107</v>
      </c>
      <c r="K7" s="36"/>
      <c r="L7" s="42" t="s">
        <v>108</v>
      </c>
      <c r="M7" s="36"/>
      <c r="N7" s="11"/>
    </row>
    <row r="8" spans="1:14">
      <c r="A8" s="6"/>
      <c r="B8" s="6"/>
      <c r="C8" s="6"/>
      <c r="D8" s="12"/>
      <c r="E8" s="6"/>
      <c r="F8" s="42" t="s">
        <v>106</v>
      </c>
      <c r="G8" s="36"/>
      <c r="H8" s="14"/>
      <c r="I8" s="37"/>
      <c r="J8" s="42" t="s">
        <v>106</v>
      </c>
      <c r="K8" s="36"/>
      <c r="L8" s="14"/>
      <c r="M8" s="36"/>
      <c r="N8" s="11"/>
    </row>
    <row r="9" spans="1:14">
      <c r="A9" s="15" t="s">
        <v>29</v>
      </c>
      <c r="D9" s="12"/>
      <c r="E9" s="12"/>
      <c r="F9" s="9"/>
      <c r="G9" s="12"/>
      <c r="H9" s="16"/>
      <c r="I9" s="16"/>
      <c r="J9" s="9"/>
      <c r="K9" s="12"/>
      <c r="L9" s="16"/>
      <c r="M9" s="16"/>
      <c r="N9" s="5"/>
    </row>
    <row r="10" spans="1:14">
      <c r="A10" s="15" t="s">
        <v>1</v>
      </c>
      <c r="C10" s="3"/>
      <c r="K10" s="2"/>
      <c r="N10" s="5"/>
    </row>
    <row r="11" spans="1:14">
      <c r="A11" s="2" t="s">
        <v>30</v>
      </c>
      <c r="C11" s="3"/>
      <c r="D11" s="4"/>
      <c r="E11" s="4"/>
      <c r="F11" s="1">
        <v>774822</v>
      </c>
      <c r="G11" s="4"/>
      <c r="H11" s="1">
        <v>569153</v>
      </c>
      <c r="I11" s="4"/>
      <c r="J11" s="1">
        <v>747797</v>
      </c>
      <c r="K11" s="4"/>
      <c r="L11" s="1">
        <v>443999</v>
      </c>
      <c r="M11" s="1"/>
      <c r="N11" s="5"/>
    </row>
    <row r="12" spans="1:14">
      <c r="A12" s="2" t="s">
        <v>72</v>
      </c>
      <c r="D12" s="4" t="s">
        <v>135</v>
      </c>
      <c r="E12" s="4"/>
      <c r="F12" s="1">
        <v>637305</v>
      </c>
      <c r="G12" s="4"/>
      <c r="H12" s="1">
        <v>1030031</v>
      </c>
      <c r="I12" s="4"/>
      <c r="J12" s="1">
        <v>637575</v>
      </c>
      <c r="K12" s="4"/>
      <c r="L12" s="1">
        <v>1030031</v>
      </c>
      <c r="M12" s="1"/>
      <c r="N12" s="5"/>
    </row>
    <row r="13" spans="1:14">
      <c r="A13" s="2" t="s">
        <v>31</v>
      </c>
      <c r="C13" s="3"/>
      <c r="D13" s="4"/>
      <c r="E13" s="4"/>
      <c r="F13" s="1">
        <v>223253</v>
      </c>
      <c r="G13" s="4"/>
      <c r="H13" s="1">
        <v>207601</v>
      </c>
      <c r="I13" s="4"/>
      <c r="J13" s="1">
        <v>223253</v>
      </c>
      <c r="K13" s="4"/>
      <c r="L13" s="1">
        <v>207601</v>
      </c>
      <c r="M13" s="1"/>
      <c r="N13" s="5"/>
    </row>
    <row r="14" spans="1:14">
      <c r="A14" s="58" t="s">
        <v>114</v>
      </c>
      <c r="C14" s="3"/>
      <c r="D14" s="4">
        <v>6</v>
      </c>
      <c r="E14" s="4"/>
      <c r="F14" s="1">
        <v>6031822</v>
      </c>
      <c r="G14" s="4"/>
      <c r="H14" s="1">
        <v>5375869</v>
      </c>
      <c r="I14" s="4"/>
      <c r="J14" s="1">
        <v>5933419</v>
      </c>
      <c r="K14" s="4"/>
      <c r="L14" s="1">
        <v>5375869</v>
      </c>
      <c r="M14" s="1"/>
      <c r="N14" s="5"/>
    </row>
    <row r="15" spans="1:14">
      <c r="A15" s="2" t="s">
        <v>32</v>
      </c>
      <c r="D15" s="4"/>
      <c r="E15" s="3"/>
      <c r="F15" s="1">
        <v>29740</v>
      </c>
      <c r="G15" s="3"/>
      <c r="H15" s="1">
        <v>19045</v>
      </c>
      <c r="I15" s="3"/>
      <c r="J15" s="1">
        <v>29735</v>
      </c>
      <c r="K15" s="3"/>
      <c r="L15" s="1">
        <v>19045</v>
      </c>
      <c r="M15" s="1"/>
      <c r="N15" s="5"/>
    </row>
    <row r="16" spans="1:14">
      <c r="A16" s="15" t="s">
        <v>2</v>
      </c>
      <c r="D16" s="4"/>
      <c r="E16" s="3"/>
      <c r="F16" s="18">
        <f>SUM(F11:F15)</f>
        <v>7696942</v>
      </c>
      <c r="G16" s="3"/>
      <c r="H16" s="18">
        <f>SUM(H11:H15)</f>
        <v>7201699</v>
      </c>
      <c r="I16" s="3"/>
      <c r="J16" s="18">
        <f>SUM(J11:J15)</f>
        <v>7571779</v>
      </c>
      <c r="K16" s="3"/>
      <c r="L16" s="18">
        <f>SUM(L11:L15)</f>
        <v>7076545</v>
      </c>
      <c r="M16" s="1"/>
      <c r="N16" s="5"/>
    </row>
    <row r="17" spans="1:14">
      <c r="A17" s="15" t="s">
        <v>13</v>
      </c>
      <c r="D17" s="4"/>
      <c r="E17" s="3"/>
      <c r="F17" s="1"/>
      <c r="G17" s="3"/>
      <c r="H17" s="1"/>
      <c r="I17" s="3"/>
      <c r="J17" s="1"/>
      <c r="K17" s="3"/>
      <c r="L17" s="1"/>
      <c r="M17" s="1"/>
      <c r="N17" s="5"/>
    </row>
    <row r="18" spans="1:14">
      <c r="A18" s="2" t="s">
        <v>186</v>
      </c>
      <c r="D18" s="4">
        <v>3</v>
      </c>
      <c r="E18" s="4"/>
      <c r="F18" s="1">
        <v>9500</v>
      </c>
      <c r="G18" s="4"/>
      <c r="H18" s="1">
        <v>0</v>
      </c>
      <c r="I18" s="4"/>
      <c r="J18" s="1">
        <v>9500</v>
      </c>
      <c r="K18" s="4"/>
      <c r="L18" s="1">
        <v>0</v>
      </c>
      <c r="M18" s="1"/>
      <c r="N18" s="5"/>
    </row>
    <row r="19" spans="1:14">
      <c r="A19" s="2" t="s">
        <v>163</v>
      </c>
      <c r="D19" s="4">
        <v>4</v>
      </c>
      <c r="E19" s="3"/>
      <c r="F19" s="1">
        <v>0</v>
      </c>
      <c r="G19" s="3"/>
      <c r="H19" s="1">
        <v>0</v>
      </c>
      <c r="I19" s="3"/>
      <c r="J19" s="1">
        <v>125000</v>
      </c>
      <c r="K19" s="3"/>
      <c r="L19" s="1">
        <v>125000</v>
      </c>
      <c r="M19" s="1"/>
      <c r="N19" s="5"/>
    </row>
    <row r="20" spans="1:14">
      <c r="A20" s="2" t="s">
        <v>69</v>
      </c>
      <c r="D20" s="4">
        <v>5.0999999999999996</v>
      </c>
      <c r="E20" s="4"/>
      <c r="F20" s="1">
        <v>32375</v>
      </c>
      <c r="G20" s="4"/>
      <c r="H20" s="1">
        <v>35644</v>
      </c>
      <c r="I20" s="4"/>
      <c r="J20" s="1">
        <v>5850</v>
      </c>
      <c r="K20" s="4"/>
      <c r="L20" s="1">
        <v>5850</v>
      </c>
      <c r="M20" s="1"/>
      <c r="N20" s="5"/>
    </row>
    <row r="21" spans="1:14">
      <c r="A21" s="59" t="s">
        <v>115</v>
      </c>
      <c r="D21" s="4">
        <v>6</v>
      </c>
      <c r="E21" s="4"/>
      <c r="F21" s="1">
        <v>1691849</v>
      </c>
      <c r="G21" s="4"/>
      <c r="H21" s="1">
        <v>2160519</v>
      </c>
      <c r="I21" s="4"/>
      <c r="J21" s="1">
        <v>1691849</v>
      </c>
      <c r="K21" s="4"/>
      <c r="L21" s="1">
        <v>2160519</v>
      </c>
      <c r="M21" s="1"/>
      <c r="N21" s="5"/>
    </row>
    <row r="22" spans="1:14">
      <c r="A22" s="19" t="s">
        <v>73</v>
      </c>
      <c r="D22" s="4">
        <v>7</v>
      </c>
      <c r="E22" s="4"/>
      <c r="F22" s="1">
        <v>3586782</v>
      </c>
      <c r="G22" s="4"/>
      <c r="H22" s="1">
        <v>3410457</v>
      </c>
      <c r="I22" s="4"/>
      <c r="J22" s="1">
        <v>3586782</v>
      </c>
      <c r="K22" s="4"/>
      <c r="L22" s="1">
        <v>3410457</v>
      </c>
      <c r="M22" s="1"/>
      <c r="N22" s="5"/>
    </row>
    <row r="23" spans="1:14">
      <c r="A23" s="60" t="s">
        <v>121</v>
      </c>
      <c r="D23" s="4"/>
      <c r="E23" s="4"/>
      <c r="F23" s="1">
        <v>19001</v>
      </c>
      <c r="G23" s="4"/>
      <c r="H23" s="1">
        <v>20928</v>
      </c>
      <c r="I23" s="4"/>
      <c r="J23" s="1">
        <v>19001</v>
      </c>
      <c r="K23" s="4"/>
      <c r="L23" s="1">
        <v>20928</v>
      </c>
      <c r="M23" s="1"/>
      <c r="N23" s="5"/>
    </row>
    <row r="24" spans="1:14">
      <c r="A24" s="19" t="s">
        <v>71</v>
      </c>
      <c r="D24" s="4"/>
      <c r="E24" s="4"/>
      <c r="F24" s="1">
        <v>163187</v>
      </c>
      <c r="G24" s="4"/>
      <c r="H24" s="1">
        <v>70463</v>
      </c>
      <c r="I24" s="4"/>
      <c r="J24" s="1">
        <v>163187</v>
      </c>
      <c r="K24" s="4"/>
      <c r="L24" s="1">
        <v>70463</v>
      </c>
      <c r="M24" s="1"/>
      <c r="N24" s="5"/>
    </row>
    <row r="25" spans="1:14">
      <c r="A25" s="19" t="s">
        <v>74</v>
      </c>
      <c r="D25" s="4"/>
      <c r="E25" s="4"/>
      <c r="F25" s="1">
        <v>8590</v>
      </c>
      <c r="G25" s="4"/>
      <c r="H25" s="1">
        <v>9923</v>
      </c>
      <c r="I25" s="4"/>
      <c r="J25" s="1">
        <v>8590</v>
      </c>
      <c r="K25" s="4"/>
      <c r="L25" s="1">
        <v>9923</v>
      </c>
      <c r="M25" s="1"/>
      <c r="N25" s="5"/>
    </row>
    <row r="26" spans="1:14">
      <c r="A26" s="19" t="s">
        <v>33</v>
      </c>
      <c r="D26" s="4"/>
      <c r="E26" s="4"/>
      <c r="F26" s="1">
        <v>7270</v>
      </c>
      <c r="G26" s="4"/>
      <c r="H26" s="1">
        <v>6775</v>
      </c>
      <c r="I26" s="4"/>
      <c r="J26" s="1">
        <v>7270</v>
      </c>
      <c r="K26" s="4"/>
      <c r="L26" s="1">
        <v>6775</v>
      </c>
      <c r="M26" s="1"/>
      <c r="N26" s="5"/>
    </row>
    <row r="27" spans="1:14">
      <c r="A27" s="15" t="s">
        <v>14</v>
      </c>
      <c r="D27" s="4"/>
      <c r="E27" s="4"/>
      <c r="F27" s="18">
        <f>SUM(F18:F26)</f>
        <v>5518554</v>
      </c>
      <c r="G27" s="4"/>
      <c r="H27" s="18">
        <f>SUM(H18:H26)</f>
        <v>5714709</v>
      </c>
      <c r="I27" s="4"/>
      <c r="J27" s="18">
        <f>SUM(J18:J26)</f>
        <v>5617029</v>
      </c>
      <c r="K27" s="1"/>
      <c r="L27" s="18">
        <f>SUM(L18:L26)</f>
        <v>5809915</v>
      </c>
      <c r="M27" s="1"/>
      <c r="N27" s="5"/>
    </row>
    <row r="28" spans="1:14" ht="21.75" thickBot="1">
      <c r="A28" s="15" t="s">
        <v>3</v>
      </c>
      <c r="D28" s="3"/>
      <c r="E28" s="3"/>
      <c r="F28" s="20">
        <f>SUM(F16,F27)</f>
        <v>13215496</v>
      </c>
      <c r="G28" s="3"/>
      <c r="H28" s="20">
        <f>SUM(H16,H27)</f>
        <v>12916408</v>
      </c>
      <c r="I28" s="3"/>
      <c r="J28" s="20">
        <f>SUM(J16,J27)</f>
        <v>13188808</v>
      </c>
      <c r="K28" s="1"/>
      <c r="L28" s="20">
        <f>SUM(L16,L27)</f>
        <v>12886460</v>
      </c>
      <c r="M28" s="1"/>
      <c r="N28" s="5"/>
    </row>
    <row r="29" spans="1:14" ht="21.75" thickTop="1">
      <c r="A29" s="15"/>
      <c r="D29" s="3"/>
      <c r="E29" s="3"/>
      <c r="F29" s="1"/>
      <c r="G29" s="3"/>
      <c r="H29" s="1"/>
      <c r="I29" s="1"/>
      <c r="J29" s="1"/>
      <c r="K29" s="1"/>
      <c r="L29" s="1"/>
      <c r="M29" s="1"/>
      <c r="N29" s="5"/>
    </row>
    <row r="30" spans="1:14">
      <c r="A30" s="2" t="s">
        <v>4</v>
      </c>
      <c r="D30" s="3"/>
      <c r="E30" s="3"/>
      <c r="G30" s="3"/>
      <c r="N30" s="5"/>
    </row>
    <row r="31" spans="1:14">
      <c r="A31" s="48" t="s">
        <v>165</v>
      </c>
      <c r="B31" s="6"/>
      <c r="C31" s="6"/>
      <c r="D31" s="6"/>
      <c r="E31" s="6"/>
      <c r="F31" s="7"/>
      <c r="G31" s="6"/>
      <c r="H31" s="7"/>
      <c r="I31" s="7"/>
      <c r="J31" s="7"/>
      <c r="K31" s="7"/>
      <c r="L31" s="7"/>
      <c r="M31" s="7"/>
    </row>
    <row r="32" spans="1:14">
      <c r="A32" s="48" t="s">
        <v>167</v>
      </c>
      <c r="B32" s="6"/>
      <c r="C32" s="6"/>
      <c r="D32" s="6"/>
      <c r="E32" s="6"/>
      <c r="F32" s="7"/>
      <c r="G32" s="6"/>
      <c r="H32" s="7"/>
      <c r="I32" s="7"/>
      <c r="J32" s="7"/>
      <c r="K32" s="7"/>
      <c r="L32" s="7"/>
      <c r="M32" s="7"/>
      <c r="N32" s="5"/>
    </row>
    <row r="33" spans="1:14">
      <c r="A33" s="48" t="s">
        <v>190</v>
      </c>
      <c r="B33" s="6"/>
      <c r="C33" s="6"/>
      <c r="D33" s="6"/>
      <c r="E33" s="6"/>
      <c r="F33" s="7"/>
      <c r="G33" s="6"/>
      <c r="H33" s="7"/>
      <c r="I33" s="7"/>
      <c r="J33" s="7"/>
      <c r="K33" s="7"/>
      <c r="L33" s="7"/>
      <c r="M33" s="7"/>
    </row>
    <row r="34" spans="1:14">
      <c r="A34" s="6"/>
      <c r="B34" s="6"/>
      <c r="C34" s="6"/>
      <c r="D34" s="6"/>
      <c r="E34" s="6"/>
      <c r="F34" s="8"/>
      <c r="G34" s="6"/>
      <c r="H34" s="8"/>
      <c r="I34" s="8"/>
      <c r="J34" s="8"/>
      <c r="K34" s="7"/>
      <c r="L34" s="5" t="s">
        <v>97</v>
      </c>
    </row>
    <row r="35" spans="1:14">
      <c r="A35" s="6"/>
      <c r="B35" s="6"/>
      <c r="C35" s="6"/>
      <c r="D35" s="6"/>
      <c r="E35" s="6"/>
      <c r="F35" s="71" t="s">
        <v>168</v>
      </c>
      <c r="G35" s="71"/>
      <c r="H35" s="71"/>
      <c r="I35" s="11"/>
      <c r="J35" s="71" t="s">
        <v>57</v>
      </c>
      <c r="K35" s="71"/>
      <c r="L35" s="71"/>
      <c r="M35" s="11"/>
      <c r="N35" s="11"/>
    </row>
    <row r="36" spans="1:14">
      <c r="A36" s="6"/>
      <c r="B36" s="6"/>
      <c r="C36" s="6"/>
      <c r="D36" s="12" t="s">
        <v>0</v>
      </c>
      <c r="E36" s="6"/>
      <c r="F36" s="14" t="s">
        <v>191</v>
      </c>
      <c r="G36" s="36"/>
      <c r="H36" s="14" t="s">
        <v>157</v>
      </c>
      <c r="I36" s="37"/>
      <c r="J36" s="14" t="s">
        <v>191</v>
      </c>
      <c r="K36" s="36"/>
      <c r="L36" s="14" t="s">
        <v>157</v>
      </c>
      <c r="M36" s="36"/>
      <c r="N36" s="11"/>
    </row>
    <row r="37" spans="1:14">
      <c r="A37" s="6"/>
      <c r="B37" s="6"/>
      <c r="C37" s="6"/>
      <c r="D37" s="12"/>
      <c r="E37" s="6"/>
      <c r="F37" s="42" t="s">
        <v>107</v>
      </c>
      <c r="G37" s="36"/>
      <c r="H37" s="42" t="s">
        <v>108</v>
      </c>
      <c r="I37" s="37"/>
      <c r="J37" s="42" t="s">
        <v>107</v>
      </c>
      <c r="K37" s="36"/>
      <c r="L37" s="42" t="s">
        <v>108</v>
      </c>
      <c r="M37" s="36"/>
      <c r="N37" s="11"/>
    </row>
    <row r="38" spans="1:14">
      <c r="A38" s="6"/>
      <c r="B38" s="6"/>
      <c r="C38" s="6"/>
      <c r="D38" s="12"/>
      <c r="E38" s="6"/>
      <c r="F38" s="42" t="s">
        <v>106</v>
      </c>
      <c r="G38" s="36"/>
      <c r="H38" s="14"/>
      <c r="I38" s="37"/>
      <c r="J38" s="42" t="s">
        <v>106</v>
      </c>
      <c r="K38" s="36"/>
      <c r="L38" s="14"/>
      <c r="M38" s="36"/>
      <c r="N38" s="11"/>
    </row>
    <row r="39" spans="1:14">
      <c r="A39" s="21" t="s">
        <v>34</v>
      </c>
      <c r="F39" s="16"/>
      <c r="H39" s="16"/>
      <c r="I39" s="16"/>
      <c r="J39" s="16"/>
      <c r="K39" s="16"/>
      <c r="L39" s="16"/>
      <c r="M39" s="16"/>
      <c r="N39" s="5"/>
    </row>
    <row r="40" spans="1:14">
      <c r="A40" s="15" t="s">
        <v>5</v>
      </c>
      <c r="C40" s="3"/>
      <c r="N40" s="5"/>
    </row>
    <row r="41" spans="1:14">
      <c r="A41" s="2" t="s">
        <v>75</v>
      </c>
      <c r="C41" s="3"/>
      <c r="D41" s="4" t="s">
        <v>164</v>
      </c>
      <c r="E41" s="4"/>
      <c r="F41" s="1">
        <v>738122</v>
      </c>
      <c r="G41" s="4"/>
      <c r="H41" s="1">
        <v>696937</v>
      </c>
      <c r="I41" s="4"/>
      <c r="J41" s="1">
        <v>738090</v>
      </c>
      <c r="K41" s="4"/>
      <c r="L41" s="1">
        <v>696857</v>
      </c>
      <c r="M41" s="1"/>
      <c r="N41" s="1"/>
    </row>
    <row r="42" spans="1:14">
      <c r="A42" s="2" t="s">
        <v>119</v>
      </c>
      <c r="C42" s="3"/>
      <c r="D42" s="4"/>
      <c r="E42" s="4"/>
      <c r="F42" s="1"/>
      <c r="G42" s="4"/>
      <c r="H42" s="1"/>
      <c r="I42" s="4"/>
      <c r="J42" s="1"/>
      <c r="K42" s="4"/>
      <c r="L42" s="1"/>
      <c r="M42" s="1"/>
      <c r="N42" s="5"/>
    </row>
    <row r="43" spans="1:14">
      <c r="A43" s="2" t="s">
        <v>65</v>
      </c>
      <c r="C43" s="3"/>
      <c r="D43" s="4"/>
      <c r="E43" s="4"/>
      <c r="F43" s="1">
        <v>10966</v>
      </c>
      <c r="G43" s="4"/>
      <c r="H43" s="1">
        <v>12426</v>
      </c>
      <c r="I43" s="4"/>
      <c r="J43" s="1">
        <v>10966</v>
      </c>
      <c r="K43" s="4"/>
      <c r="L43" s="1">
        <v>12426</v>
      </c>
      <c r="M43" s="1"/>
      <c r="N43" s="1"/>
    </row>
    <row r="44" spans="1:14">
      <c r="A44" s="2" t="s">
        <v>85</v>
      </c>
      <c r="C44" s="3"/>
      <c r="D44" s="4"/>
      <c r="E44" s="4"/>
      <c r="F44" s="1">
        <v>68639</v>
      </c>
      <c r="G44" s="4"/>
      <c r="H44" s="1">
        <v>148730</v>
      </c>
      <c r="I44" s="4"/>
      <c r="J44" s="1">
        <v>68639</v>
      </c>
      <c r="K44" s="4"/>
      <c r="L44" s="1">
        <v>148714</v>
      </c>
      <c r="M44" s="1"/>
      <c r="N44" s="1"/>
    </row>
    <row r="45" spans="1:14">
      <c r="A45" s="2" t="s">
        <v>86</v>
      </c>
      <c r="C45" s="3"/>
      <c r="D45" s="4"/>
      <c r="E45" s="4"/>
      <c r="F45" s="1">
        <v>229061</v>
      </c>
      <c r="G45" s="4"/>
      <c r="H45" s="1">
        <v>199420</v>
      </c>
      <c r="I45" s="4"/>
      <c r="J45" s="1">
        <v>229001</v>
      </c>
      <c r="K45" s="4"/>
      <c r="L45" s="1">
        <v>199420</v>
      </c>
      <c r="M45" s="1"/>
      <c r="N45" s="1"/>
    </row>
    <row r="46" spans="1:14">
      <c r="A46" s="2" t="s">
        <v>35</v>
      </c>
      <c r="C46" s="3"/>
      <c r="D46" s="4"/>
      <c r="E46" s="4"/>
      <c r="F46" s="1">
        <v>10355</v>
      </c>
      <c r="G46" s="4"/>
      <c r="H46" s="1">
        <v>3969</v>
      </c>
      <c r="I46" s="4"/>
      <c r="J46" s="1">
        <v>10355</v>
      </c>
      <c r="K46" s="4"/>
      <c r="L46" s="1">
        <v>3969</v>
      </c>
      <c r="M46" s="1"/>
      <c r="N46" s="1"/>
    </row>
    <row r="47" spans="1:14">
      <c r="A47" s="15" t="s">
        <v>6</v>
      </c>
      <c r="C47" s="3"/>
      <c r="F47" s="18">
        <f>SUM(F41:F46)</f>
        <v>1057143</v>
      </c>
      <c r="H47" s="18">
        <f>SUM(H41:H46)</f>
        <v>1061482</v>
      </c>
      <c r="I47" s="2"/>
      <c r="J47" s="18">
        <f>SUM(J41:J46)</f>
        <v>1057051</v>
      </c>
      <c r="K47" s="2"/>
      <c r="L47" s="18">
        <f>SUM(L41:L46)</f>
        <v>1061386</v>
      </c>
      <c r="M47" s="1"/>
      <c r="N47" s="1"/>
    </row>
    <row r="48" spans="1:14">
      <c r="A48" s="15" t="s">
        <v>15</v>
      </c>
      <c r="C48" s="3"/>
      <c r="F48" s="1"/>
      <c r="H48" s="1"/>
      <c r="I48" s="2"/>
      <c r="J48" s="1"/>
      <c r="K48" s="2"/>
      <c r="L48" s="1"/>
      <c r="M48" s="1"/>
      <c r="N48" s="5"/>
    </row>
    <row r="49" spans="1:14">
      <c r="A49" s="2" t="s">
        <v>120</v>
      </c>
      <c r="C49" s="3"/>
      <c r="F49" s="1"/>
      <c r="H49" s="1"/>
      <c r="I49" s="2"/>
      <c r="J49" s="1"/>
      <c r="K49" s="2"/>
      <c r="L49" s="1"/>
      <c r="M49" s="1"/>
      <c r="N49" s="5"/>
    </row>
    <row r="50" spans="1:14">
      <c r="A50" s="2" t="s">
        <v>66</v>
      </c>
      <c r="C50" s="3"/>
      <c r="D50" s="4"/>
      <c r="E50" s="4"/>
      <c r="F50" s="1">
        <v>7937</v>
      </c>
      <c r="G50" s="44"/>
      <c r="H50" s="1">
        <v>8392</v>
      </c>
      <c r="I50" s="44"/>
      <c r="J50" s="1">
        <v>7937</v>
      </c>
      <c r="K50" s="44"/>
      <c r="L50" s="1">
        <v>8392</v>
      </c>
      <c r="M50" s="1"/>
      <c r="N50" s="5"/>
    </row>
    <row r="51" spans="1:14">
      <c r="A51" s="2" t="s">
        <v>122</v>
      </c>
      <c r="C51" s="3"/>
      <c r="D51" s="4"/>
      <c r="E51" s="4"/>
      <c r="F51" s="1">
        <v>11864</v>
      </c>
      <c r="G51" s="44"/>
      <c r="H51" s="1">
        <v>8805</v>
      </c>
      <c r="I51" s="44"/>
      <c r="J51" s="1">
        <v>11864</v>
      </c>
      <c r="K51" s="44"/>
      <c r="L51" s="1">
        <v>8805</v>
      </c>
      <c r="M51" s="1"/>
      <c r="N51" s="5"/>
    </row>
    <row r="52" spans="1:14">
      <c r="A52" s="2" t="s">
        <v>76</v>
      </c>
      <c r="C52" s="3"/>
      <c r="D52" s="4"/>
      <c r="E52" s="4"/>
      <c r="F52" s="1">
        <v>88957</v>
      </c>
      <c r="G52" s="44"/>
      <c r="H52" s="1">
        <v>91436</v>
      </c>
      <c r="I52" s="44"/>
      <c r="J52" s="1">
        <v>88957</v>
      </c>
      <c r="K52" s="44"/>
      <c r="L52" s="1">
        <v>91436</v>
      </c>
      <c r="M52" s="1"/>
      <c r="N52" s="5"/>
    </row>
    <row r="53" spans="1:14">
      <c r="A53" s="2" t="s">
        <v>36</v>
      </c>
      <c r="C53" s="3"/>
      <c r="D53" s="4"/>
      <c r="E53" s="4"/>
      <c r="F53" s="1">
        <v>4764</v>
      </c>
      <c r="G53" s="44"/>
      <c r="H53" s="1">
        <v>4613</v>
      </c>
      <c r="I53" s="44"/>
      <c r="J53" s="1">
        <v>4764</v>
      </c>
      <c r="K53" s="44"/>
      <c r="L53" s="1">
        <v>4613</v>
      </c>
      <c r="M53" s="1"/>
      <c r="N53" s="5"/>
    </row>
    <row r="54" spans="1:14">
      <c r="A54" s="15" t="s">
        <v>16</v>
      </c>
      <c r="C54" s="3"/>
      <c r="D54" s="4"/>
      <c r="E54" s="4"/>
      <c r="F54" s="18">
        <f>SUM(F49:F53)</f>
        <v>113522</v>
      </c>
      <c r="G54" s="4"/>
      <c r="H54" s="18">
        <f>SUM(H49:H53)</f>
        <v>113246</v>
      </c>
      <c r="I54" s="4"/>
      <c r="J54" s="18">
        <f>SUM(J49:J53)</f>
        <v>113522</v>
      </c>
      <c r="K54" s="1"/>
      <c r="L54" s="18">
        <f>SUM(L49:L53)</f>
        <v>113246</v>
      </c>
      <c r="M54" s="1"/>
      <c r="N54" s="5"/>
    </row>
    <row r="55" spans="1:14">
      <c r="A55" s="15" t="s">
        <v>7</v>
      </c>
      <c r="C55" s="3"/>
      <c r="F55" s="17">
        <f>SUM(F47,F54)</f>
        <v>1170665</v>
      </c>
      <c r="H55" s="17">
        <f>SUM(H47,H54)</f>
        <v>1174728</v>
      </c>
      <c r="I55" s="2"/>
      <c r="J55" s="17">
        <f>SUM(J47,J54)</f>
        <v>1170573</v>
      </c>
      <c r="K55" s="1"/>
      <c r="L55" s="17">
        <f>SUM(L47,L54)</f>
        <v>1174632</v>
      </c>
      <c r="M55" s="1"/>
      <c r="N55" s="5"/>
    </row>
    <row r="56" spans="1:14">
      <c r="D56" s="3"/>
      <c r="E56" s="3"/>
      <c r="G56" s="3"/>
      <c r="N56" s="5"/>
    </row>
    <row r="57" spans="1:14">
      <c r="A57" s="2" t="s">
        <v>4</v>
      </c>
      <c r="D57" s="3"/>
      <c r="E57" s="3"/>
      <c r="G57" s="3"/>
      <c r="N57" s="5"/>
    </row>
    <row r="58" spans="1:14">
      <c r="A58" s="48" t="s">
        <v>165</v>
      </c>
      <c r="B58" s="6"/>
      <c r="C58" s="6"/>
      <c r="D58" s="6"/>
      <c r="E58" s="6"/>
      <c r="F58" s="7"/>
      <c r="G58" s="6"/>
      <c r="H58" s="7"/>
      <c r="I58" s="7"/>
      <c r="J58" s="7"/>
      <c r="K58" s="7"/>
      <c r="L58" s="7"/>
      <c r="M58" s="7"/>
      <c r="N58" s="5"/>
    </row>
    <row r="59" spans="1:14">
      <c r="A59" s="48" t="s">
        <v>167</v>
      </c>
      <c r="B59" s="6"/>
      <c r="C59" s="6"/>
      <c r="D59" s="6"/>
      <c r="E59" s="6"/>
      <c r="F59" s="7"/>
      <c r="G59" s="6"/>
      <c r="H59" s="7"/>
      <c r="I59" s="7"/>
      <c r="J59" s="7"/>
      <c r="K59" s="7"/>
      <c r="L59" s="7"/>
      <c r="M59" s="7"/>
      <c r="N59" s="5"/>
    </row>
    <row r="60" spans="1:14">
      <c r="A60" s="48" t="s">
        <v>190</v>
      </c>
      <c r="B60" s="6"/>
      <c r="C60" s="6"/>
      <c r="D60" s="6"/>
      <c r="E60" s="6"/>
      <c r="F60" s="7"/>
      <c r="G60" s="6"/>
      <c r="H60" s="7"/>
      <c r="I60" s="7"/>
      <c r="J60" s="7"/>
      <c r="K60" s="7"/>
      <c r="L60" s="7"/>
      <c r="M60" s="7"/>
    </row>
    <row r="61" spans="1:14">
      <c r="A61" s="6"/>
      <c r="B61" s="6"/>
      <c r="C61" s="6"/>
      <c r="D61" s="6"/>
      <c r="E61" s="6"/>
      <c r="F61" s="8"/>
      <c r="G61" s="6"/>
      <c r="H61" s="8"/>
      <c r="I61" s="8"/>
      <c r="J61" s="8"/>
      <c r="K61" s="7"/>
      <c r="L61" s="5" t="s">
        <v>97</v>
      </c>
    </row>
    <row r="62" spans="1:14">
      <c r="A62" s="6"/>
      <c r="B62" s="6"/>
      <c r="C62" s="6"/>
      <c r="D62" s="6"/>
      <c r="E62" s="6"/>
      <c r="F62" s="71" t="s">
        <v>168</v>
      </c>
      <c r="G62" s="71"/>
      <c r="H62" s="71"/>
      <c r="I62" s="11"/>
      <c r="J62" s="71" t="s">
        <v>57</v>
      </c>
      <c r="K62" s="71"/>
      <c r="L62" s="71"/>
      <c r="M62" s="11"/>
      <c r="N62" s="11"/>
    </row>
    <row r="63" spans="1:14">
      <c r="A63" s="6"/>
      <c r="B63" s="6"/>
      <c r="C63" s="6"/>
      <c r="E63" s="6"/>
      <c r="F63" s="14" t="s">
        <v>191</v>
      </c>
      <c r="G63" s="36"/>
      <c r="H63" s="14" t="s">
        <v>157</v>
      </c>
      <c r="I63" s="37"/>
      <c r="J63" s="14" t="s">
        <v>191</v>
      </c>
      <c r="K63" s="36"/>
      <c r="L63" s="14" t="s">
        <v>157</v>
      </c>
      <c r="M63" s="36"/>
      <c r="N63" s="11"/>
    </row>
    <row r="64" spans="1:14">
      <c r="A64" s="6"/>
      <c r="B64" s="6"/>
      <c r="C64" s="6"/>
      <c r="D64" s="12"/>
      <c r="E64" s="6"/>
      <c r="F64" s="42" t="s">
        <v>107</v>
      </c>
      <c r="G64" s="36"/>
      <c r="H64" s="42" t="s">
        <v>108</v>
      </c>
      <c r="I64" s="37"/>
      <c r="J64" s="42" t="s">
        <v>107</v>
      </c>
      <c r="K64" s="36"/>
      <c r="L64" s="42" t="s">
        <v>108</v>
      </c>
      <c r="M64" s="36"/>
      <c r="N64" s="11"/>
    </row>
    <row r="65" spans="1:14">
      <c r="A65" s="6"/>
      <c r="B65" s="6"/>
      <c r="C65" s="6"/>
      <c r="D65" s="12"/>
      <c r="E65" s="6"/>
      <c r="F65" s="42" t="s">
        <v>106</v>
      </c>
      <c r="G65" s="36"/>
      <c r="H65" s="14"/>
      <c r="I65" s="37"/>
      <c r="J65" s="42" t="s">
        <v>106</v>
      </c>
      <c r="K65" s="36"/>
      <c r="L65" s="14"/>
      <c r="M65" s="36"/>
      <c r="N65" s="11"/>
    </row>
    <row r="66" spans="1:14">
      <c r="A66" s="21" t="s">
        <v>110</v>
      </c>
      <c r="B66" s="6"/>
      <c r="C66" s="6"/>
      <c r="D66" s="12"/>
      <c r="E66" s="6"/>
      <c r="F66" s="42"/>
      <c r="G66" s="36"/>
      <c r="H66" s="14"/>
      <c r="I66" s="37"/>
      <c r="J66" s="42"/>
      <c r="K66" s="36"/>
      <c r="L66" s="14"/>
      <c r="M66" s="36"/>
      <c r="N66" s="11"/>
    </row>
    <row r="67" spans="1:14">
      <c r="A67" s="48" t="s">
        <v>8</v>
      </c>
      <c r="C67" s="3"/>
      <c r="N67" s="5"/>
    </row>
    <row r="68" spans="1:14">
      <c r="A68" s="2" t="s">
        <v>37</v>
      </c>
      <c r="C68" s="3"/>
      <c r="D68" s="4"/>
      <c r="E68" s="4"/>
      <c r="G68" s="4"/>
      <c r="N68" s="5"/>
    </row>
    <row r="69" spans="1:14">
      <c r="A69" s="2" t="s">
        <v>88</v>
      </c>
      <c r="C69" s="3"/>
      <c r="D69" s="4"/>
      <c r="E69" s="4"/>
      <c r="G69" s="4"/>
      <c r="N69" s="5"/>
    </row>
    <row r="70" spans="1:14" ht="21.75" thickBot="1">
      <c r="A70" s="2" t="s">
        <v>82</v>
      </c>
      <c r="C70" s="3"/>
      <c r="D70" s="4"/>
      <c r="E70" s="4"/>
      <c r="F70" s="22">
        <v>450000</v>
      </c>
      <c r="G70" s="4"/>
      <c r="H70" s="22">
        <v>450000</v>
      </c>
      <c r="J70" s="22">
        <f>+F70</f>
        <v>450000</v>
      </c>
      <c r="L70" s="22">
        <v>450000</v>
      </c>
      <c r="N70" s="5"/>
    </row>
    <row r="71" spans="1:14" ht="21.75" thickTop="1">
      <c r="A71" s="2" t="s">
        <v>87</v>
      </c>
      <c r="C71" s="3"/>
      <c r="N71" s="5"/>
    </row>
    <row r="72" spans="1:14">
      <c r="A72" s="2" t="s">
        <v>82</v>
      </c>
      <c r="C72" s="3"/>
      <c r="F72" s="1">
        <f>'CE Consolidated'!F30</f>
        <v>450000</v>
      </c>
      <c r="H72" s="1">
        <f>'CE Consolidated'!F23</f>
        <v>450000</v>
      </c>
      <c r="I72" s="1"/>
      <c r="J72" s="1">
        <f>'CE Separate'!F30</f>
        <v>450000</v>
      </c>
      <c r="K72" s="1"/>
      <c r="L72" s="1">
        <f>'CE Separate'!F23</f>
        <v>450000</v>
      </c>
      <c r="M72" s="1"/>
      <c r="N72" s="5"/>
    </row>
    <row r="73" spans="1:14">
      <c r="A73" s="2" t="s">
        <v>70</v>
      </c>
      <c r="C73" s="3"/>
      <c r="F73" s="1">
        <f>'CE Consolidated'!H30</f>
        <v>674380</v>
      </c>
      <c r="H73" s="1">
        <f>'CE Consolidated'!H23</f>
        <v>674380</v>
      </c>
      <c r="I73" s="1"/>
      <c r="J73" s="1">
        <f>'CE Separate'!H30</f>
        <v>674380</v>
      </c>
      <c r="K73" s="1"/>
      <c r="L73" s="1">
        <f>'CE Separate'!H23</f>
        <v>674380</v>
      </c>
      <c r="M73" s="1"/>
      <c r="N73" s="5"/>
    </row>
    <row r="74" spans="1:14">
      <c r="A74" s="2" t="s">
        <v>19</v>
      </c>
      <c r="C74" s="3"/>
      <c r="F74" s="1"/>
      <c r="H74" s="1"/>
      <c r="I74" s="1"/>
      <c r="J74" s="1"/>
      <c r="K74" s="1"/>
      <c r="L74" s="1"/>
      <c r="M74" s="1"/>
      <c r="N74" s="5"/>
    </row>
    <row r="75" spans="1:14">
      <c r="A75" s="2" t="s">
        <v>67</v>
      </c>
      <c r="C75" s="3"/>
      <c r="D75" s="4"/>
      <c r="E75" s="4"/>
      <c r="F75" s="1">
        <f>'CE Consolidated'!J30</f>
        <v>45000</v>
      </c>
      <c r="G75" s="1"/>
      <c r="H75" s="1">
        <f>'CE Consolidated'!J23</f>
        <v>45000</v>
      </c>
      <c r="I75" s="1"/>
      <c r="J75" s="1">
        <f>'CE Separate'!J30</f>
        <v>45000</v>
      </c>
      <c r="K75" s="1"/>
      <c r="L75" s="1">
        <f>'CE Separate'!J23</f>
        <v>45000</v>
      </c>
      <c r="M75" s="1"/>
      <c r="N75" s="5"/>
    </row>
    <row r="76" spans="1:14" s="24" customFormat="1">
      <c r="A76" s="23" t="s">
        <v>68</v>
      </c>
      <c r="C76" s="25"/>
      <c r="F76" s="1">
        <f>'CE Consolidated'!L30</f>
        <v>10777888</v>
      </c>
      <c r="G76" s="1"/>
      <c r="H76" s="1">
        <f>'CE Consolidated'!L23</f>
        <v>10487691</v>
      </c>
      <c r="I76" s="1"/>
      <c r="J76" s="1">
        <f>'CE Separate'!L30</f>
        <v>10751292</v>
      </c>
      <c r="K76" s="1"/>
      <c r="L76" s="1">
        <f>'CE Separate'!L23</f>
        <v>10457839</v>
      </c>
      <c r="M76" s="1"/>
      <c r="N76" s="45"/>
    </row>
    <row r="77" spans="1:14" s="24" customFormat="1">
      <c r="A77" s="23" t="s">
        <v>92</v>
      </c>
      <c r="C77" s="25"/>
      <c r="F77" s="17">
        <f>'CE Consolidated'!N30</f>
        <v>97563</v>
      </c>
      <c r="G77" s="1"/>
      <c r="H77" s="17">
        <f>'CE Consolidated'!N23</f>
        <v>84609</v>
      </c>
      <c r="I77" s="1"/>
      <c r="J77" s="17">
        <f>'CE Separate'!N30</f>
        <v>97563</v>
      </c>
      <c r="K77" s="1"/>
      <c r="L77" s="17">
        <f>'CE Separate'!N23</f>
        <v>84609</v>
      </c>
      <c r="N77" s="45"/>
    </row>
    <row r="78" spans="1:14" s="24" customFormat="1">
      <c r="A78" s="23" t="s">
        <v>162</v>
      </c>
      <c r="C78" s="25"/>
      <c r="F78" s="1">
        <f>SUM(F72:F77)</f>
        <v>12044831</v>
      </c>
      <c r="G78" s="1"/>
      <c r="H78" s="1">
        <f>SUM(H72:H77)</f>
        <v>11741680</v>
      </c>
      <c r="I78" s="1"/>
      <c r="J78" s="1">
        <f>SUM(J72:J77)</f>
        <v>12018235</v>
      </c>
      <c r="K78" s="1"/>
      <c r="L78" s="1">
        <f>SUM(L72:L77)</f>
        <v>11711828</v>
      </c>
      <c r="N78" s="45"/>
    </row>
    <row r="79" spans="1:14">
      <c r="A79" s="48" t="s">
        <v>9</v>
      </c>
      <c r="C79" s="3"/>
      <c r="F79" s="18">
        <f>SUM(F78:F78)</f>
        <v>12044831</v>
      </c>
      <c r="G79" s="1"/>
      <c r="H79" s="18">
        <f>SUM(H78:H78)</f>
        <v>11741680</v>
      </c>
      <c r="I79" s="1"/>
      <c r="J79" s="18">
        <f>SUM(J78:J78)</f>
        <v>12018235</v>
      </c>
      <c r="K79" s="1"/>
      <c r="L79" s="18">
        <f>SUM(L78:L78)</f>
        <v>11711828</v>
      </c>
      <c r="M79" s="1"/>
      <c r="N79" s="5"/>
    </row>
    <row r="80" spans="1:14" ht="21.75" thickBot="1">
      <c r="A80" s="48" t="s">
        <v>10</v>
      </c>
      <c r="C80" s="3"/>
      <c r="F80" s="28">
        <f>SUM(F55+F79)</f>
        <v>13215496</v>
      </c>
      <c r="G80" s="1"/>
      <c r="H80" s="28">
        <f>SUM(H55+H79)</f>
        <v>12916408</v>
      </c>
      <c r="I80" s="1"/>
      <c r="J80" s="20">
        <f>SUM(J55+J79)</f>
        <v>13188808</v>
      </c>
      <c r="K80" s="1"/>
      <c r="L80" s="20">
        <f>SUM(L55+L79)</f>
        <v>12886460</v>
      </c>
      <c r="M80" s="1"/>
      <c r="N80" s="5"/>
    </row>
    <row r="81" spans="1:14" ht="21.75" thickTop="1">
      <c r="C81" s="3"/>
      <c r="F81" s="1"/>
      <c r="H81" s="1"/>
      <c r="I81" s="1"/>
      <c r="J81" s="1"/>
      <c r="K81" s="1"/>
      <c r="L81" s="1"/>
      <c r="M81" s="1"/>
      <c r="N81" s="5"/>
    </row>
    <row r="82" spans="1:14">
      <c r="A82" s="2" t="s">
        <v>4</v>
      </c>
      <c r="C82" s="3"/>
      <c r="N82" s="5"/>
    </row>
    <row r="83" spans="1:14">
      <c r="C83" s="3"/>
      <c r="N83" s="5"/>
    </row>
    <row r="84" spans="1:14">
      <c r="A84" s="26"/>
      <c r="B84" s="26"/>
      <c r="C84" s="26"/>
      <c r="D84" s="26"/>
      <c r="N84" s="5"/>
    </row>
    <row r="85" spans="1:14">
      <c r="N85" s="5"/>
    </row>
    <row r="86" spans="1:14">
      <c r="E86" s="19" t="s">
        <v>11</v>
      </c>
      <c r="F86" s="2"/>
      <c r="H86" s="2"/>
      <c r="N86" s="5"/>
    </row>
    <row r="87" spans="1:14">
      <c r="A87" s="26"/>
      <c r="B87" s="26"/>
      <c r="C87" s="26"/>
      <c r="D87" s="26"/>
      <c r="N87" s="5"/>
    </row>
    <row r="88" spans="1:14">
      <c r="A88" s="31"/>
    </row>
    <row r="89" spans="1:14">
      <c r="A89" s="31"/>
    </row>
    <row r="90" spans="1:14">
      <c r="A90" s="31"/>
    </row>
  </sheetData>
  <mergeCells count="6">
    <mergeCell ref="F35:H35"/>
    <mergeCell ref="F62:H62"/>
    <mergeCell ref="J35:L35"/>
    <mergeCell ref="J62:L62"/>
    <mergeCell ref="J5:L5"/>
    <mergeCell ref="F5:H5"/>
  </mergeCells>
  <printOptions horizontalCentered="1" gridLinesSet="0"/>
  <pageMargins left="0.78740157480314998" right="0.196850393700787" top="0.66" bottom="0.196850393700787" header="0.196850393700787" footer="0.196850393700787"/>
  <pageSetup paperSize="9" scale="86" fitToHeight="0" orientation="portrait" r:id="rId1"/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zoomScaleNormal="92" zoomScaleSheetLayoutView="100" workbookViewId="0">
      <selection activeCell="O5" sqref="O5"/>
    </sheetView>
  </sheetViews>
  <sheetFormatPr defaultColWidth="10.7109375" defaultRowHeight="21"/>
  <cols>
    <col min="1" max="2" width="20.7109375" style="2" customWidth="1"/>
    <col min="3" max="3" width="3.7109375" style="2" customWidth="1"/>
    <col min="4" max="4" width="6.7109375" style="2" customWidth="1"/>
    <col min="5" max="5" width="1.7109375" style="2" customWidth="1"/>
    <col min="6" max="6" width="10.7109375" style="10" customWidth="1"/>
    <col min="7" max="7" width="1.7109375" style="2" customWidth="1"/>
    <col min="8" max="8" width="10.7109375" style="10" customWidth="1"/>
    <col min="9" max="9" width="1.7109375" style="10" customWidth="1"/>
    <col min="10" max="10" width="10.7109375" style="10" customWidth="1"/>
    <col min="11" max="11" width="1.7109375" style="10" customWidth="1"/>
    <col min="12" max="12" width="10.7109375" style="10" customWidth="1"/>
    <col min="13" max="13" width="1.7109375" style="2" customWidth="1"/>
    <col min="14" max="16384" width="10.7109375" style="2"/>
  </cols>
  <sheetData>
    <row r="1" spans="1:14">
      <c r="M1" s="5" t="s">
        <v>104</v>
      </c>
    </row>
    <row r="2" spans="1:14">
      <c r="A2" s="48" t="s">
        <v>165</v>
      </c>
      <c r="B2" s="6"/>
      <c r="C2" s="6"/>
      <c r="D2" s="6"/>
      <c r="E2" s="6"/>
      <c r="F2" s="7"/>
      <c r="G2" s="6"/>
      <c r="H2" s="7"/>
      <c r="I2" s="7"/>
      <c r="J2" s="7"/>
      <c r="K2" s="7"/>
      <c r="L2" s="7"/>
    </row>
    <row r="3" spans="1:14">
      <c r="A3" s="15" t="s">
        <v>77</v>
      </c>
      <c r="B3" s="6"/>
      <c r="C3" s="6"/>
      <c r="D3" s="6"/>
      <c r="E3" s="6"/>
      <c r="F3" s="7"/>
      <c r="G3" s="6"/>
      <c r="H3" s="7"/>
      <c r="I3" s="7"/>
      <c r="J3" s="7"/>
      <c r="K3" s="7"/>
      <c r="L3" s="7"/>
    </row>
    <row r="4" spans="1:14">
      <c r="A4" s="15" t="s">
        <v>192</v>
      </c>
      <c r="B4" s="6"/>
      <c r="C4" s="6"/>
      <c r="D4" s="6"/>
      <c r="E4" s="6"/>
      <c r="F4" s="7"/>
      <c r="G4" s="6"/>
      <c r="H4" s="7"/>
      <c r="I4" s="7"/>
      <c r="J4" s="7"/>
      <c r="K4" s="7"/>
      <c r="L4" s="7"/>
    </row>
    <row r="5" spans="1:14">
      <c r="A5" s="6"/>
      <c r="B5" s="6"/>
      <c r="C5" s="6"/>
      <c r="D5" s="6"/>
      <c r="E5" s="6"/>
      <c r="F5" s="8"/>
      <c r="G5" s="6"/>
      <c r="H5" s="8"/>
      <c r="I5" s="8"/>
      <c r="J5" s="8"/>
      <c r="K5" s="7"/>
      <c r="L5" s="8"/>
      <c r="M5" s="5" t="s">
        <v>98</v>
      </c>
    </row>
    <row r="6" spans="1:14">
      <c r="A6" s="6"/>
      <c r="B6" s="6"/>
      <c r="C6" s="6"/>
      <c r="D6" s="6"/>
      <c r="E6" s="6"/>
      <c r="F6" s="53"/>
      <c r="G6" s="53" t="s">
        <v>168</v>
      </c>
      <c r="H6" s="53"/>
      <c r="I6" s="9"/>
      <c r="J6" s="53"/>
      <c r="K6" s="53" t="s">
        <v>57</v>
      </c>
      <c r="L6" s="53"/>
      <c r="M6" s="11"/>
    </row>
    <row r="7" spans="1:14" s="3" customFormat="1">
      <c r="D7" s="12" t="s">
        <v>0</v>
      </c>
      <c r="E7" s="12"/>
      <c r="F7" s="13" t="s">
        <v>155</v>
      </c>
      <c r="G7" s="12"/>
      <c r="H7" s="13" t="s">
        <v>148</v>
      </c>
      <c r="I7" s="14"/>
      <c r="J7" s="13" t="s">
        <v>155</v>
      </c>
      <c r="K7" s="12"/>
      <c r="L7" s="13" t="s">
        <v>148</v>
      </c>
    </row>
    <row r="8" spans="1:14" s="3" customFormat="1">
      <c r="A8" s="15" t="s">
        <v>78</v>
      </c>
      <c r="D8" s="12"/>
      <c r="E8" s="12"/>
      <c r="F8" s="14"/>
      <c r="G8" s="12"/>
      <c r="H8" s="14"/>
      <c r="I8" s="14"/>
      <c r="J8" s="14"/>
      <c r="K8" s="12"/>
      <c r="L8" s="14"/>
    </row>
    <row r="9" spans="1:14">
      <c r="A9" s="15" t="s">
        <v>38</v>
      </c>
      <c r="C9" s="3"/>
    </row>
    <row r="10" spans="1:14">
      <c r="A10" s="2" t="s">
        <v>54</v>
      </c>
      <c r="C10" s="3"/>
      <c r="D10" s="4"/>
      <c r="F10" s="1">
        <v>1932337</v>
      </c>
      <c r="G10" s="34"/>
      <c r="H10" s="1">
        <v>1966236</v>
      </c>
      <c r="I10" s="34"/>
      <c r="J10" s="1">
        <v>1932337</v>
      </c>
      <c r="K10" s="34"/>
      <c r="L10" s="1">
        <v>1966236</v>
      </c>
      <c r="N10" s="34"/>
    </row>
    <row r="11" spans="1:14">
      <c r="A11" s="2" t="s">
        <v>55</v>
      </c>
      <c r="C11" s="3"/>
      <c r="F11" s="1">
        <v>13078</v>
      </c>
      <c r="G11" s="34"/>
      <c r="H11" s="1">
        <v>9273</v>
      </c>
      <c r="I11" s="34"/>
      <c r="J11" s="1">
        <v>13348</v>
      </c>
      <c r="K11" s="34"/>
      <c r="L11" s="1">
        <v>9273</v>
      </c>
      <c r="N11" s="34"/>
    </row>
    <row r="12" spans="1:14">
      <c r="A12" s="15" t="s">
        <v>39</v>
      </c>
      <c r="C12" s="3"/>
      <c r="F12" s="18">
        <f>SUM(F10:F11)</f>
        <v>1945415</v>
      </c>
      <c r="G12" s="34"/>
      <c r="H12" s="18">
        <f>SUM(H10:H11)</f>
        <v>1975509</v>
      </c>
      <c r="I12" s="34"/>
      <c r="J12" s="18">
        <f>SUM(J10:J11)</f>
        <v>1945685</v>
      </c>
      <c r="K12" s="34"/>
      <c r="L12" s="18">
        <f>SUM(L10:L11)</f>
        <v>1975509</v>
      </c>
      <c r="N12" s="34"/>
    </row>
    <row r="13" spans="1:14">
      <c r="A13" s="15" t="s">
        <v>40</v>
      </c>
      <c r="C13" s="3"/>
      <c r="D13" s="4"/>
      <c r="F13" s="1"/>
      <c r="G13" s="34"/>
      <c r="H13" s="1"/>
      <c r="I13" s="34"/>
      <c r="J13" s="1"/>
      <c r="K13" s="34"/>
      <c r="L13" s="1"/>
      <c r="N13" s="34"/>
    </row>
    <row r="14" spans="1:14">
      <c r="A14" s="2" t="s">
        <v>56</v>
      </c>
      <c r="C14" s="3"/>
      <c r="F14" s="1">
        <v>1050050</v>
      </c>
      <c r="G14" s="34"/>
      <c r="H14" s="1">
        <v>1039830</v>
      </c>
      <c r="I14" s="34"/>
      <c r="J14" s="1">
        <v>1050050</v>
      </c>
      <c r="K14" s="34"/>
      <c r="L14" s="1">
        <v>1039830</v>
      </c>
      <c r="N14" s="34"/>
    </row>
    <row r="15" spans="1:14">
      <c r="A15" s="2" t="s">
        <v>112</v>
      </c>
      <c r="C15" s="3"/>
      <c r="F15" s="1">
        <v>384767</v>
      </c>
      <c r="G15" s="34"/>
      <c r="H15" s="1">
        <v>372433</v>
      </c>
      <c r="I15" s="34"/>
      <c r="J15" s="1">
        <v>384767</v>
      </c>
      <c r="K15" s="34"/>
      <c r="L15" s="1">
        <v>372433</v>
      </c>
      <c r="N15" s="34"/>
    </row>
    <row r="16" spans="1:14">
      <c r="A16" s="2" t="s">
        <v>58</v>
      </c>
      <c r="C16" s="3"/>
      <c r="F16" s="1">
        <v>67999</v>
      </c>
      <c r="G16" s="34"/>
      <c r="H16" s="1">
        <v>68154</v>
      </c>
      <c r="I16" s="34"/>
      <c r="J16" s="1">
        <v>67700</v>
      </c>
      <c r="K16" s="34"/>
      <c r="L16" s="1">
        <v>68154</v>
      </c>
      <c r="N16" s="34"/>
    </row>
    <row r="17" spans="1:14">
      <c r="A17" s="15" t="s">
        <v>41</v>
      </c>
      <c r="C17" s="3"/>
      <c r="F17" s="18">
        <f>SUM(F14:F16)</f>
        <v>1502816</v>
      </c>
      <c r="G17" s="34"/>
      <c r="H17" s="18">
        <f>SUM(H14:H16)</f>
        <v>1480417</v>
      </c>
      <c r="I17" s="34"/>
      <c r="J17" s="18">
        <f>SUM(J14:J16)</f>
        <v>1502517</v>
      </c>
      <c r="K17" s="1"/>
      <c r="L17" s="18">
        <f>SUM(L14:L16)</f>
        <v>1480417</v>
      </c>
      <c r="N17" s="34"/>
    </row>
    <row r="18" spans="1:14">
      <c r="A18" s="48" t="s">
        <v>140</v>
      </c>
      <c r="C18" s="3"/>
      <c r="F18" s="1">
        <f>F12-F17</f>
        <v>442599</v>
      </c>
      <c r="G18" s="34"/>
      <c r="H18" s="1">
        <f>H12-H17</f>
        <v>495092</v>
      </c>
      <c r="I18" s="34"/>
      <c r="J18" s="1">
        <f>J12-J17</f>
        <v>443168</v>
      </c>
      <c r="K18" s="1"/>
      <c r="L18" s="1">
        <f>L12-L17</f>
        <v>495092</v>
      </c>
      <c r="N18" s="34"/>
    </row>
    <row r="19" spans="1:14">
      <c r="A19" s="2" t="s">
        <v>141</v>
      </c>
      <c r="B19" s="24"/>
      <c r="C19" s="25"/>
      <c r="D19" s="46">
        <v>5.2</v>
      </c>
      <c r="E19" s="27"/>
      <c r="F19" s="1">
        <v>554</v>
      </c>
      <c r="G19" s="34"/>
      <c r="H19" s="1">
        <v>1599</v>
      </c>
      <c r="I19" s="34"/>
      <c r="J19" s="1">
        <v>0</v>
      </c>
      <c r="K19" s="1"/>
      <c r="L19" s="1">
        <v>0</v>
      </c>
      <c r="N19" s="34"/>
    </row>
    <row r="20" spans="1:14">
      <c r="A20" s="19" t="s">
        <v>128</v>
      </c>
      <c r="B20" s="24"/>
      <c r="C20" s="25"/>
      <c r="D20" s="46"/>
      <c r="E20" s="27"/>
      <c r="F20" s="1">
        <v>40982</v>
      </c>
      <c r="G20" s="34"/>
      <c r="H20" s="1">
        <v>26422</v>
      </c>
      <c r="I20" s="34"/>
      <c r="J20" s="1">
        <v>40310</v>
      </c>
      <c r="K20" s="1"/>
      <c r="L20" s="1">
        <v>26422</v>
      </c>
      <c r="N20" s="34"/>
    </row>
    <row r="21" spans="1:14">
      <c r="A21" s="19" t="s">
        <v>118</v>
      </c>
      <c r="C21" s="3"/>
      <c r="F21" s="17">
        <v>-244</v>
      </c>
      <c r="G21" s="34"/>
      <c r="H21" s="17">
        <v>-327</v>
      </c>
      <c r="I21" s="44"/>
      <c r="J21" s="17">
        <v>-244</v>
      </c>
      <c r="K21" s="44"/>
      <c r="L21" s="17">
        <v>-327</v>
      </c>
      <c r="N21" s="34"/>
    </row>
    <row r="22" spans="1:14" s="24" customFormat="1">
      <c r="A22" s="15" t="s">
        <v>90</v>
      </c>
      <c r="C22" s="25"/>
      <c r="D22" s="27"/>
      <c r="E22" s="27"/>
      <c r="F22" s="1">
        <f>SUM(F18:F21)</f>
        <v>483891</v>
      </c>
      <c r="G22" s="44"/>
      <c r="H22" s="1">
        <f>SUM(H18:H21)</f>
        <v>522786</v>
      </c>
      <c r="I22" s="44"/>
      <c r="J22" s="1">
        <f>SUM(J18:J21)</f>
        <v>483234</v>
      </c>
      <c r="K22" s="1"/>
      <c r="L22" s="1">
        <f>SUM(L18:L21)</f>
        <v>521187</v>
      </c>
      <c r="N22" s="34"/>
    </row>
    <row r="23" spans="1:14" s="24" customFormat="1">
      <c r="A23" s="2" t="s">
        <v>89</v>
      </c>
      <c r="C23" s="25"/>
      <c r="D23" s="27">
        <v>9</v>
      </c>
      <c r="E23" s="27"/>
      <c r="F23" s="1">
        <v>-68788</v>
      </c>
      <c r="G23" s="44"/>
      <c r="H23" s="1">
        <v>-71457</v>
      </c>
      <c r="I23" s="44"/>
      <c r="J23" s="1">
        <v>-68784</v>
      </c>
      <c r="K23" s="44"/>
      <c r="L23" s="17">
        <v>-71457</v>
      </c>
      <c r="N23" s="34"/>
    </row>
    <row r="24" spans="1:14">
      <c r="A24" s="15" t="s">
        <v>99</v>
      </c>
      <c r="C24" s="3"/>
      <c r="D24" s="4"/>
      <c r="E24" s="4"/>
      <c r="F24" s="18">
        <f>SUM(F22:F23)</f>
        <v>415103</v>
      </c>
      <c r="G24" s="44"/>
      <c r="H24" s="18">
        <f>SUM(H22:H23)</f>
        <v>451329</v>
      </c>
      <c r="I24" s="44"/>
      <c r="J24" s="18">
        <f>SUM(J22:J23)</f>
        <v>414450</v>
      </c>
      <c r="K24" s="1"/>
      <c r="L24" s="18">
        <f>SUM(L22:L23)</f>
        <v>449730</v>
      </c>
      <c r="N24" s="34"/>
    </row>
    <row r="25" spans="1:14">
      <c r="A25" s="15"/>
      <c r="C25" s="3"/>
      <c r="F25" s="1"/>
      <c r="G25" s="4"/>
      <c r="H25" s="1"/>
      <c r="I25" s="4"/>
      <c r="J25" s="1"/>
      <c r="K25" s="1"/>
      <c r="L25" s="1"/>
      <c r="N25" s="34"/>
    </row>
    <row r="26" spans="1:14">
      <c r="A26" s="2" t="s">
        <v>4</v>
      </c>
      <c r="C26" s="3"/>
      <c r="K26" s="29"/>
      <c r="M26" s="29"/>
    </row>
    <row r="27" spans="1:14">
      <c r="M27" s="5" t="s">
        <v>104</v>
      </c>
    </row>
    <row r="28" spans="1:14">
      <c r="A28" s="48" t="s">
        <v>165</v>
      </c>
      <c r="B28" s="6"/>
      <c r="C28" s="6"/>
      <c r="D28" s="6"/>
      <c r="E28" s="6"/>
      <c r="F28" s="7"/>
      <c r="G28" s="6"/>
      <c r="H28" s="7"/>
      <c r="I28" s="7"/>
      <c r="J28" s="7"/>
      <c r="K28" s="7"/>
      <c r="L28" s="7"/>
    </row>
    <row r="29" spans="1:14">
      <c r="A29" s="15" t="s">
        <v>171</v>
      </c>
      <c r="B29" s="6"/>
      <c r="C29" s="6"/>
      <c r="D29" s="6"/>
      <c r="E29" s="6"/>
      <c r="F29" s="7"/>
      <c r="G29" s="6"/>
      <c r="H29" s="7"/>
      <c r="I29" s="7"/>
      <c r="J29" s="7"/>
      <c r="K29" s="7"/>
      <c r="L29" s="7"/>
    </row>
    <row r="30" spans="1:14">
      <c r="A30" s="15" t="s">
        <v>192</v>
      </c>
      <c r="B30" s="6"/>
      <c r="C30" s="6"/>
      <c r="D30" s="6"/>
      <c r="E30" s="6"/>
      <c r="F30" s="7"/>
      <c r="G30" s="6"/>
      <c r="H30" s="7"/>
      <c r="I30" s="7"/>
      <c r="J30" s="7"/>
      <c r="K30" s="7"/>
      <c r="L30" s="7"/>
    </row>
    <row r="31" spans="1:14">
      <c r="A31" s="6"/>
      <c r="B31" s="6"/>
      <c r="C31" s="6"/>
      <c r="D31" s="6"/>
      <c r="E31" s="6"/>
      <c r="F31" s="8"/>
      <c r="G31" s="6"/>
      <c r="H31" s="8"/>
      <c r="I31" s="8"/>
      <c r="J31" s="8"/>
      <c r="K31" s="7"/>
      <c r="L31" s="8"/>
      <c r="M31" s="5" t="s">
        <v>98</v>
      </c>
    </row>
    <row r="32" spans="1:14">
      <c r="A32" s="6"/>
      <c r="B32" s="6"/>
      <c r="C32" s="6"/>
      <c r="D32" s="6"/>
      <c r="E32" s="6"/>
      <c r="F32" s="53"/>
      <c r="G32" s="53" t="s">
        <v>168</v>
      </c>
      <c r="H32" s="53"/>
      <c r="I32" s="9"/>
      <c r="J32" s="53"/>
      <c r="K32" s="53" t="s">
        <v>57</v>
      </c>
      <c r="L32" s="53"/>
      <c r="M32" s="11"/>
    </row>
    <row r="33" spans="1:14" s="3" customFormat="1">
      <c r="D33" s="12"/>
      <c r="E33" s="12"/>
      <c r="F33" s="13" t="s">
        <v>155</v>
      </c>
      <c r="G33" s="12"/>
      <c r="H33" s="13" t="s">
        <v>148</v>
      </c>
      <c r="I33" s="14"/>
      <c r="J33" s="13" t="s">
        <v>155</v>
      </c>
      <c r="K33" s="12"/>
      <c r="L33" s="13" t="s">
        <v>148</v>
      </c>
    </row>
    <row r="34" spans="1:14">
      <c r="A34" s="15" t="s">
        <v>79</v>
      </c>
      <c r="C34" s="3"/>
      <c r="D34" s="4"/>
      <c r="E34" s="4"/>
      <c r="F34" s="1"/>
      <c r="G34" s="4"/>
      <c r="H34" s="1"/>
      <c r="I34" s="4"/>
      <c r="J34" s="1"/>
      <c r="K34" s="1"/>
      <c r="L34" s="1"/>
    </row>
    <row r="35" spans="1:14">
      <c r="A35" s="41" t="s">
        <v>96</v>
      </c>
      <c r="C35" s="3"/>
      <c r="D35" s="4"/>
      <c r="E35" s="4"/>
      <c r="F35" s="1"/>
      <c r="G35" s="4"/>
      <c r="H35" s="1"/>
      <c r="I35" s="4"/>
      <c r="J35" s="1"/>
      <c r="K35" s="1"/>
      <c r="L35" s="1"/>
    </row>
    <row r="36" spans="1:14">
      <c r="A36" s="56" t="s">
        <v>177</v>
      </c>
      <c r="C36" s="3"/>
      <c r="D36" s="4"/>
      <c r="E36" s="4"/>
      <c r="F36" s="1"/>
      <c r="G36" s="4"/>
      <c r="H36" s="1"/>
      <c r="I36" s="4"/>
      <c r="J36" s="1"/>
      <c r="K36" s="1"/>
      <c r="L36" s="1"/>
    </row>
    <row r="37" spans="1:14">
      <c r="A37" s="56" t="s">
        <v>136</v>
      </c>
      <c r="C37" s="3"/>
      <c r="D37" s="4"/>
      <c r="E37" s="4"/>
      <c r="F37" s="1"/>
      <c r="G37" s="4"/>
      <c r="H37" s="1"/>
      <c r="I37" s="4"/>
      <c r="J37" s="1"/>
      <c r="K37" s="1"/>
      <c r="L37" s="1"/>
    </row>
    <row r="38" spans="1:14">
      <c r="A38" s="2" t="s">
        <v>174</v>
      </c>
      <c r="C38" s="3"/>
      <c r="D38" s="4"/>
      <c r="E38" s="4"/>
      <c r="F38" s="17">
        <v>1720</v>
      </c>
      <c r="G38" s="4"/>
      <c r="H38" s="17">
        <v>-6908</v>
      </c>
      <c r="I38" s="4"/>
      <c r="J38" s="17">
        <v>1720</v>
      </c>
      <c r="K38" s="1"/>
      <c r="L38" s="17">
        <v>-6908</v>
      </c>
    </row>
    <row r="39" spans="1:14">
      <c r="A39" s="2" t="s">
        <v>94</v>
      </c>
      <c r="C39" s="3"/>
      <c r="D39" s="27"/>
      <c r="E39" s="4"/>
      <c r="F39" s="1"/>
      <c r="G39" s="4"/>
      <c r="H39" s="1"/>
      <c r="I39" s="4"/>
      <c r="J39" s="1"/>
      <c r="K39" s="1"/>
      <c r="L39" s="1"/>
    </row>
    <row r="40" spans="1:14">
      <c r="A40" s="2" t="s">
        <v>95</v>
      </c>
      <c r="C40" s="3"/>
      <c r="D40" s="27"/>
      <c r="E40" s="4"/>
      <c r="F40" s="17">
        <f>F38</f>
        <v>1720</v>
      </c>
      <c r="G40" s="4"/>
      <c r="H40" s="17">
        <f>H38</f>
        <v>-6908</v>
      </c>
      <c r="I40" s="4"/>
      <c r="J40" s="17">
        <f>J38</f>
        <v>1720</v>
      </c>
      <c r="K40" s="1"/>
      <c r="L40" s="17">
        <f>L38</f>
        <v>-6908</v>
      </c>
    </row>
    <row r="41" spans="1:14">
      <c r="C41" s="3"/>
      <c r="D41" s="27"/>
      <c r="E41" s="4"/>
      <c r="F41" s="1"/>
      <c r="G41" s="4"/>
      <c r="H41" s="1"/>
      <c r="I41" s="4"/>
      <c r="J41" s="1"/>
      <c r="K41" s="1"/>
      <c r="L41" s="1"/>
    </row>
    <row r="42" spans="1:14">
      <c r="A42" s="57" t="s">
        <v>116</v>
      </c>
      <c r="C42" s="3"/>
      <c r="D42" s="27"/>
      <c r="E42" s="4"/>
      <c r="F42" s="1"/>
      <c r="G42" s="4"/>
      <c r="H42" s="1"/>
      <c r="I42" s="4"/>
      <c r="J42" s="1"/>
      <c r="K42" s="1"/>
      <c r="L42" s="1"/>
    </row>
    <row r="43" spans="1:14">
      <c r="A43" s="2" t="s">
        <v>198</v>
      </c>
      <c r="C43" s="3"/>
      <c r="D43" s="27"/>
      <c r="E43" s="4"/>
      <c r="F43" s="1"/>
      <c r="G43" s="4"/>
      <c r="H43" s="1"/>
      <c r="I43" s="4"/>
      <c r="J43" s="1"/>
      <c r="K43" s="1"/>
      <c r="L43" s="1"/>
    </row>
    <row r="44" spans="1:14">
      <c r="A44" s="2" t="s">
        <v>173</v>
      </c>
      <c r="C44" s="3"/>
      <c r="D44" s="27"/>
      <c r="E44" s="4"/>
      <c r="F44" s="1"/>
      <c r="G44" s="4"/>
      <c r="H44" s="1"/>
      <c r="I44" s="4"/>
      <c r="J44" s="1"/>
      <c r="K44" s="1"/>
      <c r="L44" s="1"/>
    </row>
    <row r="45" spans="1:14">
      <c r="A45" s="2" t="s">
        <v>174</v>
      </c>
      <c r="C45" s="3"/>
      <c r="D45" s="27"/>
      <c r="E45" s="4"/>
      <c r="F45" s="17">
        <v>31204</v>
      </c>
      <c r="G45" s="4"/>
      <c r="H45" s="17">
        <v>-1624</v>
      </c>
      <c r="I45" s="4"/>
      <c r="J45" s="17">
        <v>31204</v>
      </c>
      <c r="K45" s="1"/>
      <c r="L45" s="17">
        <v>-1624</v>
      </c>
      <c r="N45" s="34"/>
    </row>
    <row r="46" spans="1:14">
      <c r="A46" s="56" t="s">
        <v>117</v>
      </c>
      <c r="C46" s="3"/>
      <c r="D46" s="27"/>
      <c r="E46" s="4"/>
      <c r="F46" s="1"/>
      <c r="G46" s="4"/>
      <c r="H46" s="1"/>
      <c r="I46" s="4"/>
      <c r="J46" s="1"/>
      <c r="K46" s="1"/>
      <c r="L46" s="1"/>
    </row>
    <row r="47" spans="1:14">
      <c r="A47" s="2" t="s">
        <v>95</v>
      </c>
      <c r="C47" s="3"/>
      <c r="D47" s="27"/>
      <c r="E47" s="4"/>
      <c r="F47" s="17">
        <f>SUM(F45:F45)</f>
        <v>31204</v>
      </c>
      <c r="G47" s="4"/>
      <c r="H47" s="17">
        <f>SUM(H45:H45)</f>
        <v>-1624</v>
      </c>
      <c r="I47" s="4"/>
      <c r="J47" s="17">
        <f>SUM(J45:J45)</f>
        <v>31204</v>
      </c>
      <c r="K47" s="1"/>
      <c r="L47" s="17">
        <f>SUM(L45:L45)</f>
        <v>-1624</v>
      </c>
    </row>
    <row r="48" spans="1:14">
      <c r="A48" s="15" t="s">
        <v>100</v>
      </c>
      <c r="C48" s="3"/>
      <c r="D48" s="4"/>
      <c r="E48" s="4"/>
      <c r="F48" s="18">
        <f>F40+F47</f>
        <v>32924</v>
      </c>
      <c r="G48" s="4"/>
      <c r="H48" s="18">
        <f>H40+H47</f>
        <v>-8532</v>
      </c>
      <c r="I48" s="4"/>
      <c r="J48" s="18">
        <f>J40+J47</f>
        <v>32924</v>
      </c>
      <c r="K48" s="1"/>
      <c r="L48" s="18">
        <f>L40+L47</f>
        <v>-8532</v>
      </c>
    </row>
    <row r="49" spans="1:13">
      <c r="C49" s="3"/>
      <c r="D49" s="4"/>
      <c r="E49" s="4"/>
      <c r="F49" s="1"/>
      <c r="G49" s="4"/>
      <c r="H49" s="1"/>
      <c r="I49" s="4"/>
      <c r="J49" s="1"/>
      <c r="K49" s="1"/>
      <c r="L49" s="1"/>
    </row>
    <row r="50" spans="1:13" ht="21.75" thickBot="1">
      <c r="A50" s="15" t="s">
        <v>101</v>
      </c>
      <c r="C50" s="3"/>
      <c r="F50" s="20">
        <f>SUM(F24,F48)</f>
        <v>448027</v>
      </c>
      <c r="G50" s="4"/>
      <c r="H50" s="20">
        <f>SUM(H24,H48)</f>
        <v>442797</v>
      </c>
      <c r="I50" s="4"/>
      <c r="J50" s="20">
        <f>SUM(J24,J48)</f>
        <v>447374</v>
      </c>
      <c r="K50" s="1"/>
      <c r="L50" s="20">
        <f>SUM(L24,L48)</f>
        <v>441198</v>
      </c>
    </row>
    <row r="51" spans="1:13" ht="21.75" thickTop="1">
      <c r="A51" s="15"/>
      <c r="C51" s="3"/>
      <c r="F51" s="1"/>
      <c r="G51" s="4"/>
      <c r="H51" s="1"/>
      <c r="I51" s="4"/>
      <c r="J51" s="1"/>
      <c r="K51" s="1"/>
      <c r="L51" s="1"/>
    </row>
    <row r="52" spans="1:13">
      <c r="A52" s="15" t="s">
        <v>175</v>
      </c>
      <c r="C52" s="3"/>
      <c r="D52" s="4"/>
      <c r="E52" s="4"/>
      <c r="F52" s="1"/>
      <c r="G52" s="4"/>
      <c r="H52" s="1"/>
      <c r="I52" s="4"/>
      <c r="J52" s="1"/>
      <c r="K52" s="1"/>
      <c r="L52" s="1"/>
    </row>
    <row r="53" spans="1:13" ht="21.75" thickBot="1">
      <c r="A53" s="2" t="s">
        <v>176</v>
      </c>
      <c r="C53" s="3"/>
      <c r="D53" s="4"/>
      <c r="E53" s="4"/>
      <c r="F53" s="20">
        <f>F24</f>
        <v>415103</v>
      </c>
      <c r="G53" s="1"/>
      <c r="H53" s="20">
        <f>H24</f>
        <v>451329</v>
      </c>
      <c r="I53" s="4"/>
      <c r="J53" s="20">
        <f>J24</f>
        <v>414450</v>
      </c>
      <c r="K53" s="1"/>
      <c r="L53" s="20">
        <f>L24</f>
        <v>449730</v>
      </c>
    </row>
    <row r="54" spans="1:13" ht="21.75" thickTop="1">
      <c r="C54" s="3"/>
      <c r="D54" s="4"/>
      <c r="E54" s="4"/>
      <c r="F54" s="1"/>
      <c r="G54" s="1"/>
      <c r="H54" s="1"/>
      <c r="I54" s="4"/>
      <c r="J54" s="1"/>
      <c r="K54" s="1"/>
      <c r="L54" s="1"/>
    </row>
    <row r="55" spans="1:13">
      <c r="A55" s="15" t="s">
        <v>188</v>
      </c>
      <c r="C55" s="3"/>
      <c r="K55" s="29"/>
    </row>
    <row r="56" spans="1:13" ht="21.75" thickBot="1">
      <c r="A56" s="2" t="s">
        <v>176</v>
      </c>
      <c r="C56" s="3"/>
      <c r="F56" s="20">
        <f>F50</f>
        <v>448027</v>
      </c>
      <c r="G56" s="1"/>
      <c r="H56" s="20">
        <f>H50</f>
        <v>442797</v>
      </c>
      <c r="I56" s="4"/>
      <c r="J56" s="20">
        <f>J50</f>
        <v>447374</v>
      </c>
      <c r="K56" s="1"/>
      <c r="L56" s="20">
        <f>L50</f>
        <v>441198</v>
      </c>
    </row>
    <row r="57" spans="1:13" ht="21.75" thickTop="1">
      <c r="A57" s="19"/>
      <c r="C57" s="3"/>
      <c r="F57" s="1"/>
      <c r="G57" s="4"/>
      <c r="H57" s="1"/>
      <c r="I57" s="4"/>
      <c r="J57" s="1"/>
      <c r="K57" s="1"/>
      <c r="L57" s="1"/>
    </row>
    <row r="58" spans="1:13">
      <c r="A58" s="15" t="s">
        <v>80</v>
      </c>
      <c r="C58" s="3"/>
      <c r="D58" s="4"/>
      <c r="E58" s="4"/>
      <c r="F58" s="1"/>
      <c r="G58" s="4"/>
      <c r="H58" s="1"/>
      <c r="I58" s="4"/>
      <c r="J58" s="1"/>
      <c r="K58" s="1"/>
      <c r="L58" s="1"/>
    </row>
    <row r="59" spans="1:13">
      <c r="A59" s="19" t="s">
        <v>109</v>
      </c>
      <c r="C59" s="3"/>
      <c r="D59" s="4"/>
      <c r="E59" s="4"/>
      <c r="F59" s="1"/>
      <c r="G59" s="4"/>
      <c r="H59" s="1"/>
      <c r="I59" s="4"/>
      <c r="J59" s="1"/>
      <c r="K59" s="1"/>
      <c r="L59" s="1"/>
    </row>
    <row r="60" spans="1:13" ht="21.75" thickBot="1">
      <c r="A60" s="19" t="s">
        <v>172</v>
      </c>
      <c r="C60" s="3"/>
      <c r="F60" s="30">
        <f>+F24/450000</f>
        <v>0.92245111111111111</v>
      </c>
      <c r="H60" s="30">
        <f>+H24/450000</f>
        <v>1.0029533333333334</v>
      </c>
      <c r="I60" s="2"/>
      <c r="J60" s="30">
        <f>+J24/450000</f>
        <v>0.92100000000000004</v>
      </c>
      <c r="K60" s="43"/>
      <c r="L60" s="30">
        <f>+L24/450000</f>
        <v>0.99939999999999996</v>
      </c>
      <c r="M60" s="29"/>
    </row>
    <row r="61" spans="1:13" ht="21.75" thickTop="1">
      <c r="A61" s="19"/>
      <c r="C61" s="3"/>
      <c r="K61" s="29"/>
      <c r="M61" s="29"/>
    </row>
    <row r="62" spans="1:13">
      <c r="A62" s="2" t="s">
        <v>4</v>
      </c>
      <c r="C62" s="3"/>
      <c r="K62" s="29"/>
      <c r="M62" s="29"/>
    </row>
    <row r="63" spans="1:13">
      <c r="M63" s="5" t="s">
        <v>104</v>
      </c>
    </row>
    <row r="64" spans="1:13">
      <c r="A64" s="48" t="s">
        <v>165</v>
      </c>
      <c r="B64" s="6"/>
      <c r="C64" s="6"/>
      <c r="D64" s="6"/>
      <c r="E64" s="6"/>
      <c r="F64" s="7"/>
      <c r="G64" s="6"/>
      <c r="H64" s="7"/>
      <c r="I64" s="7"/>
      <c r="J64" s="7"/>
      <c r="K64" s="7"/>
      <c r="L64" s="7"/>
    </row>
    <row r="65" spans="1:14">
      <c r="A65" s="15" t="s">
        <v>77</v>
      </c>
      <c r="B65" s="6"/>
      <c r="C65" s="6"/>
      <c r="D65" s="6"/>
      <c r="E65" s="6"/>
      <c r="F65" s="7"/>
      <c r="G65" s="6"/>
      <c r="H65" s="7"/>
      <c r="I65" s="7"/>
      <c r="J65" s="7"/>
      <c r="K65" s="7"/>
      <c r="L65" s="7"/>
    </row>
    <row r="66" spans="1:14">
      <c r="A66" s="15" t="s">
        <v>195</v>
      </c>
      <c r="B66" s="6"/>
      <c r="C66" s="6"/>
      <c r="D66" s="6"/>
      <c r="E66" s="6"/>
      <c r="F66" s="7"/>
      <c r="G66" s="6"/>
      <c r="H66" s="7"/>
      <c r="I66" s="7"/>
      <c r="J66" s="7"/>
      <c r="K66" s="7"/>
      <c r="L66" s="7"/>
    </row>
    <row r="67" spans="1:14">
      <c r="A67" s="6"/>
      <c r="B67" s="6"/>
      <c r="C67" s="6"/>
      <c r="D67" s="6"/>
      <c r="E67" s="6"/>
      <c r="F67" s="8"/>
      <c r="G67" s="6"/>
      <c r="H67" s="8"/>
      <c r="I67" s="8"/>
      <c r="J67" s="8"/>
      <c r="K67" s="7"/>
      <c r="L67" s="8"/>
      <c r="M67" s="5" t="s">
        <v>98</v>
      </c>
    </row>
    <row r="68" spans="1:14">
      <c r="A68" s="6"/>
      <c r="B68" s="6"/>
      <c r="C68" s="6"/>
      <c r="D68" s="6"/>
      <c r="E68" s="6"/>
      <c r="F68" s="53"/>
      <c r="G68" s="53" t="s">
        <v>168</v>
      </c>
      <c r="H68" s="53"/>
      <c r="I68" s="9"/>
      <c r="J68" s="53"/>
      <c r="K68" s="53" t="s">
        <v>57</v>
      </c>
      <c r="L68" s="53"/>
      <c r="M68" s="11"/>
    </row>
    <row r="69" spans="1:14" s="3" customFormat="1">
      <c r="D69" s="12" t="s">
        <v>0</v>
      </c>
      <c r="E69" s="12"/>
      <c r="F69" s="13" t="s">
        <v>155</v>
      </c>
      <c r="G69" s="12"/>
      <c r="H69" s="13" t="s">
        <v>148</v>
      </c>
      <c r="I69" s="14"/>
      <c r="J69" s="13" t="s">
        <v>155</v>
      </c>
      <c r="K69" s="12"/>
      <c r="L69" s="13" t="s">
        <v>148</v>
      </c>
    </row>
    <row r="70" spans="1:14" s="3" customFormat="1">
      <c r="A70" s="15" t="s">
        <v>78</v>
      </c>
      <c r="D70" s="12"/>
      <c r="E70" s="12"/>
      <c r="F70" s="14"/>
      <c r="G70" s="12"/>
      <c r="H70" s="14"/>
      <c r="I70" s="14"/>
      <c r="J70" s="14"/>
      <c r="K70" s="12"/>
      <c r="L70" s="14"/>
    </row>
    <row r="71" spans="1:14">
      <c r="A71" s="15" t="s">
        <v>38</v>
      </c>
      <c r="C71" s="3"/>
    </row>
    <row r="72" spans="1:14">
      <c r="A72" s="2" t="s">
        <v>54</v>
      </c>
      <c r="C72" s="3"/>
      <c r="D72" s="4"/>
      <c r="F72" s="1">
        <v>5587661</v>
      </c>
      <c r="G72" s="34"/>
      <c r="H72" s="1">
        <v>5561952</v>
      </c>
      <c r="I72" s="34"/>
      <c r="J72" s="1">
        <v>5587661</v>
      </c>
      <c r="K72" s="34"/>
      <c r="L72" s="1">
        <v>5561952</v>
      </c>
      <c r="N72" s="34"/>
    </row>
    <row r="73" spans="1:14">
      <c r="A73" s="2" t="s">
        <v>55</v>
      </c>
      <c r="C73" s="3"/>
      <c r="F73" s="1">
        <v>41885</v>
      </c>
      <c r="G73" s="34"/>
      <c r="H73" s="1">
        <v>45469</v>
      </c>
      <c r="I73" s="34"/>
      <c r="J73" s="1">
        <v>49085</v>
      </c>
      <c r="K73" s="34"/>
      <c r="L73" s="1">
        <v>51319</v>
      </c>
      <c r="N73" s="34"/>
    </row>
    <row r="74" spans="1:14">
      <c r="A74" s="15" t="s">
        <v>39</v>
      </c>
      <c r="C74" s="3"/>
      <c r="F74" s="18">
        <f>SUM(F72:F73)</f>
        <v>5629546</v>
      </c>
      <c r="G74" s="34"/>
      <c r="H74" s="18">
        <f>SUM(H72:H73)</f>
        <v>5607421</v>
      </c>
      <c r="I74" s="34"/>
      <c r="J74" s="18">
        <f>SUM(J72:J73)</f>
        <v>5636746</v>
      </c>
      <c r="K74" s="34"/>
      <c r="L74" s="18">
        <f>SUM(L72:L73)</f>
        <v>5613271</v>
      </c>
      <c r="N74" s="34"/>
    </row>
    <row r="75" spans="1:14">
      <c r="A75" s="15" t="s">
        <v>40</v>
      </c>
      <c r="C75" s="3"/>
      <c r="D75" s="4"/>
      <c r="F75" s="1"/>
      <c r="G75" s="34"/>
      <c r="H75" s="1"/>
      <c r="I75" s="34"/>
      <c r="J75" s="1"/>
      <c r="K75" s="34"/>
      <c r="L75" s="1"/>
      <c r="N75" s="34"/>
    </row>
    <row r="76" spans="1:14">
      <c r="A76" s="2" t="s">
        <v>56</v>
      </c>
      <c r="C76" s="3"/>
      <c r="F76" s="1">
        <v>3012360</v>
      </c>
      <c r="G76" s="34"/>
      <c r="H76" s="1">
        <v>3010955</v>
      </c>
      <c r="I76" s="34"/>
      <c r="J76" s="1">
        <v>3012360</v>
      </c>
      <c r="K76" s="34"/>
      <c r="L76" s="1">
        <v>3010955</v>
      </c>
      <c r="N76" s="34"/>
    </row>
    <row r="77" spans="1:14">
      <c r="A77" s="2" t="s">
        <v>112</v>
      </c>
      <c r="C77" s="3"/>
      <c r="F77" s="1">
        <v>1138754</v>
      </c>
      <c r="G77" s="34"/>
      <c r="H77" s="1">
        <v>1063379</v>
      </c>
      <c r="I77" s="34"/>
      <c r="J77" s="1">
        <v>1138754</v>
      </c>
      <c r="K77" s="34"/>
      <c r="L77" s="1">
        <v>1063379</v>
      </c>
      <c r="N77" s="34"/>
    </row>
    <row r="78" spans="1:14">
      <c r="A78" s="2" t="s">
        <v>58</v>
      </c>
      <c r="C78" s="3"/>
      <c r="F78" s="1">
        <v>199129</v>
      </c>
      <c r="G78" s="34"/>
      <c r="H78" s="1">
        <v>195281</v>
      </c>
      <c r="I78" s="34"/>
      <c r="J78" s="1">
        <v>198789</v>
      </c>
      <c r="K78" s="34"/>
      <c r="L78" s="1">
        <v>195281</v>
      </c>
      <c r="N78" s="34"/>
    </row>
    <row r="79" spans="1:14">
      <c r="A79" s="15" t="s">
        <v>41</v>
      </c>
      <c r="C79" s="3"/>
      <c r="F79" s="18">
        <f>SUM(F76:F78)</f>
        <v>4350243</v>
      </c>
      <c r="G79" s="34"/>
      <c r="H79" s="18">
        <f>SUM(H76:H78)</f>
        <v>4269615</v>
      </c>
      <c r="I79" s="34"/>
      <c r="J79" s="18">
        <f>SUM(J76:J78)</f>
        <v>4349903</v>
      </c>
      <c r="K79" s="1"/>
      <c r="L79" s="18">
        <f>SUM(L76:L78)</f>
        <v>4269615</v>
      </c>
      <c r="N79" s="34"/>
    </row>
    <row r="80" spans="1:14">
      <c r="A80" s="48" t="s">
        <v>140</v>
      </c>
      <c r="C80" s="3"/>
      <c r="F80" s="1">
        <f>F74-F79</f>
        <v>1279303</v>
      </c>
      <c r="G80" s="34"/>
      <c r="H80" s="1">
        <f>H74-H79</f>
        <v>1337806</v>
      </c>
      <c r="I80" s="34"/>
      <c r="J80" s="1">
        <f>J74-J79</f>
        <v>1286843</v>
      </c>
      <c r="K80" s="1"/>
      <c r="L80" s="1">
        <f>L74-L79</f>
        <v>1343656</v>
      </c>
      <c r="N80" s="34"/>
    </row>
    <row r="81" spans="1:14">
      <c r="A81" s="2" t="s">
        <v>141</v>
      </c>
      <c r="B81" s="24"/>
      <c r="C81" s="25"/>
      <c r="D81" s="46">
        <v>5.2</v>
      </c>
      <c r="E81" s="27"/>
      <c r="F81" s="1">
        <v>2581</v>
      </c>
      <c r="G81" s="34"/>
      <c r="H81" s="1">
        <v>4721</v>
      </c>
      <c r="I81" s="34"/>
      <c r="J81" s="1">
        <v>0</v>
      </c>
      <c r="K81" s="1"/>
      <c r="L81" s="1">
        <v>0</v>
      </c>
      <c r="N81" s="34"/>
    </row>
    <row r="82" spans="1:14">
      <c r="A82" s="19" t="s">
        <v>128</v>
      </c>
      <c r="B82" s="24"/>
      <c r="C82" s="25"/>
      <c r="D82" s="46"/>
      <c r="E82" s="27"/>
      <c r="F82" s="1">
        <v>121005</v>
      </c>
      <c r="G82" s="34"/>
      <c r="H82" s="1">
        <v>72402</v>
      </c>
      <c r="I82" s="34"/>
      <c r="J82" s="1">
        <v>119298</v>
      </c>
      <c r="K82" s="1"/>
      <c r="L82" s="1">
        <v>72402</v>
      </c>
      <c r="N82" s="34"/>
    </row>
    <row r="83" spans="1:14">
      <c r="A83" s="19" t="s">
        <v>118</v>
      </c>
      <c r="C83" s="3"/>
      <c r="F83" s="17">
        <v>-819</v>
      </c>
      <c r="G83" s="34"/>
      <c r="H83" s="17">
        <v>-1083</v>
      </c>
      <c r="I83" s="44"/>
      <c r="J83" s="17">
        <v>-819</v>
      </c>
      <c r="K83" s="44"/>
      <c r="L83" s="17">
        <v>-1083</v>
      </c>
      <c r="N83" s="34"/>
    </row>
    <row r="84" spans="1:14" s="24" customFormat="1">
      <c r="A84" s="15" t="s">
        <v>90</v>
      </c>
      <c r="C84" s="25"/>
      <c r="D84" s="27"/>
      <c r="E84" s="27"/>
      <c r="F84" s="1">
        <f>SUM(F80:F83)</f>
        <v>1402070</v>
      </c>
      <c r="G84" s="44"/>
      <c r="H84" s="1">
        <f>SUM(H80:H83)</f>
        <v>1413846</v>
      </c>
      <c r="I84" s="44"/>
      <c r="J84" s="1">
        <f>SUM(J80:J83)</f>
        <v>1405322</v>
      </c>
      <c r="K84" s="1"/>
      <c r="L84" s="1">
        <f>SUM(L80:L83)</f>
        <v>1414975</v>
      </c>
      <c r="N84" s="34"/>
    </row>
    <row r="85" spans="1:14" s="24" customFormat="1">
      <c r="A85" s="2" t="s">
        <v>89</v>
      </c>
      <c r="C85" s="25"/>
      <c r="D85" s="27">
        <v>9</v>
      </c>
      <c r="E85" s="27"/>
      <c r="F85" s="1">
        <v>-198286</v>
      </c>
      <c r="G85" s="44"/>
      <c r="H85" s="1">
        <v>-192149</v>
      </c>
      <c r="I85" s="44"/>
      <c r="J85" s="1">
        <v>-198282</v>
      </c>
      <c r="K85" s="44"/>
      <c r="L85" s="17">
        <v>-192149</v>
      </c>
      <c r="N85" s="34"/>
    </row>
    <row r="86" spans="1:14">
      <c r="A86" s="15" t="s">
        <v>99</v>
      </c>
      <c r="C86" s="3"/>
      <c r="D86" s="4"/>
      <c r="E86" s="4"/>
      <c r="F86" s="18">
        <f>SUM(F84:F85)</f>
        <v>1203784</v>
      </c>
      <c r="G86" s="44"/>
      <c r="H86" s="18">
        <f>SUM(H84:H85)</f>
        <v>1221697</v>
      </c>
      <c r="I86" s="44"/>
      <c r="J86" s="18">
        <f>SUM(J84:J85)</f>
        <v>1207040</v>
      </c>
      <c r="K86" s="1"/>
      <c r="L86" s="18">
        <f>SUM(L84:L85)</f>
        <v>1222826</v>
      </c>
      <c r="N86" s="34"/>
    </row>
    <row r="87" spans="1:14">
      <c r="A87" s="15"/>
      <c r="C87" s="3"/>
      <c r="F87" s="1"/>
      <c r="G87" s="4"/>
      <c r="H87" s="1"/>
      <c r="I87" s="4"/>
      <c r="J87" s="1"/>
      <c r="K87" s="1"/>
      <c r="L87" s="1"/>
      <c r="N87" s="34"/>
    </row>
    <row r="88" spans="1:14">
      <c r="A88" s="2" t="s">
        <v>4</v>
      </c>
      <c r="C88" s="3"/>
      <c r="K88" s="29"/>
      <c r="M88" s="29"/>
    </row>
    <row r="89" spans="1:14">
      <c r="M89" s="5" t="s">
        <v>104</v>
      </c>
    </row>
    <row r="90" spans="1:14">
      <c r="A90" s="48" t="s">
        <v>165</v>
      </c>
      <c r="B90" s="6"/>
      <c r="C90" s="6"/>
      <c r="D90" s="6"/>
      <c r="E90" s="6"/>
      <c r="F90" s="7"/>
      <c r="G90" s="6"/>
      <c r="H90" s="7"/>
      <c r="I90" s="7"/>
      <c r="J90" s="7"/>
      <c r="K90" s="7"/>
      <c r="L90" s="7"/>
    </row>
    <row r="91" spans="1:14">
      <c r="A91" s="15" t="s">
        <v>171</v>
      </c>
      <c r="B91" s="6"/>
      <c r="C91" s="6"/>
      <c r="D91" s="6"/>
      <c r="E91" s="6"/>
      <c r="F91" s="7"/>
      <c r="G91" s="6"/>
      <c r="H91" s="7"/>
      <c r="I91" s="7"/>
      <c r="J91" s="7"/>
      <c r="K91" s="7"/>
      <c r="L91" s="7"/>
    </row>
    <row r="92" spans="1:14">
      <c r="A92" s="15" t="s">
        <v>195</v>
      </c>
      <c r="B92" s="6"/>
      <c r="C92" s="6"/>
      <c r="D92" s="6"/>
      <c r="E92" s="6"/>
      <c r="F92" s="7"/>
      <c r="G92" s="6"/>
      <c r="H92" s="7"/>
      <c r="I92" s="7"/>
      <c r="J92" s="7"/>
      <c r="K92" s="7"/>
      <c r="L92" s="7"/>
    </row>
    <row r="93" spans="1:14">
      <c r="A93" s="6"/>
      <c r="B93" s="6"/>
      <c r="C93" s="6"/>
      <c r="D93" s="6"/>
      <c r="E93" s="6"/>
      <c r="F93" s="8"/>
      <c r="G93" s="6"/>
      <c r="H93" s="8"/>
      <c r="I93" s="8"/>
      <c r="J93" s="8"/>
      <c r="K93" s="7"/>
      <c r="L93" s="8"/>
      <c r="M93" s="5" t="s">
        <v>98</v>
      </c>
    </row>
    <row r="94" spans="1:14">
      <c r="A94" s="6"/>
      <c r="B94" s="6"/>
      <c r="C94" s="6"/>
      <c r="D94" s="6"/>
      <c r="E94" s="6"/>
      <c r="F94" s="53"/>
      <c r="G94" s="53" t="s">
        <v>168</v>
      </c>
      <c r="H94" s="53"/>
      <c r="I94" s="9"/>
      <c r="J94" s="53"/>
      <c r="K94" s="53" t="s">
        <v>57</v>
      </c>
      <c r="L94" s="53"/>
      <c r="M94" s="11"/>
    </row>
    <row r="95" spans="1:14" s="3" customFormat="1">
      <c r="D95" s="12"/>
      <c r="E95" s="12"/>
      <c r="F95" s="13" t="s">
        <v>155</v>
      </c>
      <c r="G95" s="12"/>
      <c r="H95" s="13" t="s">
        <v>148</v>
      </c>
      <c r="I95" s="14"/>
      <c r="J95" s="13" t="s">
        <v>155</v>
      </c>
      <c r="K95" s="12"/>
      <c r="L95" s="13" t="s">
        <v>148</v>
      </c>
    </row>
    <row r="96" spans="1:14">
      <c r="A96" s="15" t="s">
        <v>79</v>
      </c>
      <c r="C96" s="3"/>
      <c r="D96" s="4"/>
      <c r="E96" s="4"/>
      <c r="F96" s="1"/>
      <c r="G96" s="4"/>
      <c r="H96" s="1"/>
      <c r="I96" s="4"/>
      <c r="J96" s="1"/>
      <c r="K96" s="1"/>
      <c r="L96" s="1"/>
    </row>
    <row r="97" spans="1:14">
      <c r="A97" s="41" t="s">
        <v>96</v>
      </c>
      <c r="C97" s="3"/>
      <c r="D97" s="4"/>
      <c r="E97" s="4"/>
      <c r="F97" s="1"/>
      <c r="G97" s="4"/>
      <c r="H97" s="1"/>
      <c r="I97" s="4"/>
      <c r="J97" s="1"/>
      <c r="K97" s="1"/>
      <c r="L97" s="1"/>
    </row>
    <row r="98" spans="1:14">
      <c r="A98" s="56" t="s">
        <v>177</v>
      </c>
      <c r="C98" s="3"/>
      <c r="D98" s="4"/>
      <c r="E98" s="4"/>
      <c r="F98" s="1"/>
      <c r="G98" s="4"/>
      <c r="H98" s="1"/>
      <c r="I98" s="4"/>
      <c r="J98" s="1"/>
      <c r="K98" s="1"/>
      <c r="L98" s="1"/>
    </row>
    <row r="99" spans="1:14">
      <c r="A99" s="56" t="s">
        <v>136</v>
      </c>
      <c r="C99" s="3"/>
      <c r="D99" s="4"/>
      <c r="E99" s="4"/>
      <c r="F99" s="1"/>
      <c r="G99" s="4"/>
      <c r="H99" s="1"/>
      <c r="I99" s="4"/>
      <c r="J99" s="1"/>
      <c r="K99" s="1"/>
      <c r="L99" s="1"/>
    </row>
    <row r="100" spans="1:14">
      <c r="A100" s="2" t="s">
        <v>174</v>
      </c>
      <c r="C100" s="3"/>
      <c r="D100" s="4"/>
      <c r="E100" s="4"/>
      <c r="F100" s="17">
        <v>7740</v>
      </c>
      <c r="G100" s="4"/>
      <c r="H100" s="17">
        <v>-13035</v>
      </c>
      <c r="I100" s="4"/>
      <c r="J100" s="17">
        <v>7740</v>
      </c>
      <c r="K100" s="1"/>
      <c r="L100" s="17">
        <v>-13035</v>
      </c>
    </row>
    <row r="101" spans="1:14">
      <c r="A101" s="2" t="s">
        <v>94</v>
      </c>
      <c r="C101" s="3"/>
      <c r="D101" s="27"/>
      <c r="E101" s="4"/>
      <c r="F101" s="1"/>
      <c r="G101" s="4"/>
      <c r="H101" s="1"/>
      <c r="I101" s="4"/>
      <c r="J101" s="1"/>
      <c r="K101" s="1"/>
      <c r="L101" s="1"/>
    </row>
    <row r="102" spans="1:14">
      <c r="A102" s="2" t="s">
        <v>95</v>
      </c>
      <c r="C102" s="3"/>
      <c r="D102" s="27"/>
      <c r="E102" s="4"/>
      <c r="F102" s="17">
        <f>F100</f>
        <v>7740</v>
      </c>
      <c r="G102" s="4"/>
      <c r="H102" s="17">
        <f>H100</f>
        <v>-13035</v>
      </c>
      <c r="I102" s="4"/>
      <c r="J102" s="17">
        <f>J100</f>
        <v>7740</v>
      </c>
      <c r="K102" s="1"/>
      <c r="L102" s="17">
        <f>L100</f>
        <v>-13035</v>
      </c>
    </row>
    <row r="103" spans="1:14">
      <c r="C103" s="3"/>
      <c r="D103" s="27"/>
      <c r="E103" s="4"/>
      <c r="F103" s="1"/>
      <c r="G103" s="4"/>
      <c r="H103" s="1"/>
      <c r="I103" s="4"/>
      <c r="J103" s="1"/>
      <c r="K103" s="1"/>
      <c r="L103" s="1"/>
    </row>
    <row r="104" spans="1:14">
      <c r="A104" s="57" t="s">
        <v>116</v>
      </c>
      <c r="C104" s="3"/>
      <c r="D104" s="27"/>
      <c r="E104" s="4"/>
      <c r="F104" s="1"/>
      <c r="G104" s="4"/>
      <c r="H104" s="1"/>
      <c r="I104" s="4"/>
      <c r="J104" s="1"/>
      <c r="K104" s="1"/>
      <c r="L104" s="1"/>
    </row>
    <row r="105" spans="1:14">
      <c r="A105" s="2" t="s">
        <v>198</v>
      </c>
      <c r="C105" s="3"/>
      <c r="D105" s="27"/>
      <c r="E105" s="4"/>
      <c r="F105" s="1"/>
      <c r="G105" s="4"/>
      <c r="H105" s="1"/>
      <c r="I105" s="4"/>
      <c r="J105" s="1"/>
      <c r="K105" s="1"/>
      <c r="L105" s="1"/>
    </row>
    <row r="106" spans="1:14">
      <c r="A106" s="2" t="s">
        <v>173</v>
      </c>
      <c r="C106" s="3"/>
      <c r="D106" s="27"/>
      <c r="E106" s="4"/>
      <c r="F106" s="1"/>
      <c r="G106" s="4"/>
      <c r="H106" s="1"/>
      <c r="I106" s="4"/>
      <c r="J106" s="1"/>
      <c r="K106" s="1"/>
      <c r="L106" s="1"/>
    </row>
    <row r="107" spans="1:14">
      <c r="A107" s="2" t="s">
        <v>174</v>
      </c>
      <c r="C107" s="3"/>
      <c r="D107" s="27"/>
      <c r="E107" s="4"/>
      <c r="F107" s="17">
        <v>5127</v>
      </c>
      <c r="G107" s="4"/>
      <c r="H107" s="17">
        <v>-35657</v>
      </c>
      <c r="I107" s="4"/>
      <c r="J107" s="17">
        <v>5127</v>
      </c>
      <c r="K107" s="1"/>
      <c r="L107" s="17">
        <v>-35657</v>
      </c>
      <c r="N107" s="34"/>
    </row>
    <row r="108" spans="1:14">
      <c r="A108" s="56" t="s">
        <v>117</v>
      </c>
      <c r="C108" s="3"/>
      <c r="D108" s="27"/>
      <c r="E108" s="4"/>
      <c r="F108" s="1"/>
      <c r="G108" s="4"/>
      <c r="H108" s="1"/>
      <c r="I108" s="4"/>
      <c r="J108" s="1"/>
      <c r="K108" s="1"/>
      <c r="L108" s="1"/>
    </row>
    <row r="109" spans="1:14">
      <c r="A109" s="2" t="s">
        <v>95</v>
      </c>
      <c r="C109" s="3"/>
      <c r="D109" s="27"/>
      <c r="E109" s="4"/>
      <c r="F109" s="17">
        <f>SUM(F107:F107)</f>
        <v>5127</v>
      </c>
      <c r="G109" s="4"/>
      <c r="H109" s="17">
        <f>SUM(H107:H107)</f>
        <v>-35657</v>
      </c>
      <c r="I109" s="4"/>
      <c r="J109" s="17">
        <f>SUM(J107:J107)</f>
        <v>5127</v>
      </c>
      <c r="K109" s="1"/>
      <c r="L109" s="17">
        <f>SUM(L107:L107)</f>
        <v>-35657</v>
      </c>
    </row>
    <row r="110" spans="1:14">
      <c r="A110" s="15" t="s">
        <v>100</v>
      </c>
      <c r="C110" s="3"/>
      <c r="D110" s="4"/>
      <c r="E110" s="4"/>
      <c r="F110" s="18">
        <f>F102+F109</f>
        <v>12867</v>
      </c>
      <c r="G110" s="4"/>
      <c r="H110" s="18">
        <f>H102+H109</f>
        <v>-48692</v>
      </c>
      <c r="I110" s="4"/>
      <c r="J110" s="18">
        <f>J102+J109</f>
        <v>12867</v>
      </c>
      <c r="K110" s="1"/>
      <c r="L110" s="18">
        <f>L102+L109</f>
        <v>-48692</v>
      </c>
    </row>
    <row r="111" spans="1:14">
      <c r="C111" s="3"/>
      <c r="D111" s="4"/>
      <c r="E111" s="4"/>
      <c r="F111" s="1"/>
      <c r="G111" s="4"/>
      <c r="H111" s="1"/>
      <c r="I111" s="4"/>
      <c r="J111" s="1"/>
      <c r="K111" s="1"/>
      <c r="L111" s="1"/>
    </row>
    <row r="112" spans="1:14" ht="21.75" thickBot="1">
      <c r="A112" s="15" t="s">
        <v>101</v>
      </c>
      <c r="C112" s="3"/>
      <c r="F112" s="20">
        <f>SUM(F86,F110)</f>
        <v>1216651</v>
      </c>
      <c r="G112" s="4"/>
      <c r="H112" s="20">
        <f>SUM(H86,H110)</f>
        <v>1173005</v>
      </c>
      <c r="I112" s="4"/>
      <c r="J112" s="20">
        <f>SUM(J86,J110)</f>
        <v>1219907</v>
      </c>
      <c r="K112" s="1"/>
      <c r="L112" s="20">
        <f>SUM(L86,L110)</f>
        <v>1174134</v>
      </c>
    </row>
    <row r="113" spans="1:13" ht="21.75" thickTop="1">
      <c r="A113" s="15"/>
      <c r="C113" s="3"/>
      <c r="F113" s="1"/>
      <c r="G113" s="4"/>
      <c r="H113" s="1"/>
      <c r="I113" s="4"/>
      <c r="J113" s="1"/>
      <c r="K113" s="1"/>
      <c r="L113" s="1"/>
    </row>
    <row r="114" spans="1:13">
      <c r="A114" s="15" t="s">
        <v>175</v>
      </c>
      <c r="C114" s="3"/>
      <c r="D114" s="4"/>
      <c r="E114" s="4"/>
      <c r="F114" s="1"/>
      <c r="G114" s="4"/>
      <c r="H114" s="1"/>
      <c r="I114" s="4"/>
      <c r="J114" s="1"/>
      <c r="K114" s="1"/>
      <c r="L114" s="1"/>
    </row>
    <row r="115" spans="1:13" ht="21.75" thickBot="1">
      <c r="A115" s="2" t="s">
        <v>176</v>
      </c>
      <c r="C115" s="3"/>
      <c r="D115" s="4"/>
      <c r="E115" s="4"/>
      <c r="F115" s="20">
        <f>F86</f>
        <v>1203784</v>
      </c>
      <c r="G115" s="1"/>
      <c r="H115" s="20">
        <f>H86</f>
        <v>1221697</v>
      </c>
      <c r="I115" s="4"/>
      <c r="J115" s="20">
        <f>J86</f>
        <v>1207040</v>
      </c>
      <c r="K115" s="1"/>
      <c r="L115" s="20">
        <f>L86</f>
        <v>1222826</v>
      </c>
    </row>
    <row r="116" spans="1:13" ht="21.75" thickTop="1">
      <c r="C116" s="3"/>
      <c r="D116" s="4"/>
      <c r="E116" s="4"/>
      <c r="F116" s="1"/>
      <c r="G116" s="1"/>
      <c r="H116" s="1"/>
      <c r="I116" s="4"/>
      <c r="J116" s="1"/>
      <c r="K116" s="1"/>
      <c r="L116" s="1"/>
    </row>
    <row r="117" spans="1:13">
      <c r="A117" s="15" t="s">
        <v>188</v>
      </c>
      <c r="C117" s="3"/>
      <c r="K117" s="29"/>
    </row>
    <row r="118" spans="1:13" ht="21.75" thickBot="1">
      <c r="A118" s="2" t="s">
        <v>176</v>
      </c>
      <c r="C118" s="3"/>
      <c r="F118" s="20">
        <f>F112</f>
        <v>1216651</v>
      </c>
      <c r="G118" s="1"/>
      <c r="H118" s="20">
        <f>H112</f>
        <v>1173005</v>
      </c>
      <c r="I118" s="4"/>
      <c r="J118" s="20">
        <f>J112</f>
        <v>1219907</v>
      </c>
      <c r="K118" s="1"/>
      <c r="L118" s="20">
        <f>L112</f>
        <v>1174134</v>
      </c>
    </row>
    <row r="119" spans="1:13" ht="21.75" thickTop="1">
      <c r="A119" s="19"/>
      <c r="C119" s="3"/>
      <c r="F119" s="1"/>
      <c r="G119" s="4"/>
      <c r="H119" s="1"/>
      <c r="I119" s="4"/>
      <c r="J119" s="1"/>
      <c r="K119" s="1"/>
      <c r="L119" s="1"/>
    </row>
    <row r="120" spans="1:13">
      <c r="A120" s="15" t="s">
        <v>80</v>
      </c>
      <c r="C120" s="3"/>
      <c r="D120" s="4"/>
      <c r="E120" s="4"/>
      <c r="F120" s="1"/>
      <c r="G120" s="4"/>
      <c r="H120" s="1"/>
      <c r="I120" s="4"/>
      <c r="J120" s="1"/>
      <c r="K120" s="1"/>
      <c r="L120" s="1"/>
    </row>
    <row r="121" spans="1:13">
      <c r="A121" s="19" t="s">
        <v>109</v>
      </c>
      <c r="C121" s="3"/>
      <c r="D121" s="4"/>
      <c r="E121" s="4"/>
      <c r="F121" s="1"/>
      <c r="G121" s="4"/>
      <c r="H121" s="1"/>
      <c r="I121" s="4"/>
      <c r="J121" s="1"/>
      <c r="K121" s="1"/>
      <c r="L121" s="1"/>
    </row>
    <row r="122" spans="1:13" ht="21.75" thickBot="1">
      <c r="A122" s="19" t="s">
        <v>172</v>
      </c>
      <c r="C122" s="3"/>
      <c r="F122" s="30">
        <f>+F86/450000</f>
        <v>2.6750755555555554</v>
      </c>
      <c r="H122" s="30">
        <f>+H86/450000</f>
        <v>2.7148822222222222</v>
      </c>
      <c r="I122" s="2"/>
      <c r="J122" s="30">
        <f>+J86/450000</f>
        <v>2.6823111111111113</v>
      </c>
      <c r="K122" s="43"/>
      <c r="L122" s="30">
        <f>+L86/450000</f>
        <v>2.7173911111111111</v>
      </c>
      <c r="M122" s="29"/>
    </row>
    <row r="123" spans="1:13" ht="21.75" thickTop="1">
      <c r="A123" s="19"/>
      <c r="C123" s="3"/>
      <c r="K123" s="29"/>
      <c r="M123" s="29"/>
    </row>
    <row r="124" spans="1:13">
      <c r="A124" s="2" t="s">
        <v>4</v>
      </c>
      <c r="C124" s="3"/>
      <c r="K124" s="29"/>
      <c r="M124" s="29"/>
    </row>
    <row r="125" spans="1:13">
      <c r="C125" s="3"/>
      <c r="K125" s="29"/>
      <c r="M125" s="29"/>
    </row>
    <row r="126" spans="1:13">
      <c r="C126" s="3"/>
      <c r="K126" s="29"/>
      <c r="M126" s="29"/>
    </row>
    <row r="127" spans="1:13">
      <c r="A127" s="31"/>
    </row>
    <row r="128" spans="1:13">
      <c r="A128" s="31"/>
    </row>
  </sheetData>
  <phoneticPr fontId="0" type="noConversion"/>
  <printOptions horizontalCentered="1" gridLinesSet="0"/>
  <pageMargins left="0.78740157480314998" right="0.196850393700787" top="0.56000000000000005" bottom="0.196850393700787" header="0.196850393700787" footer="0.196850393700787"/>
  <pageSetup paperSize="9" scale="86" orientation="portrait" r:id="rId1"/>
  <rowBreaks count="3" manualBreakCount="3">
    <brk id="26" max="16383" man="1"/>
    <brk id="62" max="12" man="1"/>
    <brk id="88" max="16383" man="1"/>
  </rowBreaks>
  <ignoredErrors>
    <ignoredError sqref="G69 K69 I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zoomScale="85" zoomScaleNormal="85" zoomScaleSheetLayoutView="85" workbookViewId="0">
      <selection activeCell="U12" sqref="U12"/>
    </sheetView>
  </sheetViews>
  <sheetFormatPr defaultColWidth="10.7109375" defaultRowHeight="20.45" customHeight="1"/>
  <cols>
    <col min="1" max="1" width="37.85546875" style="2" customWidth="1"/>
    <col min="2" max="2" width="5.7109375" style="2" customWidth="1"/>
    <col min="3" max="3" width="2.42578125" style="2" customWidth="1"/>
    <col min="4" max="4" width="6.7109375" style="34" customWidth="1"/>
    <col min="5" max="5" width="1.7109375" style="2" customWidth="1"/>
    <col min="6" max="6" width="14.7109375" style="34" customWidth="1"/>
    <col min="7" max="7" width="1.7109375" style="2" customWidth="1"/>
    <col min="8" max="8" width="14.7109375" style="34" customWidth="1"/>
    <col min="9" max="9" width="1.7109375" style="10" customWidth="1"/>
    <col min="10" max="10" width="14.7109375" style="34" customWidth="1"/>
    <col min="11" max="11" width="1.7109375" style="34" customWidth="1"/>
    <col min="12" max="12" width="14.7109375" style="34" customWidth="1"/>
    <col min="13" max="13" width="1.7109375" style="34" customWidth="1"/>
    <col min="14" max="14" width="18.7109375" style="34" customWidth="1"/>
    <col min="15" max="15" width="1.7109375" style="34" customWidth="1"/>
    <col min="16" max="16" width="15.28515625" style="34" customWidth="1"/>
    <col min="17" max="17" width="1.7109375" style="34" customWidth="1"/>
    <col min="18" max="18" width="14.7109375" style="34" customWidth="1"/>
    <col min="19" max="19" width="1.7109375" style="10" customWidth="1"/>
    <col min="20" max="16384" width="10.7109375" style="2"/>
  </cols>
  <sheetData>
    <row r="1" spans="1:20" ht="20.45" customHeight="1">
      <c r="R1" s="1" t="s">
        <v>104</v>
      </c>
    </row>
    <row r="2" spans="1:20" s="3" customFormat="1" ht="20.45" customHeight="1">
      <c r="A2" s="48" t="s">
        <v>165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7"/>
    </row>
    <row r="3" spans="1:20" s="3" customFormat="1" ht="20.45" customHeight="1">
      <c r="A3" s="50" t="s">
        <v>169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7"/>
    </row>
    <row r="4" spans="1:20" s="3" customFormat="1" ht="20.45" customHeight="1">
      <c r="A4" s="50" t="s">
        <v>195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7"/>
    </row>
    <row r="5" spans="1:20" ht="20.45" customHeight="1">
      <c r="A5" s="19"/>
      <c r="B5" s="19"/>
      <c r="C5" s="19"/>
      <c r="D5" s="1"/>
      <c r="F5" s="1"/>
      <c r="H5" s="1"/>
      <c r="I5" s="5"/>
      <c r="J5" s="1"/>
      <c r="K5" s="1"/>
      <c r="L5" s="1"/>
      <c r="M5" s="1"/>
      <c r="N5" s="1"/>
      <c r="O5" s="1"/>
      <c r="P5" s="1"/>
      <c r="Q5" s="1"/>
      <c r="R5" s="1" t="s">
        <v>97</v>
      </c>
      <c r="S5" s="5"/>
      <c r="T5" s="8"/>
    </row>
    <row r="6" spans="1:20" ht="20.45" customHeight="1">
      <c r="A6" s="19"/>
      <c r="B6" s="19"/>
      <c r="C6" s="19"/>
      <c r="E6" s="34"/>
      <c r="F6" s="72" t="s">
        <v>168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5"/>
      <c r="T6" s="8"/>
    </row>
    <row r="7" spans="1:20" ht="20.45" customHeight="1">
      <c r="B7" s="3"/>
      <c r="C7" s="3"/>
      <c r="D7" s="2"/>
      <c r="F7" s="33"/>
      <c r="I7" s="2"/>
      <c r="J7" s="10"/>
      <c r="K7" s="10"/>
      <c r="L7" s="10"/>
      <c r="N7" s="54" t="s">
        <v>137</v>
      </c>
      <c r="O7" s="10"/>
      <c r="P7" s="10"/>
      <c r="Q7" s="10"/>
      <c r="R7" s="1"/>
      <c r="S7" s="16"/>
    </row>
    <row r="8" spans="1:20" ht="20.45" customHeight="1">
      <c r="B8" s="3"/>
      <c r="C8" s="3"/>
      <c r="D8" s="2"/>
      <c r="F8" s="33"/>
      <c r="I8" s="2"/>
      <c r="J8" s="10"/>
      <c r="K8" s="10"/>
      <c r="L8" s="10"/>
      <c r="M8" s="16"/>
      <c r="N8" s="47" t="s">
        <v>8</v>
      </c>
      <c r="O8" s="10"/>
      <c r="P8" s="10"/>
      <c r="Q8" s="10"/>
      <c r="R8" s="1"/>
      <c r="S8" s="16"/>
    </row>
    <row r="9" spans="1:20" ht="20.45" customHeight="1">
      <c r="B9" s="3"/>
      <c r="C9" s="3"/>
      <c r="D9" s="2"/>
      <c r="F9" s="33"/>
      <c r="I9" s="2"/>
      <c r="J9" s="10"/>
      <c r="K9" s="10"/>
      <c r="L9" s="10"/>
      <c r="M9" s="16"/>
      <c r="N9" s="16" t="s">
        <v>138</v>
      </c>
      <c r="O9" s="10"/>
      <c r="P9" s="10"/>
      <c r="Q9" s="10"/>
      <c r="R9" s="1"/>
      <c r="S9" s="16"/>
    </row>
    <row r="10" spans="1:20" s="3" customFormat="1" ht="20.45" customHeight="1">
      <c r="F10" s="33"/>
      <c r="H10" s="33"/>
      <c r="M10" s="39"/>
      <c r="N10" s="16" t="s">
        <v>127</v>
      </c>
      <c r="O10" s="33"/>
      <c r="P10" s="33"/>
      <c r="Q10" s="33"/>
      <c r="R10" s="33"/>
      <c r="S10" s="16"/>
    </row>
    <row r="11" spans="1:20" s="3" customFormat="1" ht="20.45" customHeight="1">
      <c r="F11" s="33"/>
      <c r="H11" s="33"/>
      <c r="J11" s="51"/>
      <c r="K11" s="49" t="s">
        <v>19</v>
      </c>
      <c r="L11" s="51"/>
      <c r="M11" s="39"/>
      <c r="N11" s="16" t="s">
        <v>139</v>
      </c>
      <c r="O11" s="33"/>
      <c r="P11" s="33"/>
      <c r="Q11" s="33"/>
      <c r="R11" s="33"/>
      <c r="S11" s="16"/>
    </row>
    <row r="12" spans="1:20" s="3" customFormat="1" ht="20.45" customHeight="1">
      <c r="F12" s="33" t="s">
        <v>154</v>
      </c>
      <c r="H12" s="33" t="s">
        <v>91</v>
      </c>
      <c r="J12" s="33" t="s">
        <v>22</v>
      </c>
      <c r="K12" s="16"/>
      <c r="L12" s="33"/>
      <c r="M12" s="39"/>
      <c r="N12" s="39" t="s">
        <v>151</v>
      </c>
      <c r="O12" s="33"/>
      <c r="P12" s="33" t="s">
        <v>158</v>
      </c>
      <c r="Q12" s="33"/>
      <c r="R12" s="33"/>
      <c r="S12" s="16"/>
    </row>
    <row r="13" spans="1:20" s="3" customFormat="1" ht="20.45" customHeight="1">
      <c r="D13" s="12" t="s">
        <v>0</v>
      </c>
      <c r="F13" s="47" t="s">
        <v>17</v>
      </c>
      <c r="H13" s="47" t="s">
        <v>146</v>
      </c>
      <c r="J13" s="47" t="s">
        <v>153</v>
      </c>
      <c r="K13" s="32"/>
      <c r="L13" s="47" t="s">
        <v>18</v>
      </c>
      <c r="M13" s="39"/>
      <c r="N13" s="55" t="s">
        <v>152</v>
      </c>
      <c r="O13" s="33"/>
      <c r="P13" s="47" t="s">
        <v>159</v>
      </c>
      <c r="Q13" s="33"/>
      <c r="R13" s="47" t="s">
        <v>12</v>
      </c>
      <c r="S13" s="32"/>
    </row>
    <row r="14" spans="1:20" s="3" customFormat="1" ht="20.45" customHeight="1">
      <c r="A14" s="48" t="s">
        <v>149</v>
      </c>
      <c r="B14" s="4"/>
      <c r="D14" s="4"/>
      <c r="F14" s="34">
        <v>450000</v>
      </c>
      <c r="G14" s="34"/>
      <c r="H14" s="34">
        <v>674380</v>
      </c>
      <c r="I14" s="34"/>
      <c r="J14" s="34">
        <v>45000</v>
      </c>
      <c r="K14" s="34"/>
      <c r="L14" s="34">
        <v>9686305</v>
      </c>
      <c r="M14" s="34"/>
      <c r="N14" s="34">
        <v>78296</v>
      </c>
      <c r="O14" s="34"/>
      <c r="P14" s="34">
        <f>SUM(F14:N14)</f>
        <v>10933981</v>
      </c>
      <c r="Q14" s="34"/>
      <c r="R14" s="34">
        <f>SUM(P14:Q14)</f>
        <v>10933981</v>
      </c>
      <c r="S14" s="8"/>
    </row>
    <row r="15" spans="1:20" s="3" customFormat="1" ht="20.45" customHeight="1">
      <c r="A15" s="19" t="s">
        <v>99</v>
      </c>
      <c r="B15" s="4"/>
      <c r="D15" s="4"/>
      <c r="F15" s="34">
        <v>0</v>
      </c>
      <c r="G15" s="34"/>
      <c r="H15" s="34">
        <v>0</v>
      </c>
      <c r="I15" s="34"/>
      <c r="J15" s="34">
        <v>0</v>
      </c>
      <c r="K15" s="34"/>
      <c r="L15" s="34">
        <f>PL!H86</f>
        <v>1221697</v>
      </c>
      <c r="M15" s="34"/>
      <c r="N15" s="34">
        <v>0</v>
      </c>
      <c r="O15" s="34"/>
      <c r="P15" s="34">
        <f>SUM(F15:N15)</f>
        <v>1221697</v>
      </c>
      <c r="Q15" s="34"/>
      <c r="R15" s="34">
        <f>SUM(P15:Q15)</f>
        <v>1221697</v>
      </c>
      <c r="S15" s="8"/>
    </row>
    <row r="16" spans="1:20" s="3" customFormat="1" ht="20.45" customHeight="1">
      <c r="A16" s="19" t="s">
        <v>100</v>
      </c>
      <c r="B16" s="4"/>
      <c r="D16" s="4"/>
      <c r="F16" s="40">
        <v>0</v>
      </c>
      <c r="G16" s="34"/>
      <c r="H16" s="40">
        <v>0</v>
      </c>
      <c r="I16" s="34"/>
      <c r="J16" s="40">
        <v>0</v>
      </c>
      <c r="K16" s="34"/>
      <c r="L16" s="40">
        <v>0</v>
      </c>
      <c r="M16" s="34"/>
      <c r="N16" s="40">
        <f>PL!L110</f>
        <v>-48692</v>
      </c>
      <c r="O16" s="34"/>
      <c r="P16" s="40">
        <f>SUM(F16:N16)</f>
        <v>-48692</v>
      </c>
      <c r="Q16" s="34"/>
      <c r="R16" s="40">
        <f>SUM(P16:Q16)</f>
        <v>-48692</v>
      </c>
      <c r="S16" s="8"/>
    </row>
    <row r="17" spans="1:19" s="3" customFormat="1" ht="20.45" customHeight="1">
      <c r="A17" s="19" t="s">
        <v>101</v>
      </c>
      <c r="B17" s="4"/>
      <c r="D17" s="4"/>
      <c r="F17" s="33">
        <f>SUM(F15:F16)</f>
        <v>0</v>
      </c>
      <c r="G17" s="33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1221697</v>
      </c>
      <c r="M17" s="33"/>
      <c r="N17" s="33">
        <f>SUM(N15:N16)</f>
        <v>-48692</v>
      </c>
      <c r="O17" s="1"/>
      <c r="P17" s="33">
        <f>SUM(P15:P16)</f>
        <v>1173005</v>
      </c>
      <c r="Q17" s="1"/>
      <c r="R17" s="33">
        <f>SUM(R15:R16)</f>
        <v>1173005</v>
      </c>
      <c r="S17" s="8"/>
    </row>
    <row r="18" spans="1:19" s="3" customFormat="1" ht="20.45" customHeight="1">
      <c r="A18" s="19" t="s">
        <v>183</v>
      </c>
      <c r="B18" s="4"/>
      <c r="D18" s="4">
        <v>11</v>
      </c>
      <c r="F18" s="33">
        <v>0</v>
      </c>
      <c r="G18" s="33"/>
      <c r="H18" s="33">
        <v>0</v>
      </c>
      <c r="I18" s="33"/>
      <c r="J18" s="33">
        <v>0</v>
      </c>
      <c r="K18" s="33"/>
      <c r="L18" s="33">
        <v>-900000</v>
      </c>
      <c r="M18" s="33"/>
      <c r="N18" s="33">
        <v>0</v>
      </c>
      <c r="O18" s="1"/>
      <c r="P18" s="34">
        <f>SUM(F18:N18)</f>
        <v>-900000</v>
      </c>
      <c r="Q18" s="1"/>
      <c r="R18" s="34">
        <f>SUM(P18:Q18)</f>
        <v>-900000</v>
      </c>
      <c r="S18" s="8"/>
    </row>
    <row r="19" spans="1:19" s="3" customFormat="1" ht="20.45" customHeight="1">
      <c r="A19" s="19" t="s">
        <v>161</v>
      </c>
      <c r="B19" s="4"/>
      <c r="D19" s="4"/>
      <c r="F19" s="33"/>
      <c r="G19" s="33"/>
      <c r="H19" s="33"/>
      <c r="I19" s="33"/>
      <c r="J19" s="33"/>
      <c r="K19" s="33"/>
      <c r="L19" s="33"/>
      <c r="M19" s="33"/>
      <c r="N19" s="33"/>
      <c r="O19" s="1"/>
      <c r="P19" s="34"/>
      <c r="Q19" s="1"/>
      <c r="R19" s="33"/>
      <c r="S19" s="8"/>
    </row>
    <row r="20" spans="1:19" s="3" customFormat="1" ht="20.45" customHeight="1">
      <c r="A20" s="19" t="s">
        <v>160</v>
      </c>
      <c r="B20" s="4"/>
      <c r="D20" s="4"/>
      <c r="F20" s="33">
        <v>0</v>
      </c>
      <c r="G20" s="33"/>
      <c r="H20" s="33">
        <v>0</v>
      </c>
      <c r="I20" s="33"/>
      <c r="J20" s="33">
        <v>0</v>
      </c>
      <c r="K20" s="33"/>
      <c r="L20" s="33">
        <v>-6243</v>
      </c>
      <c r="M20" s="33"/>
      <c r="N20" s="33">
        <f>-L20</f>
        <v>6243</v>
      </c>
      <c r="O20" s="1"/>
      <c r="P20" s="34">
        <f>SUM(F20:N20)</f>
        <v>0</v>
      </c>
      <c r="Q20" s="1"/>
      <c r="R20" s="34">
        <f>SUM(P20:Q20)</f>
        <v>0</v>
      </c>
      <c r="S20" s="8"/>
    </row>
    <row r="21" spans="1:19" s="3" customFormat="1" ht="20.45" customHeight="1" thickBot="1">
      <c r="A21" s="48" t="s">
        <v>193</v>
      </c>
      <c r="B21" s="4"/>
      <c r="C21" s="19"/>
      <c r="D21" s="4"/>
      <c r="F21" s="38">
        <f>SUM(F14:F20)-F17</f>
        <v>450000</v>
      </c>
      <c r="G21" s="34"/>
      <c r="H21" s="38">
        <f>SUM(H14:H20)-H17</f>
        <v>674380</v>
      </c>
      <c r="I21" s="34"/>
      <c r="J21" s="38">
        <f>SUM(J14:J20)-J17</f>
        <v>45000</v>
      </c>
      <c r="K21" s="34"/>
      <c r="L21" s="38">
        <f>SUM(L14:L20)-L17</f>
        <v>10001759</v>
      </c>
      <c r="M21" s="34"/>
      <c r="N21" s="38">
        <f>SUM(N14:N20)-N17</f>
        <v>35847</v>
      </c>
      <c r="O21" s="34"/>
      <c r="P21" s="38">
        <f>SUM(P14:P20)-P17</f>
        <v>11206986</v>
      </c>
      <c r="Q21" s="34"/>
      <c r="R21" s="38">
        <f>SUM(R14:R20)-R17</f>
        <v>11206986</v>
      </c>
      <c r="S21" s="8"/>
    </row>
    <row r="22" spans="1:19" s="3" customFormat="1" ht="20.45" customHeight="1" thickTop="1">
      <c r="A22" s="48"/>
      <c r="B22" s="4"/>
      <c r="C22" s="19"/>
      <c r="D22" s="4"/>
      <c r="F22" s="1"/>
      <c r="G22" s="34"/>
      <c r="H22" s="1"/>
      <c r="I22" s="34"/>
      <c r="J22" s="1"/>
      <c r="K22" s="1"/>
      <c r="L22" s="1"/>
      <c r="M22" s="1"/>
      <c r="N22" s="1"/>
      <c r="O22" s="1"/>
      <c r="P22" s="34">
        <f>SUM(F22:N22)</f>
        <v>0</v>
      </c>
      <c r="Q22" s="1"/>
      <c r="R22" s="1"/>
      <c r="S22" s="8"/>
    </row>
    <row r="23" spans="1:19" s="3" customFormat="1" ht="20.45" customHeight="1">
      <c r="A23" s="48" t="s">
        <v>156</v>
      </c>
      <c r="B23" s="4"/>
      <c r="D23" s="4"/>
      <c r="F23" s="34">
        <v>450000</v>
      </c>
      <c r="G23" s="34"/>
      <c r="H23" s="34">
        <v>674380</v>
      </c>
      <c r="I23" s="34"/>
      <c r="J23" s="34">
        <v>45000</v>
      </c>
      <c r="K23" s="34"/>
      <c r="L23" s="34">
        <v>10487691</v>
      </c>
      <c r="M23" s="34"/>
      <c r="N23" s="34">
        <v>84609</v>
      </c>
      <c r="O23" s="34"/>
      <c r="P23" s="34">
        <f>SUM(F23:N23)</f>
        <v>11741680</v>
      </c>
      <c r="Q23" s="34"/>
      <c r="R23" s="34">
        <f>SUM(P23:Q23)</f>
        <v>11741680</v>
      </c>
      <c r="S23" s="8"/>
    </row>
    <row r="24" spans="1:19" s="3" customFormat="1" ht="20.45" customHeight="1">
      <c r="A24" s="19" t="s">
        <v>99</v>
      </c>
      <c r="B24" s="4"/>
      <c r="D24" s="4"/>
      <c r="F24" s="34">
        <v>0</v>
      </c>
      <c r="G24" s="34"/>
      <c r="H24" s="34">
        <v>0</v>
      </c>
      <c r="I24" s="34"/>
      <c r="J24" s="34">
        <v>0</v>
      </c>
      <c r="K24" s="34"/>
      <c r="L24" s="34">
        <f>+PL!F86</f>
        <v>1203784</v>
      </c>
      <c r="M24" s="34"/>
      <c r="N24" s="34">
        <v>0</v>
      </c>
      <c r="O24" s="34"/>
      <c r="P24" s="34">
        <f>SUM(F24:N24)</f>
        <v>1203784</v>
      </c>
      <c r="Q24" s="34"/>
      <c r="R24" s="34">
        <f>SUM(P24:Q24)</f>
        <v>1203784</v>
      </c>
      <c r="S24" s="8"/>
    </row>
    <row r="25" spans="1:19" s="3" customFormat="1" ht="20.45" customHeight="1">
      <c r="A25" s="19" t="s">
        <v>100</v>
      </c>
      <c r="B25" s="4"/>
      <c r="D25" s="4"/>
      <c r="F25" s="40">
        <v>0</v>
      </c>
      <c r="G25" s="34"/>
      <c r="H25" s="40">
        <v>0</v>
      </c>
      <c r="I25" s="34"/>
      <c r="J25" s="40">
        <v>0</v>
      </c>
      <c r="K25" s="34"/>
      <c r="L25" s="40">
        <v>0</v>
      </c>
      <c r="M25" s="34"/>
      <c r="N25" s="40">
        <f>PL!F110</f>
        <v>12867</v>
      </c>
      <c r="O25" s="34"/>
      <c r="P25" s="40">
        <f>SUM(F25:N25)</f>
        <v>12867</v>
      </c>
      <c r="Q25" s="34"/>
      <c r="R25" s="40">
        <f>SUM(P25:Q25)</f>
        <v>12867</v>
      </c>
      <c r="S25" s="8"/>
    </row>
    <row r="26" spans="1:19" s="3" customFormat="1" ht="20.45" customHeight="1">
      <c r="A26" s="19" t="s">
        <v>101</v>
      </c>
      <c r="B26" s="4"/>
      <c r="D26" s="4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3"/>
      <c r="L26" s="33">
        <f>SUM(L24:L25)</f>
        <v>1203784</v>
      </c>
      <c r="M26" s="33"/>
      <c r="N26" s="33">
        <f>SUM(N24:N25)</f>
        <v>12867</v>
      </c>
      <c r="O26" s="1"/>
      <c r="P26" s="33">
        <f>SUM(P24:P25)</f>
        <v>1216651</v>
      </c>
      <c r="Q26" s="1"/>
      <c r="R26" s="33">
        <f>SUM(R24:R25)</f>
        <v>1216651</v>
      </c>
      <c r="S26" s="8"/>
    </row>
    <row r="27" spans="1:19" s="3" customFormat="1" ht="20.45" customHeight="1">
      <c r="A27" s="19" t="s">
        <v>183</v>
      </c>
      <c r="B27" s="4"/>
      <c r="D27" s="4">
        <v>11</v>
      </c>
      <c r="F27" s="33">
        <v>0</v>
      </c>
      <c r="G27" s="33"/>
      <c r="H27" s="33">
        <v>0</v>
      </c>
      <c r="I27" s="33"/>
      <c r="J27" s="33">
        <v>0</v>
      </c>
      <c r="K27" s="33"/>
      <c r="L27" s="33">
        <v>-913500</v>
      </c>
      <c r="M27" s="33"/>
      <c r="N27" s="33">
        <v>0</v>
      </c>
      <c r="O27" s="1"/>
      <c r="P27" s="34">
        <f>SUM(F27:N27)</f>
        <v>-913500</v>
      </c>
      <c r="Q27" s="1"/>
      <c r="R27" s="34">
        <f>SUM(P27:Q27)</f>
        <v>-913500</v>
      </c>
      <c r="S27" s="8"/>
    </row>
    <row r="28" spans="1:19" s="3" customFormat="1" ht="20.45" customHeight="1">
      <c r="A28" s="19" t="s">
        <v>161</v>
      </c>
      <c r="B28" s="4"/>
      <c r="D28" s="4"/>
      <c r="F28" s="33"/>
      <c r="G28" s="33"/>
      <c r="H28" s="33"/>
      <c r="I28" s="33"/>
      <c r="J28" s="33"/>
      <c r="K28" s="33"/>
      <c r="L28" s="33"/>
      <c r="M28" s="33"/>
      <c r="N28" s="33"/>
      <c r="O28" s="1"/>
      <c r="P28" s="34"/>
      <c r="Q28" s="1"/>
      <c r="R28" s="33"/>
      <c r="S28" s="8"/>
    </row>
    <row r="29" spans="1:19" s="3" customFormat="1" ht="20.45" customHeight="1">
      <c r="A29" s="19" t="s">
        <v>160</v>
      </c>
      <c r="B29" s="4"/>
      <c r="D29" s="4">
        <v>6</v>
      </c>
      <c r="F29" s="33">
        <v>0</v>
      </c>
      <c r="G29" s="33"/>
      <c r="H29" s="33">
        <v>0</v>
      </c>
      <c r="I29" s="33"/>
      <c r="J29" s="33">
        <v>0</v>
      </c>
      <c r="K29" s="33"/>
      <c r="L29" s="33">
        <v>-87</v>
      </c>
      <c r="M29" s="33"/>
      <c r="N29" s="33">
        <f>-L29</f>
        <v>87</v>
      </c>
      <c r="O29" s="1"/>
      <c r="P29" s="34">
        <f>SUM(F29:N29)</f>
        <v>0</v>
      </c>
      <c r="Q29" s="1"/>
      <c r="R29" s="34">
        <f>SUM(P29:Q29)</f>
        <v>0</v>
      </c>
      <c r="S29" s="8"/>
    </row>
    <row r="30" spans="1:19" s="3" customFormat="1" ht="20.45" customHeight="1" thickBot="1">
      <c r="A30" s="48" t="s">
        <v>194</v>
      </c>
      <c r="B30" s="4"/>
      <c r="C30" s="19"/>
      <c r="D30" s="4"/>
      <c r="F30" s="38">
        <f>SUM(F23:F29)-F26</f>
        <v>450000</v>
      </c>
      <c r="G30" s="34"/>
      <c r="H30" s="38">
        <f>SUM(H23:H29)-H26</f>
        <v>674380</v>
      </c>
      <c r="I30" s="34"/>
      <c r="J30" s="38">
        <f>SUM(J23:J29)-J26</f>
        <v>45000</v>
      </c>
      <c r="K30" s="34"/>
      <c r="L30" s="38">
        <f>SUM(L23:L29)-L26</f>
        <v>10777888</v>
      </c>
      <c r="M30" s="34"/>
      <c r="N30" s="38">
        <f>SUM(N23:N29)-N26</f>
        <v>97563</v>
      </c>
      <c r="O30" s="34"/>
      <c r="P30" s="38">
        <f>SUM(P23:P29)-P26</f>
        <v>12044831</v>
      </c>
      <c r="Q30" s="34"/>
      <c r="R30" s="38">
        <f>SUM(R23:R29)-R26</f>
        <v>12044831</v>
      </c>
      <c r="S30" s="8"/>
    </row>
    <row r="31" spans="1:19" s="3" customFormat="1" ht="20.45" customHeight="1" thickTop="1">
      <c r="A31" s="48"/>
      <c r="B31" s="4"/>
      <c r="C31" s="19"/>
      <c r="D31" s="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8"/>
    </row>
    <row r="32" spans="1:19" s="3" customFormat="1" ht="20.45" customHeight="1">
      <c r="A32" s="2" t="s">
        <v>4</v>
      </c>
      <c r="B32" s="4"/>
      <c r="C32" s="19"/>
      <c r="D32" s="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>
        <f>+R30-BS!F79</f>
        <v>0</v>
      </c>
      <c r="S32" s="8"/>
    </row>
  </sheetData>
  <mergeCells count="1">
    <mergeCell ref="F6:R6"/>
  </mergeCells>
  <printOptions horizontalCentered="1"/>
  <pageMargins left="0.43307086614173201" right="0.43307086614173201" top="0.78740157480314998" bottom="0" header="0.15748031496063" footer="0.15748031496063"/>
  <pageSetup paperSize="9" scale="76" orientation="landscape" r:id="rId1"/>
  <ignoredErrors>
    <ignoredError sqref="R17 F26:O26 F17:O17" formulaRange="1"/>
    <ignoredError sqref="P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85" zoomScaleNormal="85" zoomScaleSheetLayoutView="85" workbookViewId="0">
      <selection activeCell="E21" sqref="E21"/>
    </sheetView>
  </sheetViews>
  <sheetFormatPr defaultColWidth="10.7109375" defaultRowHeight="20.45" customHeight="1"/>
  <cols>
    <col min="1" max="1" width="30.7109375" style="2" customWidth="1"/>
    <col min="2" max="2" width="15.7109375" style="2" customWidth="1"/>
    <col min="3" max="3" width="2.42578125" style="2" customWidth="1"/>
    <col min="4" max="4" width="6.7109375" style="34" customWidth="1"/>
    <col min="5" max="5" width="1.7109375" style="2" customWidth="1"/>
    <col min="6" max="6" width="15.7109375" style="34" customWidth="1"/>
    <col min="7" max="7" width="1.7109375" style="2" customWidth="1"/>
    <col min="8" max="8" width="15.7109375" style="34" customWidth="1"/>
    <col min="9" max="9" width="1.7109375" style="10" customWidth="1"/>
    <col min="10" max="10" width="15.7109375" style="34" customWidth="1"/>
    <col min="11" max="11" width="1.7109375" style="34" customWidth="1"/>
    <col min="12" max="12" width="15.7109375" style="34" customWidth="1"/>
    <col min="13" max="13" width="1.7109375" style="34" customWidth="1"/>
    <col min="14" max="14" width="18.7109375" style="34" customWidth="1"/>
    <col min="15" max="15" width="1.7109375" style="34" customWidth="1"/>
    <col min="16" max="16" width="15.7109375" style="34" customWidth="1"/>
    <col min="17" max="17" width="1.7109375" style="10" customWidth="1"/>
    <col min="18" max="16384" width="10.7109375" style="2"/>
  </cols>
  <sheetData>
    <row r="1" spans="1:18" ht="20.45" customHeight="1">
      <c r="P1" s="1" t="s">
        <v>104</v>
      </c>
    </row>
    <row r="2" spans="1:18" s="3" customFormat="1" ht="20.45" customHeight="1">
      <c r="A2" s="48" t="s">
        <v>165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7"/>
    </row>
    <row r="3" spans="1:18" s="3" customFormat="1" ht="20.45" customHeight="1">
      <c r="A3" s="50" t="s">
        <v>170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7"/>
    </row>
    <row r="4" spans="1:18" s="3" customFormat="1" ht="20.45" customHeight="1">
      <c r="A4" s="50" t="s">
        <v>195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7"/>
    </row>
    <row r="5" spans="1:18" ht="20.45" customHeight="1">
      <c r="A5" s="19"/>
      <c r="B5" s="19"/>
      <c r="C5" s="19"/>
      <c r="D5" s="1"/>
      <c r="F5" s="1"/>
      <c r="H5" s="1"/>
      <c r="I5" s="5"/>
      <c r="J5" s="1"/>
      <c r="K5" s="1"/>
      <c r="L5" s="1"/>
      <c r="M5" s="1"/>
      <c r="N5" s="1"/>
      <c r="O5" s="1"/>
      <c r="P5" s="1" t="s">
        <v>97</v>
      </c>
      <c r="Q5" s="5"/>
      <c r="R5" s="8"/>
    </row>
    <row r="6" spans="1:18" ht="20.45" customHeight="1">
      <c r="A6" s="19"/>
      <c r="B6" s="19"/>
      <c r="C6" s="19"/>
      <c r="F6" s="72" t="s">
        <v>57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5"/>
      <c r="R6" s="8"/>
    </row>
    <row r="7" spans="1:18" ht="20.45" customHeight="1">
      <c r="B7" s="3"/>
      <c r="C7" s="3"/>
      <c r="D7" s="3"/>
      <c r="E7" s="3"/>
      <c r="F7" s="33"/>
      <c r="I7" s="2"/>
      <c r="J7" s="10"/>
      <c r="K7" s="10"/>
      <c r="L7" s="10"/>
      <c r="M7" s="16"/>
      <c r="N7" s="54" t="s">
        <v>137</v>
      </c>
      <c r="O7" s="10"/>
      <c r="P7" s="1"/>
      <c r="Q7" s="16"/>
    </row>
    <row r="8" spans="1:18" ht="20.45" customHeight="1">
      <c r="B8" s="3"/>
      <c r="C8" s="3"/>
      <c r="D8" s="3"/>
      <c r="E8" s="3"/>
      <c r="F8" s="33"/>
      <c r="I8" s="2"/>
      <c r="J8" s="16"/>
      <c r="K8" s="16"/>
      <c r="L8" s="16"/>
      <c r="M8" s="16"/>
      <c r="N8" s="47" t="s">
        <v>8</v>
      </c>
      <c r="O8" s="10"/>
      <c r="P8" s="1"/>
      <c r="Q8" s="16"/>
    </row>
    <row r="9" spans="1:18" ht="20.45" customHeight="1">
      <c r="B9" s="3"/>
      <c r="C9" s="3"/>
      <c r="D9" s="3"/>
      <c r="E9" s="3"/>
      <c r="F9" s="33"/>
      <c r="I9" s="2"/>
      <c r="J9" s="16"/>
      <c r="K9" s="16"/>
      <c r="L9" s="16"/>
      <c r="M9" s="16"/>
      <c r="N9" s="16" t="s">
        <v>138</v>
      </c>
      <c r="O9" s="10"/>
      <c r="P9" s="1"/>
      <c r="Q9" s="16"/>
    </row>
    <row r="10" spans="1:18" ht="20.45" customHeight="1">
      <c r="B10" s="3"/>
      <c r="C10" s="3"/>
      <c r="D10" s="3"/>
      <c r="E10" s="3"/>
      <c r="F10" s="33"/>
      <c r="G10" s="3"/>
      <c r="H10" s="33"/>
      <c r="I10" s="3"/>
      <c r="J10" s="3"/>
      <c r="K10" s="3"/>
      <c r="L10" s="3"/>
      <c r="M10" s="16"/>
      <c r="N10" s="16" t="s">
        <v>127</v>
      </c>
      <c r="O10" s="10"/>
      <c r="P10" s="1"/>
      <c r="Q10" s="16"/>
    </row>
    <row r="11" spans="1:18" s="3" customFormat="1" ht="20.45" customHeight="1">
      <c r="F11" s="33"/>
      <c r="H11" s="33"/>
      <c r="J11" s="51"/>
      <c r="K11" s="49" t="s">
        <v>19</v>
      </c>
      <c r="L11" s="51"/>
      <c r="M11" s="39"/>
      <c r="N11" s="16" t="s">
        <v>139</v>
      </c>
      <c r="O11" s="33"/>
      <c r="P11" s="33"/>
      <c r="Q11" s="16"/>
    </row>
    <row r="12" spans="1:18" s="3" customFormat="1" ht="20.45" customHeight="1">
      <c r="F12" s="33" t="s">
        <v>154</v>
      </c>
      <c r="H12" s="33" t="s">
        <v>91</v>
      </c>
      <c r="J12" s="33" t="s">
        <v>22</v>
      </c>
      <c r="K12" s="16"/>
      <c r="L12" s="33"/>
      <c r="M12" s="39"/>
      <c r="N12" s="39" t="s">
        <v>151</v>
      </c>
      <c r="O12" s="33"/>
      <c r="P12" s="33"/>
      <c r="Q12" s="16"/>
    </row>
    <row r="13" spans="1:18" s="3" customFormat="1" ht="20.45" customHeight="1">
      <c r="B13" s="9"/>
      <c r="D13" s="12" t="s">
        <v>0</v>
      </c>
      <c r="F13" s="47" t="s">
        <v>17</v>
      </c>
      <c r="H13" s="47" t="s">
        <v>146</v>
      </c>
      <c r="J13" s="47" t="s">
        <v>153</v>
      </c>
      <c r="K13" s="32"/>
      <c r="L13" s="47" t="s">
        <v>18</v>
      </c>
      <c r="M13" s="39"/>
      <c r="N13" s="55" t="s">
        <v>152</v>
      </c>
      <c r="O13" s="33"/>
      <c r="P13" s="47" t="s">
        <v>12</v>
      </c>
      <c r="Q13" s="32"/>
    </row>
    <row r="14" spans="1:18" s="3" customFormat="1" ht="20.45" customHeight="1">
      <c r="A14" s="48" t="s">
        <v>149</v>
      </c>
      <c r="F14" s="34">
        <v>450000</v>
      </c>
      <c r="G14" s="34"/>
      <c r="H14" s="34">
        <v>674380</v>
      </c>
      <c r="I14" s="34"/>
      <c r="J14" s="34">
        <v>45000</v>
      </c>
      <c r="K14" s="34"/>
      <c r="L14" s="34">
        <v>9657367</v>
      </c>
      <c r="M14" s="34"/>
      <c r="N14" s="34">
        <v>78296</v>
      </c>
      <c r="O14" s="34"/>
      <c r="P14" s="34">
        <f>SUM(F14:N14)</f>
        <v>10905043</v>
      </c>
      <c r="Q14" s="8"/>
    </row>
    <row r="15" spans="1:18" s="3" customFormat="1" ht="20.45" customHeight="1">
      <c r="A15" s="19" t="s">
        <v>99</v>
      </c>
      <c r="B15" s="4"/>
      <c r="D15" s="4"/>
      <c r="F15" s="34">
        <v>0</v>
      </c>
      <c r="G15" s="34"/>
      <c r="H15" s="34">
        <v>0</v>
      </c>
      <c r="I15" s="34"/>
      <c r="J15" s="34">
        <v>0</v>
      </c>
      <c r="K15" s="34"/>
      <c r="L15" s="34">
        <f>PL!L86</f>
        <v>1222826</v>
      </c>
      <c r="M15" s="34"/>
      <c r="N15" s="34">
        <v>0</v>
      </c>
      <c r="O15" s="34"/>
      <c r="P15" s="34">
        <f>SUM(F15:L15)</f>
        <v>1222826</v>
      </c>
      <c r="Q15" s="8"/>
    </row>
    <row r="16" spans="1:18" s="3" customFormat="1" ht="20.45" customHeight="1">
      <c r="A16" s="19" t="s">
        <v>100</v>
      </c>
      <c r="B16" s="4"/>
      <c r="D16" s="4"/>
      <c r="F16" s="40">
        <v>0</v>
      </c>
      <c r="G16" s="34"/>
      <c r="H16" s="40">
        <v>0</v>
      </c>
      <c r="I16" s="34"/>
      <c r="J16" s="40">
        <v>0</v>
      </c>
      <c r="K16" s="34"/>
      <c r="L16" s="40">
        <v>0</v>
      </c>
      <c r="M16" s="34"/>
      <c r="N16" s="40">
        <f>PL!L110</f>
        <v>-48692</v>
      </c>
      <c r="O16" s="34"/>
      <c r="P16" s="40">
        <f>SUM(F16:N16)</f>
        <v>-48692</v>
      </c>
      <c r="Q16" s="8"/>
    </row>
    <row r="17" spans="1:17" s="3" customFormat="1" ht="20.45" customHeight="1">
      <c r="A17" s="19" t="s">
        <v>101</v>
      </c>
      <c r="B17" s="4"/>
      <c r="D17" s="4"/>
      <c r="F17" s="33">
        <f>SUM(F15:F16)</f>
        <v>0</v>
      </c>
      <c r="G17" s="33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1222826</v>
      </c>
      <c r="M17" s="33"/>
      <c r="N17" s="33">
        <f>SUM(N15:N16)</f>
        <v>-48692</v>
      </c>
      <c r="O17" s="34"/>
      <c r="P17" s="33">
        <f>SUM(P15:P16)</f>
        <v>1174134</v>
      </c>
      <c r="Q17" s="8"/>
    </row>
    <row r="18" spans="1:17" s="3" customFormat="1" ht="20.45" customHeight="1">
      <c r="A18" s="19" t="s">
        <v>183</v>
      </c>
      <c r="B18" s="4"/>
      <c r="D18" s="4">
        <v>11</v>
      </c>
      <c r="F18" s="33">
        <v>0</v>
      </c>
      <c r="G18" s="33"/>
      <c r="H18" s="33">
        <v>0</v>
      </c>
      <c r="I18" s="33"/>
      <c r="J18" s="33">
        <v>0</v>
      </c>
      <c r="K18" s="33"/>
      <c r="L18" s="34">
        <v>-900000</v>
      </c>
      <c r="M18" s="34"/>
      <c r="N18" s="34">
        <v>0</v>
      </c>
      <c r="O18" s="34"/>
      <c r="P18" s="34">
        <f>SUM(F18:L18)</f>
        <v>-900000</v>
      </c>
      <c r="Q18" s="8"/>
    </row>
    <row r="19" spans="1:17" s="3" customFormat="1" ht="20.45" customHeight="1">
      <c r="A19" s="19" t="s">
        <v>161</v>
      </c>
      <c r="B19" s="4"/>
      <c r="D19" s="4"/>
      <c r="F19" s="33"/>
      <c r="G19" s="33"/>
      <c r="H19" s="33"/>
      <c r="I19" s="33"/>
      <c r="J19" s="33"/>
      <c r="K19" s="33"/>
      <c r="L19" s="33"/>
      <c r="M19" s="33"/>
      <c r="N19" s="33"/>
      <c r="O19" s="34"/>
      <c r="P19" s="33"/>
      <c r="Q19" s="8"/>
    </row>
    <row r="20" spans="1:17" s="3" customFormat="1" ht="20.45" customHeight="1">
      <c r="A20" s="19" t="s">
        <v>160</v>
      </c>
      <c r="B20" s="4"/>
      <c r="D20" s="4"/>
      <c r="F20" s="33">
        <v>0</v>
      </c>
      <c r="G20" s="33"/>
      <c r="H20" s="33">
        <v>0</v>
      </c>
      <c r="I20" s="33"/>
      <c r="J20" s="33">
        <v>0</v>
      </c>
      <c r="K20" s="33"/>
      <c r="L20" s="33">
        <v>-6243</v>
      </c>
      <c r="M20" s="33"/>
      <c r="N20" s="33">
        <f>-L20</f>
        <v>6243</v>
      </c>
      <c r="O20" s="34"/>
      <c r="P20" s="40">
        <f>SUM(F20:N20)</f>
        <v>0</v>
      </c>
      <c r="Q20" s="8"/>
    </row>
    <row r="21" spans="1:17" s="3" customFormat="1" ht="20.45" customHeight="1" thickBot="1">
      <c r="A21" s="48" t="s">
        <v>193</v>
      </c>
      <c r="B21" s="35"/>
      <c r="C21" s="19"/>
      <c r="D21" s="4"/>
      <c r="E21" s="19"/>
      <c r="F21" s="28">
        <f>SUM(F14:F20)-F17</f>
        <v>450000</v>
      </c>
      <c r="G21" s="34"/>
      <c r="H21" s="28">
        <f>SUM(H14:H20)-H17</f>
        <v>674380</v>
      </c>
      <c r="I21" s="34"/>
      <c r="J21" s="28">
        <f>SUM(J14:J20)-J17</f>
        <v>45000</v>
      </c>
      <c r="K21" s="1"/>
      <c r="L21" s="28">
        <f>SUM(L14:L20)-L17</f>
        <v>9973950</v>
      </c>
      <c r="M21" s="1"/>
      <c r="N21" s="28">
        <f>SUM(N14:N20)-N17</f>
        <v>35847</v>
      </c>
      <c r="O21" s="34"/>
      <c r="P21" s="28">
        <f>SUM(P14:P20)-P17</f>
        <v>11179177</v>
      </c>
      <c r="Q21" s="8"/>
    </row>
    <row r="22" spans="1:17" s="3" customFormat="1" ht="20.45" customHeight="1" thickTop="1">
      <c r="A22" s="48"/>
      <c r="B22" s="35"/>
      <c r="C22" s="19"/>
      <c r="D22" s="4"/>
      <c r="E22" s="19"/>
      <c r="F22" s="1"/>
      <c r="G22" s="34"/>
      <c r="H22" s="1"/>
      <c r="I22" s="34"/>
      <c r="J22" s="1"/>
      <c r="K22" s="1"/>
      <c r="L22" s="1"/>
      <c r="M22" s="1"/>
      <c r="N22" s="1"/>
      <c r="O22" s="1"/>
      <c r="P22" s="1"/>
      <c r="Q22" s="8"/>
    </row>
    <row r="23" spans="1:17" s="3" customFormat="1" ht="20.45" customHeight="1">
      <c r="A23" s="48" t="s">
        <v>156</v>
      </c>
      <c r="D23" s="4"/>
      <c r="F23" s="34">
        <v>450000</v>
      </c>
      <c r="G23" s="34"/>
      <c r="H23" s="34">
        <v>674380</v>
      </c>
      <c r="I23" s="34"/>
      <c r="J23" s="34">
        <v>45000</v>
      </c>
      <c r="K23" s="34"/>
      <c r="L23" s="34">
        <v>10457839</v>
      </c>
      <c r="M23" s="34"/>
      <c r="N23" s="34">
        <v>84609</v>
      </c>
      <c r="O23" s="34"/>
      <c r="P23" s="34">
        <f>SUM(F23:N23)</f>
        <v>11711828</v>
      </c>
      <c r="Q23" s="8"/>
    </row>
    <row r="24" spans="1:17" s="3" customFormat="1" ht="20.45" customHeight="1">
      <c r="A24" s="19" t="s">
        <v>99</v>
      </c>
      <c r="B24" s="4"/>
      <c r="D24" s="4"/>
      <c r="F24" s="34">
        <v>0</v>
      </c>
      <c r="G24" s="34"/>
      <c r="H24" s="34">
        <v>0</v>
      </c>
      <c r="I24" s="34"/>
      <c r="J24" s="34">
        <v>0</v>
      </c>
      <c r="K24" s="34"/>
      <c r="L24" s="34">
        <f>+PL!J86</f>
        <v>1207040</v>
      </c>
      <c r="M24" s="34"/>
      <c r="N24" s="34">
        <v>0</v>
      </c>
      <c r="O24" s="34"/>
      <c r="P24" s="34">
        <f>SUM(F24:N24)</f>
        <v>1207040</v>
      </c>
      <c r="Q24" s="8"/>
    </row>
    <row r="25" spans="1:17" s="3" customFormat="1" ht="20.45" customHeight="1">
      <c r="A25" s="19" t="s">
        <v>100</v>
      </c>
      <c r="B25" s="4"/>
      <c r="D25" s="4"/>
      <c r="F25" s="40">
        <v>0</v>
      </c>
      <c r="G25" s="34"/>
      <c r="H25" s="40">
        <v>0</v>
      </c>
      <c r="I25" s="34"/>
      <c r="J25" s="40">
        <v>0</v>
      </c>
      <c r="K25" s="34"/>
      <c r="L25" s="40">
        <v>0</v>
      </c>
      <c r="M25" s="34"/>
      <c r="N25" s="40">
        <f>PL!J110</f>
        <v>12867</v>
      </c>
      <c r="O25" s="34"/>
      <c r="P25" s="40">
        <f>SUM(F25:N25)</f>
        <v>12867</v>
      </c>
      <c r="Q25" s="8"/>
    </row>
    <row r="26" spans="1:17" s="3" customFormat="1" ht="20.45" customHeight="1">
      <c r="A26" s="19" t="s">
        <v>101</v>
      </c>
      <c r="B26" s="4"/>
      <c r="D26" s="4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3"/>
      <c r="L26" s="33">
        <f>SUM(L24:L25)</f>
        <v>1207040</v>
      </c>
      <c r="M26" s="33"/>
      <c r="N26" s="33">
        <f>SUM(N24:N25)</f>
        <v>12867</v>
      </c>
      <c r="O26" s="34"/>
      <c r="P26" s="33">
        <f>SUM(P24:P25)</f>
        <v>1219907</v>
      </c>
      <c r="Q26" s="8"/>
    </row>
    <row r="27" spans="1:17" s="3" customFormat="1" ht="20.45" customHeight="1">
      <c r="A27" s="19" t="s">
        <v>183</v>
      </c>
      <c r="B27" s="4"/>
      <c r="D27" s="4">
        <v>11</v>
      </c>
      <c r="F27" s="33">
        <v>0</v>
      </c>
      <c r="G27" s="33"/>
      <c r="H27" s="33">
        <v>0</v>
      </c>
      <c r="I27" s="33"/>
      <c r="J27" s="33">
        <v>0</v>
      </c>
      <c r="K27" s="33"/>
      <c r="L27" s="34">
        <v>-913500</v>
      </c>
      <c r="M27" s="34"/>
      <c r="N27" s="34">
        <v>0</v>
      </c>
      <c r="O27" s="34"/>
      <c r="P27" s="34">
        <f>SUM(F27:L27)</f>
        <v>-913500</v>
      </c>
      <c r="Q27" s="8"/>
    </row>
    <row r="28" spans="1:17" s="3" customFormat="1" ht="20.45" customHeight="1">
      <c r="A28" s="19" t="s">
        <v>161</v>
      </c>
      <c r="B28" s="4"/>
      <c r="D28" s="4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3"/>
      <c r="Q28" s="8"/>
    </row>
    <row r="29" spans="1:17" s="3" customFormat="1" ht="20.45" customHeight="1">
      <c r="A29" s="19" t="s">
        <v>160</v>
      </c>
      <c r="B29" s="4"/>
      <c r="D29" s="4">
        <v>6</v>
      </c>
      <c r="F29" s="33">
        <v>0</v>
      </c>
      <c r="G29" s="33"/>
      <c r="H29" s="33">
        <v>0</v>
      </c>
      <c r="I29" s="33"/>
      <c r="J29" s="33">
        <v>0</v>
      </c>
      <c r="K29" s="33"/>
      <c r="L29" s="33">
        <v>-87</v>
      </c>
      <c r="M29" s="33"/>
      <c r="N29" s="33">
        <f>-L29</f>
        <v>87</v>
      </c>
      <c r="O29" s="1"/>
      <c r="P29" s="40">
        <f>SUM(F29:N29)</f>
        <v>0</v>
      </c>
      <c r="Q29" s="8"/>
    </row>
    <row r="30" spans="1:17" s="3" customFormat="1" ht="20.45" customHeight="1" thickBot="1">
      <c r="A30" s="48" t="s">
        <v>194</v>
      </c>
      <c r="B30" s="35"/>
      <c r="C30" s="19"/>
      <c r="D30" s="35"/>
      <c r="E30" s="19"/>
      <c r="F30" s="38">
        <f>SUM(F23:F29)-F26</f>
        <v>450000</v>
      </c>
      <c r="G30" s="34"/>
      <c r="H30" s="38">
        <f>SUM(H23:H29)-H26</f>
        <v>674380</v>
      </c>
      <c r="I30" s="34"/>
      <c r="J30" s="38">
        <f>SUM(J23:J29)-J26</f>
        <v>45000</v>
      </c>
      <c r="K30" s="34"/>
      <c r="L30" s="38">
        <f>SUM(L23:L29)-L26</f>
        <v>10751292</v>
      </c>
      <c r="M30" s="34"/>
      <c r="N30" s="38">
        <f>SUM(N23:N29)-N26</f>
        <v>97563</v>
      </c>
      <c r="O30" s="34"/>
      <c r="P30" s="38">
        <f>SUM(P23:P29)-P26</f>
        <v>12018235</v>
      </c>
      <c r="Q30" s="8"/>
    </row>
    <row r="31" spans="1:17" s="3" customFormat="1" ht="20.45" customHeight="1" thickTop="1">
      <c r="A31" s="48"/>
      <c r="B31" s="35"/>
      <c r="C31" s="19"/>
      <c r="D31" s="1"/>
      <c r="E31" s="34"/>
      <c r="F31" s="1"/>
      <c r="G31" s="34"/>
      <c r="H31" s="1"/>
      <c r="I31" s="1"/>
      <c r="J31" s="1"/>
      <c r="K31" s="1"/>
      <c r="L31" s="1"/>
      <c r="M31" s="1"/>
      <c r="N31" s="1"/>
      <c r="O31" s="1"/>
      <c r="P31" s="1"/>
      <c r="Q31" s="8"/>
    </row>
    <row r="32" spans="1:17" ht="20.45" customHeight="1">
      <c r="A32" s="2" t="s">
        <v>4</v>
      </c>
    </row>
  </sheetData>
  <mergeCells count="1">
    <mergeCell ref="F6:P6"/>
  </mergeCells>
  <printOptions horizontalCentered="1"/>
  <pageMargins left="0.43307086614173201" right="0.43307086614173201" top="0.78740157480314998" bottom="0" header="0.15748031496063" footer="0.15748031496063"/>
  <pageSetup paperSize="9" scale="80" orientation="landscape" r:id="rId1"/>
  <ignoredErrors>
    <ignoredError sqref="P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view="pageBreakPreview" zoomScale="115" zoomScaleNormal="92" zoomScaleSheetLayoutView="115" workbookViewId="0">
      <selection activeCell="P7" sqref="P7"/>
    </sheetView>
  </sheetViews>
  <sheetFormatPr defaultColWidth="10.7109375" defaultRowHeight="21"/>
  <cols>
    <col min="1" max="2" width="20.7109375" style="2" customWidth="1"/>
    <col min="3" max="3" width="3.7109375" style="2" customWidth="1"/>
    <col min="4" max="4" width="6.7109375" style="2" customWidth="1"/>
    <col min="5" max="5" width="1.7109375" style="2" customWidth="1"/>
    <col min="6" max="6" width="10.7109375" style="10" customWidth="1"/>
    <col min="7" max="7" width="1.5703125" style="2" customWidth="1"/>
    <col min="8" max="8" width="10.7109375" style="10" customWidth="1"/>
    <col min="9" max="9" width="1.7109375" style="10" customWidth="1"/>
    <col min="10" max="10" width="10.7109375" style="10" customWidth="1"/>
    <col min="11" max="11" width="1.7109375" style="10" customWidth="1"/>
    <col min="12" max="12" width="10.7109375" style="10" customWidth="1"/>
    <col min="13" max="13" width="1.7109375" style="2" customWidth="1"/>
    <col min="14" max="14" width="10.7109375" style="2" customWidth="1"/>
    <col min="15" max="16384" width="10.7109375" style="2"/>
  </cols>
  <sheetData>
    <row r="1" spans="1:15" ht="20.100000000000001" customHeight="1">
      <c r="M1" s="5" t="s">
        <v>104</v>
      </c>
    </row>
    <row r="2" spans="1:15" s="31" customFormat="1" ht="20.100000000000001" customHeight="1">
      <c r="A2" s="48" t="s">
        <v>165</v>
      </c>
      <c r="B2" s="62"/>
      <c r="C2" s="63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5" s="31" customFormat="1" ht="20.100000000000001" customHeight="1">
      <c r="A3" s="64" t="s">
        <v>20</v>
      </c>
      <c r="B3" s="62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5" ht="20.100000000000001" customHeight="1">
      <c r="A4" s="15" t="s">
        <v>195</v>
      </c>
      <c r="B4" s="6"/>
      <c r="C4" s="6"/>
      <c r="D4" s="6"/>
      <c r="E4" s="6"/>
      <c r="F4" s="7"/>
      <c r="G4" s="6"/>
      <c r="H4" s="7"/>
      <c r="I4" s="7"/>
      <c r="J4" s="7"/>
      <c r="K4" s="7"/>
      <c r="L4" s="7"/>
    </row>
    <row r="5" spans="1:15" ht="20.100000000000001" customHeight="1">
      <c r="A5" s="6"/>
      <c r="B5" s="6"/>
      <c r="C5" s="6"/>
      <c r="D5" s="6"/>
      <c r="E5" s="6"/>
      <c r="F5" s="8"/>
      <c r="G5" s="6"/>
      <c r="H5" s="8"/>
      <c r="I5" s="8"/>
      <c r="J5" s="8"/>
      <c r="K5" s="7"/>
      <c r="L5" s="8"/>
      <c r="M5" s="5" t="s">
        <v>97</v>
      </c>
    </row>
    <row r="6" spans="1:15" ht="20.100000000000001" customHeight="1">
      <c r="A6" s="6"/>
      <c r="B6" s="6"/>
      <c r="C6" s="6"/>
      <c r="D6" s="6"/>
      <c r="E6" s="6"/>
      <c r="F6" s="53"/>
      <c r="G6" s="53" t="s">
        <v>168</v>
      </c>
      <c r="H6" s="53"/>
      <c r="I6" s="9"/>
      <c r="J6" s="53"/>
      <c r="K6" s="53" t="s">
        <v>57</v>
      </c>
      <c r="L6" s="53"/>
      <c r="M6" s="11"/>
    </row>
    <row r="7" spans="1:15" s="3" customFormat="1" ht="20.100000000000001" customHeight="1">
      <c r="D7" s="12"/>
      <c r="E7" s="12"/>
      <c r="F7" s="13" t="s">
        <v>155</v>
      </c>
      <c r="G7" s="12"/>
      <c r="H7" s="13" t="s">
        <v>148</v>
      </c>
      <c r="I7" s="14"/>
      <c r="J7" s="13" t="s">
        <v>155</v>
      </c>
      <c r="K7" s="12"/>
      <c r="L7" s="13" t="s">
        <v>148</v>
      </c>
    </row>
    <row r="8" spans="1:15" s="31" customFormat="1" ht="20.100000000000001" customHeight="1">
      <c r="A8" s="65" t="s">
        <v>25</v>
      </c>
      <c r="D8" s="66"/>
      <c r="E8" s="66"/>
      <c r="G8" s="66"/>
    </row>
    <row r="9" spans="1:15" s="31" customFormat="1" ht="20.100000000000001" customHeight="1">
      <c r="A9" s="31" t="s">
        <v>81</v>
      </c>
      <c r="C9" s="8"/>
      <c r="D9" s="8"/>
      <c r="E9" s="8"/>
      <c r="F9" s="1">
        <f>PL!F84</f>
        <v>1402070</v>
      </c>
      <c r="G9" s="8"/>
      <c r="H9" s="1">
        <f>PL!H84</f>
        <v>1413846</v>
      </c>
      <c r="I9" s="1"/>
      <c r="J9" s="1">
        <f>PL!J84</f>
        <v>1405322</v>
      </c>
      <c r="K9" s="1"/>
      <c r="L9" s="1">
        <f>PL!L84</f>
        <v>1414975</v>
      </c>
      <c r="O9" s="11"/>
    </row>
    <row r="10" spans="1:15" s="31" customFormat="1" ht="20.100000000000001" customHeight="1">
      <c r="A10" s="31" t="s">
        <v>133</v>
      </c>
      <c r="C10" s="8"/>
      <c r="D10" s="8"/>
      <c r="E10" s="8"/>
      <c r="F10" s="1"/>
      <c r="G10" s="8"/>
      <c r="H10" s="1"/>
      <c r="I10" s="1"/>
      <c r="J10" s="1"/>
      <c r="K10" s="1"/>
      <c r="L10" s="1"/>
      <c r="O10" s="11"/>
    </row>
    <row r="11" spans="1:15" s="31" customFormat="1" ht="20.100000000000001" customHeight="1">
      <c r="A11" s="31" t="s">
        <v>59</v>
      </c>
      <c r="C11" s="8"/>
      <c r="D11" s="8"/>
      <c r="E11" s="8"/>
      <c r="F11" s="1"/>
      <c r="G11" s="8"/>
      <c r="H11" s="1"/>
      <c r="I11" s="8"/>
      <c r="J11" s="1"/>
      <c r="K11" s="1"/>
      <c r="L11" s="1"/>
      <c r="O11" s="11"/>
    </row>
    <row r="12" spans="1:15" s="11" customFormat="1" ht="20.100000000000001" customHeight="1">
      <c r="A12" s="31" t="s">
        <v>42</v>
      </c>
      <c r="B12" s="31"/>
      <c r="C12" s="8"/>
      <c r="D12" s="61"/>
      <c r="E12" s="1"/>
      <c r="F12" s="1">
        <v>302787</v>
      </c>
      <c r="G12" s="1"/>
      <c r="H12" s="1">
        <v>279875</v>
      </c>
      <c r="I12" s="1"/>
      <c r="J12" s="1">
        <v>302787</v>
      </c>
      <c r="K12" s="1"/>
      <c r="L12" s="1">
        <v>279875</v>
      </c>
    </row>
    <row r="13" spans="1:15" s="11" customFormat="1" ht="20.100000000000001" customHeight="1">
      <c r="A13" s="31" t="s">
        <v>187</v>
      </c>
      <c r="B13" s="31"/>
      <c r="C13" s="8"/>
      <c r="E13" s="1"/>
      <c r="F13" s="1">
        <v>-8002</v>
      </c>
      <c r="G13" s="1"/>
      <c r="H13" s="1">
        <v>-2669</v>
      </c>
      <c r="I13" s="1"/>
      <c r="J13" s="1">
        <v>-8002</v>
      </c>
      <c r="K13" s="1"/>
      <c r="L13" s="1">
        <v>-2669</v>
      </c>
    </row>
    <row r="14" spans="1:15" s="11" customFormat="1" ht="20.100000000000001" customHeight="1">
      <c r="A14" s="31" t="s">
        <v>142</v>
      </c>
      <c r="B14" s="31"/>
      <c r="C14" s="8"/>
      <c r="E14" s="1"/>
      <c r="F14" s="1">
        <v>-2581</v>
      </c>
      <c r="G14" s="1"/>
      <c r="H14" s="1">
        <v>-4721</v>
      </c>
      <c r="I14" s="1"/>
      <c r="J14" s="1">
        <v>0</v>
      </c>
      <c r="K14" s="1"/>
      <c r="L14" s="1">
        <v>0</v>
      </c>
    </row>
    <row r="15" spans="1:15" s="11" customFormat="1" ht="20.100000000000001" customHeight="1">
      <c r="A15" s="31" t="s">
        <v>179</v>
      </c>
      <c r="B15" s="31"/>
      <c r="C15" s="8"/>
      <c r="E15" s="1"/>
      <c r="F15" s="1">
        <v>-76</v>
      </c>
      <c r="G15" s="1"/>
      <c r="H15" s="1">
        <v>218</v>
      </c>
      <c r="I15" s="1"/>
      <c r="J15" s="1">
        <v>-76</v>
      </c>
      <c r="K15" s="1"/>
      <c r="L15" s="1">
        <v>218</v>
      </c>
    </row>
    <row r="16" spans="1:15" s="11" customFormat="1" ht="20.100000000000001" customHeight="1">
      <c r="A16" s="31" t="s">
        <v>178</v>
      </c>
      <c r="B16" s="31"/>
      <c r="C16" s="8"/>
      <c r="E16" s="1"/>
      <c r="F16" s="1">
        <v>431</v>
      </c>
      <c r="G16" s="1"/>
      <c r="H16" s="1">
        <v>7528</v>
      </c>
      <c r="I16" s="1"/>
      <c r="J16" s="1">
        <v>431</v>
      </c>
      <c r="K16" s="1"/>
      <c r="L16" s="1">
        <v>7528</v>
      </c>
    </row>
    <row r="17" spans="1:12" s="11" customFormat="1" ht="20.100000000000001" customHeight="1">
      <c r="A17" s="31" t="s">
        <v>197</v>
      </c>
      <c r="B17" s="31"/>
      <c r="C17" s="8"/>
      <c r="E17" s="1"/>
      <c r="F17" s="1"/>
      <c r="G17" s="1"/>
      <c r="H17" s="1"/>
      <c r="I17" s="1"/>
      <c r="J17" s="1"/>
      <c r="K17" s="1"/>
      <c r="L17" s="1"/>
    </row>
    <row r="18" spans="1:12" s="11" customFormat="1" ht="20.100000000000001" customHeight="1">
      <c r="A18" s="31" t="s">
        <v>150</v>
      </c>
      <c r="B18" s="31"/>
      <c r="C18" s="8"/>
      <c r="E18" s="1"/>
      <c r="F18" s="1">
        <v>-109</v>
      </c>
      <c r="G18" s="1"/>
      <c r="H18" s="1">
        <v>-7804</v>
      </c>
      <c r="I18" s="1"/>
      <c r="J18" s="1">
        <v>-109</v>
      </c>
      <c r="K18" s="1"/>
      <c r="L18" s="1">
        <v>-7804</v>
      </c>
    </row>
    <row r="19" spans="1:12" s="11" customFormat="1" ht="20.100000000000001" customHeight="1">
      <c r="A19" s="31" t="s">
        <v>196</v>
      </c>
      <c r="B19" s="31"/>
      <c r="C19" s="8"/>
      <c r="E19" s="1"/>
      <c r="F19" s="1">
        <v>0</v>
      </c>
      <c r="G19" s="1"/>
      <c r="H19" s="1">
        <v>-360</v>
      </c>
      <c r="I19" s="1"/>
      <c r="J19" s="1">
        <v>0</v>
      </c>
      <c r="K19" s="1"/>
      <c r="L19" s="1">
        <v>-360</v>
      </c>
    </row>
    <row r="20" spans="1:12" s="11" customFormat="1" ht="20.100000000000001" customHeight="1">
      <c r="A20" s="31" t="s">
        <v>185</v>
      </c>
      <c r="B20" s="31"/>
      <c r="C20" s="8"/>
      <c r="E20" s="1"/>
      <c r="F20" s="1">
        <v>-420</v>
      </c>
      <c r="G20" s="1"/>
      <c r="H20" s="1">
        <v>850</v>
      </c>
      <c r="I20" s="1"/>
      <c r="J20" s="1">
        <v>-420</v>
      </c>
      <c r="K20" s="1"/>
      <c r="L20" s="1">
        <v>850</v>
      </c>
    </row>
    <row r="21" spans="1:12" s="11" customFormat="1" ht="20.100000000000001" customHeight="1">
      <c r="A21" s="31" t="s">
        <v>180</v>
      </c>
      <c r="B21" s="31"/>
      <c r="C21" s="8"/>
      <c r="E21" s="1"/>
      <c r="F21" s="1">
        <v>0</v>
      </c>
      <c r="G21" s="1"/>
      <c r="H21" s="34">
        <v>-1498</v>
      </c>
      <c r="I21" s="34"/>
      <c r="J21" s="1">
        <v>0</v>
      </c>
      <c r="K21" s="34"/>
      <c r="L21" s="34">
        <v>-1498</v>
      </c>
    </row>
    <row r="22" spans="1:12" s="11" customFormat="1" ht="20.100000000000001" customHeight="1">
      <c r="A22" s="31" t="s">
        <v>93</v>
      </c>
      <c r="B22" s="31"/>
      <c r="C22" s="8"/>
      <c r="E22" s="1"/>
      <c r="F22" s="1">
        <v>6127</v>
      </c>
      <c r="G22" s="1"/>
      <c r="H22" s="1">
        <v>6604</v>
      </c>
      <c r="I22" s="1"/>
      <c r="J22" s="1">
        <v>6127</v>
      </c>
      <c r="K22" s="1"/>
      <c r="L22" s="1">
        <v>6604</v>
      </c>
    </row>
    <row r="23" spans="1:12" s="11" customFormat="1" ht="20.100000000000001" customHeight="1">
      <c r="A23" s="31" t="s">
        <v>147</v>
      </c>
      <c r="B23" s="31"/>
      <c r="C23" s="8"/>
      <c r="E23" s="1"/>
      <c r="F23" s="1">
        <v>-4218</v>
      </c>
      <c r="G23" s="1"/>
      <c r="H23" s="1">
        <v>-13164</v>
      </c>
      <c r="I23" s="1"/>
      <c r="J23" s="1">
        <v>-4218</v>
      </c>
      <c r="K23" s="1"/>
      <c r="L23" s="1">
        <v>-13164</v>
      </c>
    </row>
    <row r="24" spans="1:12" s="11" customFormat="1" ht="20.100000000000001" customHeight="1">
      <c r="A24" s="31" t="s">
        <v>111</v>
      </c>
      <c r="B24" s="31"/>
      <c r="C24" s="8"/>
      <c r="E24" s="1"/>
      <c r="F24" s="1">
        <v>0</v>
      </c>
      <c r="G24" s="1"/>
      <c r="H24" s="1">
        <v>0</v>
      </c>
      <c r="I24" s="1"/>
      <c r="J24" s="1">
        <v>-5850</v>
      </c>
      <c r="K24" s="1"/>
      <c r="L24" s="1">
        <v>-5850</v>
      </c>
    </row>
    <row r="25" spans="1:12" s="11" customFormat="1" ht="20.100000000000001" customHeight="1">
      <c r="A25" s="31" t="s">
        <v>129</v>
      </c>
      <c r="B25" s="31"/>
      <c r="C25" s="8"/>
      <c r="E25" s="1"/>
      <c r="F25" s="1">
        <v>-7200</v>
      </c>
      <c r="G25" s="1"/>
      <c r="H25" s="1">
        <v>-7650</v>
      </c>
      <c r="I25" s="1"/>
      <c r="J25" s="1">
        <v>-7200</v>
      </c>
      <c r="K25" s="1"/>
      <c r="L25" s="1">
        <v>-7650</v>
      </c>
    </row>
    <row r="26" spans="1:12" s="11" customFormat="1" ht="20.100000000000001" customHeight="1">
      <c r="A26" s="19" t="s">
        <v>130</v>
      </c>
      <c r="B26" s="31"/>
      <c r="C26" s="8"/>
      <c r="E26" s="1"/>
      <c r="F26" s="1">
        <v>-121005</v>
      </c>
      <c r="G26" s="1"/>
      <c r="H26" s="1">
        <v>-72402</v>
      </c>
      <c r="I26" s="1"/>
      <c r="J26" s="1">
        <v>-119298</v>
      </c>
      <c r="K26" s="1"/>
      <c r="L26" s="1">
        <v>-72402</v>
      </c>
    </row>
    <row r="27" spans="1:12" s="11" customFormat="1" ht="20.100000000000001" customHeight="1">
      <c r="A27" s="19" t="s">
        <v>131</v>
      </c>
      <c r="B27" s="31"/>
      <c r="C27" s="8"/>
      <c r="E27" s="1"/>
      <c r="F27" s="17">
        <v>819</v>
      </c>
      <c r="G27" s="1"/>
      <c r="H27" s="17">
        <v>1083</v>
      </c>
      <c r="I27" s="1"/>
      <c r="J27" s="17">
        <v>819</v>
      </c>
      <c r="K27" s="1"/>
      <c r="L27" s="17">
        <v>1083</v>
      </c>
    </row>
    <row r="28" spans="1:12" s="11" customFormat="1" ht="20.100000000000001" customHeight="1">
      <c r="A28" s="31" t="s">
        <v>60</v>
      </c>
      <c r="B28" s="31"/>
      <c r="C28" s="8"/>
      <c r="E28" s="1"/>
      <c r="F28" s="1"/>
      <c r="G28" s="1"/>
      <c r="H28" s="1"/>
      <c r="I28" s="1"/>
      <c r="J28" s="1"/>
      <c r="K28" s="1"/>
      <c r="L28" s="1"/>
    </row>
    <row r="29" spans="1:12" s="11" customFormat="1" ht="20.100000000000001" customHeight="1">
      <c r="A29" s="31" t="s">
        <v>61</v>
      </c>
      <c r="B29" s="31"/>
      <c r="C29" s="8"/>
      <c r="E29" s="1"/>
      <c r="F29" s="1">
        <f>SUM(F9:F27)</f>
        <v>1568623</v>
      </c>
      <c r="G29" s="1"/>
      <c r="H29" s="1">
        <f>SUM(H9:H27)</f>
        <v>1599736</v>
      </c>
      <c r="I29" s="1"/>
      <c r="J29" s="1">
        <f>SUM(J9:J27)</f>
        <v>1570313</v>
      </c>
      <c r="K29" s="1"/>
      <c r="L29" s="1">
        <f>SUM(L9:L27)</f>
        <v>1599736</v>
      </c>
    </row>
    <row r="30" spans="1:12" s="11" customFormat="1" ht="20.100000000000001" customHeight="1">
      <c r="A30" s="31" t="s">
        <v>43</v>
      </c>
      <c r="B30" s="31"/>
      <c r="C30" s="8"/>
      <c r="E30" s="1"/>
      <c r="F30" s="1"/>
      <c r="G30" s="1"/>
      <c r="H30" s="1"/>
      <c r="I30" s="1"/>
      <c r="J30" s="1"/>
      <c r="K30" s="1"/>
      <c r="L30" s="1"/>
    </row>
    <row r="31" spans="1:12" s="11" customFormat="1" ht="20.100000000000001" customHeight="1">
      <c r="A31" s="31" t="s">
        <v>83</v>
      </c>
      <c r="B31" s="31"/>
      <c r="C31" s="8"/>
      <c r="E31" s="1"/>
      <c r="F31" s="1">
        <v>397197</v>
      </c>
      <c r="G31" s="1"/>
      <c r="H31" s="1">
        <v>-32336</v>
      </c>
      <c r="I31" s="1"/>
      <c r="J31" s="1">
        <v>396927</v>
      </c>
      <c r="K31" s="1"/>
      <c r="L31" s="1">
        <v>-32336</v>
      </c>
    </row>
    <row r="32" spans="1:12" s="11" customFormat="1" ht="20.100000000000001" customHeight="1">
      <c r="A32" s="31" t="s">
        <v>44</v>
      </c>
      <c r="B32" s="31"/>
      <c r="C32" s="8"/>
      <c r="E32" s="1"/>
      <c r="F32" s="1">
        <v>-15652</v>
      </c>
      <c r="G32" s="1"/>
      <c r="H32" s="1">
        <v>8898</v>
      </c>
      <c r="I32" s="1"/>
      <c r="J32" s="1">
        <v>-15652</v>
      </c>
      <c r="K32" s="1"/>
      <c r="L32" s="1">
        <v>8898</v>
      </c>
    </row>
    <row r="33" spans="1:15" s="11" customFormat="1" ht="20.100000000000001" customHeight="1">
      <c r="A33" s="31" t="s">
        <v>45</v>
      </c>
      <c r="B33" s="31"/>
      <c r="C33" s="8"/>
      <c r="E33" s="1"/>
      <c r="F33" s="1">
        <v>-10690</v>
      </c>
      <c r="G33" s="1"/>
      <c r="H33" s="1">
        <v>-12168</v>
      </c>
      <c r="I33" s="1"/>
      <c r="J33" s="1">
        <v>-10690</v>
      </c>
      <c r="K33" s="1"/>
      <c r="L33" s="1">
        <v>-12168</v>
      </c>
    </row>
    <row r="34" spans="1:15" s="11" customFormat="1" ht="20.100000000000001" customHeight="1">
      <c r="A34" s="31" t="s">
        <v>46</v>
      </c>
      <c r="B34" s="31"/>
      <c r="C34" s="8"/>
      <c r="E34" s="1"/>
      <c r="F34" s="1">
        <v>-495</v>
      </c>
      <c r="G34" s="1"/>
      <c r="H34" s="1">
        <v>-352</v>
      </c>
      <c r="I34" s="1"/>
      <c r="J34" s="1">
        <v>-495</v>
      </c>
      <c r="K34" s="1"/>
      <c r="L34" s="1">
        <v>-352</v>
      </c>
    </row>
    <row r="35" spans="1:15" s="11" customFormat="1" ht="20.100000000000001" customHeight="1">
      <c r="A35" s="31" t="s">
        <v>47</v>
      </c>
      <c r="B35" s="31"/>
      <c r="C35" s="8"/>
      <c r="E35" s="1"/>
      <c r="F35" s="1"/>
      <c r="G35" s="1"/>
      <c r="H35" s="1"/>
      <c r="I35" s="1"/>
      <c r="J35" s="1"/>
      <c r="K35" s="1"/>
      <c r="L35" s="1"/>
    </row>
    <row r="36" spans="1:15" s="11" customFormat="1" ht="20.100000000000001" customHeight="1">
      <c r="A36" s="31" t="s">
        <v>84</v>
      </c>
      <c r="B36" s="31"/>
      <c r="C36" s="8"/>
      <c r="E36" s="1"/>
      <c r="F36" s="1">
        <v>13943</v>
      </c>
      <c r="G36" s="1"/>
      <c r="H36" s="1">
        <v>-25116</v>
      </c>
      <c r="I36" s="1"/>
      <c r="J36" s="1">
        <v>13991</v>
      </c>
      <c r="K36" s="1"/>
      <c r="L36" s="1">
        <v>-25116</v>
      </c>
    </row>
    <row r="37" spans="1:15" s="11" customFormat="1" ht="20.100000000000001" customHeight="1">
      <c r="A37" s="31" t="s">
        <v>48</v>
      </c>
      <c r="B37" s="31"/>
      <c r="C37" s="2"/>
      <c r="E37" s="1"/>
      <c r="F37" s="1">
        <v>29623</v>
      </c>
      <c r="G37" s="1"/>
      <c r="H37" s="1">
        <v>36842</v>
      </c>
      <c r="I37" s="1"/>
      <c r="J37" s="1">
        <v>29563</v>
      </c>
      <c r="K37" s="1"/>
      <c r="L37" s="1">
        <v>36842</v>
      </c>
    </row>
    <row r="38" spans="1:15" s="11" customFormat="1" ht="20.100000000000001" customHeight="1">
      <c r="A38" s="31" t="s">
        <v>93</v>
      </c>
      <c r="B38" s="31"/>
      <c r="C38" s="8"/>
      <c r="E38" s="1">
        <v>16</v>
      </c>
      <c r="F38" s="1">
        <v>-8606</v>
      </c>
      <c r="G38" s="1"/>
      <c r="H38" s="1">
        <v>-11164</v>
      </c>
      <c r="I38" s="1"/>
      <c r="J38" s="1">
        <v>-8606</v>
      </c>
      <c r="K38" s="34"/>
      <c r="L38" s="1">
        <v>-11164</v>
      </c>
    </row>
    <row r="39" spans="1:15" s="11" customFormat="1" ht="20.100000000000001" customHeight="1">
      <c r="A39" s="31" t="s">
        <v>49</v>
      </c>
      <c r="B39" s="31"/>
      <c r="C39" s="8"/>
      <c r="E39" s="1">
        <v>16</v>
      </c>
      <c r="F39" s="17">
        <v>151</v>
      </c>
      <c r="G39" s="1"/>
      <c r="H39" s="17">
        <v>165</v>
      </c>
      <c r="I39" s="1"/>
      <c r="J39" s="17">
        <v>151</v>
      </c>
      <c r="K39" s="1"/>
      <c r="L39" s="17">
        <v>165</v>
      </c>
    </row>
    <row r="40" spans="1:15" s="11" customFormat="1" ht="20.100000000000001" customHeight="1">
      <c r="A40" s="31" t="s">
        <v>62</v>
      </c>
      <c r="B40" s="31"/>
      <c r="C40" s="8"/>
      <c r="D40" s="61"/>
      <c r="E40" s="1"/>
      <c r="F40" s="1">
        <f>SUM(F29:F39)</f>
        <v>1974094</v>
      </c>
      <c r="G40" s="1"/>
      <c r="H40" s="1">
        <f>SUM(H29:H39)</f>
        <v>1564505</v>
      </c>
      <c r="I40" s="1"/>
      <c r="J40" s="1">
        <f>SUM(J29:J39)</f>
        <v>1975502</v>
      </c>
      <c r="K40" s="1"/>
      <c r="L40" s="1">
        <f>SUM(L29:L39)</f>
        <v>1564505</v>
      </c>
    </row>
    <row r="41" spans="1:15" s="11" customFormat="1" ht="20.100000000000001" customHeight="1">
      <c r="A41" s="31" t="s">
        <v>63</v>
      </c>
      <c r="B41" s="31"/>
      <c r="C41" s="8"/>
      <c r="D41" s="61"/>
      <c r="E41" s="1"/>
      <c r="F41" s="1">
        <v>-278539</v>
      </c>
      <c r="G41" s="1"/>
      <c r="H41" s="1">
        <v>-255611</v>
      </c>
      <c r="I41" s="1"/>
      <c r="J41" s="1">
        <v>-278514</v>
      </c>
      <c r="K41" s="1"/>
      <c r="L41" s="1">
        <v>-255611</v>
      </c>
    </row>
    <row r="42" spans="1:15" s="11" customFormat="1" ht="20.100000000000001" customHeight="1">
      <c r="A42" s="65" t="s">
        <v>28</v>
      </c>
      <c r="B42" s="62"/>
      <c r="C42" s="7"/>
      <c r="E42" s="1"/>
      <c r="F42" s="18">
        <f>SUM(F40:F41)</f>
        <v>1695555</v>
      </c>
      <c r="G42" s="1"/>
      <c r="H42" s="18">
        <f>SUM(H40:H41)</f>
        <v>1308894</v>
      </c>
      <c r="I42" s="1"/>
      <c r="J42" s="18">
        <f>SUM(J40:J41)</f>
        <v>1696988</v>
      </c>
      <c r="K42" s="1"/>
      <c r="L42" s="18">
        <f>SUM(L40:L41)</f>
        <v>1308894</v>
      </c>
    </row>
    <row r="43" spans="1:15" s="11" customFormat="1" ht="20.100000000000001" customHeight="1">
      <c r="A43" s="65"/>
      <c r="B43" s="62"/>
      <c r="C43" s="7"/>
      <c r="E43" s="1"/>
      <c r="F43" s="1"/>
      <c r="G43" s="1"/>
      <c r="H43" s="1"/>
      <c r="I43" s="1"/>
      <c r="J43" s="1"/>
      <c r="K43" s="1"/>
      <c r="L43" s="1"/>
    </row>
    <row r="44" spans="1:15" s="31" customFormat="1" ht="20.100000000000001" customHeight="1">
      <c r="A44" s="2" t="s">
        <v>4</v>
      </c>
      <c r="C44" s="8"/>
      <c r="D44" s="16"/>
      <c r="E44" s="16"/>
      <c r="K44" s="10"/>
      <c r="O44" s="11"/>
    </row>
    <row r="45" spans="1:15">
      <c r="M45" s="5" t="s">
        <v>104</v>
      </c>
      <c r="O45" s="11"/>
    </row>
    <row r="46" spans="1:15" s="31" customFormat="1">
      <c r="A46" s="48" t="s">
        <v>165</v>
      </c>
      <c r="B46" s="62"/>
      <c r="C46" s="63"/>
      <c r="D46" s="62"/>
      <c r="E46" s="62"/>
      <c r="F46" s="62"/>
      <c r="G46" s="62"/>
      <c r="H46" s="62"/>
      <c r="I46" s="62"/>
      <c r="J46" s="62"/>
      <c r="K46" s="62"/>
      <c r="L46" s="62"/>
      <c r="M46" s="62"/>
      <c r="O46" s="11"/>
    </row>
    <row r="47" spans="1:15" s="31" customFormat="1">
      <c r="A47" s="64" t="s">
        <v>24</v>
      </c>
      <c r="B47" s="62"/>
      <c r="C47" s="63"/>
      <c r="D47" s="62"/>
      <c r="E47" s="62"/>
      <c r="F47" s="62"/>
      <c r="G47" s="62"/>
      <c r="H47" s="62"/>
      <c r="I47" s="62"/>
      <c r="J47" s="62"/>
      <c r="K47" s="62"/>
      <c r="L47" s="62"/>
      <c r="M47" s="62"/>
      <c r="O47" s="11"/>
    </row>
    <row r="48" spans="1:15">
      <c r="A48" s="15" t="s">
        <v>195</v>
      </c>
      <c r="B48" s="6"/>
      <c r="C48" s="6"/>
      <c r="D48" s="6"/>
      <c r="E48" s="6"/>
      <c r="F48" s="7"/>
      <c r="G48" s="6"/>
      <c r="H48" s="7"/>
      <c r="I48" s="7"/>
      <c r="J48" s="7"/>
      <c r="K48" s="7"/>
      <c r="L48" s="7"/>
      <c r="O48" s="11"/>
    </row>
    <row r="49" spans="1:15">
      <c r="A49" s="6"/>
      <c r="B49" s="6"/>
      <c r="C49" s="6"/>
      <c r="D49" s="6"/>
      <c r="E49" s="6"/>
      <c r="F49" s="8"/>
      <c r="G49" s="6"/>
      <c r="H49" s="8"/>
      <c r="I49" s="8"/>
      <c r="J49" s="8"/>
      <c r="K49" s="7"/>
      <c r="L49" s="8"/>
      <c r="M49" s="5" t="s">
        <v>97</v>
      </c>
      <c r="O49" s="11"/>
    </row>
    <row r="50" spans="1:15">
      <c r="A50" s="6"/>
      <c r="B50" s="6"/>
      <c r="C50" s="6"/>
      <c r="D50" s="6"/>
      <c r="E50" s="6"/>
      <c r="F50" s="53"/>
      <c r="G50" s="53" t="s">
        <v>168</v>
      </c>
      <c r="H50" s="53"/>
      <c r="I50" s="9"/>
      <c r="J50" s="53"/>
      <c r="K50" s="53" t="s">
        <v>57</v>
      </c>
      <c r="L50" s="53"/>
      <c r="M50" s="11"/>
      <c r="O50" s="11"/>
    </row>
    <row r="51" spans="1:15" s="3" customFormat="1">
      <c r="D51" s="12"/>
      <c r="E51" s="12"/>
      <c r="F51" s="13" t="s">
        <v>155</v>
      </c>
      <c r="G51" s="12"/>
      <c r="H51" s="13" t="s">
        <v>148</v>
      </c>
      <c r="I51" s="14"/>
      <c r="J51" s="13" t="s">
        <v>155</v>
      </c>
      <c r="K51" s="12"/>
      <c r="L51" s="13" t="s">
        <v>148</v>
      </c>
      <c r="O51" s="11"/>
    </row>
    <row r="52" spans="1:15" s="31" customFormat="1">
      <c r="A52" s="65" t="s">
        <v>26</v>
      </c>
      <c r="C52" s="10"/>
      <c r="D52" s="16"/>
      <c r="E52" s="16"/>
      <c r="F52" s="1"/>
      <c r="G52" s="16"/>
      <c r="H52" s="1"/>
      <c r="I52" s="1"/>
      <c r="J52" s="1"/>
      <c r="K52" s="1"/>
      <c r="L52" s="1"/>
      <c r="O52" s="11"/>
    </row>
    <row r="53" spans="1:15" s="31" customFormat="1">
      <c r="A53" s="31" t="s">
        <v>123</v>
      </c>
      <c r="C53" s="10"/>
      <c r="D53" s="16"/>
      <c r="E53" s="16"/>
      <c r="F53" s="1">
        <v>-3886573</v>
      </c>
      <c r="G53" s="16"/>
      <c r="H53" s="1">
        <v>-4192107</v>
      </c>
      <c r="I53" s="1"/>
      <c r="J53" s="1">
        <v>-3788629</v>
      </c>
      <c r="K53" s="16"/>
      <c r="L53" s="1">
        <v>-4192107</v>
      </c>
      <c r="O53" s="11"/>
    </row>
    <row r="54" spans="1:15" s="11" customFormat="1">
      <c r="A54" s="31" t="s">
        <v>124</v>
      </c>
      <c r="B54" s="31"/>
      <c r="C54" s="10"/>
      <c r="E54" s="1"/>
      <c r="F54" s="1">
        <v>-139456</v>
      </c>
      <c r="G54" s="1"/>
      <c r="H54" s="1">
        <v>-1294181</v>
      </c>
      <c r="I54" s="1"/>
      <c r="J54" s="1">
        <v>-139456</v>
      </c>
      <c r="K54" s="1"/>
      <c r="L54" s="1">
        <v>-1294181</v>
      </c>
    </row>
    <row r="55" spans="1:15" s="11" customFormat="1">
      <c r="A55" s="31" t="s">
        <v>125</v>
      </c>
      <c r="B55" s="31"/>
      <c r="C55" s="10"/>
      <c r="E55" s="1"/>
      <c r="F55" s="1">
        <v>3566566</v>
      </c>
      <c r="G55" s="1"/>
      <c r="H55" s="1">
        <v>4346850</v>
      </c>
      <c r="I55" s="1"/>
      <c r="J55" s="1">
        <v>3566566</v>
      </c>
      <c r="K55" s="52"/>
      <c r="L55" s="1">
        <v>4346850</v>
      </c>
    </row>
    <row r="56" spans="1:15" s="11" customFormat="1">
      <c r="A56" s="31" t="s">
        <v>126</v>
      </c>
      <c r="B56" s="31"/>
      <c r="C56" s="10"/>
      <c r="E56" s="1"/>
      <c r="F56" s="1">
        <v>343300</v>
      </c>
      <c r="G56" s="1"/>
      <c r="H56" s="1">
        <v>784589</v>
      </c>
      <c r="I56" s="1"/>
      <c r="J56" s="1">
        <v>343300</v>
      </c>
      <c r="K56" s="52"/>
      <c r="L56" s="1">
        <v>784589</v>
      </c>
    </row>
    <row r="57" spans="1:15" s="11" customFormat="1">
      <c r="A57" s="31" t="s">
        <v>50</v>
      </c>
      <c r="B57" s="31"/>
      <c r="C57" s="67"/>
      <c r="D57" s="67"/>
      <c r="E57" s="1"/>
      <c r="F57" s="1">
        <v>-432001</v>
      </c>
      <c r="G57" s="1"/>
      <c r="H57" s="1">
        <v>-344301</v>
      </c>
      <c r="I57" s="1"/>
      <c r="J57" s="1">
        <v>-432001</v>
      </c>
      <c r="K57" s="1"/>
      <c r="L57" s="1">
        <v>-344301</v>
      </c>
    </row>
    <row r="58" spans="1:15" s="11" customFormat="1">
      <c r="A58" s="31" t="s">
        <v>51</v>
      </c>
      <c r="B58" s="31"/>
      <c r="C58" s="8"/>
      <c r="E58" s="1"/>
      <c r="F58" s="1">
        <v>8026</v>
      </c>
      <c r="G58" s="1"/>
      <c r="H58" s="1">
        <v>2758</v>
      </c>
      <c r="I58" s="1"/>
      <c r="J58" s="1">
        <v>8026</v>
      </c>
      <c r="K58" s="1"/>
      <c r="L58" s="1">
        <v>2758</v>
      </c>
    </row>
    <row r="59" spans="1:15" s="11" customFormat="1">
      <c r="A59" s="31" t="s">
        <v>182</v>
      </c>
      <c r="B59" s="31"/>
      <c r="C59" s="8"/>
      <c r="D59" s="67"/>
      <c r="E59" s="1"/>
      <c r="F59" s="1">
        <v>-92724</v>
      </c>
      <c r="G59" s="1"/>
      <c r="H59" s="1">
        <v>-653</v>
      </c>
      <c r="I59" s="1"/>
      <c r="J59" s="1">
        <v>-92724</v>
      </c>
      <c r="K59" s="1"/>
      <c r="L59" s="1">
        <v>-653</v>
      </c>
    </row>
    <row r="60" spans="1:15" s="11" customFormat="1">
      <c r="A60" s="31" t="s">
        <v>52</v>
      </c>
      <c r="B60" s="31"/>
      <c r="C60" s="8"/>
      <c r="E60" s="1"/>
      <c r="F60" s="1">
        <v>-1036</v>
      </c>
      <c r="G60" s="1"/>
      <c r="H60" s="1">
        <v>-1304</v>
      </c>
      <c r="I60" s="1"/>
      <c r="J60" s="1">
        <v>-1036</v>
      </c>
      <c r="K60" s="1"/>
      <c r="L60" s="1">
        <v>-1304</v>
      </c>
    </row>
    <row r="61" spans="1:15" s="11" customFormat="1">
      <c r="A61" s="31" t="s">
        <v>105</v>
      </c>
      <c r="B61" s="31"/>
      <c r="C61" s="8"/>
      <c r="D61" s="67"/>
      <c r="E61" s="1"/>
      <c r="F61" s="1">
        <v>61178</v>
      </c>
      <c r="G61" s="1"/>
      <c r="H61" s="1">
        <v>55698</v>
      </c>
      <c r="I61" s="1"/>
      <c r="J61" s="1">
        <v>59930</v>
      </c>
      <c r="K61" s="1"/>
      <c r="L61" s="1">
        <v>55698</v>
      </c>
    </row>
    <row r="62" spans="1:15" s="11" customFormat="1">
      <c r="A62" s="31" t="s">
        <v>189</v>
      </c>
      <c r="B62" s="31"/>
      <c r="C62" s="8"/>
      <c r="D62" s="67"/>
      <c r="E62" s="1"/>
      <c r="F62" s="1">
        <v>-9500</v>
      </c>
      <c r="G62" s="1"/>
      <c r="H62" s="1">
        <v>0</v>
      </c>
      <c r="I62" s="1"/>
      <c r="J62" s="1">
        <v>-9500</v>
      </c>
      <c r="K62" s="1"/>
      <c r="L62" s="1">
        <v>0</v>
      </c>
    </row>
    <row r="63" spans="1:15" s="11" customFormat="1">
      <c r="A63" s="31" t="s">
        <v>144</v>
      </c>
      <c r="B63" s="31"/>
      <c r="C63" s="8"/>
      <c r="D63" s="67"/>
      <c r="E63" s="1"/>
      <c r="F63" s="1">
        <v>4289</v>
      </c>
      <c r="G63" s="1"/>
      <c r="H63" s="1">
        <v>13230</v>
      </c>
      <c r="I63" s="1"/>
      <c r="J63" s="1">
        <v>4289</v>
      </c>
      <c r="K63" s="1"/>
      <c r="L63" s="1">
        <v>13230</v>
      </c>
    </row>
    <row r="64" spans="1:15" s="11" customFormat="1">
      <c r="A64" s="31" t="s">
        <v>145</v>
      </c>
      <c r="B64" s="31"/>
      <c r="C64" s="8"/>
      <c r="D64" s="67"/>
      <c r="E64" s="1"/>
      <c r="F64" s="1">
        <v>5850</v>
      </c>
      <c r="G64" s="1"/>
      <c r="H64" s="1">
        <v>5850</v>
      </c>
      <c r="I64" s="1"/>
      <c r="J64" s="1">
        <v>5850</v>
      </c>
      <c r="K64" s="1"/>
      <c r="L64" s="1">
        <v>5850</v>
      </c>
    </row>
    <row r="65" spans="1:12" s="11" customFormat="1">
      <c r="A65" s="31" t="s">
        <v>184</v>
      </c>
      <c r="B65" s="31"/>
      <c r="C65" s="8"/>
      <c r="D65" s="67"/>
      <c r="E65" s="1"/>
      <c r="F65" s="1">
        <v>7200</v>
      </c>
      <c r="G65" s="1"/>
      <c r="H65" s="1">
        <v>7650</v>
      </c>
      <c r="I65" s="1"/>
      <c r="J65" s="1">
        <v>7200</v>
      </c>
      <c r="K65" s="1"/>
      <c r="L65" s="1">
        <v>7650</v>
      </c>
    </row>
    <row r="66" spans="1:12" s="11" customFormat="1">
      <c r="A66" s="65" t="s">
        <v>181</v>
      </c>
      <c r="B66" s="31"/>
      <c r="C66" s="8"/>
      <c r="E66" s="1"/>
      <c r="F66" s="18">
        <f>SUM(F53:F65)</f>
        <v>-564881</v>
      </c>
      <c r="G66" s="1"/>
      <c r="H66" s="18">
        <f>SUM(H53:H65)</f>
        <v>-615921</v>
      </c>
      <c r="I66" s="1"/>
      <c r="J66" s="18">
        <f>SUM(J53:J65)</f>
        <v>-468185</v>
      </c>
      <c r="K66" s="1"/>
      <c r="L66" s="18">
        <f>SUM(L53:L65)</f>
        <v>-615921</v>
      </c>
    </row>
    <row r="67" spans="1:12" s="11" customFormat="1">
      <c r="A67" s="65" t="s">
        <v>27</v>
      </c>
      <c r="B67" s="31"/>
      <c r="C67" s="8"/>
      <c r="E67" s="8"/>
      <c r="F67" s="1"/>
      <c r="G67" s="1"/>
      <c r="H67" s="1"/>
      <c r="I67" s="1"/>
      <c r="J67" s="1"/>
      <c r="K67" s="34"/>
      <c r="L67" s="1"/>
    </row>
    <row r="68" spans="1:12" s="11" customFormat="1">
      <c r="A68" s="31" t="s">
        <v>143</v>
      </c>
      <c r="B68" s="31"/>
      <c r="C68" s="67"/>
      <c r="D68" s="67"/>
      <c r="E68" s="1"/>
      <c r="F68" s="1">
        <v>-10686</v>
      </c>
      <c r="G68" s="1"/>
      <c r="H68" s="1">
        <v>-9923</v>
      </c>
      <c r="I68" s="1"/>
      <c r="J68" s="1">
        <v>-10686</v>
      </c>
      <c r="K68" s="1"/>
      <c r="L68" s="1">
        <v>-9923</v>
      </c>
    </row>
    <row r="69" spans="1:12" s="11" customFormat="1">
      <c r="A69" s="31" t="s">
        <v>113</v>
      </c>
      <c r="B69" s="31"/>
      <c r="C69" s="67"/>
      <c r="D69" s="67"/>
      <c r="E69" s="1"/>
      <c r="F69" s="1">
        <v>-819</v>
      </c>
      <c r="G69" s="1"/>
      <c r="H69" s="1">
        <v>-1083</v>
      </c>
      <c r="I69" s="1"/>
      <c r="J69" s="1">
        <v>-819</v>
      </c>
      <c r="K69" s="1"/>
      <c r="L69" s="1">
        <v>-1083</v>
      </c>
    </row>
    <row r="70" spans="1:12" s="11" customFormat="1">
      <c r="A70" s="31" t="s">
        <v>183</v>
      </c>
      <c r="B70" s="31"/>
      <c r="C70" s="67"/>
      <c r="D70" s="67"/>
      <c r="E70" s="1"/>
      <c r="F70" s="1">
        <v>-913500</v>
      </c>
      <c r="G70" s="1"/>
      <c r="H70" s="1">
        <v>-900000</v>
      </c>
      <c r="I70" s="1"/>
      <c r="J70" s="1">
        <v>-913500</v>
      </c>
      <c r="K70" s="1"/>
      <c r="L70" s="1">
        <v>-900000</v>
      </c>
    </row>
    <row r="71" spans="1:12" s="11" customFormat="1">
      <c r="A71" s="65" t="s">
        <v>64</v>
      </c>
      <c r="B71" s="68"/>
      <c r="C71" s="8"/>
      <c r="E71" s="1"/>
      <c r="F71" s="18">
        <f>SUM(F68:F70)</f>
        <v>-925005</v>
      </c>
      <c r="G71" s="1"/>
      <c r="H71" s="18">
        <f>SUM(H68:H70)</f>
        <v>-911006</v>
      </c>
      <c r="I71" s="1"/>
      <c r="J71" s="18">
        <f>SUM(J68:J70)</f>
        <v>-925005</v>
      </c>
      <c r="K71" s="1"/>
      <c r="L71" s="18">
        <f>SUM(L68:L70)</f>
        <v>-911006</v>
      </c>
    </row>
    <row r="72" spans="1:12" s="11" customFormat="1">
      <c r="A72" s="65" t="s">
        <v>199</v>
      </c>
      <c r="B72" s="31"/>
      <c r="C72" s="8"/>
      <c r="E72" s="1"/>
      <c r="F72" s="1">
        <f>SUM(F42,F66,F71)</f>
        <v>205669</v>
      </c>
      <c r="G72" s="1"/>
      <c r="H72" s="1">
        <f>SUM(H42,H66,H71)</f>
        <v>-218033</v>
      </c>
      <c r="I72" s="1"/>
      <c r="J72" s="1">
        <f>SUM(J42,J66,J71)</f>
        <v>303798</v>
      </c>
      <c r="K72" s="1"/>
      <c r="L72" s="1">
        <f>SUM(L42,L66,L71)</f>
        <v>-218033</v>
      </c>
    </row>
    <row r="73" spans="1:12" s="11" customFormat="1">
      <c r="A73" s="31" t="s">
        <v>102</v>
      </c>
      <c r="B73" s="31"/>
      <c r="C73" s="8"/>
      <c r="E73" s="1"/>
      <c r="F73" s="17">
        <v>569153</v>
      </c>
      <c r="G73" s="1"/>
      <c r="H73" s="17">
        <v>648944</v>
      </c>
      <c r="I73" s="1"/>
      <c r="J73" s="17">
        <v>443999</v>
      </c>
      <c r="K73" s="1"/>
      <c r="L73" s="17">
        <v>648944</v>
      </c>
    </row>
    <row r="74" spans="1:12" s="11" customFormat="1" ht="21.75" thickBot="1">
      <c r="A74" s="65" t="s">
        <v>103</v>
      </c>
      <c r="B74" s="31"/>
      <c r="C74" s="8"/>
      <c r="E74" s="1"/>
      <c r="F74" s="20">
        <f>SUM(F72:F73)</f>
        <v>774822</v>
      </c>
      <c r="G74" s="1"/>
      <c r="H74" s="20">
        <f>SUM(H72:H73)</f>
        <v>430911</v>
      </c>
      <c r="I74" s="1"/>
      <c r="J74" s="20">
        <f>SUM(J72:J73)</f>
        <v>747797</v>
      </c>
      <c r="K74" s="1"/>
      <c r="L74" s="20">
        <f>SUM(L72:L73)</f>
        <v>430911</v>
      </c>
    </row>
    <row r="75" spans="1:12" s="11" customFormat="1" ht="21.75" thickTop="1">
      <c r="A75" s="31" t="s">
        <v>21</v>
      </c>
      <c r="B75" s="31"/>
      <c r="C75" s="8"/>
      <c r="E75" s="1"/>
      <c r="F75" s="69"/>
      <c r="G75" s="1"/>
      <c r="H75" s="1"/>
      <c r="I75" s="1"/>
      <c r="J75" s="70"/>
      <c r="K75" s="1"/>
      <c r="L75" s="1"/>
    </row>
    <row r="76" spans="1:12" s="11" customFormat="1">
      <c r="A76" s="65" t="s">
        <v>23</v>
      </c>
      <c r="B76" s="31"/>
      <c r="C76" s="8"/>
      <c r="E76" s="1"/>
      <c r="F76" s="1"/>
      <c r="G76" s="1"/>
      <c r="H76" s="1"/>
      <c r="I76" s="1"/>
      <c r="J76" s="1"/>
      <c r="K76" s="1"/>
      <c r="L76" s="1"/>
    </row>
    <row r="77" spans="1:12" s="11" customFormat="1">
      <c r="A77" s="31" t="s">
        <v>53</v>
      </c>
      <c r="B77" s="31"/>
      <c r="C77" s="31"/>
      <c r="E77" s="1"/>
      <c r="F77" s="1"/>
      <c r="G77" s="1"/>
      <c r="H77" s="67"/>
      <c r="I77" s="1"/>
      <c r="J77" s="1"/>
      <c r="K77" s="1"/>
      <c r="L77" s="1"/>
    </row>
    <row r="78" spans="1:12" s="11" customFormat="1">
      <c r="A78" s="31" t="s">
        <v>132</v>
      </c>
      <c r="B78" s="31"/>
      <c r="C78" s="31"/>
      <c r="E78" s="1"/>
      <c r="F78" s="1">
        <v>74291</v>
      </c>
      <c r="G78" s="1"/>
      <c r="H78" s="1">
        <v>54372</v>
      </c>
      <c r="I78" s="1"/>
      <c r="J78" s="1">
        <v>74291</v>
      </c>
      <c r="K78" s="1"/>
      <c r="L78" s="1">
        <v>54372</v>
      </c>
    </row>
    <row r="79" spans="1:12" s="11" customFormat="1">
      <c r="A79" s="31" t="s">
        <v>134</v>
      </c>
      <c r="B79" s="31"/>
      <c r="C79" s="31"/>
      <c r="E79" s="1"/>
      <c r="F79" s="1">
        <v>8771</v>
      </c>
      <c r="G79" s="1"/>
      <c r="H79" s="1">
        <v>3500</v>
      </c>
      <c r="I79" s="1"/>
      <c r="J79" s="1">
        <v>8771</v>
      </c>
      <c r="K79" s="1"/>
      <c r="L79" s="1">
        <v>3500</v>
      </c>
    </row>
    <row r="80" spans="1:12">
      <c r="A80" s="31"/>
    </row>
    <row r="81" spans="1:1">
      <c r="A81" s="31" t="s">
        <v>4</v>
      </c>
    </row>
    <row r="82" spans="1:1">
      <c r="A82" s="31"/>
    </row>
    <row r="83" spans="1:1">
      <c r="A83" s="31"/>
    </row>
    <row r="84" spans="1:1">
      <c r="A84" s="31"/>
    </row>
  </sheetData>
  <printOptions horizontalCentered="1" gridLinesSet="0"/>
  <pageMargins left="0.78740157480314998" right="0.196850393700787" top="0.6" bottom="0.196850393700787" header="0.196850393700787" footer="0.196850393700787"/>
  <pageSetup paperSize="9" scale="86" orientation="portrait" r:id="rId1"/>
  <rowBreaks count="1" manualBreakCount="1">
    <brk id="44" max="16383" man="1"/>
  </rowBreaks>
  <ignoredErrors>
    <ignoredError sqref="G7 K7 I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E8D02D460DF8468BAF331C14BE6244" ma:contentTypeVersion="11" ma:contentTypeDescription="สร้างเอกสารใหม่" ma:contentTypeScope="" ma:versionID="4126c5d381c3b1b00784bc37b20d295f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b42096d1d04df2c4a75389985524cc06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31573-475B-41CA-9CBC-E548A1B2B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E56B4E-0080-4C7B-8DAC-C866BB4C7365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6dbefa04-6078-4424-b59c-c9b0eb79123f"/>
    <ds:schemaRef ds:uri="8584ffa4-3a29-4f88-a0e7-30a8bb8ab931"/>
  </ds:schemaRefs>
</ds:datastoreItem>
</file>

<file path=customXml/itemProps3.xml><?xml version="1.0" encoding="utf-8"?>
<ds:datastoreItem xmlns:ds="http://schemas.openxmlformats.org/officeDocument/2006/customXml" ds:itemID="{009A4CA8-5433-41E1-8E0F-F30921D64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CE Consolidated</vt:lpstr>
      <vt:lpstr>CE 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มยุรี ไวยปิติ</dc:creator>
  <cp:lastModifiedBy>มยุรี ไวยปิติ</cp:lastModifiedBy>
  <cp:lastPrinted>2024-11-05T04:01:23Z</cp:lastPrinted>
  <dcterms:created xsi:type="dcterms:W3CDTF">1999-01-30T13:21:27Z</dcterms:created>
  <dcterms:modified xsi:type="dcterms:W3CDTF">2024-11-13T07:59:32Z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0x01010068AE4E8D619BDF44953C80C58837194B</vt:lpwstr>
  </property>
</Properties>
</file>