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24\Q367\SET\"/>
    </mc:Choice>
  </mc:AlternateContent>
  <bookViews>
    <workbookView xWindow="-120" yWindow="-120" windowWidth="29040" windowHeight="15720" firstSheet="1" activeTab="1"/>
  </bookViews>
  <sheets>
    <sheet name="000000" sheetId="1" state="veryHidden" r:id="rId1"/>
    <sheet name="BS" sheetId="6" r:id="rId2"/>
    <sheet name="PL" sheetId="2" r:id="rId3"/>
    <sheet name="CE Consolidated" sheetId="7" r:id="rId4"/>
    <sheet name="CE Separate" sheetId="9" r:id="rId5"/>
    <sheet name="CF" sheetId="8" r:id="rId6"/>
    <sheet name="000" sheetId="3" state="veryHidden" r:id="rId7"/>
  </sheets>
  <definedNames>
    <definedName name="CIQWBGuid" hidden="1">"1673d70c-0035-41e2-87ad-208fa0924baa"</definedName>
    <definedName name="_xlnm.Print_Area" localSheetId="1">BS!$A$1:$L$87</definedName>
    <definedName name="_xlnm.Print_Area" localSheetId="3">'CE Consolidated'!$A$1:$R$32</definedName>
    <definedName name="_xlnm.Print_Area" localSheetId="4">'CE Separate'!$A$1:$P$32</definedName>
    <definedName name="_xlnm.Print_Area" localSheetId="5">CF!$A$1:$M$82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1" i="8" l="1"/>
  <c r="H71" i="8"/>
  <c r="F71" i="8"/>
  <c r="J66" i="8"/>
  <c r="H66" i="8"/>
  <c r="F66" i="8"/>
  <c r="M29" i="9"/>
  <c r="M29" i="7"/>
  <c r="J82" i="2"/>
  <c r="J86" i="2" s="1"/>
  <c r="H82" i="2"/>
  <c r="H86" i="2" s="1"/>
  <c r="F82" i="2"/>
  <c r="F86" i="2" s="1"/>
  <c r="J81" i="2"/>
  <c r="H81" i="2"/>
  <c r="F81" i="2"/>
  <c r="J76" i="2"/>
  <c r="H76" i="2"/>
  <c r="F76" i="2"/>
  <c r="J17" i="2"/>
  <c r="H17" i="2"/>
  <c r="F17" i="2"/>
  <c r="J12" i="2"/>
  <c r="J18" i="2" s="1"/>
  <c r="J22" i="2" s="1"/>
  <c r="H12" i="2"/>
  <c r="H18" i="2" s="1"/>
  <c r="H22" i="2" s="1"/>
  <c r="H24" i="2" s="1"/>
  <c r="F12" i="2"/>
  <c r="F18" i="2" s="1"/>
  <c r="F22" i="2" s="1"/>
  <c r="F24" i="2" s="1"/>
  <c r="E46" i="6"/>
  <c r="G46" i="6"/>
  <c r="I46" i="6"/>
  <c r="E52" i="6"/>
  <c r="G52" i="6"/>
  <c r="G53" i="6" s="1"/>
  <c r="G80" i="6" s="1"/>
  <c r="I52" i="6"/>
  <c r="I16" i="6"/>
  <c r="I28" i="6" s="1"/>
  <c r="G16" i="6"/>
  <c r="E16" i="6"/>
  <c r="O29" i="9"/>
  <c r="M20" i="9"/>
  <c r="O29" i="7"/>
  <c r="Q29" i="7" s="1"/>
  <c r="M20" i="7"/>
  <c r="O20" i="7" s="1"/>
  <c r="Q20" i="7" s="1"/>
  <c r="K27" i="6"/>
  <c r="K28" i="6" s="1"/>
  <c r="I27" i="6"/>
  <c r="G27" i="6"/>
  <c r="E27" i="6"/>
  <c r="I53" i="6"/>
  <c r="O27" i="9"/>
  <c r="O18" i="9"/>
  <c r="E21" i="7"/>
  <c r="O27" i="7"/>
  <c r="Q27" i="7"/>
  <c r="O18" i="7"/>
  <c r="Q18" i="7" s="1"/>
  <c r="L49" i="2"/>
  <c r="J49" i="2"/>
  <c r="H49" i="2"/>
  <c r="F49" i="2"/>
  <c r="L41" i="2"/>
  <c r="J41" i="2"/>
  <c r="H41" i="2"/>
  <c r="F41" i="2"/>
  <c r="L17" i="2"/>
  <c r="L12" i="2"/>
  <c r="F113" i="2"/>
  <c r="F105" i="2"/>
  <c r="L113" i="2"/>
  <c r="J113" i="2"/>
  <c r="H113" i="2"/>
  <c r="O23" i="7"/>
  <c r="Q23" i="7"/>
  <c r="O14" i="7"/>
  <c r="Q14" i="7"/>
  <c r="K77" i="6"/>
  <c r="K78" i="6" s="1"/>
  <c r="K79" i="6" s="1"/>
  <c r="K76" i="6"/>
  <c r="K75" i="6"/>
  <c r="K73" i="6"/>
  <c r="K72" i="6"/>
  <c r="I26" i="9"/>
  <c r="I30" i="9"/>
  <c r="I75" i="6"/>
  <c r="G26" i="9"/>
  <c r="G30" i="9"/>
  <c r="I73" i="6"/>
  <c r="E26" i="9"/>
  <c r="E30" i="9"/>
  <c r="I72" i="6"/>
  <c r="O23" i="9"/>
  <c r="O20" i="9"/>
  <c r="I17" i="9"/>
  <c r="I21" i="9"/>
  <c r="G17" i="9"/>
  <c r="G21" i="9"/>
  <c r="E17" i="9"/>
  <c r="E21" i="9"/>
  <c r="O14" i="9"/>
  <c r="J105" i="2"/>
  <c r="L71" i="8"/>
  <c r="L66" i="8"/>
  <c r="L81" i="2"/>
  <c r="L76" i="2"/>
  <c r="G77" i="6"/>
  <c r="L105" i="2"/>
  <c r="H105" i="2"/>
  <c r="K16" i="6"/>
  <c r="K52" i="6"/>
  <c r="K46" i="6"/>
  <c r="K53" i="6" s="1"/>
  <c r="I26" i="7"/>
  <c r="I30" i="7"/>
  <c r="E75" i="6"/>
  <c r="G26" i="7"/>
  <c r="G30" i="7"/>
  <c r="E73" i="6"/>
  <c r="E26" i="7"/>
  <c r="E30" i="7"/>
  <c r="E72" i="6"/>
  <c r="G76" i="6"/>
  <c r="G75" i="6"/>
  <c r="G78" i="6" s="1"/>
  <c r="G79" i="6" s="1"/>
  <c r="G73" i="6"/>
  <c r="G72" i="6"/>
  <c r="I70" i="6"/>
  <c r="I17" i="7"/>
  <c r="I21" i="7"/>
  <c r="G17" i="7"/>
  <c r="G21" i="7"/>
  <c r="E17" i="7"/>
  <c r="G28" i="6" l="1"/>
  <c r="J9" i="8"/>
  <c r="L82" i="2"/>
  <c r="L86" i="2" s="1"/>
  <c r="L88" i="2" s="1"/>
  <c r="H50" i="2"/>
  <c r="H114" i="2"/>
  <c r="M16" i="7" s="1"/>
  <c r="M17" i="7" s="1"/>
  <c r="M21" i="7" s="1"/>
  <c r="J114" i="2"/>
  <c r="M25" i="9" s="1"/>
  <c r="O25" i="9" s="1"/>
  <c r="L114" i="2"/>
  <c r="M16" i="9" s="1"/>
  <c r="O16" i="9" s="1"/>
  <c r="H88" i="2"/>
  <c r="F50" i="2"/>
  <c r="L18" i="2"/>
  <c r="L22" i="2" s="1"/>
  <c r="L24" i="2" s="1"/>
  <c r="J24" i="2"/>
  <c r="J62" i="2" s="1"/>
  <c r="E53" i="6"/>
  <c r="E28" i="6"/>
  <c r="L9" i="8"/>
  <c r="L29" i="8" s="1"/>
  <c r="L40" i="8" s="1"/>
  <c r="L42" i="8" s="1"/>
  <c r="L72" i="8" s="1"/>
  <c r="L74" i="8" s="1"/>
  <c r="L50" i="2"/>
  <c r="F9" i="8"/>
  <c r="J50" i="2"/>
  <c r="F114" i="2"/>
  <c r="M25" i="7" s="1"/>
  <c r="M26" i="7" s="1"/>
  <c r="M30" i="7" s="1"/>
  <c r="E77" i="6" s="1"/>
  <c r="H62" i="2"/>
  <c r="H55" i="2"/>
  <c r="H52" i="2"/>
  <c r="H58" i="2" s="1"/>
  <c r="F52" i="2"/>
  <c r="F58" i="2" s="1"/>
  <c r="F62" i="2"/>
  <c r="F55" i="2"/>
  <c r="J88" i="2"/>
  <c r="H9" i="8"/>
  <c r="K80" i="6"/>
  <c r="F29" i="8" l="1"/>
  <c r="F40" i="8" s="1"/>
  <c r="F42" i="8" s="1"/>
  <c r="F72" i="8" s="1"/>
  <c r="F74" i="8" s="1"/>
  <c r="H29" i="8"/>
  <c r="H40" i="8" s="1"/>
  <c r="H42" i="8" s="1"/>
  <c r="H72" i="8" s="1"/>
  <c r="H74" i="8" s="1"/>
  <c r="J29" i="8"/>
  <c r="J40" i="8" s="1"/>
  <c r="J42" i="8" s="1"/>
  <c r="J72" i="8" s="1"/>
  <c r="J74" i="8" s="1"/>
  <c r="M17" i="9"/>
  <c r="M21" i="9" s="1"/>
  <c r="M26" i="9"/>
  <c r="M30" i="9" s="1"/>
  <c r="I77" i="6" s="1"/>
  <c r="O16" i="7"/>
  <c r="Q16" i="7" s="1"/>
  <c r="L116" i="2"/>
  <c r="L122" i="2" s="1"/>
  <c r="K15" i="9"/>
  <c r="L119" i="2"/>
  <c r="L126" i="2"/>
  <c r="L52" i="2"/>
  <c r="L58" i="2" s="1"/>
  <c r="J52" i="2"/>
  <c r="J58" i="2" s="1"/>
  <c r="L62" i="2"/>
  <c r="L55" i="2"/>
  <c r="J55" i="2"/>
  <c r="F88" i="2"/>
  <c r="F119" i="2" s="1"/>
  <c r="O25" i="7"/>
  <c r="Q25" i="7" s="1"/>
  <c r="O15" i="9"/>
  <c r="O17" i="9" s="1"/>
  <c r="O21" i="9" s="1"/>
  <c r="K17" i="9"/>
  <c r="K21" i="9" s="1"/>
  <c r="H126" i="2"/>
  <c r="H119" i="2"/>
  <c r="H116" i="2"/>
  <c r="H122" i="2" s="1"/>
  <c r="K15" i="7"/>
  <c r="J116" i="2"/>
  <c r="J122" i="2" s="1"/>
  <c r="K24" i="9"/>
  <c r="J119" i="2"/>
  <c r="J126" i="2"/>
  <c r="F116" i="2" l="1"/>
  <c r="F122" i="2" s="1"/>
  <c r="F126" i="2"/>
  <c r="K24" i="7"/>
  <c r="K26" i="9"/>
  <c r="K30" i="9" s="1"/>
  <c r="I76" i="6" s="1"/>
  <c r="I78" i="6" s="1"/>
  <c r="I79" i="6" s="1"/>
  <c r="I80" i="6" s="1"/>
  <c r="O24" i="9"/>
  <c r="O26" i="9" s="1"/>
  <c r="O30" i="9" s="1"/>
  <c r="O15" i="7"/>
  <c r="K17" i="7"/>
  <c r="K21" i="7" s="1"/>
  <c r="O24" i="7"/>
  <c r="K26" i="7"/>
  <c r="K30" i="7" s="1"/>
  <c r="E76" i="6" s="1"/>
  <c r="E78" i="6" s="1"/>
  <c r="E79" i="6" s="1"/>
  <c r="E80" i="6" s="1"/>
  <c r="Q15" i="7" l="1"/>
  <c r="Q17" i="7" s="1"/>
  <c r="Q21" i="7" s="1"/>
  <c r="O17" i="7"/>
  <c r="O21" i="7" s="1"/>
  <c r="Q24" i="7"/>
  <c r="Q26" i="7" s="1"/>
  <c r="Q30" i="7" s="1"/>
  <c r="O26" i="7"/>
  <c r="O30" i="7" s="1"/>
</calcChain>
</file>

<file path=xl/sharedStrings.xml><?xml version="1.0" encoding="utf-8"?>
<sst xmlns="http://schemas.openxmlformats.org/spreadsheetml/2006/main" count="412" uniqueCount="205">
  <si>
    <t>Note</t>
  </si>
  <si>
    <t>The accompanying notes are an integral part of the financial statements.</t>
  </si>
  <si>
    <t>Total</t>
  </si>
  <si>
    <t>Unappropriated</t>
  </si>
  <si>
    <t xml:space="preserve">Retained earnings </t>
  </si>
  <si>
    <t>premium</t>
  </si>
  <si>
    <t xml:space="preserve">Share </t>
  </si>
  <si>
    <t xml:space="preserve">Appropriated - </t>
  </si>
  <si>
    <t>Issued and</t>
  </si>
  <si>
    <t>share capital</t>
  </si>
  <si>
    <t xml:space="preserve">paid-up </t>
  </si>
  <si>
    <t>Cash and cash equivalents</t>
  </si>
  <si>
    <t>Inventories</t>
  </si>
  <si>
    <t>Other current assets</t>
  </si>
  <si>
    <t>Other non-current assets</t>
  </si>
  <si>
    <t>Other current liabilities</t>
  </si>
  <si>
    <t>Other non-current liabilities</t>
  </si>
  <si>
    <t>Share capital</t>
  </si>
  <si>
    <t>Sales</t>
  </si>
  <si>
    <t>Other income</t>
  </si>
  <si>
    <t>Cost of sales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</si>
  <si>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</si>
  <si>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</si>
  <si>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</si>
  <si>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</si>
  <si>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</si>
  <si>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</si>
  <si>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Assets</t>
  </si>
  <si>
    <t>Current assets</t>
  </si>
  <si>
    <t>Total current assets</t>
  </si>
  <si>
    <t xml:space="preserve">Non-current assets </t>
  </si>
  <si>
    <t xml:space="preserve">Total non-current assets 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</si>
  <si>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</si>
  <si>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</si>
  <si>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</si>
  <si>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</si>
  <si>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</si>
  <si>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</si>
  <si>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</si>
  <si>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</si>
  <si>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</si>
  <si>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</si>
  <si>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</si>
  <si>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</si>
  <si>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</si>
  <si>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</si>
  <si>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Separate financial statements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</si>
  <si>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</si>
  <si>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</si>
  <si>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</si>
  <si>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</si>
  <si>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  operating assets and liabilities</t>
  </si>
  <si>
    <t>Decrease (increase) in operating assets</t>
  </si>
  <si>
    <t>Increase (decrease) in operating liabilities</t>
  </si>
  <si>
    <t>Cash flows from investing activities</t>
  </si>
  <si>
    <t>Supplementary disclosures of cash flows information</t>
  </si>
  <si>
    <t>Non-cash related transactions</t>
  </si>
  <si>
    <t>Cash flows from operating activities</t>
  </si>
  <si>
    <t>statutory reserve</t>
  </si>
  <si>
    <t>Administrative expenses</t>
  </si>
  <si>
    <t>Investment in joint venture</t>
  </si>
  <si>
    <t>Directors</t>
  </si>
  <si>
    <t>Finance cost</t>
  </si>
  <si>
    <t>Cash from operating activities</t>
  </si>
  <si>
    <t>Net cash from operating activities</t>
  </si>
  <si>
    <t>Net cash used in financing activities</t>
  </si>
  <si>
    <t xml:space="preserve">Advance payments for purchase of assets </t>
  </si>
  <si>
    <t>Trade and other receivables</t>
  </si>
  <si>
    <t xml:space="preserve">Property, plant and equipment </t>
  </si>
  <si>
    <t xml:space="preserve">Intangible assets </t>
  </si>
  <si>
    <t>Trade and other payables</t>
  </si>
  <si>
    <t xml:space="preserve">Provision for long-term employee benefits </t>
  </si>
  <si>
    <t>Profit or loss:</t>
  </si>
  <si>
    <t>Other comprehensive income:</t>
  </si>
  <si>
    <t xml:space="preserve">Earnings per share </t>
  </si>
  <si>
    <t>Profit before tax</t>
  </si>
  <si>
    <t xml:space="preserve">      450,000,000 ordinary shares of Baht 1 each</t>
  </si>
  <si>
    <t>Corporate income tax payable</t>
  </si>
  <si>
    <t>Accrued expenses</t>
  </si>
  <si>
    <t xml:space="preserve">   Registered</t>
  </si>
  <si>
    <t xml:space="preserve">   Issued and fully paid-up</t>
  </si>
  <si>
    <t>Profit before income tax expenses</t>
  </si>
  <si>
    <t>Income tax expenses</t>
  </si>
  <si>
    <t>Other components of shareholders' equity</t>
  </si>
  <si>
    <t>Statements of changes in shareholders' equity</t>
  </si>
  <si>
    <t>shareholders' equity</t>
  </si>
  <si>
    <t>Statements of changes in shareholders' equity (continued)</t>
  </si>
  <si>
    <t>Statements of financial position</t>
  </si>
  <si>
    <t>Statements of financial position (continued)</t>
  </si>
  <si>
    <t xml:space="preserve">Statements of comprehensive income </t>
  </si>
  <si>
    <t xml:space="preserve">   provided by (paid from) operating activities:</t>
  </si>
  <si>
    <t xml:space="preserve">Adjustments to reconcile profit before tax to net cash  </t>
  </si>
  <si>
    <t xml:space="preserve">Profit from operating activities before changes in </t>
  </si>
  <si>
    <t>Statements of cash flows</t>
  </si>
  <si>
    <t>Statements of cash flows (continued)</t>
  </si>
  <si>
    <t>Acquisitions of property, plant and equipment</t>
  </si>
  <si>
    <t xml:space="preserve">   Cash paid for income tax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</si>
  <si>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</si>
  <si>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</si>
  <si>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</si>
  <si>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>(Unit: Thousand Baht)</t>
  </si>
  <si>
    <t>(Unaudited but reviewed)</t>
  </si>
  <si>
    <t>Profit for the period</t>
  </si>
  <si>
    <t xml:space="preserve">Other comprehensive income for the period </t>
  </si>
  <si>
    <t>Total comprehensive income for the period</t>
  </si>
  <si>
    <t xml:space="preserve">   Provision for long-term employee benefits</t>
  </si>
  <si>
    <t xml:space="preserve">   Trade and other receivables </t>
  </si>
  <si>
    <t xml:space="preserve">   Trade and other payables </t>
  </si>
  <si>
    <t xml:space="preserve">Increase in intangible assets </t>
  </si>
  <si>
    <t>Cash flows from financing activities</t>
  </si>
  <si>
    <t>Cash and cash equivalents at beginning of period</t>
  </si>
  <si>
    <t>Cash and cash equivalents at end of period</t>
  </si>
  <si>
    <t xml:space="preserve"> </t>
  </si>
  <si>
    <t>Other comprehensive income for the period</t>
  </si>
  <si>
    <t>(Unit: Thousand Baht except earnings per share expressed in Baht)</t>
  </si>
  <si>
    <t xml:space="preserve">Interest income </t>
  </si>
  <si>
    <t>(Unaudited</t>
  </si>
  <si>
    <t>but reviewed)</t>
  </si>
  <si>
    <t>(Audited)</t>
  </si>
  <si>
    <t xml:space="preserve">   Dividend income from joint venture</t>
  </si>
  <si>
    <t>Liabilities and shareholders' equity (continued)</t>
  </si>
  <si>
    <t xml:space="preserve">   Other payables for purchases of machinery and equipment,</t>
  </si>
  <si>
    <t xml:space="preserve">      construction and retention</t>
  </si>
  <si>
    <t>Cash paid for interest expenses</t>
  </si>
  <si>
    <t>Selling and distribution expenses</t>
  </si>
  <si>
    <t xml:space="preserve">Other comprehensive income not to be reclassified to </t>
  </si>
  <si>
    <t>Other current financial assets</t>
  </si>
  <si>
    <t>Other non-current financial assets</t>
  </si>
  <si>
    <t>Right-of-use assets</t>
  </si>
  <si>
    <t xml:space="preserve">Cash paid for other current financial assets  </t>
  </si>
  <si>
    <t>Deferred tax liabilities</t>
  </si>
  <si>
    <t xml:space="preserve">   net of income tax</t>
  </si>
  <si>
    <t xml:space="preserve">Cash paid for other non-current financial assets  </t>
  </si>
  <si>
    <t xml:space="preserve">Cash received from sales of other current financial assets  </t>
  </si>
  <si>
    <t xml:space="preserve">Cash received from sales of other non-current financial assets  </t>
  </si>
  <si>
    <t>financial assets at</t>
  </si>
  <si>
    <t>FVOCI</t>
  </si>
  <si>
    <t>Fair value reserve of</t>
  </si>
  <si>
    <t xml:space="preserve">   designated at FVOCI to retained earnings</t>
  </si>
  <si>
    <t>Current portion of lease liabilities</t>
  </si>
  <si>
    <t>Transfer fair value reserve of equity instuments</t>
  </si>
  <si>
    <t>Proceeds from disposals of property, plant and equipment</t>
  </si>
  <si>
    <t>Finance income</t>
  </si>
  <si>
    <t xml:space="preserve">   Acquisition of right-of-use assets under lease contracts</t>
  </si>
  <si>
    <t>2, 3</t>
  </si>
  <si>
    <t xml:space="preserve">   at fair value through other comprehensive income - </t>
  </si>
  <si>
    <t xml:space="preserve">   Dividend income from non-listed equity investment</t>
  </si>
  <si>
    <t xml:space="preserve">   Dividend income from listed equity investments</t>
  </si>
  <si>
    <t>Operating profit</t>
  </si>
  <si>
    <t>Share of profit from investment in joint venture</t>
  </si>
  <si>
    <t xml:space="preserve">   Finance income</t>
  </si>
  <si>
    <t>Lease liabilities - net of current portion</t>
  </si>
  <si>
    <t xml:space="preserve">   Share of profit from investment in joint venture</t>
  </si>
  <si>
    <t>Payment of principal portion of lease liabilities</t>
  </si>
  <si>
    <t>Dividend income from joint venture</t>
  </si>
  <si>
    <t>Dividend income from listed equity investments</t>
  </si>
  <si>
    <t xml:space="preserve">   Finance cost</t>
  </si>
  <si>
    <t>2023</t>
  </si>
  <si>
    <t>Balance as at 1 January 2023</t>
  </si>
  <si>
    <t xml:space="preserve">   Loss on sales of other non-current financial assets</t>
  </si>
  <si>
    <t xml:space="preserve">      in profit or loss</t>
  </si>
  <si>
    <t>2024</t>
  </si>
  <si>
    <t>Balance as at 1 January 2024</t>
  </si>
  <si>
    <t>31 December 2023</t>
  </si>
  <si>
    <t>Other comprehensive</t>
  </si>
  <si>
    <t>Other components of</t>
  </si>
  <si>
    <t>income -</t>
  </si>
  <si>
    <t>Total equity</t>
  </si>
  <si>
    <t>attributable to</t>
  </si>
  <si>
    <t>shareholders of</t>
  </si>
  <si>
    <t>the Company</t>
  </si>
  <si>
    <t>Equity attributable to owners of the Company</t>
  </si>
  <si>
    <t>Investment in subsidiary</t>
  </si>
  <si>
    <t>3, 8</t>
  </si>
  <si>
    <t>Consolidated financial statements</t>
  </si>
  <si>
    <t>President Bakery Public Company Limited and its subsidiary</t>
  </si>
  <si>
    <t xml:space="preserve">   Profit attributable to equity holders of the Company</t>
  </si>
  <si>
    <t>Basic earnings per share (Baht)</t>
  </si>
  <si>
    <t>Profit attributable to:</t>
  </si>
  <si>
    <t>Equity holders of the Company</t>
  </si>
  <si>
    <t>Total comprehensive income attributable to:</t>
  </si>
  <si>
    <t xml:space="preserve">Gain (loss) on change in value of debt investment designated </t>
  </si>
  <si>
    <t xml:space="preserve">   (Gain) loss on sales of other current financial assets</t>
  </si>
  <si>
    <t xml:space="preserve">   Gain on fair value measurement of financial assets</t>
  </si>
  <si>
    <t>Net cash used in investing activities</t>
  </si>
  <si>
    <t>Statements of comprehensive income (continued)</t>
  </si>
  <si>
    <t xml:space="preserve">Increase in advance payments for purchase of assets  </t>
  </si>
  <si>
    <t>Dividend payment</t>
  </si>
  <si>
    <t>Dividend income from non-listed equity investment</t>
  </si>
  <si>
    <t>Dividend payments</t>
  </si>
  <si>
    <t xml:space="preserve">   - net of income tax</t>
  </si>
  <si>
    <t xml:space="preserve">   Unrealised (gain) loss on exchange </t>
  </si>
  <si>
    <t>Long-term loans to related party</t>
  </si>
  <si>
    <t xml:space="preserve">   Gain from disposals of property, plant and equipment</t>
  </si>
  <si>
    <t>Increase in long-term loans to related party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</si>
  <si>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</si>
  <si>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</si>
  <si>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</si>
  <si>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</si>
  <si>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</si>
  <si>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</si>
  <si>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 xml:space="preserve">   Gain on fair value reserve of financial assets</t>
  </si>
  <si>
    <t xml:space="preserve">   Gain from sales of equity investment not recognised</t>
  </si>
  <si>
    <t>Gain (loss) on change in value of equity investment designated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</si>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</sst>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;[Red]\(#,##0\)"/>
    <numFmt numFmtId="194" formatCode="_(* #,##0_);_(* \(#,##0\);_(* &quot;-&quot;??_);_(@_)"/>
    <numFmt numFmtId="195" formatCode="0.0"/>
    <numFmt numFmtId="196" formatCode="#,##0.0;[Red]\(#,##0.0\)"/>
    <numFmt numFmtId="197" formatCode="_(* #,##0.00_);_(* \(#,##0.00\);_(* &quot;-&quot;_);_(@_)"/>
    <numFmt numFmtId="198" formatCode="_(* #,##0.0_);_(* \(#,##0.0\);_(* &quot;-&quot;??_);_(@_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75"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194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49" fontId="9" fillId="0" borderId="0" xfId="0" applyNumberFormat="1" applyFont="1" applyAlignment="1">
      <alignment horizontal="right"/>
    </xf>
    <xf numFmtId="49" fontId="8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7" fontId="8" fillId="0" borderId="0" xfId="0" applyNumberFormat="1" applyFont="1" applyAlignment="1">
      <alignment horizontal="right"/>
    </xf>
    <xf numFmtId="187" fontId="8" fillId="0" borderId="4" xfId="0" applyNumberFormat="1" applyFont="1" applyBorder="1" applyAlignment="1">
      <alignment horizontal="right"/>
    </xf>
    <xf numFmtId="187" fontId="8" fillId="0" borderId="5" xfId="0" applyNumberFormat="1" applyFont="1" applyBorder="1" applyAlignment="1">
      <alignment horizontal="right"/>
    </xf>
    <xf numFmtId="187" fontId="8" fillId="0" borderId="3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7" xfId="0" quotePrefix="1" applyFont="1" applyBorder="1" applyAlignment="1">
      <alignment horizontal="centerContinuous"/>
    </xf>
    <xf numFmtId="0" fontId="9" fillId="0" borderId="7" xfId="0" applyFont="1" applyBorder="1" applyAlignment="1">
      <alignment horizontal="center"/>
    </xf>
    <xf numFmtId="0" fontId="9" fillId="0" borderId="0" xfId="0" quotePrefix="1" applyFont="1" applyAlignment="1">
      <alignment horizontal="centerContinuous"/>
    </xf>
    <xf numFmtId="0" fontId="9" fillId="0" borderId="0" xfId="0" quotePrefix="1" applyFont="1" applyAlignment="1">
      <alignment horizontal="center"/>
    </xf>
    <xf numFmtId="37" fontId="9" fillId="0" borderId="0" xfId="0" applyNumberFormat="1" applyFont="1" applyAlignment="1">
      <alignment horizontal="center"/>
    </xf>
    <xf numFmtId="4" fontId="8" fillId="0" borderId="0" xfId="1" applyFont="1" applyFill="1" applyAlignment="1"/>
    <xf numFmtId="196" fontId="10" fillId="0" borderId="0" xfId="0" applyNumberFormat="1" applyFont="1" applyAlignment="1">
      <alignment horizontal="center"/>
    </xf>
    <xf numFmtId="193" fontId="10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87" fontId="8" fillId="0" borderId="0" xfId="0" applyNumberFormat="1" applyFont="1" applyAlignment="1">
      <alignment horizontal="center"/>
    </xf>
    <xf numFmtId="187" fontId="8" fillId="0" borderId="3" xfId="0" applyNumberFormat="1" applyFont="1" applyBorder="1" applyAlignment="1">
      <alignment horizontal="center"/>
    </xf>
    <xf numFmtId="187" fontId="8" fillId="0" borderId="8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94" fontId="8" fillId="0" borderId="3" xfId="0" applyNumberFormat="1" applyFont="1" applyBorder="1" applyAlignment="1">
      <alignment horizontal="center"/>
    </xf>
    <xf numFmtId="194" fontId="8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87" fontId="8" fillId="0" borderId="0" xfId="1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center"/>
    </xf>
    <xf numFmtId="194" fontId="8" fillId="0" borderId="7" xfId="0" applyNumberFormat="1" applyFont="1" applyBorder="1" applyAlignment="1">
      <alignment horizontal="center"/>
    </xf>
    <xf numFmtId="195" fontId="10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38" fontId="10" fillId="0" borderId="0" xfId="0" applyNumberFormat="1" applyFont="1" applyAlignment="1">
      <alignment horizontal="center"/>
    </xf>
    <xf numFmtId="197" fontId="13" fillId="0" borderId="0" xfId="0" applyNumberFormat="1" applyFont="1" applyAlignment="1">
      <alignment horizontal="right"/>
    </xf>
    <xf numFmtId="187" fontId="13" fillId="0" borderId="0" xfId="0" applyNumberFormat="1" applyFont="1" applyAlignment="1">
      <alignment horizontal="right"/>
    </xf>
    <xf numFmtId="0" fontId="8" fillId="0" borderId="0" xfId="0" applyFont="1"/>
    <xf numFmtId="39" fontId="8" fillId="0" borderId="0" xfId="0" applyNumberFormat="1" applyFont="1"/>
    <xf numFmtId="0" fontId="7" fillId="0" borderId="0" xfId="0" applyFont="1"/>
    <xf numFmtId="38" fontId="8" fillId="0" borderId="0" xfId="0" applyNumberFormat="1" applyFont="1"/>
    <xf numFmtId="0" fontId="8" fillId="0" borderId="3" xfId="0" applyFont="1" applyBorder="1"/>
    <xf numFmtId="37" fontId="8" fillId="0" borderId="3" xfId="0" applyNumberFormat="1" applyFont="1" applyBorder="1"/>
    <xf numFmtId="187" fontId="8" fillId="0" borderId="0" xfId="0" applyNumberFormat="1" applyFont="1"/>
    <xf numFmtId="37" fontId="8" fillId="0" borderId="0" xfId="0" applyNumberFormat="1" applyFont="1"/>
    <xf numFmtId="188" fontId="8" fillId="0" borderId="0" xfId="0" applyNumberFormat="1" applyFont="1"/>
    <xf numFmtId="198" fontId="13" fillId="0" borderId="0" xfId="0" applyNumberFormat="1" applyFont="1"/>
    <xf numFmtId="0" fontId="13" fillId="0" borderId="0" xfId="0" applyFont="1"/>
    <xf numFmtId="187" fontId="8" fillId="0" borderId="3" xfId="0" applyNumberFormat="1" applyFont="1" applyBorder="1"/>
    <xf numFmtId="194" fontId="8" fillId="0" borderId="0" xfId="0" applyNumberFormat="1" applyFont="1"/>
    <xf numFmtId="0" fontId="10" fillId="0" borderId="0" xfId="0" applyFont="1"/>
    <xf numFmtId="193" fontId="8" fillId="0" borderId="0" xfId="0" applyNumberFormat="1" applyFont="1"/>
    <xf numFmtId="39" fontId="8" fillId="0" borderId="5" xfId="0" applyNumberFormat="1" applyFont="1" applyBorder="1"/>
    <xf numFmtId="0" fontId="8" fillId="0" borderId="0" xfId="0" quotePrefix="1" applyFont="1"/>
    <xf numFmtId="37" fontId="8" fillId="0" borderId="5" xfId="0" applyNumberFormat="1" applyFont="1" applyBorder="1"/>
    <xf numFmtId="0" fontId="8" fillId="0" borderId="6" xfId="0" applyFont="1" applyBorder="1"/>
    <xf numFmtId="37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</cellXfs>
  <cellStyles count="17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Normal 2" xfId="9"/>
    <cellStyle name="Normal 3" xfId="10"/>
    <cellStyle name="Normal 4" xfId="11"/>
    <cellStyle name="Normal 5" xfId="12"/>
    <cellStyle name="Normal 6" xfId="13"/>
    <cellStyle name="Normal 7" xfId="14"/>
    <cellStyle name="Percent [2]" xfId="15"/>
    <cellStyle name="Quantity" xfId="16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tabSelected="1" view="pageBreakPreview" zoomScale="95" zoomScaleNormal="100" zoomScaleSheetLayoutView="95" workbookViewId="0">
      <selection activeCell="I17" sqref="I17"/>
    </sheetView>
  </sheetViews>
  <sheetFormatPr defaultColWidth="10.7109375" defaultRowHeight="21" customHeight="1"/>
  <cols>
    <col min="1" max="1" width="30.7109375" style="53" customWidth="1"/>
    <col min="2" max="2" width="1.7109375" style="53" customWidth="1"/>
    <col min="3" max="3" width="5.7109375" style="53" customWidth="1"/>
    <col min="4" max="4" width="1.7109375" style="53" customWidth="1"/>
    <col min="5" max="5" width="14.28515625" style="53" customWidth="1"/>
    <col min="6" max="6" width="1.7109375" style="53" customWidth="1"/>
    <col min="7" max="7" width="14.28515625" style="53" customWidth="1"/>
    <col min="8" max="8" width="1.7109375" style="53" customWidth="1"/>
    <col min="9" max="9" width="14.28515625" style="60" customWidth="1"/>
    <col min="10" max="10" width="1.7109375" style="60" customWidth="1"/>
    <col min="11" max="11" width="14.28515625" style="60" customWidth="1"/>
    <col min="12" max="12" width="1.7109375" style="60" customWidth="1"/>
    <col min="13" max="13" width="14.28515625" style="53" customWidth="1"/>
    <col min="14" max="14" width="11.7109375" style="53" bestFit="1" customWidth="1"/>
    <col min="15" max="16384" width="10.7109375" style="53"/>
  </cols>
  <sheetData>
    <row r="1" spans="1:12" s="65" customFormat="1" ht="21" customHeight="1">
      <c r="A1" s="55" t="s">
        <v>175</v>
      </c>
      <c r="B1" s="1"/>
      <c r="L1" s="17"/>
    </row>
    <row r="2" spans="1:12" ht="21" customHeight="1">
      <c r="A2" s="55" t="s">
        <v>87</v>
      </c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2" ht="21" customHeight="1">
      <c r="A3" s="55" t="s">
        <v>195</v>
      </c>
      <c r="B3" s="2"/>
      <c r="C3" s="2"/>
      <c r="D3" s="2"/>
      <c r="E3" s="2"/>
      <c r="F3" s="2"/>
      <c r="G3" s="2"/>
      <c r="H3" s="2"/>
      <c r="I3" s="3"/>
      <c r="J3" s="3"/>
      <c r="K3" s="3"/>
      <c r="L3" s="3"/>
    </row>
    <row r="4" spans="1:12" ht="21" customHeight="1">
      <c r="B4" s="2"/>
      <c r="C4" s="2"/>
      <c r="D4" s="2"/>
      <c r="E4" s="2"/>
      <c r="F4" s="2"/>
      <c r="G4" s="2"/>
      <c r="H4" s="2"/>
      <c r="I4" s="4"/>
      <c r="J4" s="53"/>
      <c r="K4" s="4"/>
      <c r="L4" s="4" t="s">
        <v>100</v>
      </c>
    </row>
    <row r="5" spans="1:12" ht="21" customHeight="1">
      <c r="B5" s="2"/>
      <c r="C5" s="2"/>
      <c r="D5" s="2"/>
      <c r="E5" s="73" t="s">
        <v>174</v>
      </c>
      <c r="F5" s="73"/>
      <c r="G5" s="73"/>
      <c r="I5" s="72" t="s">
        <v>46</v>
      </c>
      <c r="J5" s="72"/>
      <c r="K5" s="72"/>
    </row>
    <row r="6" spans="1:12" ht="21" customHeight="1">
      <c r="B6" s="2"/>
      <c r="C6" s="5" t="s">
        <v>0</v>
      </c>
      <c r="D6" s="65"/>
      <c r="E6" s="6" t="s">
        <v>196</v>
      </c>
      <c r="F6" s="41"/>
      <c r="G6" s="6" t="s">
        <v>163</v>
      </c>
      <c r="H6" s="41"/>
      <c r="I6" s="6" t="s">
        <v>196</v>
      </c>
      <c r="J6" s="41"/>
      <c r="K6" s="6" t="s">
        <v>163</v>
      </c>
      <c r="L6" s="7"/>
    </row>
    <row r="7" spans="1:12" ht="21" customHeight="1">
      <c r="B7" s="2"/>
      <c r="C7" s="5"/>
      <c r="D7" s="65"/>
      <c r="E7" s="8" t="s">
        <v>116</v>
      </c>
      <c r="F7" s="9"/>
      <c r="G7" s="8" t="s">
        <v>118</v>
      </c>
      <c r="H7" s="7"/>
      <c r="I7" s="8" t="s">
        <v>116</v>
      </c>
      <c r="J7" s="9"/>
      <c r="K7" s="8" t="s">
        <v>118</v>
      </c>
      <c r="L7" s="7"/>
    </row>
    <row r="8" spans="1:12" ht="21" customHeight="1">
      <c r="B8" s="2"/>
      <c r="C8" s="5"/>
      <c r="D8" s="65"/>
      <c r="E8" s="8" t="s">
        <v>117</v>
      </c>
      <c r="F8" s="9"/>
      <c r="G8" s="8"/>
      <c r="H8" s="7"/>
      <c r="I8" s="8" t="s">
        <v>117</v>
      </c>
      <c r="J8" s="9"/>
      <c r="K8" s="8"/>
      <c r="L8" s="7"/>
    </row>
    <row r="9" spans="1:12" ht="21" customHeight="1">
      <c r="A9" s="55" t="s">
        <v>27</v>
      </c>
      <c r="C9" s="10"/>
      <c r="D9" s="10"/>
      <c r="E9" s="10"/>
      <c r="F9" s="10"/>
      <c r="G9" s="10"/>
      <c r="H9" s="10"/>
    </row>
    <row r="10" spans="1:12" ht="21" customHeight="1">
      <c r="A10" s="55" t="s">
        <v>28</v>
      </c>
    </row>
    <row r="11" spans="1:12" ht="21" customHeight="1">
      <c r="A11" s="53" t="s">
        <v>11</v>
      </c>
      <c r="C11" s="11"/>
      <c r="D11" s="11"/>
      <c r="E11" s="12">
        <v>774822</v>
      </c>
      <c r="F11" s="11"/>
      <c r="G11" s="12">
        <v>569153</v>
      </c>
      <c r="H11" s="11"/>
      <c r="I11" s="12">
        <v>747797</v>
      </c>
      <c r="J11" s="11"/>
      <c r="K11" s="12">
        <v>443999</v>
      </c>
      <c r="L11" s="12"/>
    </row>
    <row r="12" spans="1:12" ht="21" customHeight="1">
      <c r="A12" s="53" t="s">
        <v>67</v>
      </c>
      <c r="C12" s="11" t="s">
        <v>144</v>
      </c>
      <c r="D12" s="11"/>
      <c r="E12" s="12">
        <v>637305</v>
      </c>
      <c r="F12" s="11"/>
      <c r="G12" s="12">
        <v>1030031</v>
      </c>
      <c r="H12" s="11"/>
      <c r="I12" s="12">
        <v>637575</v>
      </c>
      <c r="J12" s="11"/>
      <c r="K12" s="12">
        <v>1030031</v>
      </c>
      <c r="L12" s="12"/>
    </row>
    <row r="13" spans="1:12" ht="21" customHeight="1">
      <c r="A13" s="53" t="s">
        <v>12</v>
      </c>
      <c r="C13" s="11"/>
      <c r="D13" s="11"/>
      <c r="E13" s="12">
        <v>223253</v>
      </c>
      <c r="F13" s="11"/>
      <c r="G13" s="12">
        <v>207601</v>
      </c>
      <c r="H13" s="11"/>
      <c r="I13" s="12">
        <v>223253</v>
      </c>
      <c r="J13" s="11"/>
      <c r="K13" s="12">
        <v>207601</v>
      </c>
      <c r="L13" s="12"/>
    </row>
    <row r="14" spans="1:12" ht="21" customHeight="1">
      <c r="A14" s="53" t="s">
        <v>126</v>
      </c>
      <c r="C14" s="11">
        <v>6</v>
      </c>
      <c r="D14" s="11"/>
      <c r="E14" s="12">
        <v>6031822</v>
      </c>
      <c r="F14" s="11"/>
      <c r="G14" s="12">
        <v>5375869</v>
      </c>
      <c r="H14" s="11"/>
      <c r="I14" s="12">
        <v>5933419</v>
      </c>
      <c r="J14" s="11"/>
      <c r="K14" s="12">
        <v>5375869</v>
      </c>
      <c r="L14" s="12"/>
    </row>
    <row r="15" spans="1:12" ht="21" customHeight="1">
      <c r="A15" s="53" t="s">
        <v>13</v>
      </c>
      <c r="C15" s="11"/>
      <c r="D15" s="1"/>
      <c r="E15" s="12">
        <v>29740</v>
      </c>
      <c r="F15" s="1"/>
      <c r="G15" s="12">
        <v>19045</v>
      </c>
      <c r="H15" s="1"/>
      <c r="I15" s="12">
        <v>29735</v>
      </c>
      <c r="J15" s="1"/>
      <c r="K15" s="12">
        <v>19045</v>
      </c>
      <c r="L15" s="12"/>
    </row>
    <row r="16" spans="1:12" ht="21" customHeight="1">
      <c r="A16" s="55" t="s">
        <v>29</v>
      </c>
      <c r="C16" s="11"/>
      <c r="D16" s="1"/>
      <c r="E16" s="13">
        <f>SUM(E11:E15)</f>
        <v>7696942</v>
      </c>
      <c r="F16" s="1"/>
      <c r="G16" s="13">
        <f>SUM(G11:G15)</f>
        <v>7201699</v>
      </c>
      <c r="H16" s="1"/>
      <c r="I16" s="13">
        <f>SUM(I11:I15)</f>
        <v>7571779</v>
      </c>
      <c r="J16" s="1"/>
      <c r="K16" s="13">
        <f>SUM(K11:K15)</f>
        <v>7076545</v>
      </c>
      <c r="L16" s="12"/>
    </row>
    <row r="17" spans="1:15" ht="21" customHeight="1">
      <c r="A17" s="55" t="s">
        <v>30</v>
      </c>
      <c r="C17" s="11"/>
      <c r="D17" s="1"/>
      <c r="E17" s="12"/>
      <c r="F17" s="1"/>
      <c r="G17" s="12"/>
      <c r="H17" s="1"/>
      <c r="I17" s="12"/>
      <c r="J17" s="1"/>
      <c r="K17" s="12"/>
      <c r="L17" s="12"/>
    </row>
    <row r="18" spans="1:15" ht="21" customHeight="1">
      <c r="A18" s="53" t="s">
        <v>192</v>
      </c>
      <c r="C18" s="11">
        <v>3</v>
      </c>
      <c r="D18" s="1"/>
      <c r="E18" s="12">
        <v>9500</v>
      </c>
      <c r="F18" s="11"/>
      <c r="G18" s="12">
        <v>0</v>
      </c>
      <c r="H18" s="11"/>
      <c r="I18" s="12">
        <v>9500</v>
      </c>
      <c r="J18" s="11"/>
      <c r="K18" s="12">
        <v>0</v>
      </c>
      <c r="L18" s="12"/>
    </row>
    <row r="19" spans="1:15" ht="21" customHeight="1">
      <c r="A19" s="53" t="s">
        <v>172</v>
      </c>
      <c r="C19" s="11">
        <v>4</v>
      </c>
      <c r="D19" s="1"/>
      <c r="E19" s="12">
        <v>0</v>
      </c>
      <c r="F19" s="1"/>
      <c r="G19" s="12">
        <v>0</v>
      </c>
      <c r="H19" s="1"/>
      <c r="I19" s="12">
        <v>125000</v>
      </c>
      <c r="J19" s="1"/>
      <c r="K19" s="12">
        <v>125000</v>
      </c>
      <c r="L19" s="12"/>
      <c r="M19" s="59"/>
      <c r="N19" s="59"/>
      <c r="O19" s="69"/>
    </row>
    <row r="20" spans="1:15" ht="21" customHeight="1">
      <c r="A20" s="53" t="s">
        <v>60</v>
      </c>
      <c r="C20" s="44">
        <v>5.0999999999999996</v>
      </c>
      <c r="D20" s="1"/>
      <c r="E20" s="12">
        <v>32375</v>
      </c>
      <c r="F20" s="11"/>
      <c r="G20" s="12">
        <v>35644</v>
      </c>
      <c r="H20" s="11"/>
      <c r="I20" s="12">
        <v>5850</v>
      </c>
      <c r="J20" s="11"/>
      <c r="K20" s="12">
        <v>5850</v>
      </c>
      <c r="L20" s="12"/>
    </row>
    <row r="21" spans="1:15" ht="21" customHeight="1">
      <c r="A21" s="53" t="s">
        <v>127</v>
      </c>
      <c r="C21" s="11">
        <v>6</v>
      </c>
      <c r="D21" s="11"/>
      <c r="E21" s="12">
        <v>1691849</v>
      </c>
      <c r="F21" s="11"/>
      <c r="G21" s="12">
        <v>2160519</v>
      </c>
      <c r="H21" s="11"/>
      <c r="I21" s="12">
        <v>1691849</v>
      </c>
      <c r="J21" s="11"/>
      <c r="K21" s="12">
        <v>2160519</v>
      </c>
      <c r="L21" s="12"/>
      <c r="N21" s="59"/>
    </row>
    <row r="22" spans="1:15" ht="21" customHeight="1">
      <c r="A22" s="53" t="s">
        <v>68</v>
      </c>
      <c r="C22" s="11">
        <v>7</v>
      </c>
      <c r="D22" s="11"/>
      <c r="E22" s="12">
        <v>3586782</v>
      </c>
      <c r="F22" s="11"/>
      <c r="G22" s="12">
        <v>3410457</v>
      </c>
      <c r="H22" s="11"/>
      <c r="I22" s="12">
        <v>3586782</v>
      </c>
      <c r="J22" s="11"/>
      <c r="K22" s="12">
        <v>3410457</v>
      </c>
      <c r="L22" s="12"/>
    </row>
    <row r="23" spans="1:15" ht="21" customHeight="1">
      <c r="A23" s="53" t="s">
        <v>128</v>
      </c>
      <c r="C23" s="11"/>
      <c r="D23" s="11"/>
      <c r="E23" s="12">
        <v>19001</v>
      </c>
      <c r="F23" s="11"/>
      <c r="G23" s="12">
        <v>20928</v>
      </c>
      <c r="H23" s="11"/>
      <c r="I23" s="12">
        <v>19001</v>
      </c>
      <c r="J23" s="11"/>
      <c r="K23" s="12">
        <v>20928</v>
      </c>
      <c r="L23" s="12"/>
    </row>
    <row r="24" spans="1:15" ht="21" customHeight="1">
      <c r="A24" s="53" t="s">
        <v>66</v>
      </c>
      <c r="C24" s="11"/>
      <c r="D24" s="11"/>
      <c r="E24" s="12">
        <v>163187</v>
      </c>
      <c r="F24" s="11"/>
      <c r="G24" s="12">
        <v>70463</v>
      </c>
      <c r="H24" s="11"/>
      <c r="I24" s="12">
        <v>163187</v>
      </c>
      <c r="J24" s="11"/>
      <c r="K24" s="12">
        <v>70463</v>
      </c>
      <c r="L24" s="12"/>
    </row>
    <row r="25" spans="1:15" ht="21" customHeight="1">
      <c r="A25" s="53" t="s">
        <v>69</v>
      </c>
      <c r="C25" s="11"/>
      <c r="D25" s="11"/>
      <c r="E25" s="12">
        <v>8590</v>
      </c>
      <c r="F25" s="11"/>
      <c r="G25" s="12">
        <v>9923</v>
      </c>
      <c r="H25" s="11"/>
      <c r="I25" s="12">
        <v>8590</v>
      </c>
      <c r="J25" s="11"/>
      <c r="K25" s="12">
        <v>9923</v>
      </c>
      <c r="L25" s="12"/>
    </row>
    <row r="26" spans="1:15" ht="21" customHeight="1">
      <c r="A26" s="53" t="s">
        <v>14</v>
      </c>
      <c r="C26" s="11"/>
      <c r="D26" s="11"/>
      <c r="E26" s="12">
        <v>7270</v>
      </c>
      <c r="F26" s="11"/>
      <c r="G26" s="12">
        <v>6775</v>
      </c>
      <c r="H26" s="11"/>
      <c r="I26" s="12">
        <v>7270</v>
      </c>
      <c r="J26" s="11"/>
      <c r="K26" s="12">
        <v>6775</v>
      </c>
      <c r="L26" s="12"/>
    </row>
    <row r="27" spans="1:15" ht="21" customHeight="1">
      <c r="A27" s="55" t="s">
        <v>31</v>
      </c>
      <c r="C27" s="11"/>
      <c r="D27" s="11"/>
      <c r="E27" s="13">
        <f>SUM(E18:E26)</f>
        <v>5518554</v>
      </c>
      <c r="F27" s="11"/>
      <c r="G27" s="13">
        <f>SUM(G18:G26)</f>
        <v>5714709</v>
      </c>
      <c r="H27" s="11"/>
      <c r="I27" s="13">
        <f>SUM(I18:I26)</f>
        <v>5617029</v>
      </c>
      <c r="J27" s="12"/>
      <c r="K27" s="13">
        <f>SUM(K18:K26)</f>
        <v>5809915</v>
      </c>
      <c r="L27" s="12"/>
    </row>
    <row r="28" spans="1:15" ht="21" customHeight="1" thickBot="1">
      <c r="A28" s="55" t="s">
        <v>32</v>
      </c>
      <c r="C28" s="1"/>
      <c r="D28" s="1"/>
      <c r="E28" s="14">
        <f>SUM(E16,E27)</f>
        <v>13215496</v>
      </c>
      <c r="F28" s="1"/>
      <c r="G28" s="14">
        <f>SUM(G16,G27)</f>
        <v>12916408</v>
      </c>
      <c r="H28" s="1"/>
      <c r="I28" s="14">
        <f>SUM(I16,I27)</f>
        <v>13188808</v>
      </c>
      <c r="J28" s="12"/>
      <c r="K28" s="14">
        <f>SUM(K16,K27)</f>
        <v>12886460</v>
      </c>
      <c r="L28" s="12"/>
    </row>
    <row r="29" spans="1:15" ht="21" customHeight="1" thickTop="1">
      <c r="C29" s="11"/>
      <c r="D29" s="11"/>
      <c r="E29" s="11"/>
      <c r="F29" s="11"/>
      <c r="G29" s="11"/>
      <c r="H29" s="11"/>
      <c r="I29" s="56"/>
      <c r="J29" s="56"/>
      <c r="K29" s="56"/>
      <c r="L29" s="56"/>
    </row>
    <row r="30" spans="1:15" ht="21" customHeight="1">
      <c r="A30" s="53" t="s">
        <v>1</v>
      </c>
      <c r="C30" s="11"/>
      <c r="D30" s="11"/>
      <c r="E30" s="11"/>
      <c r="F30" s="11"/>
      <c r="G30" s="11"/>
      <c r="H30" s="11"/>
      <c r="I30" s="56"/>
      <c r="J30" s="56"/>
      <c r="K30" s="56"/>
      <c r="L30" s="56"/>
    </row>
    <row r="31" spans="1:15" ht="21" customHeight="1">
      <c r="A31" s="55" t="s">
        <v>175</v>
      </c>
      <c r="B31" s="2"/>
      <c r="C31" s="2"/>
      <c r="D31" s="2"/>
      <c r="E31" s="2"/>
      <c r="F31" s="2"/>
      <c r="G31" s="2"/>
      <c r="H31" s="2"/>
      <c r="I31" s="3"/>
      <c r="J31" s="3"/>
      <c r="K31" s="3"/>
      <c r="L31" s="3"/>
    </row>
    <row r="32" spans="1:15" ht="21" customHeight="1">
      <c r="A32" s="55" t="s">
        <v>88</v>
      </c>
      <c r="B32" s="2"/>
      <c r="C32" s="2"/>
      <c r="D32" s="2"/>
      <c r="E32" s="2"/>
      <c r="F32" s="2"/>
      <c r="G32" s="2"/>
      <c r="H32" s="2"/>
      <c r="I32" s="3"/>
      <c r="J32" s="3"/>
      <c r="K32" s="3"/>
      <c r="L32" s="3"/>
    </row>
    <row r="33" spans="1:12" ht="21" customHeight="1">
      <c r="A33" s="55" t="s">
        <v>195</v>
      </c>
      <c r="B33" s="2"/>
      <c r="C33" s="2"/>
      <c r="D33" s="2"/>
      <c r="E33" s="2"/>
      <c r="F33" s="2"/>
      <c r="G33" s="2"/>
      <c r="H33" s="2"/>
      <c r="I33" s="3"/>
      <c r="J33" s="3"/>
      <c r="K33" s="3"/>
      <c r="L33" s="3"/>
    </row>
    <row r="34" spans="1:12" ht="21" customHeight="1">
      <c r="B34" s="2"/>
      <c r="C34" s="2"/>
      <c r="D34" s="2"/>
      <c r="E34" s="2"/>
      <c r="F34" s="2"/>
      <c r="G34" s="2"/>
      <c r="H34" s="2"/>
      <c r="I34" s="4"/>
      <c r="J34" s="53"/>
      <c r="K34" s="4"/>
      <c r="L34" s="4" t="s">
        <v>100</v>
      </c>
    </row>
    <row r="35" spans="1:12" ht="21" customHeight="1">
      <c r="B35" s="2"/>
      <c r="C35" s="2"/>
      <c r="D35" s="2"/>
      <c r="E35" s="73" t="s">
        <v>174</v>
      </c>
      <c r="F35" s="73"/>
      <c r="G35" s="73"/>
      <c r="I35" s="72" t="s">
        <v>46</v>
      </c>
      <c r="J35" s="72"/>
      <c r="K35" s="72"/>
    </row>
    <row r="36" spans="1:12" ht="21" customHeight="1">
      <c r="B36" s="2"/>
      <c r="C36" s="5" t="s">
        <v>0</v>
      </c>
      <c r="D36" s="65"/>
      <c r="E36" s="6" t="s">
        <v>196</v>
      </c>
      <c r="F36" s="7"/>
      <c r="G36" s="6" t="s">
        <v>163</v>
      </c>
      <c r="H36" s="7"/>
      <c r="I36" s="6" t="s">
        <v>196</v>
      </c>
      <c r="J36" s="7"/>
      <c r="K36" s="6" t="s">
        <v>163</v>
      </c>
      <c r="L36" s="7"/>
    </row>
    <row r="37" spans="1:12" ht="21" customHeight="1">
      <c r="B37" s="2"/>
      <c r="C37" s="5"/>
      <c r="D37" s="65"/>
      <c r="E37" s="8" t="s">
        <v>116</v>
      </c>
      <c r="F37" s="9"/>
      <c r="G37" s="8" t="s">
        <v>118</v>
      </c>
      <c r="H37" s="7"/>
      <c r="I37" s="8" t="s">
        <v>116</v>
      </c>
      <c r="J37" s="9"/>
      <c r="K37" s="8" t="s">
        <v>118</v>
      </c>
      <c r="L37" s="7"/>
    </row>
    <row r="38" spans="1:12" ht="21" customHeight="1">
      <c r="B38" s="2"/>
      <c r="C38" s="5"/>
      <c r="D38" s="65"/>
      <c r="E38" s="8" t="s">
        <v>117</v>
      </c>
      <c r="F38" s="9"/>
      <c r="G38" s="8"/>
      <c r="H38" s="7"/>
      <c r="I38" s="8" t="s">
        <v>117</v>
      </c>
      <c r="J38" s="9"/>
      <c r="K38" s="8"/>
      <c r="L38" s="7"/>
    </row>
    <row r="39" spans="1:12" ht="21" customHeight="1">
      <c r="A39" s="55" t="s">
        <v>33</v>
      </c>
      <c r="I39" s="16"/>
      <c r="J39" s="16"/>
      <c r="K39" s="16"/>
      <c r="L39" s="16"/>
    </row>
    <row r="40" spans="1:12" ht="21" customHeight="1">
      <c r="A40" s="55" t="s">
        <v>34</v>
      </c>
      <c r="E40" s="12"/>
      <c r="F40" s="11"/>
      <c r="G40" s="12"/>
      <c r="H40" s="11"/>
      <c r="I40" s="12"/>
    </row>
    <row r="41" spans="1:12" ht="21" customHeight="1">
      <c r="A41" s="53" t="s">
        <v>70</v>
      </c>
      <c r="C41" s="11" t="s">
        <v>173</v>
      </c>
      <c r="D41" s="11"/>
      <c r="E41" s="12">
        <v>738122</v>
      </c>
      <c r="F41" s="11"/>
      <c r="G41" s="12">
        <v>696937</v>
      </c>
      <c r="H41" s="11"/>
      <c r="I41" s="12">
        <v>738090</v>
      </c>
      <c r="J41" s="11"/>
      <c r="K41" s="12">
        <v>696857</v>
      </c>
      <c r="L41" s="12"/>
    </row>
    <row r="42" spans="1:12" ht="21" customHeight="1">
      <c r="A42" s="53" t="s">
        <v>139</v>
      </c>
      <c r="C42" s="11"/>
      <c r="D42" s="11"/>
      <c r="E42" s="12">
        <v>10966</v>
      </c>
      <c r="F42" s="11"/>
      <c r="G42" s="12">
        <v>12426</v>
      </c>
      <c r="H42" s="11"/>
      <c r="I42" s="12">
        <v>10966</v>
      </c>
      <c r="J42" s="11"/>
      <c r="K42" s="12">
        <v>12426</v>
      </c>
      <c r="L42" s="12"/>
    </row>
    <row r="43" spans="1:12" ht="21" customHeight="1">
      <c r="A43" s="53" t="s">
        <v>77</v>
      </c>
      <c r="C43" s="11"/>
      <c r="D43" s="11"/>
      <c r="E43" s="12">
        <v>68639</v>
      </c>
      <c r="F43" s="11"/>
      <c r="G43" s="12">
        <v>148730</v>
      </c>
      <c r="H43" s="11"/>
      <c r="I43" s="12">
        <v>68639</v>
      </c>
      <c r="J43" s="11"/>
      <c r="K43" s="12">
        <v>148714</v>
      </c>
      <c r="L43" s="12"/>
    </row>
    <row r="44" spans="1:12" ht="21" customHeight="1">
      <c r="A44" s="53" t="s">
        <v>78</v>
      </c>
      <c r="C44" s="11"/>
      <c r="D44" s="11"/>
      <c r="E44" s="12">
        <v>229061</v>
      </c>
      <c r="F44" s="11"/>
      <c r="G44" s="12">
        <v>199420</v>
      </c>
      <c r="H44" s="11"/>
      <c r="I44" s="12">
        <v>229001</v>
      </c>
      <c r="J44" s="11"/>
      <c r="K44" s="12">
        <v>199420</v>
      </c>
      <c r="L44" s="12"/>
    </row>
    <row r="45" spans="1:12" ht="21" customHeight="1">
      <c r="A45" s="53" t="s">
        <v>15</v>
      </c>
      <c r="C45" s="11"/>
      <c r="D45" s="11"/>
      <c r="E45" s="12">
        <v>10355</v>
      </c>
      <c r="F45" s="11"/>
      <c r="G45" s="12">
        <v>3969</v>
      </c>
      <c r="H45" s="11"/>
      <c r="I45" s="12">
        <v>10355</v>
      </c>
      <c r="J45" s="11"/>
      <c r="K45" s="12">
        <v>3969</v>
      </c>
      <c r="L45" s="12"/>
    </row>
    <row r="46" spans="1:12" ht="21" customHeight="1">
      <c r="A46" s="55" t="s">
        <v>35</v>
      </c>
      <c r="E46" s="13">
        <f>SUM(E41:E45)</f>
        <v>1057143</v>
      </c>
      <c r="G46" s="13">
        <f>SUM(G41:G45)</f>
        <v>1061482</v>
      </c>
      <c r="I46" s="13">
        <f>SUM(I41:I45)</f>
        <v>1057051</v>
      </c>
      <c r="J46" s="53"/>
      <c r="K46" s="13">
        <f>SUM(K41:K45)</f>
        <v>1061386</v>
      </c>
      <c r="L46" s="53"/>
    </row>
    <row r="47" spans="1:12" ht="21" customHeight="1">
      <c r="A47" s="55" t="s">
        <v>36</v>
      </c>
      <c r="E47" s="12"/>
      <c r="G47" s="12"/>
      <c r="I47" s="12"/>
      <c r="J47" s="53"/>
      <c r="K47" s="12"/>
      <c r="L47" s="53"/>
    </row>
    <row r="48" spans="1:12" ht="21" customHeight="1">
      <c r="A48" s="53" t="s">
        <v>151</v>
      </c>
      <c r="C48" s="11"/>
      <c r="D48" s="11"/>
      <c r="E48" s="12">
        <v>7937</v>
      </c>
      <c r="F48" s="42"/>
      <c r="G48" s="12">
        <v>8392</v>
      </c>
      <c r="H48" s="42"/>
      <c r="I48" s="12">
        <v>7937</v>
      </c>
      <c r="J48" s="42"/>
      <c r="K48" s="12">
        <v>8392</v>
      </c>
      <c r="L48" s="12"/>
    </row>
    <row r="49" spans="1:12" ht="21" customHeight="1">
      <c r="A49" s="53" t="s">
        <v>130</v>
      </c>
      <c r="C49" s="11"/>
      <c r="D49" s="11"/>
      <c r="E49" s="12">
        <v>11864</v>
      </c>
      <c r="F49" s="42"/>
      <c r="G49" s="12">
        <v>8805</v>
      </c>
      <c r="H49" s="42"/>
      <c r="I49" s="12">
        <v>11864</v>
      </c>
      <c r="J49" s="42"/>
      <c r="K49" s="12">
        <v>8805</v>
      </c>
      <c r="L49" s="12"/>
    </row>
    <row r="50" spans="1:12" ht="21" customHeight="1">
      <c r="A50" s="53" t="s">
        <v>71</v>
      </c>
      <c r="C50" s="11"/>
      <c r="D50" s="11"/>
      <c r="E50" s="12">
        <v>88957</v>
      </c>
      <c r="F50" s="42"/>
      <c r="G50" s="12">
        <v>91436</v>
      </c>
      <c r="H50" s="42"/>
      <c r="I50" s="12">
        <v>88957</v>
      </c>
      <c r="J50" s="42"/>
      <c r="K50" s="12">
        <v>91436</v>
      </c>
      <c r="L50" s="12"/>
    </row>
    <row r="51" spans="1:12" ht="21" customHeight="1">
      <c r="A51" s="53" t="s">
        <v>16</v>
      </c>
      <c r="C51" s="11"/>
      <c r="D51" s="11"/>
      <c r="E51" s="12">
        <v>4764</v>
      </c>
      <c r="F51" s="42"/>
      <c r="G51" s="12">
        <v>4613</v>
      </c>
      <c r="H51" s="42"/>
      <c r="I51" s="12">
        <v>4764</v>
      </c>
      <c r="J51" s="42"/>
      <c r="K51" s="12">
        <v>4613</v>
      </c>
      <c r="L51" s="12"/>
    </row>
    <row r="52" spans="1:12" ht="21" customHeight="1">
      <c r="A52" s="55" t="s">
        <v>37</v>
      </c>
      <c r="C52" s="11"/>
      <c r="D52" s="11"/>
      <c r="E52" s="13">
        <f>SUM(E48:E51)</f>
        <v>113522</v>
      </c>
      <c r="F52" s="11"/>
      <c r="G52" s="13">
        <f>SUM(G48:G51)</f>
        <v>113246</v>
      </c>
      <c r="H52" s="11"/>
      <c r="I52" s="13">
        <f>SUM(I48:I51)</f>
        <v>113522</v>
      </c>
      <c r="J52" s="12"/>
      <c r="K52" s="13">
        <f>SUM(K48:K51)</f>
        <v>113246</v>
      </c>
      <c r="L52" s="53"/>
    </row>
    <row r="53" spans="1:12" ht="21" customHeight="1">
      <c r="A53" s="55" t="s">
        <v>38</v>
      </c>
      <c r="E53" s="15">
        <f>SUM(E46,E52)</f>
        <v>1170665</v>
      </c>
      <c r="G53" s="15">
        <f>SUM(G46,G52)</f>
        <v>1174728</v>
      </c>
      <c r="I53" s="15">
        <f>SUM(I46,I52)</f>
        <v>1170573</v>
      </c>
      <c r="J53" s="12"/>
      <c r="K53" s="15">
        <f>SUM(K46,K52)</f>
        <v>1174632</v>
      </c>
      <c r="L53" s="53"/>
    </row>
    <row r="54" spans="1:12" ht="21" customHeight="1">
      <c r="C54" s="11"/>
      <c r="D54" s="11"/>
      <c r="E54" s="11"/>
      <c r="F54" s="11"/>
      <c r="G54" s="11"/>
      <c r="H54" s="11"/>
      <c r="I54" s="56"/>
      <c r="J54" s="56"/>
      <c r="K54" s="56"/>
      <c r="L54" s="56"/>
    </row>
    <row r="55" spans="1:12" ht="21" customHeight="1">
      <c r="A55" s="53" t="s">
        <v>1</v>
      </c>
      <c r="C55" s="11"/>
      <c r="D55" s="11"/>
      <c r="E55" s="11"/>
      <c r="F55" s="11"/>
      <c r="G55" s="11"/>
      <c r="H55" s="11"/>
      <c r="I55" s="56"/>
      <c r="J55" s="56"/>
      <c r="K55" s="56"/>
      <c r="L55" s="56"/>
    </row>
    <row r="56" spans="1:12" ht="21" customHeight="1">
      <c r="C56" s="11"/>
      <c r="D56" s="11"/>
      <c r="E56" s="11"/>
      <c r="F56" s="11"/>
      <c r="G56" s="11"/>
      <c r="H56" s="11"/>
      <c r="I56" s="56"/>
      <c r="J56" s="56"/>
      <c r="K56" s="56"/>
      <c r="L56" s="56"/>
    </row>
    <row r="57" spans="1:12" ht="21" customHeight="1">
      <c r="C57" s="11"/>
      <c r="D57" s="11"/>
      <c r="E57" s="11"/>
      <c r="F57" s="11"/>
      <c r="G57" s="11"/>
      <c r="H57" s="11"/>
      <c r="I57" s="56"/>
      <c r="J57" s="56"/>
      <c r="K57" s="56"/>
      <c r="L57" s="56"/>
    </row>
    <row r="58" spans="1:12" ht="21" customHeight="1">
      <c r="A58" s="55" t="s">
        <v>175</v>
      </c>
      <c r="B58" s="2"/>
      <c r="C58" s="2"/>
      <c r="D58" s="2"/>
      <c r="E58" s="2"/>
      <c r="F58" s="2"/>
      <c r="G58" s="2"/>
      <c r="H58" s="2"/>
      <c r="I58" s="3"/>
      <c r="J58" s="3"/>
      <c r="K58" s="3"/>
      <c r="L58" s="3"/>
    </row>
    <row r="59" spans="1:12" ht="21" customHeight="1">
      <c r="A59" s="55" t="s">
        <v>88</v>
      </c>
      <c r="B59" s="2"/>
      <c r="C59" s="2"/>
      <c r="D59" s="2"/>
      <c r="E59" s="2"/>
      <c r="F59" s="2"/>
      <c r="G59" s="2"/>
      <c r="H59" s="2"/>
      <c r="I59" s="3"/>
      <c r="J59" s="3"/>
      <c r="K59" s="3"/>
      <c r="L59" s="3"/>
    </row>
    <row r="60" spans="1:12" ht="21" customHeight="1">
      <c r="A60" s="55" t="s">
        <v>195</v>
      </c>
      <c r="B60" s="2"/>
      <c r="C60" s="2"/>
      <c r="D60" s="2"/>
      <c r="E60" s="2"/>
      <c r="F60" s="2"/>
      <c r="G60" s="2"/>
      <c r="H60" s="2"/>
      <c r="I60" s="3"/>
      <c r="J60" s="3"/>
      <c r="K60" s="3"/>
      <c r="L60" s="3"/>
    </row>
    <row r="61" spans="1:12" ht="21" customHeight="1">
      <c r="B61" s="2"/>
      <c r="C61" s="2"/>
      <c r="D61" s="2"/>
      <c r="E61" s="2"/>
      <c r="F61" s="2"/>
      <c r="G61" s="2"/>
      <c r="H61" s="2"/>
      <c r="I61" s="4"/>
      <c r="J61" s="53"/>
      <c r="K61" s="4"/>
      <c r="L61" s="4" t="s">
        <v>100</v>
      </c>
    </row>
    <row r="62" spans="1:12" ht="21" customHeight="1">
      <c r="B62" s="2"/>
      <c r="C62" s="2"/>
      <c r="D62" s="2"/>
      <c r="E62" s="73" t="s">
        <v>174</v>
      </c>
      <c r="F62" s="73"/>
      <c r="G62" s="73"/>
      <c r="I62" s="72" t="s">
        <v>46</v>
      </c>
      <c r="J62" s="72"/>
      <c r="K62" s="72"/>
    </row>
    <row r="63" spans="1:12" ht="21" customHeight="1">
      <c r="B63" s="2"/>
      <c r="C63" s="5"/>
      <c r="D63" s="65"/>
      <c r="E63" s="6" t="s">
        <v>196</v>
      </c>
      <c r="F63" s="7"/>
      <c r="G63" s="6" t="s">
        <v>163</v>
      </c>
      <c r="H63" s="7"/>
      <c r="I63" s="6" t="s">
        <v>196</v>
      </c>
      <c r="J63" s="7"/>
      <c r="K63" s="6" t="s">
        <v>163</v>
      </c>
      <c r="L63" s="7"/>
    </row>
    <row r="64" spans="1:12" ht="21" customHeight="1">
      <c r="B64" s="2"/>
      <c r="C64" s="5"/>
      <c r="D64" s="65"/>
      <c r="E64" s="8" t="s">
        <v>116</v>
      </c>
      <c r="F64" s="9"/>
      <c r="G64" s="8" t="s">
        <v>118</v>
      </c>
      <c r="H64" s="7"/>
      <c r="I64" s="8" t="s">
        <v>116</v>
      </c>
      <c r="J64" s="9"/>
      <c r="K64" s="8" t="s">
        <v>118</v>
      </c>
      <c r="L64" s="7"/>
    </row>
    <row r="65" spans="1:12" ht="21" customHeight="1">
      <c r="B65" s="2"/>
      <c r="C65" s="5"/>
      <c r="D65" s="65"/>
      <c r="E65" s="8" t="s">
        <v>117</v>
      </c>
      <c r="F65" s="9"/>
      <c r="G65" s="8"/>
      <c r="H65" s="7"/>
      <c r="I65" s="8" t="s">
        <v>117</v>
      </c>
      <c r="J65" s="9"/>
      <c r="K65" s="8"/>
      <c r="L65" s="7"/>
    </row>
    <row r="66" spans="1:12" ht="21" customHeight="1">
      <c r="A66" s="55" t="s">
        <v>120</v>
      </c>
      <c r="B66" s="2"/>
      <c r="C66" s="5"/>
      <c r="D66" s="65"/>
      <c r="E66" s="8"/>
      <c r="F66" s="9"/>
      <c r="G66" s="8"/>
      <c r="H66" s="7"/>
      <c r="I66" s="8"/>
      <c r="J66" s="9"/>
      <c r="K66" s="8"/>
      <c r="L66" s="7"/>
    </row>
    <row r="67" spans="1:12" ht="21" customHeight="1">
      <c r="A67" s="55" t="s">
        <v>39</v>
      </c>
    </row>
    <row r="68" spans="1:12" ht="21" customHeight="1">
      <c r="A68" s="53" t="s">
        <v>17</v>
      </c>
      <c r="C68" s="11"/>
      <c r="D68" s="11"/>
    </row>
    <row r="69" spans="1:12" ht="21" customHeight="1">
      <c r="A69" s="53" t="s">
        <v>79</v>
      </c>
      <c r="D69" s="11"/>
    </row>
    <row r="70" spans="1:12" ht="21" customHeight="1" thickBot="1">
      <c r="A70" s="53" t="s">
        <v>76</v>
      </c>
      <c r="C70" s="11"/>
      <c r="D70" s="11"/>
      <c r="E70" s="70">
        <v>450000</v>
      </c>
      <c r="F70" s="11"/>
      <c r="G70" s="70">
        <v>450000</v>
      </c>
      <c r="H70" s="60"/>
      <c r="I70" s="70">
        <f>+E70</f>
        <v>450000</v>
      </c>
      <c r="K70" s="70">
        <v>450000</v>
      </c>
    </row>
    <row r="71" spans="1:12" ht="21" customHeight="1" thickTop="1">
      <c r="A71" s="53" t="s">
        <v>80</v>
      </c>
      <c r="E71" s="60"/>
      <c r="G71" s="60"/>
      <c r="H71" s="60"/>
    </row>
    <row r="72" spans="1:12" ht="21" customHeight="1">
      <c r="A72" s="53" t="s">
        <v>76</v>
      </c>
      <c r="E72" s="12">
        <f>'CE Consolidated'!E30</f>
        <v>450000</v>
      </c>
      <c r="F72" s="12"/>
      <c r="G72" s="12">
        <f>'CE Consolidated'!E23</f>
        <v>450000</v>
      </c>
      <c r="H72" s="12"/>
      <c r="I72" s="12">
        <f>'CE Separate'!E30</f>
        <v>450000</v>
      </c>
      <c r="J72" s="12"/>
      <c r="K72" s="12">
        <f>'CE Separate'!E23</f>
        <v>450000</v>
      </c>
      <c r="L72" s="12"/>
    </row>
    <row r="73" spans="1:12" ht="21" customHeight="1">
      <c r="A73" s="53" t="s">
        <v>47</v>
      </c>
      <c r="E73" s="12">
        <f>'CE Consolidated'!G30</f>
        <v>674380</v>
      </c>
      <c r="F73" s="12"/>
      <c r="G73" s="12">
        <f>'CE Consolidated'!G23</f>
        <v>674380</v>
      </c>
      <c r="H73" s="12"/>
      <c r="I73" s="12">
        <f>'CE Separate'!G30</f>
        <v>674380</v>
      </c>
      <c r="J73" s="12"/>
      <c r="K73" s="12">
        <f>'CE Separate'!G23</f>
        <v>674380</v>
      </c>
      <c r="L73" s="12"/>
    </row>
    <row r="74" spans="1:12" ht="21" customHeight="1">
      <c r="A74" s="53" t="s">
        <v>48</v>
      </c>
      <c r="E74" s="12"/>
      <c r="F74" s="12"/>
      <c r="G74" s="12"/>
      <c r="H74" s="12"/>
      <c r="I74" s="12"/>
      <c r="J74" s="12"/>
      <c r="K74" s="12"/>
      <c r="L74" s="12"/>
    </row>
    <row r="75" spans="1:12" ht="21" customHeight="1">
      <c r="A75" s="53" t="s">
        <v>49</v>
      </c>
      <c r="C75" s="11"/>
      <c r="D75" s="11"/>
      <c r="E75" s="12">
        <f>'CE Consolidated'!I30</f>
        <v>45000</v>
      </c>
      <c r="F75" s="12"/>
      <c r="G75" s="12">
        <f>'CE Consolidated'!I23</f>
        <v>45000</v>
      </c>
      <c r="H75" s="12"/>
      <c r="I75" s="12">
        <f>'CE Separate'!I30</f>
        <v>45000</v>
      </c>
      <c r="J75" s="12"/>
      <c r="K75" s="12">
        <f>'CE Separate'!I23</f>
        <v>45000</v>
      </c>
      <c r="L75" s="12"/>
    </row>
    <row r="76" spans="1:12" ht="21" customHeight="1">
      <c r="A76" s="53" t="s">
        <v>50</v>
      </c>
      <c r="C76" s="67"/>
      <c r="D76" s="67"/>
      <c r="E76" s="12">
        <f>'CE Consolidated'!K30</f>
        <v>10777888</v>
      </c>
      <c r="F76" s="12"/>
      <c r="G76" s="12">
        <f>'CE Consolidated'!K23</f>
        <v>10487691</v>
      </c>
      <c r="H76" s="12"/>
      <c r="I76" s="12">
        <f>'CE Separate'!K30</f>
        <v>10751292</v>
      </c>
      <c r="J76" s="12"/>
      <c r="K76" s="12">
        <f>'CE Separate'!K23</f>
        <v>10457839</v>
      </c>
      <c r="L76" s="12"/>
    </row>
    <row r="77" spans="1:12" ht="21" customHeight="1">
      <c r="A77" s="53" t="s">
        <v>83</v>
      </c>
      <c r="C77" s="67"/>
      <c r="D77" s="67"/>
      <c r="E77" s="15">
        <f>'CE Consolidated'!M30</f>
        <v>97563</v>
      </c>
      <c r="F77" s="12"/>
      <c r="G77" s="15">
        <f>'CE Consolidated'!M23</f>
        <v>84609</v>
      </c>
      <c r="H77" s="12"/>
      <c r="I77" s="15">
        <f>'CE Separate'!M30</f>
        <v>97563</v>
      </c>
      <c r="J77" s="12"/>
      <c r="K77" s="15">
        <f>'CE Separate'!M23</f>
        <v>84609</v>
      </c>
      <c r="L77" s="67"/>
    </row>
    <row r="78" spans="1:12" ht="21" customHeight="1">
      <c r="A78" s="53" t="s">
        <v>171</v>
      </c>
      <c r="C78" s="67"/>
      <c r="D78" s="67"/>
      <c r="E78" s="12">
        <f>SUM(E72:E77)</f>
        <v>12044831</v>
      </c>
      <c r="F78" s="12"/>
      <c r="G78" s="12">
        <f>SUM(G72:G77)</f>
        <v>11741680</v>
      </c>
      <c r="H78" s="12"/>
      <c r="I78" s="12">
        <f>SUM(I72:I77)</f>
        <v>12018235</v>
      </c>
      <c r="J78" s="12"/>
      <c r="K78" s="12">
        <f>SUM(K72:K77)</f>
        <v>11711828</v>
      </c>
      <c r="L78" s="67"/>
    </row>
    <row r="79" spans="1:12" ht="21" customHeight="1">
      <c r="A79" s="55" t="s">
        <v>40</v>
      </c>
      <c r="E79" s="13">
        <f>SUM(E78:E78)</f>
        <v>12044831</v>
      </c>
      <c r="G79" s="13">
        <f>SUM(G78:G78)</f>
        <v>11741680</v>
      </c>
      <c r="I79" s="13">
        <f>SUM(I78:I78)</f>
        <v>12018235</v>
      </c>
      <c r="J79" s="12"/>
      <c r="K79" s="13">
        <f>SUM(K78:K78)</f>
        <v>11711828</v>
      </c>
      <c r="L79" s="12"/>
    </row>
    <row r="80" spans="1:12" ht="21" customHeight="1" thickBot="1">
      <c r="A80" s="55" t="s">
        <v>41</v>
      </c>
      <c r="E80" s="14">
        <f>SUM(E53+E79)</f>
        <v>13215496</v>
      </c>
      <c r="G80" s="14">
        <f>SUM(G53+G79)</f>
        <v>12916408</v>
      </c>
      <c r="I80" s="14">
        <f>SUM(I53+I79)</f>
        <v>13188808</v>
      </c>
      <c r="J80" s="12"/>
      <c r="K80" s="14">
        <f>SUM(K53+K79)</f>
        <v>12886460</v>
      </c>
      <c r="L80" s="12"/>
    </row>
    <row r="81" spans="1:12" ht="21" customHeight="1" thickTop="1">
      <c r="E81" s="12"/>
      <c r="F81" s="59"/>
      <c r="G81" s="12"/>
      <c r="I81" s="12"/>
      <c r="J81" s="12"/>
      <c r="K81" s="12"/>
      <c r="L81" s="12"/>
    </row>
    <row r="82" spans="1:12" ht="21" customHeight="1">
      <c r="A82" s="53" t="s">
        <v>1</v>
      </c>
    </row>
    <row r="84" spans="1:12" ht="21" customHeight="1">
      <c r="A84" s="71"/>
      <c r="B84" s="71"/>
    </row>
    <row r="86" spans="1:12" ht="21" customHeight="1">
      <c r="C86" s="53" t="s">
        <v>61</v>
      </c>
    </row>
    <row r="87" spans="1:12" ht="21" customHeight="1">
      <c r="A87" s="71"/>
      <c r="B87" s="71"/>
    </row>
    <row r="88" spans="1:12" ht="21" customHeight="1">
      <c r="F88" s="16"/>
      <c r="G88" s="16"/>
      <c r="L88" s="4"/>
    </row>
    <row r="89" spans="1:12" ht="21" customHeight="1">
      <c r="F89" s="16"/>
      <c r="G89" s="16"/>
      <c r="L89" s="4"/>
    </row>
    <row r="90" spans="1:12" ht="21" customHeight="1">
      <c r="F90" s="16"/>
      <c r="G90" s="16"/>
      <c r="L90" s="4"/>
    </row>
    <row r="91" spans="1:12" ht="21" customHeight="1">
      <c r="F91" s="16"/>
      <c r="G91" s="16"/>
      <c r="L91" s="4"/>
    </row>
  </sheetData>
  <mergeCells count="6">
    <mergeCell ref="I5:K5"/>
    <mergeCell ref="E5:G5"/>
    <mergeCell ref="I35:K35"/>
    <mergeCell ref="I62:K62"/>
    <mergeCell ref="E35:G35"/>
    <mergeCell ref="E62:G62"/>
  </mergeCells>
  <printOptions horizontalCentered="1" gridLinesSet="0"/>
  <pageMargins left="0.78740157480314998" right="0.118110236220472" top="0.78740157480314998" bottom="0.196850393700787" header="0.196850393700787" footer="0.196850393700787"/>
  <pageSetup paperSize="9" scale="86" orientation="portrait" r:id="rId1"/>
  <rowBreaks count="2" manualBreakCount="2">
    <brk id="30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showGridLines="0" view="pageBreakPreview" zoomScaleNormal="100" zoomScaleSheetLayoutView="100" workbookViewId="0">
      <selection activeCell="O8" sqref="O8"/>
    </sheetView>
  </sheetViews>
  <sheetFormatPr defaultColWidth="10.7109375" defaultRowHeight="19.5" customHeight="1"/>
  <cols>
    <col min="1" max="1" width="30.7109375" style="53" customWidth="1"/>
    <col min="2" max="2" width="5.7109375" style="53" customWidth="1"/>
    <col min="3" max="3" width="1.7109375" style="53" customWidth="1"/>
    <col min="4" max="4" width="5.7109375" style="53" customWidth="1"/>
    <col min="5" max="5" width="1.7109375" style="53" customWidth="1"/>
    <col min="6" max="6" width="12.7109375" style="53" customWidth="1"/>
    <col min="7" max="7" width="1.7109375" style="53" customWidth="1"/>
    <col min="8" max="8" width="12.7109375" style="53" customWidth="1"/>
    <col min="9" max="9" width="1.7109375" style="53" customWidth="1"/>
    <col min="10" max="10" width="12.7109375" style="60" customWidth="1"/>
    <col min="11" max="11" width="1.7109375" style="60" customWidth="1"/>
    <col min="12" max="12" width="12.7109375" style="60" customWidth="1"/>
    <col min="13" max="13" width="1.7109375" style="17" customWidth="1"/>
    <col min="14" max="14" width="14.28515625" style="53" customWidth="1"/>
    <col min="15" max="15" width="11.7109375" style="53" bestFit="1" customWidth="1"/>
    <col min="16" max="16384" width="10.7109375" style="53"/>
  </cols>
  <sheetData>
    <row r="1" spans="1:14" s="65" customFormat="1" ht="19.5" customHeight="1">
      <c r="A1" s="53"/>
      <c r="C1" s="1"/>
      <c r="M1" s="17" t="s">
        <v>101</v>
      </c>
    </row>
    <row r="2" spans="1:14" ht="19.5" customHeight="1">
      <c r="A2" s="55" t="s">
        <v>175</v>
      </c>
      <c r="B2" s="2"/>
      <c r="C2" s="2"/>
      <c r="D2" s="2"/>
      <c r="E2" s="2"/>
      <c r="F2" s="2"/>
      <c r="G2" s="2"/>
      <c r="H2" s="2"/>
      <c r="I2" s="2"/>
      <c r="J2" s="3"/>
      <c r="K2" s="3"/>
      <c r="L2" s="3"/>
    </row>
    <row r="3" spans="1:14" ht="19.5" customHeight="1">
      <c r="A3" s="55" t="s">
        <v>89</v>
      </c>
      <c r="B3" s="2"/>
      <c r="C3" s="2"/>
      <c r="D3" s="2"/>
      <c r="E3" s="2"/>
      <c r="F3" s="2"/>
      <c r="G3" s="2"/>
      <c r="H3" s="2"/>
      <c r="I3" s="2"/>
      <c r="J3" s="3"/>
      <c r="K3" s="3"/>
      <c r="L3" s="3"/>
    </row>
    <row r="4" spans="1:14" ht="19.5" customHeight="1">
      <c r="A4" s="55" t="s">
        <v>197</v>
      </c>
      <c r="B4" s="2"/>
      <c r="C4" s="2"/>
      <c r="D4" s="2"/>
      <c r="E4" s="2"/>
      <c r="F4" s="2"/>
      <c r="G4" s="2"/>
      <c r="H4" s="2"/>
      <c r="I4" s="2"/>
      <c r="J4" s="3"/>
      <c r="K4" s="3"/>
      <c r="L4" s="3"/>
    </row>
    <row r="5" spans="1:14" ht="19.5" customHeight="1">
      <c r="B5" s="2"/>
      <c r="C5" s="2"/>
      <c r="D5" s="2"/>
      <c r="E5" s="2"/>
      <c r="F5" s="2"/>
      <c r="G5" s="2"/>
      <c r="H5" s="2"/>
      <c r="I5" s="2"/>
      <c r="J5" s="4"/>
      <c r="K5" s="53"/>
      <c r="L5" s="4"/>
      <c r="M5" s="4" t="s">
        <v>114</v>
      </c>
    </row>
    <row r="6" spans="1:14" ht="19.5" customHeight="1">
      <c r="B6" s="2"/>
      <c r="C6" s="2"/>
      <c r="D6" s="2"/>
      <c r="E6" s="2"/>
      <c r="F6" s="57"/>
      <c r="G6" s="36" t="s">
        <v>174</v>
      </c>
      <c r="H6" s="57"/>
      <c r="I6" s="2"/>
      <c r="J6" s="58"/>
      <c r="K6" s="35" t="s">
        <v>46</v>
      </c>
      <c r="L6" s="58"/>
      <c r="M6" s="4"/>
    </row>
    <row r="7" spans="1:14" ht="19.5" customHeight="1">
      <c r="D7" s="10" t="s">
        <v>0</v>
      </c>
      <c r="E7" s="10"/>
      <c r="F7" s="18" t="s">
        <v>161</v>
      </c>
      <c r="G7" s="19"/>
      <c r="H7" s="18" t="s">
        <v>157</v>
      </c>
      <c r="I7" s="10"/>
      <c r="J7" s="18" t="s">
        <v>161</v>
      </c>
      <c r="K7" s="19"/>
      <c r="L7" s="18" t="s">
        <v>157</v>
      </c>
    </row>
    <row r="8" spans="1:14" ht="19.5" customHeight="1">
      <c r="A8" s="55" t="s">
        <v>72</v>
      </c>
      <c r="D8" s="10"/>
      <c r="E8" s="10"/>
      <c r="F8" s="20"/>
      <c r="G8" s="10"/>
      <c r="H8" s="20"/>
      <c r="I8" s="10"/>
      <c r="J8" s="21"/>
      <c r="K8" s="10"/>
      <c r="L8" s="21"/>
    </row>
    <row r="9" spans="1:14" ht="19.5" customHeight="1">
      <c r="A9" s="55" t="s">
        <v>42</v>
      </c>
      <c r="J9" s="22"/>
      <c r="K9" s="16"/>
      <c r="L9" s="22"/>
    </row>
    <row r="10" spans="1:14" ht="19.5" customHeight="1">
      <c r="A10" s="53" t="s">
        <v>18</v>
      </c>
      <c r="D10" s="11"/>
      <c r="F10" s="12">
        <v>1932337</v>
      </c>
      <c r="G10" s="59"/>
      <c r="H10" s="12">
        <v>1966236</v>
      </c>
      <c r="I10" s="59"/>
      <c r="J10" s="12">
        <v>1932337</v>
      </c>
      <c r="K10" s="53"/>
      <c r="L10" s="12">
        <v>1966236</v>
      </c>
      <c r="M10" s="4"/>
    </row>
    <row r="11" spans="1:14" ht="19.5" customHeight="1">
      <c r="A11" s="53" t="s">
        <v>19</v>
      </c>
      <c r="F11" s="12">
        <v>13078</v>
      </c>
      <c r="G11" s="59"/>
      <c r="H11" s="12">
        <v>9273</v>
      </c>
      <c r="I11" s="59"/>
      <c r="J11" s="12">
        <v>13348</v>
      </c>
      <c r="K11" s="53"/>
      <c r="L11" s="12">
        <v>9273</v>
      </c>
      <c r="M11" s="4"/>
      <c r="N11" s="23"/>
    </row>
    <row r="12" spans="1:14" ht="19.5" customHeight="1">
      <c r="A12" s="55" t="s">
        <v>43</v>
      </c>
      <c r="F12" s="13">
        <f>SUM(F10:F11)</f>
        <v>1945415</v>
      </c>
      <c r="G12" s="59"/>
      <c r="H12" s="13">
        <f>SUM(H10:H11)</f>
        <v>1975509</v>
      </c>
      <c r="I12" s="59"/>
      <c r="J12" s="13">
        <f>SUM(J10:J11)</f>
        <v>1945685</v>
      </c>
      <c r="K12" s="53"/>
      <c r="L12" s="13">
        <f>SUM(L10:L11)</f>
        <v>1975509</v>
      </c>
      <c r="M12" s="4"/>
    </row>
    <row r="13" spans="1:14" ht="19.5" customHeight="1">
      <c r="A13" s="55" t="s">
        <v>44</v>
      </c>
      <c r="D13" s="11"/>
      <c r="F13" s="12"/>
      <c r="G13" s="59"/>
      <c r="H13" s="12"/>
      <c r="I13" s="59"/>
      <c r="J13" s="12"/>
      <c r="K13" s="53"/>
      <c r="L13" s="12"/>
      <c r="M13" s="4"/>
    </row>
    <row r="14" spans="1:14" ht="19.5" customHeight="1">
      <c r="A14" s="53" t="s">
        <v>20</v>
      </c>
      <c r="F14" s="12">
        <v>1050050</v>
      </c>
      <c r="G14" s="59"/>
      <c r="H14" s="12">
        <v>1039830</v>
      </c>
      <c r="I14" s="59"/>
      <c r="J14" s="12">
        <v>1050050</v>
      </c>
      <c r="K14" s="53"/>
      <c r="L14" s="12">
        <v>1039830</v>
      </c>
      <c r="M14" s="4"/>
    </row>
    <row r="15" spans="1:14" ht="19.5" customHeight="1">
      <c r="A15" s="53" t="s">
        <v>124</v>
      </c>
      <c r="F15" s="12">
        <v>384767</v>
      </c>
      <c r="G15" s="59"/>
      <c r="H15" s="12">
        <v>372433</v>
      </c>
      <c r="I15" s="59"/>
      <c r="J15" s="12">
        <v>384767</v>
      </c>
      <c r="K15" s="53"/>
      <c r="L15" s="12">
        <v>372433</v>
      </c>
      <c r="M15" s="4"/>
    </row>
    <row r="16" spans="1:14" ht="19.5" customHeight="1">
      <c r="A16" s="53" t="s">
        <v>59</v>
      </c>
      <c r="F16" s="12">
        <v>67999</v>
      </c>
      <c r="G16" s="59"/>
      <c r="H16" s="12">
        <v>68154</v>
      </c>
      <c r="I16" s="59"/>
      <c r="J16" s="12">
        <v>67700</v>
      </c>
      <c r="K16" s="53"/>
      <c r="L16" s="12">
        <v>68154</v>
      </c>
      <c r="M16" s="53"/>
    </row>
    <row r="17" spans="1:13" ht="19.5" customHeight="1">
      <c r="A17" s="55" t="s">
        <v>45</v>
      </c>
      <c r="F17" s="13">
        <f>SUM(F14:F16)</f>
        <v>1502816</v>
      </c>
      <c r="G17" s="59"/>
      <c r="H17" s="13">
        <f>SUM(H14:H16)</f>
        <v>1480417</v>
      </c>
      <c r="I17" s="59"/>
      <c r="J17" s="13">
        <f>SUM(J14:J16)</f>
        <v>1502517</v>
      </c>
      <c r="K17" s="12"/>
      <c r="L17" s="13">
        <f>SUM(L14:L16)</f>
        <v>1480417</v>
      </c>
      <c r="M17" s="4"/>
    </row>
    <row r="18" spans="1:13" ht="19.5" customHeight="1">
      <c r="A18" s="55" t="s">
        <v>148</v>
      </c>
      <c r="F18" s="12">
        <f>F12-F17</f>
        <v>442599</v>
      </c>
      <c r="G18" s="59"/>
      <c r="H18" s="12">
        <f>H12-H17</f>
        <v>495092</v>
      </c>
      <c r="I18" s="59"/>
      <c r="J18" s="12">
        <f>J12-J17</f>
        <v>443168</v>
      </c>
      <c r="K18" s="12"/>
      <c r="L18" s="12">
        <f>L12-L17</f>
        <v>495092</v>
      </c>
      <c r="M18" s="4"/>
    </row>
    <row r="19" spans="1:13" ht="19.5" customHeight="1">
      <c r="A19" s="53" t="s">
        <v>149</v>
      </c>
      <c r="D19" s="24">
        <v>5.2</v>
      </c>
      <c r="F19" s="12">
        <v>554</v>
      </c>
      <c r="G19" s="59"/>
      <c r="H19" s="12">
        <v>1599</v>
      </c>
      <c r="I19" s="59"/>
      <c r="J19" s="12">
        <v>0</v>
      </c>
      <c r="K19" s="12"/>
      <c r="L19" s="12">
        <v>0</v>
      </c>
      <c r="M19" s="4"/>
    </row>
    <row r="20" spans="1:13" ht="19.5" customHeight="1">
      <c r="A20" s="53" t="s">
        <v>142</v>
      </c>
      <c r="D20" s="24"/>
      <c r="F20" s="12">
        <v>40982</v>
      </c>
      <c r="G20" s="59"/>
      <c r="H20" s="12">
        <v>26422</v>
      </c>
      <c r="I20" s="59"/>
      <c r="J20" s="12">
        <v>40310</v>
      </c>
      <c r="K20" s="12"/>
      <c r="L20" s="12">
        <v>26422</v>
      </c>
      <c r="M20" s="4"/>
    </row>
    <row r="21" spans="1:13" ht="19.5" customHeight="1">
      <c r="A21" s="53" t="s">
        <v>62</v>
      </c>
      <c r="D21" s="25"/>
      <c r="E21" s="25"/>
      <c r="F21" s="15">
        <v>-244</v>
      </c>
      <c r="G21" s="59"/>
      <c r="H21" s="15">
        <v>-327</v>
      </c>
      <c r="I21" s="42"/>
      <c r="J21" s="15">
        <v>-244</v>
      </c>
      <c r="K21" s="25"/>
      <c r="L21" s="15">
        <v>-327</v>
      </c>
      <c r="M21" s="4"/>
    </row>
    <row r="22" spans="1:13" ht="19.5" customHeight="1">
      <c r="A22" s="55" t="s">
        <v>81</v>
      </c>
      <c r="D22" s="25"/>
      <c r="E22" s="25"/>
      <c r="F22" s="12">
        <f>SUM(F18:F21)</f>
        <v>483891</v>
      </c>
      <c r="G22" s="42"/>
      <c r="H22" s="12">
        <f>SUM(H18:H21)</f>
        <v>522786</v>
      </c>
      <c r="I22" s="42"/>
      <c r="J22" s="12">
        <f>SUM(J18:J21)</f>
        <v>483234</v>
      </c>
      <c r="K22" s="12"/>
      <c r="L22" s="12">
        <f>SUM(L18:L21)</f>
        <v>521187</v>
      </c>
      <c r="M22" s="4"/>
    </row>
    <row r="23" spans="1:13" ht="19.5" customHeight="1">
      <c r="A23" s="53" t="s">
        <v>82</v>
      </c>
      <c r="D23" s="25">
        <v>9</v>
      </c>
      <c r="E23" s="25"/>
      <c r="F23" s="12">
        <v>-68788</v>
      </c>
      <c r="G23" s="42"/>
      <c r="H23" s="12">
        <v>-71457</v>
      </c>
      <c r="I23" s="42"/>
      <c r="J23" s="12">
        <v>-68784</v>
      </c>
      <c r="K23" s="25"/>
      <c r="L23" s="15">
        <v>-71457</v>
      </c>
      <c r="M23" s="67"/>
    </row>
    <row r="24" spans="1:13" ht="19.5" customHeight="1">
      <c r="A24" s="55" t="s">
        <v>102</v>
      </c>
      <c r="D24" s="11"/>
      <c r="E24" s="11"/>
      <c r="F24" s="13">
        <f>SUM(F22:F23)</f>
        <v>415103</v>
      </c>
      <c r="G24" s="42"/>
      <c r="H24" s="13">
        <f>SUM(H22:H23)</f>
        <v>451329</v>
      </c>
      <c r="I24" s="42"/>
      <c r="J24" s="13">
        <f>SUM(J22:J23)</f>
        <v>414450</v>
      </c>
      <c r="K24" s="12"/>
      <c r="L24" s="13">
        <f>SUM(L22:L23)</f>
        <v>449730</v>
      </c>
      <c r="M24" s="4"/>
    </row>
    <row r="25" spans="1:13" ht="19.5" customHeight="1">
      <c r="A25" s="55"/>
      <c r="D25" s="11"/>
      <c r="E25" s="11"/>
      <c r="F25" s="12"/>
      <c r="G25" s="11"/>
      <c r="H25" s="12"/>
      <c r="I25" s="12"/>
      <c r="J25" s="12"/>
      <c r="K25" s="12"/>
      <c r="L25" s="12"/>
      <c r="M25" s="4"/>
    </row>
    <row r="26" spans="1:13" ht="19.5" customHeight="1">
      <c r="A26" s="53" t="s">
        <v>1</v>
      </c>
      <c r="F26" s="54"/>
      <c r="H26" s="54"/>
      <c r="I26" s="54"/>
      <c r="J26" s="54"/>
      <c r="K26" s="54"/>
      <c r="L26" s="54"/>
    </row>
    <row r="27" spans="1:13" s="65" customFormat="1" ht="19.5" customHeight="1">
      <c r="A27" s="53"/>
      <c r="C27" s="1"/>
      <c r="M27" s="17" t="s">
        <v>101</v>
      </c>
    </row>
    <row r="28" spans="1:13" ht="19.5" customHeight="1">
      <c r="A28" s="55" t="s">
        <v>175</v>
      </c>
      <c r="B28" s="2"/>
      <c r="C28" s="2"/>
      <c r="D28" s="2"/>
      <c r="E28" s="2"/>
      <c r="F28" s="2"/>
      <c r="G28" s="2"/>
      <c r="H28" s="2"/>
      <c r="I28" s="2"/>
      <c r="J28" s="3"/>
      <c r="K28" s="3"/>
      <c r="L28" s="3"/>
    </row>
    <row r="29" spans="1:13" ht="19.5" customHeight="1">
      <c r="A29" s="55" t="s">
        <v>185</v>
      </c>
      <c r="B29" s="2"/>
      <c r="C29" s="2"/>
      <c r="D29" s="2"/>
      <c r="E29" s="2"/>
      <c r="F29" s="2"/>
      <c r="G29" s="2"/>
      <c r="H29" s="2"/>
      <c r="I29" s="2"/>
      <c r="J29" s="3"/>
      <c r="K29" s="3"/>
      <c r="L29" s="3"/>
    </row>
    <row r="30" spans="1:13" ht="19.5" customHeight="1">
      <c r="A30" s="55" t="s">
        <v>197</v>
      </c>
      <c r="B30" s="2"/>
      <c r="C30" s="2"/>
      <c r="D30" s="2"/>
      <c r="E30" s="2"/>
      <c r="F30" s="2"/>
      <c r="G30" s="2"/>
      <c r="H30" s="2"/>
      <c r="I30" s="2"/>
      <c r="J30" s="3"/>
      <c r="K30" s="3"/>
      <c r="L30" s="3"/>
    </row>
    <row r="31" spans="1:13" ht="19.5" customHeight="1">
      <c r="B31" s="2"/>
      <c r="C31" s="2"/>
      <c r="D31" s="2"/>
      <c r="E31" s="2"/>
      <c r="F31" s="2"/>
      <c r="G31" s="2"/>
      <c r="H31" s="2"/>
      <c r="I31" s="2"/>
      <c r="J31" s="4"/>
      <c r="K31" s="53"/>
      <c r="L31" s="4"/>
      <c r="M31" s="4" t="s">
        <v>114</v>
      </c>
    </row>
    <row r="32" spans="1:13" ht="19.5" customHeight="1">
      <c r="B32" s="2"/>
      <c r="C32" s="2"/>
      <c r="D32" s="2"/>
      <c r="E32" s="2"/>
      <c r="F32" s="57"/>
      <c r="G32" s="36" t="s">
        <v>174</v>
      </c>
      <c r="H32" s="57"/>
      <c r="I32" s="2"/>
      <c r="J32" s="58"/>
      <c r="K32" s="35" t="s">
        <v>46</v>
      </c>
      <c r="L32" s="58"/>
      <c r="M32" s="4"/>
    </row>
    <row r="33" spans="1:13" ht="19.5" customHeight="1">
      <c r="D33" s="10"/>
      <c r="E33" s="10"/>
      <c r="F33" s="18" t="s">
        <v>161</v>
      </c>
      <c r="G33" s="19"/>
      <c r="H33" s="18" t="s">
        <v>157</v>
      </c>
      <c r="I33" s="10"/>
      <c r="J33" s="18" t="s">
        <v>161</v>
      </c>
      <c r="K33" s="19"/>
      <c r="L33" s="18" t="s">
        <v>157</v>
      </c>
    </row>
    <row r="34" spans="1:13" ht="19.5" customHeight="1">
      <c r="A34" s="55" t="s">
        <v>73</v>
      </c>
      <c r="D34" s="11"/>
      <c r="E34" s="11"/>
      <c r="F34" s="12"/>
      <c r="G34" s="11"/>
      <c r="H34" s="12"/>
      <c r="I34" s="12"/>
      <c r="J34" s="12"/>
      <c r="K34" s="12"/>
      <c r="L34" s="12"/>
      <c r="M34" s="4"/>
    </row>
    <row r="35" spans="1:13" ht="19.5" customHeight="1">
      <c r="A35" s="66" t="s">
        <v>97</v>
      </c>
      <c r="D35" s="11"/>
      <c r="E35" s="11"/>
      <c r="F35" s="12"/>
      <c r="G35" s="11"/>
      <c r="H35" s="12"/>
      <c r="I35" s="12"/>
      <c r="J35" s="12"/>
      <c r="K35" s="12"/>
      <c r="L35" s="12"/>
      <c r="M35" s="4"/>
    </row>
    <row r="36" spans="1:13" ht="19.5" customHeight="1">
      <c r="A36" s="66" t="s">
        <v>98</v>
      </c>
      <c r="D36" s="11"/>
      <c r="E36" s="11"/>
      <c r="F36" s="12"/>
      <c r="G36" s="11"/>
      <c r="H36" s="12"/>
      <c r="I36" s="12"/>
      <c r="J36" s="12"/>
      <c r="K36" s="12"/>
      <c r="L36" s="12"/>
      <c r="M36" s="4"/>
    </row>
    <row r="37" spans="1:13" ht="19.5" customHeight="1">
      <c r="A37" s="53" t="s">
        <v>181</v>
      </c>
      <c r="D37" s="11"/>
      <c r="E37" s="11"/>
      <c r="F37" s="12"/>
      <c r="G37" s="11"/>
      <c r="H37" s="12"/>
      <c r="I37" s="12"/>
      <c r="J37" s="12"/>
      <c r="K37" s="12"/>
      <c r="L37" s="12"/>
      <c r="M37" s="4"/>
    </row>
    <row r="38" spans="1:13" ht="19.5" customHeight="1">
      <c r="A38" s="53" t="s">
        <v>145</v>
      </c>
      <c r="D38" s="11"/>
      <c r="E38" s="11"/>
      <c r="F38" s="12"/>
      <c r="G38" s="11"/>
      <c r="H38" s="12"/>
      <c r="I38" s="11"/>
      <c r="J38" s="12"/>
      <c r="K38" s="12"/>
      <c r="L38" s="12"/>
      <c r="M38" s="4"/>
    </row>
    <row r="39" spans="1:13" ht="19.5" customHeight="1">
      <c r="A39" s="53" t="s">
        <v>190</v>
      </c>
      <c r="D39" s="11"/>
      <c r="E39" s="11"/>
      <c r="F39" s="15">
        <v>1720</v>
      </c>
      <c r="G39" s="11"/>
      <c r="H39" s="15">
        <v>-6908</v>
      </c>
      <c r="I39" s="11"/>
      <c r="J39" s="15">
        <v>1720</v>
      </c>
      <c r="K39" s="12"/>
      <c r="L39" s="15">
        <v>-6908</v>
      </c>
      <c r="M39" s="53"/>
    </row>
    <row r="40" spans="1:13" ht="19.5" customHeight="1">
      <c r="A40" s="53" t="s">
        <v>97</v>
      </c>
      <c r="D40" s="11"/>
      <c r="E40" s="11"/>
      <c r="F40" s="12"/>
      <c r="G40" s="11"/>
      <c r="H40" s="12"/>
      <c r="I40" s="11"/>
      <c r="J40" s="12"/>
      <c r="K40" s="12"/>
      <c r="L40" s="12"/>
      <c r="M40" s="4"/>
    </row>
    <row r="41" spans="1:13" ht="19.5" customHeight="1">
      <c r="A41" s="53" t="s">
        <v>99</v>
      </c>
      <c r="D41" s="11"/>
      <c r="E41" s="11"/>
      <c r="F41" s="15">
        <f>SUM(F39:F39)</f>
        <v>1720</v>
      </c>
      <c r="G41" s="11"/>
      <c r="H41" s="15">
        <f>SUM(H39:H39)</f>
        <v>-6908</v>
      </c>
      <c r="I41" s="12"/>
      <c r="J41" s="15">
        <f>SUM(J39:J39)</f>
        <v>1720</v>
      </c>
      <c r="K41" s="12"/>
      <c r="L41" s="15">
        <f>SUM(L39:L39)</f>
        <v>-6908</v>
      </c>
      <c r="M41" s="4"/>
    </row>
    <row r="42" spans="1:13" ht="19.5" customHeight="1">
      <c r="D42" s="11"/>
      <c r="E42" s="11"/>
      <c r="F42" s="12"/>
      <c r="G42" s="11"/>
      <c r="H42" s="12"/>
      <c r="I42" s="12"/>
      <c r="J42" s="12"/>
      <c r="K42" s="12"/>
      <c r="L42" s="12"/>
      <c r="M42" s="4"/>
    </row>
    <row r="43" spans="1:13" ht="19.5" customHeight="1">
      <c r="A43" s="66" t="s">
        <v>125</v>
      </c>
      <c r="D43" s="11"/>
      <c r="E43" s="11"/>
      <c r="F43" s="12"/>
      <c r="G43" s="11"/>
      <c r="H43" s="12"/>
      <c r="I43" s="12"/>
      <c r="J43" s="12"/>
      <c r="K43" s="12"/>
      <c r="L43" s="12"/>
      <c r="M43" s="4"/>
    </row>
    <row r="44" spans="1:13" ht="19.5" customHeight="1">
      <c r="A44" s="66" t="s">
        <v>98</v>
      </c>
      <c r="D44" s="11"/>
      <c r="E44" s="11"/>
      <c r="F44" s="12"/>
      <c r="G44" s="11"/>
      <c r="H44" s="12"/>
      <c r="I44" s="12"/>
      <c r="J44" s="12"/>
      <c r="K44" s="12"/>
      <c r="L44" s="12"/>
      <c r="M44" s="4"/>
    </row>
    <row r="45" spans="1:13" ht="19.5" customHeight="1">
      <c r="A45" s="53" t="s">
        <v>203</v>
      </c>
      <c r="D45" s="11"/>
      <c r="E45" s="11"/>
      <c r="F45" s="12"/>
      <c r="G45" s="11"/>
      <c r="H45" s="12"/>
      <c r="I45" s="12"/>
      <c r="J45" s="12"/>
      <c r="K45" s="12"/>
      <c r="L45" s="12"/>
      <c r="M45" s="4"/>
    </row>
    <row r="46" spans="1:13" ht="19.5" customHeight="1">
      <c r="A46" s="53" t="s">
        <v>145</v>
      </c>
      <c r="D46" s="11"/>
      <c r="E46" s="11"/>
      <c r="F46" s="12"/>
      <c r="G46" s="11"/>
      <c r="H46" s="12"/>
      <c r="I46" s="11"/>
      <c r="J46" s="12"/>
      <c r="K46" s="12"/>
      <c r="L46" s="12"/>
      <c r="M46" s="4"/>
    </row>
    <row r="47" spans="1:13" ht="19.5" customHeight="1">
      <c r="A47" s="53" t="s">
        <v>131</v>
      </c>
      <c r="D47" s="11"/>
      <c r="E47" s="11"/>
      <c r="F47" s="15">
        <v>31204</v>
      </c>
      <c r="G47" s="11"/>
      <c r="H47" s="15">
        <v>-1624</v>
      </c>
      <c r="I47" s="11"/>
      <c r="J47" s="15">
        <v>31204</v>
      </c>
      <c r="K47" s="12"/>
      <c r="L47" s="15">
        <v>-1624</v>
      </c>
      <c r="M47" s="4"/>
    </row>
    <row r="48" spans="1:13" ht="19.5" customHeight="1">
      <c r="A48" s="53" t="s">
        <v>125</v>
      </c>
      <c r="D48" s="11"/>
      <c r="E48" s="11"/>
      <c r="F48" s="12"/>
      <c r="G48" s="11"/>
      <c r="H48" s="12"/>
      <c r="I48" s="12"/>
      <c r="J48" s="12"/>
      <c r="K48" s="12"/>
      <c r="L48" s="12"/>
      <c r="M48" s="4"/>
    </row>
    <row r="49" spans="1:13" ht="19.5" customHeight="1">
      <c r="A49" s="53" t="s">
        <v>99</v>
      </c>
      <c r="D49" s="11"/>
      <c r="E49" s="11"/>
      <c r="F49" s="15">
        <f>SUM(F47:F47)</f>
        <v>31204</v>
      </c>
      <c r="G49" s="11"/>
      <c r="H49" s="15">
        <f>SUM(H47:H47)</f>
        <v>-1624</v>
      </c>
      <c r="I49" s="12"/>
      <c r="J49" s="15">
        <f>SUM(J47:J47)</f>
        <v>31204</v>
      </c>
      <c r="K49" s="12"/>
      <c r="L49" s="15">
        <f>SUM(L47:L47)</f>
        <v>-1624</v>
      </c>
      <c r="M49" s="4"/>
    </row>
    <row r="50" spans="1:13" ht="19.5" customHeight="1">
      <c r="A50" s="55" t="s">
        <v>103</v>
      </c>
      <c r="D50" s="11"/>
      <c r="E50" s="11"/>
      <c r="F50" s="15">
        <f>SUM(F41+F49)</f>
        <v>32924</v>
      </c>
      <c r="G50" s="11"/>
      <c r="H50" s="15">
        <f>SUM(H41+H49)</f>
        <v>-8532</v>
      </c>
      <c r="I50" s="12"/>
      <c r="J50" s="15">
        <f>SUM(J41+J49)</f>
        <v>32924</v>
      </c>
      <c r="K50" s="12"/>
      <c r="L50" s="15">
        <f>SUM(L41+L49)</f>
        <v>-8532</v>
      </c>
      <c r="M50" s="4"/>
    </row>
    <row r="51" spans="1:13" ht="19.5" customHeight="1">
      <c r="A51" s="55"/>
      <c r="D51" s="11"/>
      <c r="E51" s="11"/>
      <c r="F51" s="12"/>
      <c r="G51" s="11"/>
      <c r="H51" s="12"/>
      <c r="I51" s="12"/>
      <c r="J51" s="12"/>
      <c r="K51" s="12"/>
      <c r="L51" s="12"/>
      <c r="M51" s="4"/>
    </row>
    <row r="52" spans="1:13" ht="19.5" customHeight="1" thickBot="1">
      <c r="A52" s="55" t="s">
        <v>104</v>
      </c>
      <c r="D52" s="11"/>
      <c r="E52" s="11"/>
      <c r="F52" s="14">
        <f>SUM(F24,F50)</f>
        <v>448027</v>
      </c>
      <c r="G52" s="11"/>
      <c r="H52" s="14">
        <f>SUM(H24,H50)</f>
        <v>442797</v>
      </c>
      <c r="I52" s="12"/>
      <c r="J52" s="14">
        <f>SUM(J24,J50)</f>
        <v>447374</v>
      </c>
      <c r="K52" s="12"/>
      <c r="L52" s="14">
        <f>SUM(L24,L50)</f>
        <v>441198</v>
      </c>
      <c r="M52" s="4"/>
    </row>
    <row r="53" spans="1:13" ht="19.5" customHeight="1" thickTop="1">
      <c r="A53" s="55"/>
      <c r="D53" s="11"/>
      <c r="E53" s="11"/>
      <c r="F53" s="12"/>
      <c r="G53" s="11"/>
      <c r="H53" s="12"/>
      <c r="I53" s="12"/>
      <c r="J53" s="12"/>
      <c r="K53" s="12"/>
      <c r="L53" s="12"/>
      <c r="M53" s="4"/>
    </row>
    <row r="54" spans="1:13" ht="19.5" customHeight="1">
      <c r="A54" s="55" t="s">
        <v>178</v>
      </c>
      <c r="C54" s="1"/>
      <c r="D54" s="11"/>
      <c r="E54" s="11"/>
      <c r="F54" s="12"/>
      <c r="G54" s="11"/>
      <c r="H54" s="12"/>
      <c r="I54" s="11"/>
      <c r="J54" s="12"/>
      <c r="K54" s="12"/>
      <c r="L54" s="12"/>
      <c r="M54" s="4"/>
    </row>
    <row r="55" spans="1:13" ht="19.5" customHeight="1" thickBot="1">
      <c r="A55" s="53" t="s">
        <v>179</v>
      </c>
      <c r="C55" s="1"/>
      <c r="D55" s="11"/>
      <c r="E55" s="11"/>
      <c r="F55" s="14">
        <f>F24</f>
        <v>415103</v>
      </c>
      <c r="G55" s="12"/>
      <c r="H55" s="14">
        <f>H24</f>
        <v>451329</v>
      </c>
      <c r="I55" s="11"/>
      <c r="J55" s="14">
        <f>J24</f>
        <v>414450</v>
      </c>
      <c r="K55" s="12"/>
      <c r="L55" s="14">
        <f>L24</f>
        <v>449730</v>
      </c>
      <c r="M55" s="4"/>
    </row>
    <row r="56" spans="1:13" ht="19.5" customHeight="1" thickTop="1">
      <c r="C56" s="1"/>
      <c r="D56" s="11"/>
      <c r="E56" s="11"/>
      <c r="F56" s="12"/>
      <c r="G56" s="12"/>
      <c r="H56" s="12"/>
      <c r="I56" s="11"/>
      <c r="J56" s="12"/>
      <c r="K56" s="12"/>
      <c r="L56" s="12"/>
      <c r="M56" s="4"/>
    </row>
    <row r="57" spans="1:13" ht="19.5" customHeight="1">
      <c r="A57" s="55" t="s">
        <v>180</v>
      </c>
      <c r="D57" s="11"/>
      <c r="E57" s="11"/>
      <c r="F57" s="12"/>
      <c r="G57" s="11"/>
      <c r="H57" s="12"/>
      <c r="I57" s="11"/>
      <c r="J57" s="12"/>
      <c r="K57" s="12"/>
      <c r="L57" s="12"/>
      <c r="M57" s="4"/>
    </row>
    <row r="58" spans="1:13" ht="19.5" customHeight="1" thickBot="1">
      <c r="A58" s="53" t="s">
        <v>179</v>
      </c>
      <c r="D58" s="11"/>
      <c r="E58" s="11"/>
      <c r="F58" s="14">
        <f>F52</f>
        <v>448027</v>
      </c>
      <c r="G58" s="12"/>
      <c r="H58" s="14">
        <f>H52</f>
        <v>442797</v>
      </c>
      <c r="I58" s="11"/>
      <c r="J58" s="14">
        <f>J52</f>
        <v>447374</v>
      </c>
      <c r="K58" s="12"/>
      <c r="L58" s="14">
        <f>L52</f>
        <v>441198</v>
      </c>
      <c r="M58" s="4"/>
    </row>
    <row r="59" spans="1:13" ht="19.5" customHeight="1" thickTop="1">
      <c r="A59" s="55"/>
      <c r="D59" s="11"/>
      <c r="E59" s="11"/>
      <c r="F59" s="12"/>
      <c r="G59" s="11"/>
      <c r="H59" s="12"/>
      <c r="I59" s="12"/>
      <c r="J59" s="12"/>
      <c r="K59" s="12"/>
      <c r="L59" s="12"/>
      <c r="M59" s="4"/>
    </row>
    <row r="60" spans="1:13" ht="19.5" customHeight="1">
      <c r="A60" s="55" t="s">
        <v>74</v>
      </c>
      <c r="D60" s="11"/>
      <c r="E60" s="11"/>
      <c r="F60" s="60"/>
      <c r="G60" s="11"/>
      <c r="H60" s="60"/>
      <c r="I60" s="60"/>
    </row>
    <row r="61" spans="1:13" ht="19.5" customHeight="1">
      <c r="A61" s="53" t="s">
        <v>177</v>
      </c>
      <c r="D61" s="11"/>
      <c r="E61" s="11"/>
      <c r="F61" s="60"/>
      <c r="G61" s="11"/>
      <c r="H61" s="60"/>
      <c r="I61" s="60"/>
    </row>
    <row r="62" spans="1:13" ht="19.5" customHeight="1" thickBot="1">
      <c r="A62" s="53" t="s">
        <v>176</v>
      </c>
      <c r="F62" s="68">
        <f>+F24/450000</f>
        <v>0.92245111111111111</v>
      </c>
      <c r="H62" s="68">
        <f>+H24/450000</f>
        <v>1.0029533333333334</v>
      </c>
      <c r="I62" s="26"/>
      <c r="J62" s="68">
        <f>+J24/450000</f>
        <v>0.92100000000000004</v>
      </c>
      <c r="K62" s="26"/>
      <c r="L62" s="68">
        <f>+L24/450000</f>
        <v>0.99939999999999996</v>
      </c>
    </row>
    <row r="63" spans="1:13" ht="19.5" customHeight="1" thickTop="1">
      <c r="F63" s="54"/>
      <c r="H63" s="54"/>
      <c r="I63" s="54"/>
      <c r="J63" s="54"/>
      <c r="K63" s="54"/>
      <c r="L63" s="54"/>
    </row>
    <row r="64" spans="1:13" ht="19.5" customHeight="1">
      <c r="A64" s="53" t="s">
        <v>1</v>
      </c>
      <c r="F64" s="54"/>
      <c r="H64" s="54"/>
      <c r="I64" s="54"/>
      <c r="J64" s="54"/>
      <c r="K64" s="54"/>
      <c r="L64" s="54"/>
    </row>
    <row r="65" spans="1:14" s="65" customFormat="1" ht="19.5" customHeight="1">
      <c r="A65" s="53"/>
      <c r="C65" s="1"/>
      <c r="M65" s="17" t="s">
        <v>101</v>
      </c>
    </row>
    <row r="66" spans="1:14" ht="19.5" customHeight="1">
      <c r="A66" s="55" t="s">
        <v>175</v>
      </c>
      <c r="B66" s="2"/>
      <c r="C66" s="2"/>
      <c r="D66" s="2"/>
      <c r="E66" s="2"/>
      <c r="F66" s="2"/>
      <c r="G66" s="2"/>
      <c r="H66" s="2"/>
      <c r="I66" s="2"/>
      <c r="J66" s="3"/>
      <c r="K66" s="3"/>
      <c r="L66" s="3"/>
    </row>
    <row r="67" spans="1:14" ht="19.5" customHeight="1">
      <c r="A67" s="55" t="s">
        <v>89</v>
      </c>
      <c r="B67" s="2"/>
      <c r="C67" s="2"/>
      <c r="D67" s="2"/>
      <c r="E67" s="2"/>
      <c r="F67" s="2"/>
      <c r="G67" s="2"/>
      <c r="H67" s="2"/>
      <c r="I67" s="2"/>
      <c r="J67" s="3"/>
      <c r="K67" s="3"/>
      <c r="L67" s="3"/>
    </row>
    <row r="68" spans="1:14" ht="19.5" customHeight="1">
      <c r="A68" s="55" t="s">
        <v>200</v>
      </c>
      <c r="B68" s="2"/>
      <c r="C68" s="2"/>
      <c r="D68" s="2"/>
      <c r="E68" s="2"/>
      <c r="F68" s="2"/>
      <c r="G68" s="2"/>
      <c r="H68" s="2"/>
      <c r="I68" s="2"/>
      <c r="J68" s="3"/>
      <c r="K68" s="3"/>
      <c r="L68" s="3"/>
    </row>
    <row r="69" spans="1:14" ht="19.5" customHeight="1">
      <c r="B69" s="2"/>
      <c r="C69" s="2"/>
      <c r="D69" s="2"/>
      <c r="E69" s="2"/>
      <c r="F69" s="2"/>
      <c r="G69" s="2"/>
      <c r="H69" s="2"/>
      <c r="I69" s="2"/>
      <c r="J69" s="4"/>
      <c r="K69" s="53"/>
      <c r="L69" s="4"/>
      <c r="M69" s="4" t="s">
        <v>114</v>
      </c>
    </row>
    <row r="70" spans="1:14" ht="19.5" customHeight="1">
      <c r="B70" s="2"/>
      <c r="C70" s="2"/>
      <c r="D70" s="2"/>
      <c r="E70" s="2"/>
      <c r="F70" s="57"/>
      <c r="G70" s="36" t="s">
        <v>174</v>
      </c>
      <c r="H70" s="57"/>
      <c r="I70" s="2"/>
      <c r="J70" s="58"/>
      <c r="K70" s="35" t="s">
        <v>46</v>
      </c>
      <c r="L70" s="58"/>
      <c r="M70" s="4"/>
    </row>
    <row r="71" spans="1:14" ht="19.5" customHeight="1">
      <c r="D71" s="10" t="s">
        <v>0</v>
      </c>
      <c r="E71" s="10"/>
      <c r="F71" s="18" t="s">
        <v>161</v>
      </c>
      <c r="G71" s="19"/>
      <c r="H71" s="18" t="s">
        <v>157</v>
      </c>
      <c r="I71" s="10"/>
      <c r="J71" s="18" t="s">
        <v>161</v>
      </c>
      <c r="K71" s="19"/>
      <c r="L71" s="18" t="s">
        <v>157</v>
      </c>
    </row>
    <row r="72" spans="1:14" ht="19.5" customHeight="1">
      <c r="A72" s="55" t="s">
        <v>72</v>
      </c>
      <c r="D72" s="10"/>
      <c r="E72" s="10"/>
      <c r="F72" s="20"/>
      <c r="G72" s="10"/>
      <c r="H72" s="20"/>
      <c r="I72" s="10"/>
      <c r="J72" s="21"/>
      <c r="K72" s="10"/>
      <c r="L72" s="21"/>
    </row>
    <row r="73" spans="1:14" ht="19.5" customHeight="1">
      <c r="A73" s="55" t="s">
        <v>42</v>
      </c>
      <c r="J73" s="22"/>
      <c r="K73" s="16"/>
      <c r="L73" s="22"/>
    </row>
    <row r="74" spans="1:14" ht="19.5" customHeight="1">
      <c r="A74" s="53" t="s">
        <v>18</v>
      </c>
      <c r="D74" s="11"/>
      <c r="F74" s="12">
        <v>5587661</v>
      </c>
      <c r="G74" s="59"/>
      <c r="H74" s="12">
        <v>5561952</v>
      </c>
      <c r="I74" s="59"/>
      <c r="J74" s="12">
        <v>5587661</v>
      </c>
      <c r="K74" s="53"/>
      <c r="L74" s="12">
        <v>5561952</v>
      </c>
      <c r="M74" s="4"/>
    </row>
    <row r="75" spans="1:14" ht="19.5" customHeight="1">
      <c r="A75" s="53" t="s">
        <v>19</v>
      </c>
      <c r="F75" s="12">
        <v>41885</v>
      </c>
      <c r="G75" s="59"/>
      <c r="H75" s="12">
        <v>45469</v>
      </c>
      <c r="I75" s="59"/>
      <c r="J75" s="12">
        <v>49085</v>
      </c>
      <c r="K75" s="53"/>
      <c r="L75" s="12">
        <v>51319</v>
      </c>
      <c r="M75" s="4"/>
      <c r="N75" s="23"/>
    </row>
    <row r="76" spans="1:14" ht="19.5" customHeight="1">
      <c r="A76" s="55" t="s">
        <v>43</v>
      </c>
      <c r="F76" s="13">
        <f>SUM(F74:F75)</f>
        <v>5629546</v>
      </c>
      <c r="G76" s="59"/>
      <c r="H76" s="13">
        <f>SUM(H74:H75)</f>
        <v>5607421</v>
      </c>
      <c r="I76" s="59"/>
      <c r="J76" s="13">
        <f>SUM(J74:J75)</f>
        <v>5636746</v>
      </c>
      <c r="K76" s="53"/>
      <c r="L76" s="13">
        <f>SUM(L74:L75)</f>
        <v>5613271</v>
      </c>
      <c r="M76" s="4"/>
    </row>
    <row r="77" spans="1:14" ht="19.5" customHeight="1">
      <c r="A77" s="55" t="s">
        <v>44</v>
      </c>
      <c r="D77" s="11"/>
      <c r="F77" s="12"/>
      <c r="G77" s="59"/>
      <c r="H77" s="12"/>
      <c r="I77" s="59"/>
      <c r="J77" s="12"/>
      <c r="K77" s="53"/>
      <c r="L77" s="12"/>
      <c r="M77" s="4"/>
    </row>
    <row r="78" spans="1:14" ht="19.5" customHeight="1">
      <c r="A78" s="53" t="s">
        <v>20</v>
      </c>
      <c r="F78" s="12">
        <v>3012360</v>
      </c>
      <c r="G78" s="59"/>
      <c r="H78" s="12">
        <v>3010955</v>
      </c>
      <c r="I78" s="59"/>
      <c r="J78" s="12">
        <v>3012360</v>
      </c>
      <c r="K78" s="53"/>
      <c r="L78" s="12">
        <v>3010955</v>
      </c>
      <c r="M78" s="4"/>
    </row>
    <row r="79" spans="1:14" ht="19.5" customHeight="1">
      <c r="A79" s="53" t="s">
        <v>124</v>
      </c>
      <c r="F79" s="12">
        <v>1138754</v>
      </c>
      <c r="G79" s="59"/>
      <c r="H79" s="12">
        <v>1063379</v>
      </c>
      <c r="I79" s="59"/>
      <c r="J79" s="12">
        <v>1138754</v>
      </c>
      <c r="K79" s="53"/>
      <c r="L79" s="12">
        <v>1063379</v>
      </c>
      <c r="M79" s="4"/>
    </row>
    <row r="80" spans="1:14" ht="19.5" customHeight="1">
      <c r="A80" s="53" t="s">
        <v>59</v>
      </c>
      <c r="F80" s="12">
        <v>199129</v>
      </c>
      <c r="G80" s="59"/>
      <c r="H80" s="12">
        <v>195281</v>
      </c>
      <c r="I80" s="59"/>
      <c r="J80" s="12">
        <v>198789</v>
      </c>
      <c r="K80" s="53"/>
      <c r="L80" s="12">
        <v>195281</v>
      </c>
      <c r="M80" s="53"/>
    </row>
    <row r="81" spans="1:13" ht="19.5" customHeight="1">
      <c r="A81" s="55" t="s">
        <v>45</v>
      </c>
      <c r="F81" s="13">
        <f>SUM(F78:F80)</f>
        <v>4350243</v>
      </c>
      <c r="G81" s="59"/>
      <c r="H81" s="13">
        <f>SUM(H78:H80)</f>
        <v>4269615</v>
      </c>
      <c r="I81" s="59"/>
      <c r="J81" s="13">
        <f>SUM(J78:J80)</f>
        <v>4349903</v>
      </c>
      <c r="K81" s="12"/>
      <c r="L81" s="13">
        <f>SUM(L78:L80)</f>
        <v>4269615</v>
      </c>
      <c r="M81" s="4"/>
    </row>
    <row r="82" spans="1:13" ht="19.5" customHeight="1">
      <c r="A82" s="55" t="s">
        <v>148</v>
      </c>
      <c r="F82" s="12">
        <f>F76-F81</f>
        <v>1279303</v>
      </c>
      <c r="G82" s="59"/>
      <c r="H82" s="12">
        <f>H76-H81</f>
        <v>1337806</v>
      </c>
      <c r="I82" s="59"/>
      <c r="J82" s="12">
        <f>J76-J81</f>
        <v>1286843</v>
      </c>
      <c r="K82" s="12"/>
      <c r="L82" s="12">
        <f>L76-L81</f>
        <v>1343656</v>
      </c>
      <c r="M82" s="4"/>
    </row>
    <row r="83" spans="1:13" ht="19.5" customHeight="1">
      <c r="A83" s="53" t="s">
        <v>149</v>
      </c>
      <c r="D83" s="24">
        <v>5.2</v>
      </c>
      <c r="F83" s="12">
        <v>2581</v>
      </c>
      <c r="G83" s="59"/>
      <c r="H83" s="12">
        <v>4721</v>
      </c>
      <c r="I83" s="59"/>
      <c r="J83" s="12">
        <v>0</v>
      </c>
      <c r="K83" s="12"/>
      <c r="L83" s="12">
        <v>0</v>
      </c>
      <c r="M83" s="4"/>
    </row>
    <row r="84" spans="1:13" ht="19.5" customHeight="1">
      <c r="A84" s="53" t="s">
        <v>142</v>
      </c>
      <c r="D84" s="24"/>
      <c r="F84" s="12">
        <v>121005</v>
      </c>
      <c r="G84" s="59"/>
      <c r="H84" s="12">
        <v>72402</v>
      </c>
      <c r="I84" s="59"/>
      <c r="J84" s="12">
        <v>119298</v>
      </c>
      <c r="K84" s="12"/>
      <c r="L84" s="12">
        <v>72402</v>
      </c>
      <c r="M84" s="4"/>
    </row>
    <row r="85" spans="1:13" ht="19.5" customHeight="1">
      <c r="A85" s="53" t="s">
        <v>62</v>
      </c>
      <c r="D85" s="25"/>
      <c r="E85" s="25"/>
      <c r="F85" s="15">
        <v>-819</v>
      </c>
      <c r="G85" s="59"/>
      <c r="H85" s="15">
        <v>-1083</v>
      </c>
      <c r="I85" s="42"/>
      <c r="J85" s="15">
        <v>-819</v>
      </c>
      <c r="K85" s="25"/>
      <c r="L85" s="15">
        <v>-1083</v>
      </c>
      <c r="M85" s="4"/>
    </row>
    <row r="86" spans="1:13" ht="19.5" customHeight="1">
      <c r="A86" s="55" t="s">
        <v>81</v>
      </c>
      <c r="D86" s="25"/>
      <c r="E86" s="25"/>
      <c r="F86" s="12">
        <f>SUM(F82:F85)</f>
        <v>1402070</v>
      </c>
      <c r="G86" s="42"/>
      <c r="H86" s="12">
        <f>SUM(H82:H85)</f>
        <v>1413846</v>
      </c>
      <c r="I86" s="42"/>
      <c r="J86" s="12">
        <f>SUM(J82:J85)</f>
        <v>1405322</v>
      </c>
      <c r="K86" s="12"/>
      <c r="L86" s="12">
        <f>SUM(L82:L85)</f>
        <v>1414975</v>
      </c>
      <c r="M86" s="4"/>
    </row>
    <row r="87" spans="1:13" ht="19.5" customHeight="1">
      <c r="A87" s="53" t="s">
        <v>82</v>
      </c>
      <c r="D87" s="25">
        <v>9</v>
      </c>
      <c r="E87" s="25"/>
      <c r="F87" s="12">
        <v>-198286</v>
      </c>
      <c r="G87" s="42"/>
      <c r="H87" s="12">
        <v>-192149</v>
      </c>
      <c r="I87" s="42"/>
      <c r="J87" s="12">
        <v>-198282</v>
      </c>
      <c r="K87" s="25"/>
      <c r="L87" s="15">
        <v>-192149</v>
      </c>
      <c r="M87" s="67"/>
    </row>
    <row r="88" spans="1:13" ht="19.5" customHeight="1">
      <c r="A88" s="55" t="s">
        <v>102</v>
      </c>
      <c r="D88" s="11"/>
      <c r="E88" s="11"/>
      <c r="F88" s="13">
        <f>SUM(F86:F87)</f>
        <v>1203784</v>
      </c>
      <c r="G88" s="42"/>
      <c r="H88" s="13">
        <f>SUM(H86:H87)</f>
        <v>1221697</v>
      </c>
      <c r="I88" s="42"/>
      <c r="J88" s="13">
        <f>SUM(J86:J87)</f>
        <v>1207040</v>
      </c>
      <c r="K88" s="12"/>
      <c r="L88" s="13">
        <f>SUM(L86:L87)</f>
        <v>1222826</v>
      </c>
      <c r="M88" s="4"/>
    </row>
    <row r="89" spans="1:13" ht="19.5" customHeight="1">
      <c r="A89" s="55"/>
      <c r="D89" s="11"/>
      <c r="E89" s="11"/>
      <c r="F89" s="12"/>
      <c r="G89" s="11"/>
      <c r="H89" s="12"/>
      <c r="I89" s="12"/>
      <c r="J89" s="12"/>
      <c r="K89" s="12"/>
      <c r="L89" s="12"/>
      <c r="M89" s="4"/>
    </row>
    <row r="90" spans="1:13" ht="19.5" customHeight="1">
      <c r="A90" s="53" t="s">
        <v>1</v>
      </c>
      <c r="F90" s="54"/>
      <c r="H90" s="54"/>
      <c r="I90" s="54"/>
      <c r="J90" s="54"/>
      <c r="K90" s="54"/>
      <c r="L90" s="54"/>
    </row>
    <row r="91" spans="1:13" s="65" customFormat="1" ht="19.5" customHeight="1">
      <c r="A91" s="53"/>
      <c r="C91" s="1"/>
      <c r="M91" s="17" t="s">
        <v>101</v>
      </c>
    </row>
    <row r="92" spans="1:13" ht="19.5" customHeight="1">
      <c r="A92" s="55" t="s">
        <v>175</v>
      </c>
      <c r="B92" s="2"/>
      <c r="C92" s="2"/>
      <c r="D92" s="2"/>
      <c r="E92" s="2"/>
      <c r="F92" s="2"/>
      <c r="G92" s="2"/>
      <c r="H92" s="2"/>
      <c r="I92" s="2"/>
      <c r="J92" s="3"/>
      <c r="K92" s="3"/>
      <c r="L92" s="3"/>
    </row>
    <row r="93" spans="1:13" ht="19.5" customHeight="1">
      <c r="A93" s="55" t="s">
        <v>185</v>
      </c>
      <c r="B93" s="2"/>
      <c r="C93" s="2"/>
      <c r="D93" s="2"/>
      <c r="E93" s="2"/>
      <c r="F93" s="2"/>
      <c r="G93" s="2"/>
      <c r="H93" s="2"/>
      <c r="I93" s="2"/>
      <c r="J93" s="3"/>
      <c r="K93" s="3"/>
      <c r="L93" s="3"/>
    </row>
    <row r="94" spans="1:13" ht="19.5" customHeight="1">
      <c r="A94" s="55" t="s">
        <v>200</v>
      </c>
      <c r="B94" s="2"/>
      <c r="C94" s="2"/>
      <c r="D94" s="2"/>
      <c r="E94" s="2"/>
      <c r="F94" s="2"/>
      <c r="G94" s="2"/>
      <c r="H94" s="2"/>
      <c r="I94" s="2"/>
      <c r="J94" s="3"/>
      <c r="K94" s="3"/>
      <c r="L94" s="3"/>
    </row>
    <row r="95" spans="1:13" ht="19.5" customHeight="1">
      <c r="B95" s="2"/>
      <c r="C95" s="2"/>
      <c r="D95" s="2"/>
      <c r="E95" s="2"/>
      <c r="F95" s="2"/>
      <c r="G95" s="2"/>
      <c r="H95" s="2"/>
      <c r="I95" s="2"/>
      <c r="J95" s="4"/>
      <c r="K95" s="53"/>
      <c r="L95" s="4"/>
      <c r="M95" s="4" t="s">
        <v>114</v>
      </c>
    </row>
    <row r="96" spans="1:13" ht="19.5" customHeight="1">
      <c r="B96" s="2"/>
      <c r="C96" s="2"/>
      <c r="D96" s="2"/>
      <c r="E96" s="2"/>
      <c r="F96" s="57"/>
      <c r="G96" s="36" t="s">
        <v>174</v>
      </c>
      <c r="H96" s="57"/>
      <c r="I96" s="2"/>
      <c r="J96" s="58"/>
      <c r="K96" s="35" t="s">
        <v>46</v>
      </c>
      <c r="L96" s="58"/>
      <c r="M96" s="4"/>
    </row>
    <row r="97" spans="1:13" ht="19.5" customHeight="1">
      <c r="D97" s="10"/>
      <c r="E97" s="10"/>
      <c r="F97" s="18" t="s">
        <v>161</v>
      </c>
      <c r="G97" s="19"/>
      <c r="H97" s="18" t="s">
        <v>157</v>
      </c>
      <c r="I97" s="10"/>
      <c r="J97" s="18" t="s">
        <v>161</v>
      </c>
      <c r="K97" s="19"/>
      <c r="L97" s="18" t="s">
        <v>157</v>
      </c>
    </row>
    <row r="98" spans="1:13" ht="19.5" customHeight="1">
      <c r="A98" s="55" t="s">
        <v>73</v>
      </c>
      <c r="D98" s="11"/>
      <c r="E98" s="11"/>
      <c r="F98" s="12"/>
      <c r="G98" s="11"/>
      <c r="H98" s="12"/>
      <c r="I98" s="12"/>
      <c r="J98" s="12"/>
      <c r="K98" s="12"/>
      <c r="L98" s="12"/>
      <c r="M98" s="4"/>
    </row>
    <row r="99" spans="1:13" ht="19.5" customHeight="1">
      <c r="A99" s="66" t="s">
        <v>97</v>
      </c>
      <c r="D99" s="11"/>
      <c r="E99" s="11"/>
      <c r="F99" s="12"/>
      <c r="G99" s="11"/>
      <c r="H99" s="12"/>
      <c r="I99" s="12"/>
      <c r="J99" s="12"/>
      <c r="K99" s="12"/>
      <c r="L99" s="12"/>
      <c r="M99" s="4"/>
    </row>
    <row r="100" spans="1:13" ht="19.5" customHeight="1">
      <c r="A100" s="66" t="s">
        <v>98</v>
      </c>
      <c r="D100" s="11"/>
      <c r="E100" s="11"/>
      <c r="F100" s="12"/>
      <c r="G100" s="11"/>
      <c r="H100" s="12"/>
      <c r="I100" s="12"/>
      <c r="J100" s="12"/>
      <c r="K100" s="12"/>
      <c r="L100" s="12"/>
      <c r="M100" s="4"/>
    </row>
    <row r="101" spans="1:13" ht="19.5" customHeight="1">
      <c r="A101" s="53" t="s">
        <v>181</v>
      </c>
      <c r="D101" s="11"/>
      <c r="E101" s="11"/>
      <c r="F101" s="12"/>
      <c r="G101" s="11"/>
      <c r="H101" s="12"/>
      <c r="I101" s="12"/>
      <c r="J101" s="12"/>
      <c r="K101" s="12"/>
      <c r="L101" s="12"/>
      <c r="M101" s="4"/>
    </row>
    <row r="102" spans="1:13" ht="19.5" customHeight="1">
      <c r="A102" s="53" t="s">
        <v>145</v>
      </c>
      <c r="D102" s="11"/>
      <c r="E102" s="11"/>
      <c r="F102" s="12"/>
      <c r="G102" s="11"/>
      <c r="H102" s="12"/>
      <c r="I102" s="11"/>
      <c r="J102" s="12"/>
      <c r="K102" s="12"/>
      <c r="L102" s="12"/>
      <c r="M102" s="4"/>
    </row>
    <row r="103" spans="1:13" ht="19.5" customHeight="1">
      <c r="A103" s="53" t="s">
        <v>190</v>
      </c>
      <c r="D103" s="11"/>
      <c r="E103" s="11"/>
      <c r="F103" s="15">
        <v>7740</v>
      </c>
      <c r="G103" s="11"/>
      <c r="H103" s="15">
        <v>-13035</v>
      </c>
      <c r="I103" s="11"/>
      <c r="J103" s="15">
        <v>7740</v>
      </c>
      <c r="K103" s="12"/>
      <c r="L103" s="15">
        <v>-13035</v>
      </c>
      <c r="M103" s="53"/>
    </row>
    <row r="104" spans="1:13" ht="19.5" customHeight="1">
      <c r="A104" s="53" t="s">
        <v>97</v>
      </c>
      <c r="D104" s="11"/>
      <c r="E104" s="11"/>
      <c r="F104" s="12"/>
      <c r="G104" s="11"/>
      <c r="H104" s="12"/>
      <c r="I104" s="11"/>
      <c r="J104" s="12"/>
      <c r="K104" s="12"/>
      <c r="L104" s="12"/>
      <c r="M104" s="4"/>
    </row>
    <row r="105" spans="1:13" ht="19.5" customHeight="1">
      <c r="A105" s="53" t="s">
        <v>99</v>
      </c>
      <c r="D105" s="11"/>
      <c r="E105" s="11"/>
      <c r="F105" s="15">
        <f>SUM(F103:F103)</f>
        <v>7740</v>
      </c>
      <c r="G105" s="11"/>
      <c r="H105" s="15">
        <f>SUM(H103:H103)</f>
        <v>-13035</v>
      </c>
      <c r="I105" s="12"/>
      <c r="J105" s="15">
        <f>SUM(J103:J103)</f>
        <v>7740</v>
      </c>
      <c r="K105" s="12"/>
      <c r="L105" s="15">
        <f>SUM(L103:L103)</f>
        <v>-13035</v>
      </c>
      <c r="M105" s="4"/>
    </row>
    <row r="106" spans="1:13" ht="19.5" customHeight="1">
      <c r="D106" s="11"/>
      <c r="E106" s="11"/>
      <c r="F106" s="12"/>
      <c r="G106" s="11"/>
      <c r="H106" s="12"/>
      <c r="I106" s="12"/>
      <c r="J106" s="12"/>
      <c r="K106" s="12"/>
      <c r="L106" s="12"/>
      <c r="M106" s="4"/>
    </row>
    <row r="107" spans="1:13" ht="19.5" customHeight="1">
      <c r="A107" s="66" t="s">
        <v>125</v>
      </c>
      <c r="D107" s="11"/>
      <c r="E107" s="11"/>
      <c r="F107" s="12"/>
      <c r="G107" s="11"/>
      <c r="H107" s="12"/>
      <c r="I107" s="12"/>
      <c r="J107" s="12"/>
      <c r="K107" s="12"/>
      <c r="L107" s="12"/>
      <c r="M107" s="4"/>
    </row>
    <row r="108" spans="1:13" ht="19.5" customHeight="1">
      <c r="A108" s="66" t="s">
        <v>98</v>
      </c>
      <c r="D108" s="11"/>
      <c r="E108" s="11"/>
      <c r="F108" s="12"/>
      <c r="G108" s="11"/>
      <c r="H108" s="12"/>
      <c r="I108" s="12"/>
      <c r="J108" s="12"/>
      <c r="K108" s="12"/>
      <c r="L108" s="12"/>
      <c r="M108" s="4"/>
    </row>
    <row r="109" spans="1:13" ht="19.5" customHeight="1">
      <c r="A109" s="53" t="s">
        <v>203</v>
      </c>
      <c r="D109" s="11"/>
      <c r="E109" s="11"/>
      <c r="F109" s="12"/>
      <c r="G109" s="11"/>
      <c r="H109" s="12"/>
      <c r="I109" s="12"/>
      <c r="J109" s="12"/>
      <c r="K109" s="12"/>
      <c r="L109" s="12"/>
      <c r="M109" s="4"/>
    </row>
    <row r="110" spans="1:13" ht="19.5" customHeight="1">
      <c r="A110" s="53" t="s">
        <v>145</v>
      </c>
      <c r="D110" s="11"/>
      <c r="E110" s="11"/>
      <c r="F110" s="12"/>
      <c r="G110" s="11"/>
      <c r="H110" s="12"/>
      <c r="I110" s="11"/>
      <c r="J110" s="12"/>
      <c r="K110" s="12"/>
      <c r="L110" s="12"/>
      <c r="M110" s="4"/>
    </row>
    <row r="111" spans="1:13" ht="19.5" customHeight="1">
      <c r="A111" s="53" t="s">
        <v>131</v>
      </c>
      <c r="D111" s="11"/>
      <c r="E111" s="11"/>
      <c r="F111" s="15">
        <v>5127</v>
      </c>
      <c r="G111" s="11"/>
      <c r="H111" s="15">
        <v>-35657</v>
      </c>
      <c r="I111" s="11"/>
      <c r="J111" s="15">
        <v>5127</v>
      </c>
      <c r="K111" s="12"/>
      <c r="L111" s="15">
        <v>-35657</v>
      </c>
      <c r="M111" s="4"/>
    </row>
    <row r="112" spans="1:13" ht="19.5" customHeight="1">
      <c r="A112" s="53" t="s">
        <v>125</v>
      </c>
      <c r="D112" s="11"/>
      <c r="E112" s="11"/>
      <c r="F112" s="12"/>
      <c r="G112" s="11"/>
      <c r="H112" s="12"/>
      <c r="I112" s="12"/>
      <c r="J112" s="12"/>
      <c r="K112" s="12"/>
      <c r="L112" s="12"/>
      <c r="M112" s="4"/>
    </row>
    <row r="113" spans="1:13" ht="19.5" customHeight="1">
      <c r="A113" s="53" t="s">
        <v>99</v>
      </c>
      <c r="D113" s="11"/>
      <c r="E113" s="11"/>
      <c r="F113" s="15">
        <f>SUM(F111:F111)</f>
        <v>5127</v>
      </c>
      <c r="G113" s="11"/>
      <c r="H113" s="15">
        <f>SUM(H111:H111)</f>
        <v>-35657</v>
      </c>
      <c r="I113" s="12"/>
      <c r="J113" s="15">
        <f>SUM(J111:J111)</f>
        <v>5127</v>
      </c>
      <c r="K113" s="12"/>
      <c r="L113" s="15">
        <f>SUM(L111:L111)</f>
        <v>-35657</v>
      </c>
      <c r="M113" s="4"/>
    </row>
    <row r="114" spans="1:13" ht="19.5" customHeight="1">
      <c r="A114" s="55" t="s">
        <v>103</v>
      </c>
      <c r="D114" s="11"/>
      <c r="E114" s="11"/>
      <c r="F114" s="15">
        <f>SUM(F105+F113)</f>
        <v>12867</v>
      </c>
      <c r="G114" s="11"/>
      <c r="H114" s="15">
        <f>SUM(H105+H113)</f>
        <v>-48692</v>
      </c>
      <c r="I114" s="12"/>
      <c r="J114" s="15">
        <f>SUM(J105+J113)</f>
        <v>12867</v>
      </c>
      <c r="K114" s="12"/>
      <c r="L114" s="15">
        <f>SUM(L105+L113)</f>
        <v>-48692</v>
      </c>
      <c r="M114" s="4"/>
    </row>
    <row r="115" spans="1:13" ht="19.5" customHeight="1">
      <c r="A115" s="55"/>
      <c r="D115" s="11"/>
      <c r="E115" s="11"/>
      <c r="F115" s="12"/>
      <c r="G115" s="11"/>
      <c r="H115" s="12"/>
      <c r="I115" s="12"/>
      <c r="J115" s="12"/>
      <c r="K115" s="12"/>
      <c r="L115" s="12"/>
      <c r="M115" s="4"/>
    </row>
    <row r="116" spans="1:13" ht="19.5" customHeight="1" thickBot="1">
      <c r="A116" s="55" t="s">
        <v>104</v>
      </c>
      <c r="D116" s="11"/>
      <c r="E116" s="11"/>
      <c r="F116" s="14">
        <f>SUM(F88,F114)</f>
        <v>1216651</v>
      </c>
      <c r="G116" s="11"/>
      <c r="H116" s="14">
        <f>SUM(H88,H114)</f>
        <v>1173005</v>
      </c>
      <c r="I116" s="12"/>
      <c r="J116" s="14">
        <f>SUM(J88,J114)</f>
        <v>1219907</v>
      </c>
      <c r="K116" s="12"/>
      <c r="L116" s="14">
        <f>SUM(L88,L114)</f>
        <v>1174134</v>
      </c>
      <c r="M116" s="4"/>
    </row>
    <row r="117" spans="1:13" ht="19.5" customHeight="1" thickTop="1">
      <c r="A117" s="55"/>
      <c r="D117" s="11"/>
      <c r="E117" s="11"/>
      <c r="F117" s="12"/>
      <c r="G117" s="11"/>
      <c r="H117" s="12"/>
      <c r="I117" s="12"/>
      <c r="J117" s="12"/>
      <c r="K117" s="12"/>
      <c r="L117" s="12"/>
      <c r="M117" s="4"/>
    </row>
    <row r="118" spans="1:13" ht="19.5" customHeight="1">
      <c r="A118" s="55" t="s">
        <v>178</v>
      </c>
      <c r="C118" s="1"/>
      <c r="D118" s="11"/>
      <c r="E118" s="11"/>
      <c r="F118" s="12"/>
      <c r="G118" s="11"/>
      <c r="H118" s="12"/>
      <c r="I118" s="11"/>
      <c r="J118" s="12"/>
      <c r="K118" s="12"/>
      <c r="L118" s="12"/>
      <c r="M118" s="4"/>
    </row>
    <row r="119" spans="1:13" ht="19.5" customHeight="1" thickBot="1">
      <c r="A119" s="53" t="s">
        <v>179</v>
      </c>
      <c r="C119" s="1"/>
      <c r="D119" s="11"/>
      <c r="E119" s="11"/>
      <c r="F119" s="14">
        <f>F88</f>
        <v>1203784</v>
      </c>
      <c r="G119" s="12"/>
      <c r="H119" s="14">
        <f>H88</f>
        <v>1221697</v>
      </c>
      <c r="I119" s="11"/>
      <c r="J119" s="14">
        <f>J88</f>
        <v>1207040</v>
      </c>
      <c r="K119" s="12"/>
      <c r="L119" s="14">
        <f>L88</f>
        <v>1222826</v>
      </c>
      <c r="M119" s="4"/>
    </row>
    <row r="120" spans="1:13" ht="19.5" customHeight="1" thickTop="1">
      <c r="C120" s="1"/>
      <c r="D120" s="11"/>
      <c r="E120" s="11"/>
      <c r="F120" s="12"/>
      <c r="G120" s="12"/>
      <c r="H120" s="12"/>
      <c r="I120" s="11"/>
      <c r="J120" s="12"/>
      <c r="K120" s="12"/>
      <c r="L120" s="12"/>
      <c r="M120" s="4"/>
    </row>
    <row r="121" spans="1:13" ht="19.5" customHeight="1">
      <c r="A121" s="55" t="s">
        <v>180</v>
      </c>
      <c r="D121" s="11"/>
      <c r="E121" s="11"/>
      <c r="F121" s="12"/>
      <c r="G121" s="11"/>
      <c r="H121" s="12"/>
      <c r="I121" s="11"/>
      <c r="J121" s="12"/>
      <c r="K121" s="12"/>
      <c r="L121" s="12"/>
      <c r="M121" s="4"/>
    </row>
    <row r="122" spans="1:13" ht="19.5" customHeight="1" thickBot="1">
      <c r="A122" s="53" t="s">
        <v>179</v>
      </c>
      <c r="D122" s="11"/>
      <c r="E122" s="11"/>
      <c r="F122" s="14">
        <f>F116</f>
        <v>1216651</v>
      </c>
      <c r="G122" s="12"/>
      <c r="H122" s="14">
        <f>H116</f>
        <v>1173005</v>
      </c>
      <c r="I122" s="11"/>
      <c r="J122" s="14">
        <f>J116</f>
        <v>1219907</v>
      </c>
      <c r="K122" s="12"/>
      <c r="L122" s="14">
        <f>L116</f>
        <v>1174134</v>
      </c>
      <c r="M122" s="4"/>
    </row>
    <row r="123" spans="1:13" ht="19.5" customHeight="1" thickTop="1">
      <c r="A123" s="55"/>
      <c r="D123" s="11"/>
      <c r="E123" s="11"/>
      <c r="F123" s="12"/>
      <c r="G123" s="11"/>
      <c r="H123" s="12"/>
      <c r="I123" s="12"/>
      <c r="J123" s="12"/>
      <c r="K123" s="12"/>
      <c r="L123" s="12"/>
      <c r="M123" s="4"/>
    </row>
    <row r="124" spans="1:13" ht="19.5" customHeight="1">
      <c r="A124" s="55" t="s">
        <v>74</v>
      </c>
      <c r="D124" s="11"/>
      <c r="E124" s="11"/>
      <c r="F124" s="60"/>
      <c r="G124" s="11"/>
      <c r="H124" s="60"/>
      <c r="I124" s="60"/>
    </row>
    <row r="125" spans="1:13" ht="19.5" customHeight="1">
      <c r="A125" s="53" t="s">
        <v>177</v>
      </c>
      <c r="D125" s="11"/>
      <c r="E125" s="11"/>
      <c r="F125" s="60"/>
      <c r="G125" s="11"/>
      <c r="H125" s="60"/>
      <c r="I125" s="60"/>
    </row>
    <row r="126" spans="1:13" ht="19.5" customHeight="1" thickBot="1">
      <c r="A126" s="53" t="s">
        <v>176</v>
      </c>
      <c r="F126" s="68">
        <f>+F88/450000</f>
        <v>2.6750755555555554</v>
      </c>
      <c r="H126" s="68">
        <f>+H88/450000</f>
        <v>2.7148822222222222</v>
      </c>
      <c r="I126" s="26"/>
      <c r="J126" s="68">
        <f>+J88/450000</f>
        <v>2.6823111111111113</v>
      </c>
      <c r="K126" s="26"/>
      <c r="L126" s="68">
        <f>+L88/450000</f>
        <v>2.7173911111111111</v>
      </c>
    </row>
    <row r="127" spans="1:13" ht="19.5" customHeight="1" thickTop="1">
      <c r="F127" s="54"/>
      <c r="H127" s="54"/>
      <c r="I127" s="54"/>
      <c r="J127" s="54"/>
      <c r="K127" s="54"/>
      <c r="L127" s="54"/>
    </row>
    <row r="128" spans="1:13" ht="19.5" customHeight="1">
      <c r="A128" s="53" t="s">
        <v>1</v>
      </c>
      <c r="F128" s="54"/>
      <c r="H128" s="54"/>
      <c r="I128" s="54"/>
      <c r="J128" s="54"/>
      <c r="K128" s="54"/>
      <c r="L128" s="54"/>
    </row>
  </sheetData>
  <phoneticPr fontId="0" type="noConversion"/>
  <printOptions horizontalCentered="1" gridLinesSet="0"/>
  <pageMargins left="0.78740157480314998" right="0.118110236220472" top="0.78740157480314998" bottom="0.196850393700787" header="0.196850393700787" footer="0.196850393700787"/>
  <pageSetup paperSize="9" scale="86" orientation="portrait" r:id="rId1"/>
  <rowBreaks count="3" manualBreakCount="3">
    <brk id="26" max="16383" man="1"/>
    <brk id="64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view="pageBreakPreview" zoomScale="91" zoomScaleNormal="70" zoomScaleSheetLayoutView="91" workbookViewId="0">
      <selection activeCell="A17" sqref="A17"/>
    </sheetView>
  </sheetViews>
  <sheetFormatPr defaultColWidth="10.7109375" defaultRowHeight="16.5" customHeight="1"/>
  <cols>
    <col min="1" max="1" width="36.7109375" style="53" customWidth="1"/>
    <col min="2" max="2" width="5.7109375" style="63" customWidth="1"/>
    <col min="3" max="3" width="5.7109375" style="53" customWidth="1"/>
    <col min="4" max="4" width="1.7109375" style="53" customWidth="1"/>
    <col min="5" max="5" width="13.7109375" style="53" customWidth="1"/>
    <col min="6" max="6" width="1.7109375" style="53" customWidth="1"/>
    <col min="7" max="7" width="13.7109375" style="53" customWidth="1"/>
    <col min="8" max="8" width="1.7109375" style="53" customWidth="1"/>
    <col min="9" max="9" width="13.7109375" style="60" customWidth="1"/>
    <col min="10" max="10" width="1.7109375" style="60" customWidth="1"/>
    <col min="11" max="11" width="13.7109375" style="60" customWidth="1"/>
    <col min="12" max="12" width="1.7109375" style="60" customWidth="1"/>
    <col min="13" max="13" width="17.7109375" style="60" customWidth="1"/>
    <col min="14" max="14" width="1.7109375" style="60" customWidth="1"/>
    <col min="15" max="15" width="13.7109375" style="60" customWidth="1"/>
    <col min="16" max="16" width="1.7109375" style="60" customWidth="1"/>
    <col min="17" max="17" width="13.7109375" style="60" customWidth="1"/>
    <col min="18" max="18" width="1.7109375" style="60" customWidth="1"/>
    <col min="19" max="19" width="11.7109375" style="53" customWidth="1"/>
    <col min="20" max="16384" width="10.7109375" style="53"/>
  </cols>
  <sheetData>
    <row r="1" spans="1:18" ht="16.5" customHeight="1">
      <c r="Q1" s="4" t="s">
        <v>101</v>
      </c>
    </row>
    <row r="2" spans="1:18" s="1" customFormat="1" ht="16.5" customHeight="1">
      <c r="A2" s="39" t="s">
        <v>175</v>
      </c>
      <c r="B2" s="33"/>
      <c r="C2" s="39"/>
      <c r="D2" s="39"/>
      <c r="E2" s="39"/>
      <c r="F2" s="39"/>
      <c r="G2" s="39"/>
      <c r="H2" s="39"/>
      <c r="I2" s="27"/>
      <c r="J2" s="27"/>
      <c r="K2" s="27"/>
      <c r="L2" s="27"/>
      <c r="M2" s="27"/>
      <c r="N2" s="27"/>
      <c r="O2" s="27"/>
      <c r="P2" s="27"/>
      <c r="Q2" s="27"/>
      <c r="R2" s="3"/>
    </row>
    <row r="3" spans="1:18" s="1" customFormat="1" ht="16.5" customHeight="1">
      <c r="A3" s="28" t="s">
        <v>84</v>
      </c>
      <c r="B3" s="33"/>
      <c r="C3" s="39"/>
      <c r="D3" s="39"/>
      <c r="E3" s="39"/>
      <c r="F3" s="39"/>
      <c r="G3" s="39"/>
      <c r="H3" s="39"/>
      <c r="I3" s="27"/>
      <c r="J3" s="27"/>
      <c r="K3" s="27"/>
      <c r="L3" s="27"/>
      <c r="M3" s="27"/>
      <c r="N3" s="27"/>
      <c r="O3" s="27"/>
      <c r="P3" s="27"/>
      <c r="Q3" s="27"/>
      <c r="R3" s="3"/>
    </row>
    <row r="4" spans="1:18" ht="16.5" customHeight="1">
      <c r="A4" s="55" t="s">
        <v>200</v>
      </c>
      <c r="B4" s="33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53"/>
    </row>
    <row r="5" spans="1:18" ht="16.5" customHeight="1">
      <c r="C5" s="1"/>
      <c r="D5" s="1"/>
      <c r="E5" s="1"/>
      <c r="G5" s="1"/>
      <c r="Q5" s="4" t="s">
        <v>100</v>
      </c>
    </row>
    <row r="6" spans="1:18" ht="16.5" customHeight="1">
      <c r="E6" s="73" t="s">
        <v>174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</row>
    <row r="7" spans="1:18" ht="16.5" customHeight="1">
      <c r="E7" s="1"/>
      <c r="F7" s="1"/>
      <c r="G7" s="1"/>
      <c r="H7" s="1"/>
      <c r="I7" s="1"/>
      <c r="J7" s="1"/>
      <c r="K7" s="1"/>
      <c r="L7" s="1"/>
      <c r="M7" s="43" t="s">
        <v>165</v>
      </c>
      <c r="N7" s="1"/>
      <c r="O7" s="1"/>
      <c r="P7" s="1"/>
      <c r="Q7" s="1"/>
    </row>
    <row r="8" spans="1:18" ht="16.5" customHeight="1">
      <c r="C8" s="1"/>
      <c r="D8" s="1"/>
      <c r="E8" s="1"/>
      <c r="F8" s="1"/>
      <c r="G8" s="1"/>
      <c r="H8" s="1"/>
      <c r="I8" s="1"/>
      <c r="J8" s="1"/>
      <c r="L8" s="65"/>
      <c r="M8" s="37" t="s">
        <v>85</v>
      </c>
      <c r="N8" s="1"/>
      <c r="O8" s="1"/>
      <c r="P8" s="1"/>
      <c r="Q8" s="1"/>
      <c r="R8" s="53"/>
    </row>
    <row r="9" spans="1:18" ht="16.5" customHeight="1">
      <c r="C9" s="1"/>
      <c r="D9" s="1"/>
      <c r="E9" s="1"/>
      <c r="F9" s="1"/>
      <c r="G9" s="1"/>
      <c r="H9" s="1"/>
      <c r="I9" s="1"/>
      <c r="J9" s="1"/>
      <c r="L9" s="65"/>
      <c r="M9" s="38" t="s">
        <v>164</v>
      </c>
      <c r="N9" s="1"/>
      <c r="O9" s="1"/>
      <c r="P9" s="1"/>
      <c r="Q9" s="1"/>
      <c r="R9" s="53"/>
    </row>
    <row r="10" spans="1:18" ht="16.5" customHeight="1">
      <c r="E10" s="1"/>
      <c r="F10" s="1"/>
      <c r="G10" s="1"/>
      <c r="H10" s="1"/>
      <c r="I10" s="1"/>
      <c r="J10" s="1"/>
      <c r="K10" s="1"/>
      <c r="M10" s="38" t="s">
        <v>166</v>
      </c>
      <c r="N10" s="1"/>
      <c r="O10" s="1" t="s">
        <v>167</v>
      </c>
      <c r="P10" s="1"/>
      <c r="Q10" s="1"/>
      <c r="R10" s="53"/>
    </row>
    <row r="11" spans="1:18" ht="16.5" customHeight="1">
      <c r="E11" s="1" t="s">
        <v>8</v>
      </c>
      <c r="F11" s="1"/>
      <c r="G11" s="1"/>
      <c r="H11" s="1"/>
      <c r="I11" s="73" t="s">
        <v>4</v>
      </c>
      <c r="J11" s="73"/>
      <c r="K11" s="73"/>
      <c r="L11" s="1"/>
      <c r="M11" s="1" t="s">
        <v>137</v>
      </c>
      <c r="N11" s="1"/>
      <c r="O11" s="1" t="s">
        <v>168</v>
      </c>
      <c r="P11" s="1"/>
      <c r="Q11" s="1"/>
      <c r="R11" s="53"/>
    </row>
    <row r="12" spans="1:18" ht="16.5" customHeight="1">
      <c r="E12" s="1" t="s">
        <v>10</v>
      </c>
      <c r="F12" s="1"/>
      <c r="G12" s="1" t="s">
        <v>6</v>
      </c>
      <c r="H12" s="1"/>
      <c r="I12" s="1" t="s">
        <v>7</v>
      </c>
      <c r="J12" s="1"/>
      <c r="K12" s="1"/>
      <c r="L12" s="1"/>
      <c r="M12" s="1" t="s">
        <v>135</v>
      </c>
      <c r="N12" s="1"/>
      <c r="O12" s="1" t="s">
        <v>169</v>
      </c>
      <c r="P12" s="1"/>
      <c r="Q12" s="1"/>
      <c r="R12" s="53"/>
    </row>
    <row r="13" spans="1:18" s="1" customFormat="1" ht="16.5" customHeight="1">
      <c r="B13" s="34"/>
      <c r="C13" s="10" t="s">
        <v>0</v>
      </c>
      <c r="E13" s="35" t="s">
        <v>9</v>
      </c>
      <c r="G13" s="36" t="s">
        <v>5</v>
      </c>
      <c r="I13" s="35" t="s">
        <v>58</v>
      </c>
      <c r="J13" s="16"/>
      <c r="K13" s="35" t="s">
        <v>3</v>
      </c>
      <c r="L13" s="16"/>
      <c r="M13" s="35" t="s">
        <v>136</v>
      </c>
      <c r="N13" s="16"/>
      <c r="O13" s="35" t="s">
        <v>170</v>
      </c>
      <c r="P13" s="16"/>
      <c r="Q13" s="35" t="s">
        <v>2</v>
      </c>
    </row>
    <row r="14" spans="1:18" s="1" customFormat="1" ht="16.5" customHeight="1">
      <c r="A14" s="39" t="s">
        <v>158</v>
      </c>
      <c r="B14" s="34"/>
      <c r="E14" s="59">
        <v>450000</v>
      </c>
      <c r="F14" s="59"/>
      <c r="G14" s="59">
        <v>674380</v>
      </c>
      <c r="H14" s="59"/>
      <c r="I14" s="59">
        <v>45000</v>
      </c>
      <c r="J14" s="59"/>
      <c r="K14" s="59">
        <v>9686305</v>
      </c>
      <c r="L14" s="12"/>
      <c r="M14" s="59">
        <v>78296</v>
      </c>
      <c r="N14" s="59"/>
      <c r="O14" s="59">
        <f>SUM(E14:M14)</f>
        <v>10933981</v>
      </c>
      <c r="P14" s="59"/>
      <c r="Q14" s="59">
        <f>SUM(O14:P14)</f>
        <v>10933981</v>
      </c>
    </row>
    <row r="15" spans="1:18" s="1" customFormat="1" ht="16.5" customHeight="1">
      <c r="A15" s="29" t="s">
        <v>102</v>
      </c>
      <c r="B15" s="34"/>
      <c r="E15" s="30">
        <v>0</v>
      </c>
      <c r="F15" s="30"/>
      <c r="G15" s="30">
        <v>0</v>
      </c>
      <c r="H15" s="30"/>
      <c r="I15" s="30">
        <v>0</v>
      </c>
      <c r="J15" s="30"/>
      <c r="K15" s="12">
        <f>PL!H88</f>
        <v>1221697</v>
      </c>
      <c r="L15" s="12"/>
      <c r="M15" s="12">
        <v>0</v>
      </c>
      <c r="N15" s="59"/>
      <c r="O15" s="59">
        <f>SUM(E15:M15)</f>
        <v>1221697</v>
      </c>
      <c r="P15" s="59"/>
      <c r="Q15" s="59">
        <f>SUM(O15:P15)</f>
        <v>1221697</v>
      </c>
    </row>
    <row r="16" spans="1:18" s="1" customFormat="1" ht="16.5" customHeight="1">
      <c r="A16" s="29" t="s">
        <v>113</v>
      </c>
      <c r="B16" s="34"/>
      <c r="E16" s="31">
        <v>0</v>
      </c>
      <c r="F16" s="30"/>
      <c r="G16" s="31">
        <v>0</v>
      </c>
      <c r="H16" s="30"/>
      <c r="I16" s="31">
        <v>0</v>
      </c>
      <c r="J16" s="30"/>
      <c r="K16" s="64">
        <v>0</v>
      </c>
      <c r="L16" s="12"/>
      <c r="M16" s="64">
        <f>PL!H114</f>
        <v>-48692</v>
      </c>
      <c r="N16" s="59"/>
      <c r="O16" s="64">
        <f>SUM(E16:M16)</f>
        <v>-48692</v>
      </c>
      <c r="P16" s="59"/>
      <c r="Q16" s="64">
        <f>SUM(O16:P16)</f>
        <v>-48692</v>
      </c>
    </row>
    <row r="17" spans="1:18" s="1" customFormat="1" ht="16.5" customHeight="1">
      <c r="A17" s="29" t="s">
        <v>104</v>
      </c>
      <c r="B17" s="34"/>
      <c r="E17" s="30">
        <f>SUM(E15:E16)</f>
        <v>0</v>
      </c>
      <c r="F17" s="30"/>
      <c r="G17" s="30">
        <f>SUM(G15:G16)</f>
        <v>0</v>
      </c>
      <c r="H17" s="30"/>
      <c r="I17" s="30">
        <f>SUM(I15:I16)</f>
        <v>0</v>
      </c>
      <c r="J17" s="30"/>
      <c r="K17" s="30">
        <f>SUM(K15:K16)</f>
        <v>1221697</v>
      </c>
      <c r="L17" s="12"/>
      <c r="M17" s="30">
        <f>SUM(M15:M16)</f>
        <v>-48692</v>
      </c>
      <c r="N17" s="12"/>
      <c r="O17" s="30">
        <f>SUM(O15:O16)</f>
        <v>1173005</v>
      </c>
      <c r="P17" s="12"/>
      <c r="Q17" s="30">
        <f>SUM(Q15:Q16)</f>
        <v>1173005</v>
      </c>
    </row>
    <row r="18" spans="1:18" s="1" customFormat="1" ht="16.5" customHeight="1">
      <c r="A18" s="29" t="s">
        <v>187</v>
      </c>
      <c r="B18" s="34"/>
      <c r="C18" s="11">
        <v>11</v>
      </c>
      <c r="E18" s="30">
        <v>0</v>
      </c>
      <c r="F18" s="30"/>
      <c r="G18" s="30">
        <v>0</v>
      </c>
      <c r="H18" s="30"/>
      <c r="I18" s="30">
        <v>0</v>
      </c>
      <c r="J18" s="30"/>
      <c r="K18" s="30">
        <v>-900000</v>
      </c>
      <c r="L18" s="12"/>
      <c r="M18" s="30">
        <v>0</v>
      </c>
      <c r="N18" s="12"/>
      <c r="O18" s="59">
        <f>SUM(E18:M18)</f>
        <v>-900000</v>
      </c>
      <c r="P18" s="59"/>
      <c r="Q18" s="59">
        <f>SUM(O18:P18)</f>
        <v>-900000</v>
      </c>
    </row>
    <row r="19" spans="1:18" s="1" customFormat="1" ht="16.5" customHeight="1">
      <c r="A19" s="29" t="s">
        <v>140</v>
      </c>
      <c r="B19" s="34"/>
      <c r="C19" s="11"/>
      <c r="E19" s="30"/>
      <c r="F19" s="30"/>
      <c r="G19" s="30"/>
      <c r="H19" s="30"/>
      <c r="I19" s="30"/>
      <c r="J19" s="30"/>
      <c r="K19" s="30"/>
      <c r="L19" s="12"/>
      <c r="M19" s="30"/>
      <c r="N19" s="12"/>
      <c r="O19" s="30"/>
      <c r="P19" s="12"/>
      <c r="Q19" s="30"/>
    </row>
    <row r="20" spans="1:18" s="1" customFormat="1" ht="16.5" customHeight="1">
      <c r="A20" s="29" t="s">
        <v>138</v>
      </c>
      <c r="B20" s="34"/>
      <c r="C20" s="11"/>
      <c r="E20" s="30">
        <v>0</v>
      </c>
      <c r="F20" s="30"/>
      <c r="G20" s="30">
        <v>0</v>
      </c>
      <c r="H20" s="30"/>
      <c r="I20" s="30">
        <v>0</v>
      </c>
      <c r="J20" s="30"/>
      <c r="K20" s="30">
        <v>-6243</v>
      </c>
      <c r="L20" s="12"/>
      <c r="M20" s="30">
        <f>-K20</f>
        <v>6243</v>
      </c>
      <c r="N20" s="12"/>
      <c r="O20" s="30">
        <f>SUM(E20:M20)</f>
        <v>0</v>
      </c>
      <c r="P20" s="12"/>
      <c r="Q20" s="64">
        <f>SUM(O20:P20)</f>
        <v>0</v>
      </c>
    </row>
    <row r="21" spans="1:18" ht="16.5" customHeight="1" thickBot="1">
      <c r="A21" s="39" t="s">
        <v>198</v>
      </c>
      <c r="C21" s="66"/>
      <c r="E21" s="32">
        <f>SUM(E14:E20)-E17</f>
        <v>450000</v>
      </c>
      <c r="F21" s="59"/>
      <c r="G21" s="32">
        <f>SUM(G14:G20)-G17</f>
        <v>674380</v>
      </c>
      <c r="H21" s="59"/>
      <c r="I21" s="32">
        <f>SUM(I14:I20)-I17</f>
        <v>45000</v>
      </c>
      <c r="J21" s="12"/>
      <c r="K21" s="32">
        <f>SUM(K14:K20)-K17</f>
        <v>10001759</v>
      </c>
      <c r="L21" s="12"/>
      <c r="M21" s="32">
        <f>SUM(M14:M20)-M17</f>
        <v>35847</v>
      </c>
      <c r="N21" s="12"/>
      <c r="O21" s="32">
        <f>SUM(O14:O20)-O17</f>
        <v>11206986</v>
      </c>
      <c r="P21" s="12"/>
      <c r="Q21" s="32">
        <f>SUM(Q14:Q20)-Q17</f>
        <v>11206986</v>
      </c>
      <c r="R21" s="53"/>
    </row>
    <row r="22" spans="1:18" ht="16.5" customHeight="1" thickTop="1">
      <c r="A22" s="39"/>
      <c r="C22" s="66"/>
      <c r="E22" s="12"/>
      <c r="F22" s="59"/>
      <c r="G22" s="12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53"/>
    </row>
    <row r="23" spans="1:18" s="1" customFormat="1" ht="16.5" customHeight="1">
      <c r="A23" s="39" t="s">
        <v>162</v>
      </c>
      <c r="B23" s="34"/>
      <c r="C23" s="11"/>
      <c r="E23" s="59">
        <v>450000</v>
      </c>
      <c r="F23" s="59"/>
      <c r="G23" s="59">
        <v>674380</v>
      </c>
      <c r="H23" s="59"/>
      <c r="I23" s="59">
        <v>45000</v>
      </c>
      <c r="J23" s="59"/>
      <c r="K23" s="59">
        <v>10487691</v>
      </c>
      <c r="L23" s="12"/>
      <c r="M23" s="59">
        <v>84609</v>
      </c>
      <c r="N23" s="59"/>
      <c r="O23" s="59">
        <f>SUM(E23:M23)</f>
        <v>11741680</v>
      </c>
      <c r="P23" s="59"/>
      <c r="Q23" s="59">
        <f>SUM(O23:P23)</f>
        <v>11741680</v>
      </c>
    </row>
    <row r="24" spans="1:18" s="1" customFormat="1" ht="16.5" customHeight="1">
      <c r="A24" s="29" t="s">
        <v>102</v>
      </c>
      <c r="B24" s="34"/>
      <c r="C24" s="11"/>
      <c r="E24" s="30">
        <v>0</v>
      </c>
      <c r="F24" s="30"/>
      <c r="G24" s="30">
        <v>0</v>
      </c>
      <c r="H24" s="30"/>
      <c r="I24" s="30">
        <v>0</v>
      </c>
      <c r="J24" s="30"/>
      <c r="K24" s="12">
        <f>+PL!F88</f>
        <v>1203784</v>
      </c>
      <c r="L24" s="12"/>
      <c r="M24" s="12">
        <v>0</v>
      </c>
      <c r="N24" s="59"/>
      <c r="O24" s="59">
        <f>SUM(E24:M24)</f>
        <v>1203784</v>
      </c>
      <c r="P24" s="59"/>
      <c r="Q24" s="59">
        <f>SUM(O24:P24)</f>
        <v>1203784</v>
      </c>
    </row>
    <row r="25" spans="1:18" s="1" customFormat="1" ht="16.5" customHeight="1">
      <c r="A25" s="29" t="s">
        <v>113</v>
      </c>
      <c r="B25" s="34"/>
      <c r="C25" s="11"/>
      <c r="E25" s="31">
        <v>0</v>
      </c>
      <c r="F25" s="30"/>
      <c r="G25" s="31">
        <v>0</v>
      </c>
      <c r="H25" s="30"/>
      <c r="I25" s="31">
        <v>0</v>
      </c>
      <c r="J25" s="30"/>
      <c r="K25" s="64">
        <v>0</v>
      </c>
      <c r="L25" s="12"/>
      <c r="M25" s="64">
        <f>PL!F114</f>
        <v>12867</v>
      </c>
      <c r="N25" s="59"/>
      <c r="O25" s="64">
        <f>SUM(E25:M25)</f>
        <v>12867</v>
      </c>
      <c r="P25" s="59"/>
      <c r="Q25" s="64">
        <f>SUM(O25:P25)</f>
        <v>12867</v>
      </c>
    </row>
    <row r="26" spans="1:18" s="1" customFormat="1" ht="16.5" customHeight="1">
      <c r="A26" s="29" t="s">
        <v>104</v>
      </c>
      <c r="B26" s="34"/>
      <c r="C26" s="11"/>
      <c r="E26" s="30">
        <f>SUM(E24:E25)</f>
        <v>0</v>
      </c>
      <c r="F26" s="30"/>
      <c r="G26" s="30">
        <f>SUM(G24:G25)</f>
        <v>0</v>
      </c>
      <c r="H26" s="30"/>
      <c r="I26" s="30">
        <f>SUM(I24:I25)</f>
        <v>0</v>
      </c>
      <c r="J26" s="30"/>
      <c r="K26" s="30">
        <f>SUM(K24:K25)</f>
        <v>1203784</v>
      </c>
      <c r="L26" s="12"/>
      <c r="M26" s="30">
        <f>SUM(M24:M25)</f>
        <v>12867</v>
      </c>
      <c r="N26" s="12"/>
      <c r="O26" s="30">
        <f>SUM(O24:O25)</f>
        <v>1216651</v>
      </c>
      <c r="P26" s="12"/>
      <c r="Q26" s="30">
        <f>SUM(Q24:Q25)</f>
        <v>1216651</v>
      </c>
    </row>
    <row r="27" spans="1:18" s="1" customFormat="1" ht="16.5" customHeight="1">
      <c r="A27" s="29" t="s">
        <v>187</v>
      </c>
      <c r="B27" s="34"/>
      <c r="C27" s="11">
        <v>11</v>
      </c>
      <c r="E27" s="30">
        <v>0</v>
      </c>
      <c r="F27" s="30"/>
      <c r="G27" s="30">
        <v>0</v>
      </c>
      <c r="H27" s="30"/>
      <c r="I27" s="30">
        <v>0</v>
      </c>
      <c r="J27" s="30"/>
      <c r="K27" s="30">
        <v>-913500</v>
      </c>
      <c r="L27" s="30"/>
      <c r="M27" s="30">
        <v>0</v>
      </c>
      <c r="N27" s="12"/>
      <c r="O27" s="59">
        <f>SUM(E27:M27)</f>
        <v>-913500</v>
      </c>
      <c r="P27" s="59"/>
      <c r="Q27" s="59">
        <f>SUM(O27:P27)</f>
        <v>-913500</v>
      </c>
    </row>
    <row r="28" spans="1:18" s="1" customFormat="1" ht="16.5" customHeight="1">
      <c r="A28" s="29" t="s">
        <v>140</v>
      </c>
      <c r="B28" s="34"/>
      <c r="C28" s="11"/>
      <c r="E28" s="30"/>
      <c r="F28" s="30"/>
      <c r="G28" s="30"/>
      <c r="H28" s="30"/>
      <c r="I28" s="30"/>
      <c r="J28" s="30"/>
      <c r="K28" s="30"/>
      <c r="L28" s="30"/>
      <c r="M28" s="30"/>
      <c r="N28" s="59"/>
      <c r="O28" s="30"/>
      <c r="P28" s="12"/>
      <c r="Q28" s="30"/>
    </row>
    <row r="29" spans="1:18" s="1" customFormat="1" ht="16.5" customHeight="1">
      <c r="A29" s="29" t="s">
        <v>138</v>
      </c>
      <c r="B29" s="34"/>
      <c r="C29" s="11">
        <v>6</v>
      </c>
      <c r="E29" s="30">
        <v>0</v>
      </c>
      <c r="F29" s="30"/>
      <c r="G29" s="30">
        <v>0</v>
      </c>
      <c r="H29" s="30"/>
      <c r="I29" s="30">
        <v>0</v>
      </c>
      <c r="J29" s="30"/>
      <c r="K29" s="30">
        <v>-87</v>
      </c>
      <c r="L29" s="30"/>
      <c r="M29" s="30">
        <f>-K29</f>
        <v>87</v>
      </c>
      <c r="N29" s="12"/>
      <c r="O29" s="30">
        <f>SUM(E29:M29)</f>
        <v>0</v>
      </c>
      <c r="P29" s="12"/>
      <c r="Q29" s="64">
        <f>SUM(O29:P29)</f>
        <v>0</v>
      </c>
    </row>
    <row r="30" spans="1:18" ht="16.5" customHeight="1" thickBot="1">
      <c r="A30" s="39" t="s">
        <v>199</v>
      </c>
      <c r="E30" s="32">
        <f>SUM(E23:E29)-E26</f>
        <v>450000</v>
      </c>
      <c r="F30" s="59"/>
      <c r="G30" s="32">
        <f>SUM(G23:G29)-G26</f>
        <v>674380</v>
      </c>
      <c r="H30" s="59"/>
      <c r="I30" s="32">
        <f>SUM(I23:I29)-I26</f>
        <v>45000</v>
      </c>
      <c r="J30" s="12"/>
      <c r="K30" s="32">
        <f>SUM(K23:K29)-K26</f>
        <v>10777888</v>
      </c>
      <c r="L30" s="12"/>
      <c r="M30" s="32">
        <f>SUM(M23:M29)-M26</f>
        <v>97563</v>
      </c>
      <c r="N30" s="12"/>
      <c r="O30" s="32">
        <f>SUM(O23:O29)-O26</f>
        <v>12044831</v>
      </c>
      <c r="P30" s="12"/>
      <c r="Q30" s="32">
        <f>SUM(Q23:Q29)-Q26</f>
        <v>12044831</v>
      </c>
      <c r="R30" s="53"/>
    </row>
    <row r="31" spans="1:18" ht="16.5" customHeight="1" thickTop="1">
      <c r="A31" s="39"/>
      <c r="C31" s="29"/>
      <c r="D31" s="29"/>
      <c r="E31" s="12"/>
      <c r="F31" s="59"/>
      <c r="G31" s="12"/>
      <c r="H31" s="59"/>
      <c r="I31" s="12"/>
      <c r="J31" s="12"/>
      <c r="K31" s="12"/>
      <c r="L31" s="12"/>
      <c r="M31" s="12"/>
      <c r="N31" s="12"/>
      <c r="O31" s="12"/>
      <c r="P31" s="12"/>
      <c r="Q31" s="12"/>
    </row>
    <row r="32" spans="1:18" ht="16.5" customHeight="1">
      <c r="A32" s="53" t="s">
        <v>1</v>
      </c>
      <c r="C32" s="29"/>
      <c r="D32" s="29"/>
      <c r="E32" s="12"/>
      <c r="F32" s="59"/>
      <c r="G32" s="12"/>
      <c r="H32" s="59"/>
      <c r="I32" s="12"/>
      <c r="J32" s="12"/>
      <c r="K32" s="12"/>
      <c r="L32" s="12"/>
      <c r="M32" s="12"/>
      <c r="N32" s="12"/>
      <c r="O32" s="12"/>
      <c r="P32" s="12"/>
      <c r="Q32" s="12"/>
      <c r="R32" s="17"/>
    </row>
  </sheetData>
  <mergeCells count="2">
    <mergeCell ref="E6:Q6"/>
    <mergeCell ref="I11:K11"/>
  </mergeCells>
  <printOptions horizontalCentered="1"/>
  <pageMargins left="0.196850393700787" right="0" top="0.69" bottom="0.196850393700787" header="0.196850393700787" footer="0.196850393700787"/>
  <pageSetup paperSize="9" scale="85" fitToHeight="0" orientation="landscape" r:id="rId1"/>
  <ignoredErrors>
    <ignoredError sqref="Q17 E26:N26 E17:N17" formulaRange="1"/>
    <ignoredError sqref="O26:Q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showGridLines="0" view="pageBreakPreview" zoomScale="98" zoomScaleNormal="70" zoomScaleSheetLayoutView="98" workbookViewId="0">
      <selection activeCell="V19" sqref="V19"/>
    </sheetView>
  </sheetViews>
  <sheetFormatPr defaultColWidth="10.7109375" defaultRowHeight="18.75" customHeight="1"/>
  <cols>
    <col min="1" max="1" width="30.7109375" style="53" customWidth="1"/>
    <col min="2" max="2" width="10.7109375" style="63" customWidth="1"/>
    <col min="3" max="3" width="5.7109375" style="53" customWidth="1"/>
    <col min="4" max="4" width="1.7109375" style="53" customWidth="1"/>
    <col min="5" max="5" width="15.7109375" style="53" customWidth="1"/>
    <col min="6" max="6" width="1.7109375" style="53" customWidth="1"/>
    <col min="7" max="7" width="15.7109375" style="53" customWidth="1"/>
    <col min="8" max="8" width="1.7109375" style="53" customWidth="1"/>
    <col min="9" max="9" width="15.7109375" style="60" customWidth="1"/>
    <col min="10" max="10" width="1.7109375" style="60" customWidth="1"/>
    <col min="11" max="11" width="15.7109375" style="60" customWidth="1"/>
    <col min="12" max="12" width="1.7109375" style="60" customWidth="1"/>
    <col min="13" max="13" width="15.7109375" style="60" customWidth="1"/>
    <col min="14" max="14" width="1.7109375" style="60" customWidth="1"/>
    <col min="15" max="15" width="15.7109375" style="60" customWidth="1"/>
    <col min="16" max="16" width="1.7109375" style="60" customWidth="1"/>
    <col min="17" max="17" width="11.7109375" style="53" customWidth="1"/>
    <col min="18" max="16384" width="10.7109375" style="53"/>
  </cols>
  <sheetData>
    <row r="1" spans="1:16" ht="18.75" customHeight="1">
      <c r="O1" s="4" t="s">
        <v>101</v>
      </c>
    </row>
    <row r="2" spans="1:16" s="1" customFormat="1" ht="18.75" customHeight="1">
      <c r="A2" s="39" t="s">
        <v>175</v>
      </c>
      <c r="B2" s="33"/>
      <c r="C2" s="39"/>
      <c r="D2" s="39"/>
      <c r="E2" s="39"/>
      <c r="F2" s="39"/>
      <c r="G2" s="39"/>
      <c r="H2" s="39"/>
      <c r="I2" s="27"/>
      <c r="J2" s="27"/>
      <c r="K2" s="27"/>
      <c r="L2" s="27"/>
      <c r="M2" s="27"/>
      <c r="N2" s="27"/>
      <c r="O2" s="27"/>
      <c r="P2" s="3"/>
    </row>
    <row r="3" spans="1:16" s="1" customFormat="1" ht="18.75" customHeight="1">
      <c r="A3" s="28" t="s">
        <v>86</v>
      </c>
      <c r="B3" s="33"/>
      <c r="C3" s="39"/>
      <c r="D3" s="39"/>
      <c r="E3" s="39"/>
      <c r="F3" s="39"/>
      <c r="G3" s="39"/>
      <c r="H3" s="39"/>
      <c r="I3" s="27"/>
      <c r="J3" s="27"/>
      <c r="K3" s="27"/>
      <c r="L3" s="27"/>
      <c r="M3" s="27"/>
      <c r="N3" s="27"/>
      <c r="O3" s="27"/>
      <c r="P3" s="3"/>
    </row>
    <row r="4" spans="1:16" ht="18.75" customHeight="1">
      <c r="A4" s="74" t="s">
        <v>200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53"/>
    </row>
    <row r="5" spans="1:16" ht="18.75" customHeight="1">
      <c r="C5" s="1"/>
      <c r="D5" s="1"/>
      <c r="E5" s="1"/>
      <c r="G5" s="1"/>
      <c r="O5" s="4" t="s">
        <v>100</v>
      </c>
    </row>
    <row r="6" spans="1:16" ht="18.75" customHeight="1">
      <c r="C6" s="1"/>
      <c r="D6" s="1"/>
      <c r="E6" s="73" t="s">
        <v>46</v>
      </c>
      <c r="F6" s="73"/>
      <c r="G6" s="73"/>
      <c r="H6" s="73"/>
      <c r="I6" s="73"/>
      <c r="J6" s="73"/>
      <c r="K6" s="73"/>
      <c r="L6" s="73"/>
      <c r="M6" s="73"/>
      <c r="N6" s="73"/>
      <c r="O6" s="73"/>
    </row>
    <row r="7" spans="1:16" ht="18.75" customHeight="1">
      <c r="C7" s="1"/>
      <c r="D7" s="1"/>
      <c r="E7" s="1"/>
      <c r="F7" s="1"/>
      <c r="G7" s="1"/>
      <c r="H7" s="1"/>
      <c r="I7" s="1"/>
      <c r="J7" s="1"/>
      <c r="K7" s="1"/>
      <c r="L7" s="53"/>
      <c r="M7" s="43" t="s">
        <v>165</v>
      </c>
      <c r="N7" s="1"/>
      <c r="O7" s="1"/>
    </row>
    <row r="8" spans="1:16" ht="18.75" customHeight="1">
      <c r="C8" s="1"/>
      <c r="D8" s="1"/>
      <c r="E8" s="1"/>
      <c r="F8" s="1"/>
      <c r="G8" s="1"/>
      <c r="H8" s="1"/>
      <c r="I8" s="1"/>
      <c r="J8" s="1"/>
      <c r="K8" s="1"/>
      <c r="L8" s="53"/>
      <c r="M8" s="37" t="s">
        <v>85</v>
      </c>
      <c r="N8" s="1"/>
      <c r="O8" s="1"/>
    </row>
    <row r="9" spans="1:16" ht="18.75" customHeight="1">
      <c r="C9" s="1"/>
      <c r="D9" s="1"/>
      <c r="E9" s="1"/>
      <c r="F9" s="1"/>
      <c r="G9" s="1"/>
      <c r="H9" s="1"/>
      <c r="I9" s="1"/>
      <c r="J9" s="1"/>
      <c r="K9" s="1"/>
      <c r="L9" s="53"/>
      <c r="M9" s="38" t="s">
        <v>164</v>
      </c>
      <c r="N9" s="1"/>
      <c r="O9" s="1"/>
    </row>
    <row r="10" spans="1:16" ht="18.75" customHeight="1">
      <c r="C10" s="1"/>
      <c r="D10" s="1"/>
      <c r="E10" s="1"/>
      <c r="F10" s="1"/>
      <c r="G10" s="1"/>
      <c r="H10" s="1"/>
      <c r="I10" s="1"/>
      <c r="J10" s="1"/>
      <c r="K10" s="1"/>
      <c r="L10" s="53"/>
      <c r="M10" s="38" t="s">
        <v>166</v>
      </c>
      <c r="N10" s="1"/>
      <c r="O10" s="1"/>
    </row>
    <row r="11" spans="1:16" ht="18.75" customHeight="1">
      <c r="C11" s="1"/>
      <c r="D11" s="1"/>
      <c r="E11" s="1" t="s">
        <v>8</v>
      </c>
      <c r="F11" s="1"/>
      <c r="G11" s="1"/>
      <c r="H11" s="1"/>
      <c r="I11" s="73" t="s">
        <v>4</v>
      </c>
      <c r="J11" s="73"/>
      <c r="K11" s="73"/>
      <c r="L11" s="1"/>
      <c r="M11" s="1" t="s">
        <v>137</v>
      </c>
      <c r="N11" s="1"/>
      <c r="O11" s="1"/>
      <c r="P11" s="53"/>
    </row>
    <row r="12" spans="1:16" ht="18.75" customHeight="1">
      <c r="C12" s="1"/>
      <c r="D12" s="1"/>
      <c r="E12" s="1" t="s">
        <v>10</v>
      </c>
      <c r="F12" s="1"/>
      <c r="G12" s="1" t="s">
        <v>6</v>
      </c>
      <c r="H12" s="1"/>
      <c r="I12" s="1" t="s">
        <v>7</v>
      </c>
      <c r="J12" s="1"/>
      <c r="K12" s="1"/>
      <c r="L12" s="1"/>
      <c r="M12" s="1" t="s">
        <v>135</v>
      </c>
      <c r="N12" s="1"/>
      <c r="O12" s="1"/>
      <c r="P12" s="53"/>
    </row>
    <row r="13" spans="1:16" s="1" customFormat="1" ht="18.75" customHeight="1">
      <c r="B13" s="34"/>
      <c r="C13" s="10" t="s">
        <v>0</v>
      </c>
      <c r="E13" s="35" t="s">
        <v>9</v>
      </c>
      <c r="G13" s="36" t="s">
        <v>5</v>
      </c>
      <c r="I13" s="35" t="s">
        <v>58</v>
      </c>
      <c r="J13" s="16"/>
      <c r="K13" s="35" t="s">
        <v>3</v>
      </c>
      <c r="L13" s="16"/>
      <c r="M13" s="35" t="s">
        <v>136</v>
      </c>
      <c r="N13" s="16"/>
      <c r="O13" s="35" t="s">
        <v>2</v>
      </c>
      <c r="P13" s="16"/>
    </row>
    <row r="14" spans="1:16" s="1" customFormat="1" ht="18.75" customHeight="1">
      <c r="A14" s="39" t="s">
        <v>158</v>
      </c>
      <c r="B14" s="34"/>
      <c r="E14" s="59">
        <v>450000</v>
      </c>
      <c r="F14" s="59"/>
      <c r="G14" s="59">
        <v>674380</v>
      </c>
      <c r="H14" s="59"/>
      <c r="I14" s="59">
        <v>45000</v>
      </c>
      <c r="J14" s="59"/>
      <c r="K14" s="59">
        <v>9657367</v>
      </c>
      <c r="L14" s="12"/>
      <c r="M14" s="59">
        <v>78296</v>
      </c>
      <c r="N14" s="59"/>
      <c r="O14" s="59">
        <f>SUM(E14:M14)</f>
        <v>10905043</v>
      </c>
      <c r="P14" s="4"/>
    </row>
    <row r="15" spans="1:16" s="1" customFormat="1" ht="18.75" customHeight="1">
      <c r="A15" s="29" t="s">
        <v>102</v>
      </c>
      <c r="B15" s="34"/>
      <c r="E15" s="30">
        <v>0</v>
      </c>
      <c r="F15" s="30"/>
      <c r="G15" s="30">
        <v>0</v>
      </c>
      <c r="H15" s="30"/>
      <c r="I15" s="30">
        <v>0</v>
      </c>
      <c r="J15" s="30"/>
      <c r="K15" s="59">
        <f>PL!L88</f>
        <v>1222826</v>
      </c>
      <c r="L15" s="12"/>
      <c r="M15" s="12">
        <v>0</v>
      </c>
      <c r="N15" s="59"/>
      <c r="O15" s="59">
        <f>SUM(E15:M15)</f>
        <v>1222826</v>
      </c>
      <c r="P15" s="4"/>
    </row>
    <row r="16" spans="1:16" s="1" customFormat="1" ht="18.75" customHeight="1">
      <c r="A16" s="29" t="s">
        <v>113</v>
      </c>
      <c r="B16" s="34"/>
      <c r="E16" s="31">
        <v>0</v>
      </c>
      <c r="F16" s="30"/>
      <c r="G16" s="31">
        <v>0</v>
      </c>
      <c r="H16" s="30"/>
      <c r="I16" s="31">
        <v>0</v>
      </c>
      <c r="J16" s="30"/>
      <c r="K16" s="64">
        <v>0</v>
      </c>
      <c r="L16" s="12"/>
      <c r="M16" s="64">
        <f>PL!L114</f>
        <v>-48692</v>
      </c>
      <c r="N16" s="12"/>
      <c r="O16" s="64">
        <f>SUM(E16:M16)</f>
        <v>-48692</v>
      </c>
    </row>
    <row r="17" spans="1:16" s="1" customFormat="1" ht="18.75" customHeight="1">
      <c r="A17" s="29" t="s">
        <v>104</v>
      </c>
      <c r="B17" s="34"/>
      <c r="E17" s="30">
        <f>SUM(E15:E16)</f>
        <v>0</v>
      </c>
      <c r="F17" s="30"/>
      <c r="G17" s="30">
        <f>SUM(G15:G16)</f>
        <v>0</v>
      </c>
      <c r="H17" s="30"/>
      <c r="I17" s="30">
        <f>SUM(I15:I16)</f>
        <v>0</v>
      </c>
      <c r="J17" s="30"/>
      <c r="K17" s="30">
        <f>SUM(K15:K16)</f>
        <v>1222826</v>
      </c>
      <c r="L17" s="12"/>
      <c r="M17" s="30">
        <f>SUM(M15:M16)</f>
        <v>-48692</v>
      </c>
      <c r="N17" s="12"/>
      <c r="O17" s="30">
        <f>SUM(O15:O16)</f>
        <v>1174134</v>
      </c>
    </row>
    <row r="18" spans="1:16" s="1" customFormat="1" ht="18.75" customHeight="1">
      <c r="A18" s="29" t="s">
        <v>187</v>
      </c>
      <c r="B18" s="34"/>
      <c r="C18" s="11">
        <v>11</v>
      </c>
      <c r="E18" s="30">
        <v>0</v>
      </c>
      <c r="F18" s="30"/>
      <c r="G18" s="30">
        <v>0</v>
      </c>
      <c r="H18" s="30"/>
      <c r="I18" s="30">
        <v>0</v>
      </c>
      <c r="J18" s="30"/>
      <c r="K18" s="30">
        <v>-900000</v>
      </c>
      <c r="L18" s="12"/>
      <c r="M18" s="30">
        <v>0</v>
      </c>
      <c r="N18" s="12"/>
      <c r="O18" s="59">
        <f>SUM(E18:M18)</f>
        <v>-900000</v>
      </c>
    </row>
    <row r="19" spans="1:16" s="1" customFormat="1" ht="18.75" customHeight="1">
      <c r="A19" s="29" t="s">
        <v>140</v>
      </c>
      <c r="B19" s="34"/>
      <c r="E19" s="30"/>
      <c r="F19" s="30"/>
      <c r="G19" s="30"/>
      <c r="H19" s="30"/>
      <c r="I19" s="30"/>
      <c r="J19" s="30"/>
      <c r="K19" s="30"/>
      <c r="L19" s="12"/>
      <c r="M19" s="30"/>
      <c r="N19" s="12"/>
      <c r="O19" s="30"/>
    </row>
    <row r="20" spans="1:16" s="1" customFormat="1" ht="18.75" customHeight="1">
      <c r="A20" s="29" t="s">
        <v>138</v>
      </c>
      <c r="B20" s="34"/>
      <c r="C20" s="11"/>
      <c r="E20" s="30">
        <v>0</v>
      </c>
      <c r="F20" s="30"/>
      <c r="G20" s="30">
        <v>0</v>
      </c>
      <c r="H20" s="30"/>
      <c r="I20" s="30">
        <v>0</v>
      </c>
      <c r="J20" s="30"/>
      <c r="K20" s="30">
        <v>-6243</v>
      </c>
      <c r="L20" s="12"/>
      <c r="M20" s="30">
        <f>-K20</f>
        <v>6243</v>
      </c>
      <c r="N20" s="12"/>
      <c r="O20" s="59">
        <f>SUM(E20:M20)</f>
        <v>0</v>
      </c>
    </row>
    <row r="21" spans="1:16" ht="18.75" customHeight="1" thickBot="1">
      <c r="A21" s="39" t="s">
        <v>198</v>
      </c>
      <c r="D21" s="29"/>
      <c r="E21" s="32">
        <f>SUM(E14:E20)-E17</f>
        <v>450000</v>
      </c>
      <c r="F21" s="59"/>
      <c r="G21" s="32">
        <f>SUM(G14:G20)-G17</f>
        <v>674380</v>
      </c>
      <c r="H21" s="59"/>
      <c r="I21" s="32">
        <f>SUM(I14:I20)-I17</f>
        <v>45000</v>
      </c>
      <c r="J21" s="12"/>
      <c r="K21" s="32">
        <f>SUM(K14:K20)-K17</f>
        <v>9973950</v>
      </c>
      <c r="L21" s="12"/>
      <c r="M21" s="32">
        <f>SUM(M14:M20)-M17</f>
        <v>35847</v>
      </c>
      <c r="N21" s="12"/>
      <c r="O21" s="32">
        <f>SUM(O14:O20)-O17</f>
        <v>11179177</v>
      </c>
      <c r="P21" s="17"/>
    </row>
    <row r="22" spans="1:16" ht="18.75" customHeight="1" thickTop="1">
      <c r="A22" s="39"/>
      <c r="D22" s="29"/>
      <c r="E22" s="12"/>
      <c r="F22" s="59"/>
      <c r="G22" s="12"/>
      <c r="H22" s="59"/>
      <c r="I22" s="12"/>
      <c r="J22" s="12"/>
      <c r="K22" s="12"/>
      <c r="L22" s="12"/>
      <c r="M22" s="12"/>
      <c r="N22" s="12"/>
      <c r="O22" s="12"/>
      <c r="P22" s="17"/>
    </row>
    <row r="23" spans="1:16" s="1" customFormat="1" ht="18.75" customHeight="1">
      <c r="A23" s="55" t="s">
        <v>162</v>
      </c>
      <c r="B23" s="34"/>
      <c r="E23" s="59">
        <v>450000</v>
      </c>
      <c r="F23" s="59"/>
      <c r="G23" s="59">
        <v>674380</v>
      </c>
      <c r="H23" s="59"/>
      <c r="I23" s="59">
        <v>45000</v>
      </c>
      <c r="J23" s="59"/>
      <c r="K23" s="59">
        <v>10457839</v>
      </c>
      <c r="L23" s="12"/>
      <c r="M23" s="59">
        <v>84609</v>
      </c>
      <c r="N23" s="59"/>
      <c r="O23" s="59">
        <f>SUM(E23:M23)</f>
        <v>11711828</v>
      </c>
      <c r="P23" s="4"/>
    </row>
    <row r="24" spans="1:16" s="1" customFormat="1" ht="18.75" customHeight="1">
      <c r="A24" s="29" t="s">
        <v>102</v>
      </c>
      <c r="B24" s="34"/>
      <c r="E24" s="30">
        <v>0</v>
      </c>
      <c r="F24" s="30"/>
      <c r="G24" s="30">
        <v>0</v>
      </c>
      <c r="H24" s="30"/>
      <c r="I24" s="30">
        <v>0</v>
      </c>
      <c r="J24" s="30"/>
      <c r="K24" s="59">
        <f>+PL!J88</f>
        <v>1207040</v>
      </c>
      <c r="L24" s="12"/>
      <c r="M24" s="12">
        <v>0</v>
      </c>
      <c r="N24" s="59"/>
      <c r="O24" s="59">
        <f>SUM(E24:M24)</f>
        <v>1207040</v>
      </c>
      <c r="P24" s="4"/>
    </row>
    <row r="25" spans="1:16" s="1" customFormat="1" ht="18.75" customHeight="1">
      <c r="A25" s="29" t="s">
        <v>113</v>
      </c>
      <c r="B25" s="34"/>
      <c r="E25" s="31">
        <v>0</v>
      </c>
      <c r="F25" s="30"/>
      <c r="G25" s="31">
        <v>0</v>
      </c>
      <c r="H25" s="30"/>
      <c r="I25" s="31">
        <v>0</v>
      </c>
      <c r="J25" s="30"/>
      <c r="K25" s="64">
        <v>0</v>
      </c>
      <c r="L25" s="12"/>
      <c r="M25" s="64">
        <f>PL!J114</f>
        <v>12867</v>
      </c>
      <c r="N25" s="12"/>
      <c r="O25" s="64">
        <f>SUM(E25:M25)</f>
        <v>12867</v>
      </c>
    </row>
    <row r="26" spans="1:16" s="1" customFormat="1" ht="18.75" customHeight="1">
      <c r="A26" s="29" t="s">
        <v>104</v>
      </c>
      <c r="B26" s="34"/>
      <c r="E26" s="30">
        <f>SUM(E24:E25)</f>
        <v>0</v>
      </c>
      <c r="F26" s="30"/>
      <c r="G26" s="30">
        <f>SUM(G24:G25)</f>
        <v>0</v>
      </c>
      <c r="H26" s="30"/>
      <c r="I26" s="30">
        <f>SUM(I24:I25)</f>
        <v>0</v>
      </c>
      <c r="J26" s="30"/>
      <c r="K26" s="30">
        <f>SUM(K24:K25)</f>
        <v>1207040</v>
      </c>
      <c r="L26" s="12"/>
      <c r="M26" s="30">
        <f>SUM(M24:M25)</f>
        <v>12867</v>
      </c>
      <c r="N26" s="12"/>
      <c r="O26" s="30">
        <f>SUM(O24:O25)</f>
        <v>1219907</v>
      </c>
    </row>
    <row r="27" spans="1:16" s="1" customFormat="1" ht="18.75" customHeight="1">
      <c r="A27" s="29" t="s">
        <v>187</v>
      </c>
      <c r="B27" s="34"/>
      <c r="C27" s="11">
        <v>11</v>
      </c>
      <c r="E27" s="30">
        <v>0</v>
      </c>
      <c r="F27" s="30"/>
      <c r="G27" s="30">
        <v>0</v>
      </c>
      <c r="H27" s="30"/>
      <c r="I27" s="30">
        <v>0</v>
      </c>
      <c r="J27" s="30"/>
      <c r="K27" s="59">
        <v>-913500</v>
      </c>
      <c r="L27" s="59"/>
      <c r="M27" s="59">
        <v>0</v>
      </c>
      <c r="N27" s="12"/>
      <c r="O27" s="59">
        <f>SUM(E27:M27)</f>
        <v>-913500</v>
      </c>
    </row>
    <row r="28" spans="1:16" s="1" customFormat="1" ht="18.75" customHeight="1">
      <c r="A28" s="29" t="s">
        <v>140</v>
      </c>
      <c r="B28" s="34"/>
      <c r="E28" s="30"/>
      <c r="F28" s="30"/>
      <c r="G28" s="30"/>
      <c r="H28" s="30"/>
      <c r="I28" s="30"/>
      <c r="J28" s="30"/>
      <c r="K28" s="30"/>
      <c r="L28" s="30"/>
      <c r="M28" s="30"/>
      <c r="N28" s="59"/>
      <c r="O28" s="30"/>
    </row>
    <row r="29" spans="1:16" s="1" customFormat="1" ht="18.75" customHeight="1">
      <c r="A29" s="29" t="s">
        <v>138</v>
      </c>
      <c r="B29" s="34"/>
      <c r="C29" s="11">
        <v>6</v>
      </c>
      <c r="E29" s="30">
        <v>0</v>
      </c>
      <c r="F29" s="30"/>
      <c r="G29" s="30">
        <v>0</v>
      </c>
      <c r="H29" s="30"/>
      <c r="I29" s="30">
        <v>0</v>
      </c>
      <c r="J29" s="30"/>
      <c r="K29" s="30">
        <v>-87</v>
      </c>
      <c r="L29" s="30"/>
      <c r="M29" s="30">
        <f>-K29</f>
        <v>87</v>
      </c>
      <c r="N29" s="12"/>
      <c r="O29" s="64">
        <f>SUM(E29:M29)</f>
        <v>0</v>
      </c>
    </row>
    <row r="30" spans="1:16" ht="18.75" customHeight="1" thickBot="1">
      <c r="A30" s="39" t="s">
        <v>199</v>
      </c>
      <c r="C30" s="29"/>
      <c r="D30" s="29"/>
      <c r="E30" s="32">
        <f>SUM(E23:E29)-E26</f>
        <v>450000</v>
      </c>
      <c r="F30" s="59"/>
      <c r="G30" s="32">
        <f>SUM(G23:G29)-G26</f>
        <v>674380</v>
      </c>
      <c r="H30" s="59"/>
      <c r="I30" s="32">
        <f>SUM(I23:I29)-I26</f>
        <v>45000</v>
      </c>
      <c r="J30" s="12"/>
      <c r="K30" s="32">
        <f>SUM(K23:K29)-K26</f>
        <v>10751292</v>
      </c>
      <c r="L30" s="12"/>
      <c r="M30" s="32">
        <f>SUM(M23:M29)-M26</f>
        <v>97563</v>
      </c>
      <c r="N30" s="12"/>
      <c r="O30" s="32">
        <f>SUM(O23:O29)-O26</f>
        <v>12018235</v>
      </c>
      <c r="P30" s="17"/>
    </row>
    <row r="31" spans="1:16" ht="18.75" customHeight="1" thickTop="1">
      <c r="A31" s="39"/>
      <c r="C31" s="29"/>
      <c r="D31" s="29"/>
      <c r="E31" s="12"/>
      <c r="F31" s="59"/>
      <c r="G31" s="12"/>
      <c r="H31" s="59"/>
      <c r="I31" s="12"/>
      <c r="J31" s="12"/>
      <c r="K31" s="12"/>
      <c r="L31" s="12"/>
      <c r="M31" s="12"/>
      <c r="N31" s="12"/>
      <c r="O31" s="12"/>
      <c r="P31" s="17"/>
    </row>
    <row r="32" spans="1:16" ht="18.75" customHeight="1">
      <c r="A32" s="53" t="s">
        <v>1</v>
      </c>
    </row>
  </sheetData>
  <mergeCells count="3">
    <mergeCell ref="A4:O4"/>
    <mergeCell ref="E6:O6"/>
    <mergeCell ref="I11:K11"/>
  </mergeCells>
  <printOptions horizontalCentered="1"/>
  <pageMargins left="0.196850393700787" right="0" top="0.66" bottom="0.196850393700787" header="0.196850393700787" footer="0.196850393700787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showGridLines="0" view="pageBreakPreview" zoomScale="115" zoomScaleNormal="100" zoomScaleSheetLayoutView="115" workbookViewId="0">
      <selection activeCell="K5" sqref="K5"/>
    </sheetView>
  </sheetViews>
  <sheetFormatPr defaultColWidth="10.7109375" defaultRowHeight="21.95" customHeight="1"/>
  <cols>
    <col min="1" max="1" width="30.7109375" style="53" customWidth="1"/>
    <col min="2" max="2" width="5.7109375" style="53" customWidth="1"/>
    <col min="3" max="3" width="1.7109375" style="53" customWidth="1"/>
    <col min="4" max="4" width="5.7109375" style="53" customWidth="1"/>
    <col min="5" max="5" width="1.7109375" style="53" customWidth="1"/>
    <col min="6" max="6" width="12.7109375" style="53" customWidth="1"/>
    <col min="7" max="7" width="1.7109375" style="53" customWidth="1"/>
    <col min="8" max="8" width="12.7109375" style="53" customWidth="1"/>
    <col min="9" max="9" width="1.7109375" style="53" customWidth="1"/>
    <col min="10" max="10" width="12.7109375" style="60" customWidth="1"/>
    <col min="11" max="11" width="1.7109375" style="60" customWidth="1"/>
    <col min="12" max="12" width="12.7109375" style="60" customWidth="1"/>
    <col min="13" max="13" width="1.7109375" style="17" customWidth="1"/>
    <col min="14" max="14" width="14.28515625" style="53" customWidth="1"/>
    <col min="15" max="15" width="11.7109375" style="53" bestFit="1" customWidth="1"/>
    <col min="16" max="16384" width="10.7109375" style="53"/>
  </cols>
  <sheetData>
    <row r="1" spans="1:14" ht="20.100000000000001" customHeight="1">
      <c r="F1" s="54"/>
      <c r="H1" s="54"/>
      <c r="I1" s="54"/>
      <c r="J1" s="54"/>
      <c r="K1" s="54"/>
      <c r="L1" s="54"/>
      <c r="M1" s="17" t="s">
        <v>101</v>
      </c>
    </row>
    <row r="2" spans="1:14" s="56" customFormat="1" ht="20.100000000000001" customHeight="1">
      <c r="A2" s="55" t="s">
        <v>175</v>
      </c>
      <c r="B2" s="45"/>
      <c r="C2" s="45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4" s="56" customFormat="1" ht="20.100000000000001" customHeight="1">
      <c r="A3" s="55" t="s">
        <v>93</v>
      </c>
      <c r="B3" s="45"/>
      <c r="C3" s="45"/>
      <c r="D3" s="3"/>
      <c r="E3" s="3"/>
      <c r="F3" s="3"/>
      <c r="G3" s="3"/>
      <c r="H3" s="3"/>
      <c r="I3" s="3"/>
      <c r="J3" s="3"/>
      <c r="K3" s="46"/>
      <c r="L3" s="3"/>
      <c r="M3" s="47"/>
    </row>
    <row r="4" spans="1:14" ht="20.100000000000001" customHeight="1">
      <c r="A4" s="55" t="s">
        <v>200</v>
      </c>
      <c r="B4" s="2"/>
      <c r="C4" s="2"/>
      <c r="D4" s="2"/>
      <c r="E4" s="2"/>
      <c r="F4" s="2"/>
      <c r="G4" s="2"/>
      <c r="H4" s="2"/>
      <c r="I4" s="2"/>
      <c r="J4" s="3"/>
      <c r="K4" s="3"/>
      <c r="L4" s="3"/>
    </row>
    <row r="5" spans="1:14" ht="20.100000000000001" customHeight="1">
      <c r="B5" s="2"/>
      <c r="C5" s="2"/>
      <c r="D5" s="2"/>
      <c r="E5" s="2"/>
      <c r="F5" s="2"/>
      <c r="G5" s="2"/>
      <c r="H5" s="2"/>
      <c r="I5" s="2"/>
      <c r="J5" s="4"/>
      <c r="K5" s="53"/>
      <c r="L5" s="4"/>
      <c r="M5" s="4" t="s">
        <v>100</v>
      </c>
    </row>
    <row r="6" spans="1:14" ht="20.100000000000001" customHeight="1">
      <c r="B6" s="2"/>
      <c r="C6" s="2"/>
      <c r="D6" s="2"/>
      <c r="E6" s="2"/>
      <c r="F6" s="57"/>
      <c r="G6" s="36" t="s">
        <v>174</v>
      </c>
      <c r="H6" s="57"/>
      <c r="I6" s="2"/>
      <c r="J6" s="58"/>
      <c r="K6" s="35" t="s">
        <v>46</v>
      </c>
      <c r="L6" s="58"/>
      <c r="M6" s="4"/>
    </row>
    <row r="7" spans="1:14" ht="20.100000000000001" customHeight="1">
      <c r="D7" s="10"/>
      <c r="E7" s="10"/>
      <c r="F7" s="18" t="s">
        <v>161</v>
      </c>
      <c r="G7" s="19"/>
      <c r="H7" s="18" t="s">
        <v>157</v>
      </c>
      <c r="I7" s="10"/>
      <c r="J7" s="18" t="s">
        <v>161</v>
      </c>
      <c r="K7" s="19"/>
      <c r="L7" s="18" t="s">
        <v>157</v>
      </c>
    </row>
    <row r="8" spans="1:14" s="56" customFormat="1" ht="20.100000000000001" customHeight="1">
      <c r="A8" s="55" t="s">
        <v>57</v>
      </c>
      <c r="B8" s="48"/>
      <c r="D8" s="49"/>
      <c r="E8" s="49"/>
      <c r="F8" s="16"/>
      <c r="G8" s="16"/>
      <c r="H8" s="16"/>
      <c r="I8" s="16"/>
      <c r="J8" s="49"/>
      <c r="K8" s="16"/>
      <c r="L8" s="49"/>
      <c r="M8" s="4"/>
    </row>
    <row r="9" spans="1:14" s="56" customFormat="1" ht="20.100000000000001" customHeight="1">
      <c r="A9" s="53" t="s">
        <v>75</v>
      </c>
      <c r="B9" s="48"/>
      <c r="D9" s="4"/>
      <c r="E9" s="4"/>
      <c r="F9" s="12">
        <f>PL!F86</f>
        <v>1402070</v>
      </c>
      <c r="G9" s="4"/>
      <c r="H9" s="12">
        <f>PL!H86</f>
        <v>1413846</v>
      </c>
      <c r="I9" s="4"/>
      <c r="J9" s="12">
        <f>PL!J86</f>
        <v>1405322</v>
      </c>
      <c r="K9" s="12"/>
      <c r="L9" s="12">
        <f>PL!L86</f>
        <v>1414975</v>
      </c>
      <c r="M9" s="4"/>
    </row>
    <row r="10" spans="1:14" s="56" customFormat="1" ht="20.100000000000001" customHeight="1">
      <c r="A10" s="53" t="s">
        <v>91</v>
      </c>
      <c r="B10" s="48"/>
      <c r="D10" s="4"/>
      <c r="E10" s="4"/>
      <c r="F10" s="12"/>
      <c r="G10" s="4"/>
      <c r="H10" s="12"/>
      <c r="I10" s="4"/>
      <c r="J10" s="12"/>
      <c r="K10" s="12"/>
      <c r="L10" s="12"/>
      <c r="M10" s="4"/>
    </row>
    <row r="11" spans="1:14" s="56" customFormat="1" ht="20.100000000000001" customHeight="1">
      <c r="A11" s="53" t="s">
        <v>90</v>
      </c>
      <c r="B11" s="48"/>
      <c r="D11" s="53"/>
      <c r="E11" s="53"/>
      <c r="F11" s="12"/>
      <c r="G11" s="53"/>
      <c r="H11" s="12"/>
      <c r="I11" s="53"/>
      <c r="J11" s="12"/>
      <c r="K11" s="12"/>
      <c r="L11" s="12"/>
      <c r="M11" s="17"/>
    </row>
    <row r="12" spans="1:14" ht="20.100000000000001" customHeight="1">
      <c r="A12" s="53" t="s">
        <v>21</v>
      </c>
      <c r="B12" s="48"/>
      <c r="C12" s="56"/>
      <c r="D12" s="16"/>
      <c r="E12" s="12"/>
      <c r="F12" s="12">
        <v>302787</v>
      </c>
      <c r="G12" s="12"/>
      <c r="H12" s="12">
        <v>279875</v>
      </c>
      <c r="I12" s="12"/>
      <c r="J12" s="12">
        <v>302787</v>
      </c>
      <c r="K12" s="12"/>
      <c r="L12" s="12">
        <v>279875</v>
      </c>
      <c r="M12" s="59"/>
      <c r="N12" s="17"/>
    </row>
    <row r="13" spans="1:14" ht="20.100000000000001" customHeight="1">
      <c r="A13" s="53" t="s">
        <v>193</v>
      </c>
      <c r="B13" s="48"/>
      <c r="C13" s="56"/>
      <c r="D13" s="16"/>
      <c r="E13" s="12"/>
      <c r="F13" s="12">
        <v>-8002</v>
      </c>
      <c r="G13" s="12"/>
      <c r="H13" s="12">
        <v>-2669</v>
      </c>
      <c r="I13" s="12"/>
      <c r="J13" s="12">
        <v>-8002</v>
      </c>
      <c r="K13" s="12"/>
      <c r="L13" s="12">
        <v>-2669</v>
      </c>
      <c r="M13" s="59"/>
      <c r="N13" s="17"/>
    </row>
    <row r="14" spans="1:14" ht="20.100000000000001" customHeight="1">
      <c r="A14" s="53" t="s">
        <v>152</v>
      </c>
      <c r="B14" s="48"/>
      <c r="C14" s="56"/>
      <c r="D14" s="16"/>
      <c r="E14" s="12"/>
      <c r="F14" s="12">
        <v>-2581</v>
      </c>
      <c r="G14" s="12"/>
      <c r="H14" s="12">
        <v>-4721</v>
      </c>
      <c r="I14" s="12"/>
      <c r="J14" s="12">
        <v>0</v>
      </c>
      <c r="K14" s="12"/>
      <c r="L14" s="12">
        <v>0</v>
      </c>
      <c r="M14" s="59"/>
      <c r="N14" s="17"/>
    </row>
    <row r="15" spans="1:14" ht="20.100000000000001" customHeight="1">
      <c r="A15" s="53" t="s">
        <v>182</v>
      </c>
      <c r="B15" s="48"/>
      <c r="C15" s="56"/>
      <c r="D15" s="16"/>
      <c r="E15" s="12"/>
      <c r="F15" s="12">
        <v>-76</v>
      </c>
      <c r="G15" s="12"/>
      <c r="H15" s="12">
        <v>218</v>
      </c>
      <c r="I15" s="12"/>
      <c r="J15" s="12">
        <v>-76</v>
      </c>
      <c r="K15" s="12"/>
      <c r="L15" s="12">
        <v>218</v>
      </c>
      <c r="M15" s="59"/>
      <c r="N15" s="17"/>
    </row>
    <row r="16" spans="1:14" ht="20.100000000000001" customHeight="1">
      <c r="A16" s="53" t="s">
        <v>159</v>
      </c>
      <c r="B16" s="48"/>
      <c r="C16" s="56"/>
      <c r="D16" s="16"/>
      <c r="E16" s="12"/>
      <c r="F16" s="12">
        <v>431</v>
      </c>
      <c r="G16" s="12"/>
      <c r="H16" s="12">
        <v>7528</v>
      </c>
      <c r="I16" s="12"/>
      <c r="J16" s="12">
        <v>431</v>
      </c>
      <c r="K16" s="12"/>
      <c r="L16" s="12">
        <v>7528</v>
      </c>
      <c r="M16" s="59"/>
      <c r="N16" s="17"/>
    </row>
    <row r="17" spans="1:14" ht="20.100000000000001" customHeight="1">
      <c r="A17" s="53" t="s">
        <v>202</v>
      </c>
      <c r="B17" s="48"/>
      <c r="C17" s="56"/>
      <c r="D17" s="16"/>
      <c r="E17" s="12"/>
      <c r="F17" s="12"/>
      <c r="G17" s="12"/>
      <c r="H17" s="12"/>
      <c r="I17" s="12"/>
      <c r="J17" s="12"/>
      <c r="K17" s="12"/>
      <c r="L17" s="12"/>
      <c r="M17" s="59"/>
      <c r="N17" s="17"/>
    </row>
    <row r="18" spans="1:14" ht="20.100000000000001" customHeight="1">
      <c r="A18" s="53" t="s">
        <v>160</v>
      </c>
      <c r="B18" s="48"/>
      <c r="C18" s="56"/>
      <c r="D18" s="16"/>
      <c r="E18" s="12"/>
      <c r="F18" s="12">
        <v>-109</v>
      </c>
      <c r="G18" s="12"/>
      <c r="H18" s="12">
        <v>-7804</v>
      </c>
      <c r="I18" s="12"/>
      <c r="J18" s="12">
        <v>-109</v>
      </c>
      <c r="K18" s="12"/>
      <c r="L18" s="12">
        <v>-7804</v>
      </c>
      <c r="M18" s="59"/>
      <c r="N18" s="17"/>
    </row>
    <row r="19" spans="1:14" ht="20.100000000000001" customHeight="1">
      <c r="A19" s="53" t="s">
        <v>201</v>
      </c>
      <c r="B19" s="48"/>
      <c r="C19" s="56"/>
      <c r="D19" s="16"/>
      <c r="E19" s="12"/>
      <c r="F19" s="12">
        <v>0</v>
      </c>
      <c r="G19" s="12"/>
      <c r="H19" s="12">
        <v>-360</v>
      </c>
      <c r="I19" s="12"/>
      <c r="J19" s="12">
        <v>0</v>
      </c>
      <c r="K19" s="12"/>
      <c r="L19" s="12">
        <v>-360</v>
      </c>
      <c r="M19" s="59"/>
      <c r="N19" s="17"/>
    </row>
    <row r="20" spans="1:14" ht="20.100000000000001" customHeight="1">
      <c r="A20" s="53" t="s">
        <v>191</v>
      </c>
      <c r="B20" s="48"/>
      <c r="C20" s="56"/>
      <c r="D20" s="16"/>
      <c r="E20" s="12"/>
      <c r="F20" s="12">
        <v>-420</v>
      </c>
      <c r="G20" s="12"/>
      <c r="H20" s="12">
        <v>850</v>
      </c>
      <c r="I20" s="12"/>
      <c r="J20" s="12">
        <v>-420</v>
      </c>
      <c r="K20" s="12"/>
      <c r="L20" s="12">
        <v>850</v>
      </c>
      <c r="M20" s="59"/>
      <c r="N20" s="17"/>
    </row>
    <row r="21" spans="1:14" ht="20.100000000000001" customHeight="1">
      <c r="A21" s="53" t="s">
        <v>183</v>
      </c>
      <c r="B21" s="48"/>
      <c r="C21" s="56"/>
      <c r="D21" s="16"/>
      <c r="E21" s="12"/>
      <c r="F21" s="12">
        <v>0</v>
      </c>
      <c r="G21" s="12"/>
      <c r="H21" s="59">
        <v>-1498</v>
      </c>
      <c r="I21" s="59"/>
      <c r="J21" s="12">
        <v>0</v>
      </c>
      <c r="K21" s="59"/>
      <c r="L21" s="59">
        <v>-1498</v>
      </c>
      <c r="M21" s="59"/>
      <c r="N21" s="17"/>
    </row>
    <row r="22" spans="1:14" ht="20.100000000000001" customHeight="1">
      <c r="A22" s="53" t="s">
        <v>105</v>
      </c>
      <c r="B22" s="48"/>
      <c r="C22" s="56"/>
      <c r="D22" s="16"/>
      <c r="E22" s="12"/>
      <c r="F22" s="12">
        <v>6127</v>
      </c>
      <c r="G22" s="12"/>
      <c r="H22" s="12">
        <v>6604</v>
      </c>
      <c r="I22" s="12"/>
      <c r="J22" s="12">
        <v>6127</v>
      </c>
      <c r="K22" s="12"/>
      <c r="L22" s="12">
        <v>6604</v>
      </c>
      <c r="M22" s="59"/>
      <c r="N22" s="17"/>
    </row>
    <row r="23" spans="1:14" ht="20.100000000000001" customHeight="1">
      <c r="A23" s="53" t="s">
        <v>147</v>
      </c>
      <c r="B23" s="48"/>
      <c r="C23" s="56"/>
      <c r="D23" s="16"/>
      <c r="E23" s="12"/>
      <c r="F23" s="12">
        <v>-4218</v>
      </c>
      <c r="G23" s="12"/>
      <c r="H23" s="12">
        <v>-13164</v>
      </c>
      <c r="I23" s="12"/>
      <c r="J23" s="12">
        <v>-4218</v>
      </c>
      <c r="K23" s="12"/>
      <c r="L23" s="12">
        <v>-13164</v>
      </c>
      <c r="M23" s="59"/>
      <c r="N23" s="17"/>
    </row>
    <row r="24" spans="1:14" ht="20.100000000000001" customHeight="1">
      <c r="A24" s="53" t="s">
        <v>119</v>
      </c>
      <c r="B24" s="48"/>
      <c r="C24" s="56"/>
      <c r="D24" s="16"/>
      <c r="E24" s="12"/>
      <c r="F24" s="12">
        <v>0</v>
      </c>
      <c r="G24" s="12"/>
      <c r="H24" s="12">
        <v>0</v>
      </c>
      <c r="I24" s="12"/>
      <c r="J24" s="12">
        <v>-5850</v>
      </c>
      <c r="K24" s="12"/>
      <c r="L24" s="12">
        <v>-5850</v>
      </c>
      <c r="M24" s="59"/>
      <c r="N24" s="17"/>
    </row>
    <row r="25" spans="1:14" ht="20.100000000000001" customHeight="1">
      <c r="A25" s="53" t="s">
        <v>146</v>
      </c>
      <c r="B25" s="48"/>
      <c r="C25" s="56"/>
      <c r="D25" s="16"/>
      <c r="E25" s="12"/>
      <c r="F25" s="12">
        <v>-7200</v>
      </c>
      <c r="G25" s="12"/>
      <c r="H25" s="12">
        <v>-7650</v>
      </c>
      <c r="I25" s="12"/>
      <c r="J25" s="12">
        <v>-7200</v>
      </c>
      <c r="K25" s="12"/>
      <c r="L25" s="12">
        <v>-7650</v>
      </c>
      <c r="M25" s="59"/>
      <c r="N25" s="17"/>
    </row>
    <row r="26" spans="1:14" ht="20.100000000000001" customHeight="1">
      <c r="A26" s="53" t="s">
        <v>150</v>
      </c>
      <c r="B26" s="48"/>
      <c r="C26" s="56"/>
      <c r="D26" s="16"/>
      <c r="E26" s="12"/>
      <c r="F26" s="12">
        <v>-121005</v>
      </c>
      <c r="G26" s="12"/>
      <c r="H26" s="12">
        <v>-72402</v>
      </c>
      <c r="I26" s="12"/>
      <c r="J26" s="12">
        <v>-119298</v>
      </c>
      <c r="K26" s="12"/>
      <c r="L26" s="12">
        <v>-72402</v>
      </c>
      <c r="M26" s="59"/>
      <c r="N26" s="17"/>
    </row>
    <row r="27" spans="1:14" ht="20.100000000000001" customHeight="1">
      <c r="A27" s="53" t="s">
        <v>156</v>
      </c>
      <c r="B27" s="48"/>
      <c r="C27" s="56"/>
      <c r="D27" s="16"/>
      <c r="E27" s="12"/>
      <c r="F27" s="15">
        <v>819</v>
      </c>
      <c r="G27" s="12"/>
      <c r="H27" s="15">
        <v>1083</v>
      </c>
      <c r="I27" s="12"/>
      <c r="J27" s="15">
        <v>819</v>
      </c>
      <c r="K27" s="12"/>
      <c r="L27" s="15">
        <v>1083</v>
      </c>
      <c r="M27" s="59"/>
      <c r="N27" s="17"/>
    </row>
    <row r="28" spans="1:14" ht="20.100000000000001" customHeight="1">
      <c r="A28" s="53" t="s">
        <v>92</v>
      </c>
      <c r="B28" s="48"/>
      <c r="C28" s="56"/>
      <c r="D28" s="16"/>
      <c r="E28" s="12"/>
      <c r="F28" s="12"/>
      <c r="G28" s="12"/>
      <c r="H28" s="12"/>
      <c r="I28" s="12"/>
      <c r="J28" s="12"/>
      <c r="K28" s="59"/>
      <c r="L28" s="59"/>
      <c r="M28" s="59"/>
      <c r="N28" s="17"/>
    </row>
    <row r="29" spans="1:14" ht="20.100000000000001" customHeight="1">
      <c r="A29" s="53" t="s">
        <v>51</v>
      </c>
      <c r="B29" s="48"/>
      <c r="C29" s="56"/>
      <c r="D29" s="16"/>
      <c r="E29" s="12"/>
      <c r="F29" s="12">
        <f>SUM(F9:F27)</f>
        <v>1568623</v>
      </c>
      <c r="G29" s="12"/>
      <c r="H29" s="12">
        <f>SUM(H9:H27)</f>
        <v>1599736</v>
      </c>
      <c r="I29" s="12"/>
      <c r="J29" s="12">
        <f>SUM(J9:J27)</f>
        <v>1570313</v>
      </c>
      <c r="K29" s="12"/>
      <c r="L29" s="12">
        <f>SUM(L9:L27)</f>
        <v>1599736</v>
      </c>
      <c r="M29" s="59"/>
      <c r="N29" s="17"/>
    </row>
    <row r="30" spans="1:14" ht="20.100000000000001" customHeight="1">
      <c r="A30" s="53" t="s">
        <v>52</v>
      </c>
      <c r="B30" s="48"/>
      <c r="C30" s="56"/>
      <c r="D30" s="16"/>
      <c r="E30" s="12"/>
      <c r="F30" s="12"/>
      <c r="G30" s="12"/>
      <c r="H30" s="12"/>
      <c r="I30" s="12"/>
      <c r="J30" s="12"/>
      <c r="K30" s="12"/>
      <c r="L30" s="12"/>
      <c r="M30" s="59"/>
      <c r="N30" s="17"/>
    </row>
    <row r="31" spans="1:14" ht="20.100000000000001" customHeight="1">
      <c r="A31" s="53" t="s">
        <v>106</v>
      </c>
      <c r="B31" s="48"/>
      <c r="C31" s="56"/>
      <c r="D31" s="16"/>
      <c r="E31" s="12"/>
      <c r="F31" s="12">
        <v>397197</v>
      </c>
      <c r="G31" s="12"/>
      <c r="H31" s="12">
        <v>-32336</v>
      </c>
      <c r="I31" s="12"/>
      <c r="J31" s="12">
        <v>396927</v>
      </c>
      <c r="K31" s="12"/>
      <c r="L31" s="12">
        <v>-32336</v>
      </c>
      <c r="M31" s="59"/>
      <c r="N31" s="17"/>
    </row>
    <row r="32" spans="1:14" ht="20.100000000000001" customHeight="1">
      <c r="A32" s="53" t="s">
        <v>22</v>
      </c>
      <c r="B32" s="48"/>
      <c r="C32" s="56"/>
      <c r="D32" s="16"/>
      <c r="E32" s="12"/>
      <c r="F32" s="12">
        <v>-15652</v>
      </c>
      <c r="G32" s="12"/>
      <c r="H32" s="12">
        <v>8898</v>
      </c>
      <c r="I32" s="12"/>
      <c r="J32" s="12">
        <v>-15652</v>
      </c>
      <c r="K32" s="12"/>
      <c r="L32" s="12">
        <v>8898</v>
      </c>
      <c r="M32" s="59"/>
      <c r="N32" s="17"/>
    </row>
    <row r="33" spans="1:14" ht="20.100000000000001" customHeight="1">
      <c r="A33" s="53" t="s">
        <v>23</v>
      </c>
      <c r="B33" s="48"/>
      <c r="C33" s="56"/>
      <c r="D33" s="16"/>
      <c r="E33" s="12"/>
      <c r="F33" s="12">
        <v>-10690</v>
      </c>
      <c r="G33" s="12"/>
      <c r="H33" s="12">
        <v>-12168</v>
      </c>
      <c r="I33" s="12"/>
      <c r="J33" s="12">
        <v>-10690</v>
      </c>
      <c r="K33" s="12"/>
      <c r="L33" s="12">
        <v>-12168</v>
      </c>
      <c r="M33" s="59"/>
      <c r="N33" s="17"/>
    </row>
    <row r="34" spans="1:14" ht="20.100000000000001" customHeight="1">
      <c r="A34" s="53" t="s">
        <v>24</v>
      </c>
      <c r="B34" s="48"/>
      <c r="C34" s="56"/>
      <c r="D34" s="16"/>
      <c r="E34" s="12"/>
      <c r="F34" s="12">
        <v>-495</v>
      </c>
      <c r="G34" s="12"/>
      <c r="H34" s="12">
        <v>-352</v>
      </c>
      <c r="I34" s="12"/>
      <c r="J34" s="12">
        <v>-495</v>
      </c>
      <c r="K34" s="12"/>
      <c r="L34" s="12">
        <v>-352</v>
      </c>
      <c r="M34" s="59"/>
      <c r="N34" s="17"/>
    </row>
    <row r="35" spans="1:14" ht="20.100000000000001" customHeight="1">
      <c r="A35" s="53" t="s">
        <v>53</v>
      </c>
      <c r="B35" s="48"/>
      <c r="C35" s="56"/>
      <c r="D35" s="16"/>
      <c r="E35" s="12"/>
      <c r="F35" s="12"/>
      <c r="G35" s="12"/>
      <c r="H35" s="12"/>
      <c r="I35" s="12"/>
      <c r="J35" s="12"/>
      <c r="K35" s="12"/>
      <c r="L35" s="12"/>
      <c r="M35" s="59"/>
      <c r="N35" s="17"/>
    </row>
    <row r="36" spans="1:14" ht="20.100000000000001" customHeight="1">
      <c r="A36" s="53" t="s">
        <v>107</v>
      </c>
      <c r="B36" s="48"/>
      <c r="C36" s="56"/>
      <c r="D36" s="16"/>
      <c r="E36" s="12"/>
      <c r="F36" s="12">
        <v>13943</v>
      </c>
      <c r="G36" s="12"/>
      <c r="H36" s="12">
        <v>-25116</v>
      </c>
      <c r="I36" s="12"/>
      <c r="J36" s="12">
        <v>13991</v>
      </c>
      <c r="K36" s="12"/>
      <c r="L36" s="12">
        <v>-25116</v>
      </c>
      <c r="M36" s="59"/>
      <c r="N36" s="17"/>
    </row>
    <row r="37" spans="1:14" ht="20.100000000000001" customHeight="1">
      <c r="A37" s="53" t="s">
        <v>25</v>
      </c>
      <c r="B37" s="48"/>
      <c r="C37" s="56"/>
      <c r="D37" s="16"/>
      <c r="E37" s="12"/>
      <c r="F37" s="12">
        <v>29623</v>
      </c>
      <c r="G37" s="12"/>
      <c r="H37" s="12">
        <v>36842</v>
      </c>
      <c r="I37" s="12"/>
      <c r="J37" s="12">
        <v>29563</v>
      </c>
      <c r="K37" s="12"/>
      <c r="L37" s="12">
        <v>36842</v>
      </c>
      <c r="M37" s="59"/>
      <c r="N37" s="17"/>
    </row>
    <row r="38" spans="1:14" ht="20.100000000000001" customHeight="1">
      <c r="A38" s="53" t="s">
        <v>105</v>
      </c>
      <c r="B38" s="48"/>
      <c r="C38" s="56"/>
      <c r="D38" s="16"/>
      <c r="E38" s="12"/>
      <c r="F38" s="12">
        <v>-8606</v>
      </c>
      <c r="G38" s="12"/>
      <c r="H38" s="12">
        <v>-11164</v>
      </c>
      <c r="I38" s="12"/>
      <c r="J38" s="12">
        <v>-8606</v>
      </c>
      <c r="K38" s="59"/>
      <c r="L38" s="12">
        <v>-11164</v>
      </c>
      <c r="M38" s="59"/>
      <c r="N38" s="17"/>
    </row>
    <row r="39" spans="1:14" ht="20.100000000000001" customHeight="1">
      <c r="A39" s="53" t="s">
        <v>26</v>
      </c>
      <c r="B39" s="48"/>
      <c r="C39" s="56"/>
      <c r="D39" s="16"/>
      <c r="E39" s="12"/>
      <c r="F39" s="15">
        <v>151</v>
      </c>
      <c r="G39" s="12"/>
      <c r="H39" s="15">
        <v>165</v>
      </c>
      <c r="I39" s="12"/>
      <c r="J39" s="15">
        <v>151</v>
      </c>
      <c r="K39" s="12"/>
      <c r="L39" s="15">
        <v>165</v>
      </c>
      <c r="M39" s="59"/>
      <c r="N39" s="17"/>
    </row>
    <row r="40" spans="1:14" ht="20.100000000000001" customHeight="1">
      <c r="A40" s="53" t="s">
        <v>63</v>
      </c>
      <c r="B40" s="48"/>
      <c r="C40" s="56"/>
      <c r="D40" s="16"/>
      <c r="E40" s="12"/>
      <c r="F40" s="12">
        <f>SUM(F29:F39)</f>
        <v>1974094</v>
      </c>
      <c r="G40" s="12"/>
      <c r="H40" s="12">
        <f>SUM(H29:H39)</f>
        <v>1564505</v>
      </c>
      <c r="I40" s="12"/>
      <c r="J40" s="12">
        <f>SUM(J29:J39)</f>
        <v>1975502</v>
      </c>
      <c r="K40" s="12"/>
      <c r="L40" s="12">
        <f>SUM(L29:L39)</f>
        <v>1564505</v>
      </c>
      <c r="M40" s="59"/>
      <c r="N40" s="17"/>
    </row>
    <row r="41" spans="1:14" ht="20.100000000000001" customHeight="1">
      <c r="A41" s="53" t="s">
        <v>96</v>
      </c>
      <c r="B41" s="48"/>
      <c r="C41" s="56"/>
      <c r="D41" s="16"/>
      <c r="E41" s="12"/>
      <c r="F41" s="12">
        <v>-278539</v>
      </c>
      <c r="G41" s="12"/>
      <c r="H41" s="12">
        <v>-255611</v>
      </c>
      <c r="I41" s="12"/>
      <c r="J41" s="12">
        <v>-278514</v>
      </c>
      <c r="K41" s="12"/>
      <c r="L41" s="12">
        <v>-255611</v>
      </c>
      <c r="M41" s="59"/>
      <c r="N41" s="17"/>
    </row>
    <row r="42" spans="1:14" ht="20.100000000000001" customHeight="1">
      <c r="A42" s="55" t="s">
        <v>64</v>
      </c>
      <c r="B42" s="48"/>
      <c r="C42" s="56"/>
      <c r="D42" s="16"/>
      <c r="E42" s="12"/>
      <c r="F42" s="13">
        <f>SUM(F40:F41)</f>
        <v>1695555</v>
      </c>
      <c r="G42" s="12"/>
      <c r="H42" s="13">
        <f>SUM(H40:H41)</f>
        <v>1308894</v>
      </c>
      <c r="I42" s="12"/>
      <c r="J42" s="13">
        <f>SUM(J40:J41)</f>
        <v>1696988</v>
      </c>
      <c r="K42" s="12"/>
      <c r="L42" s="13">
        <f>SUM(L40:L41)</f>
        <v>1308894</v>
      </c>
      <c r="M42" s="59"/>
      <c r="N42" s="17"/>
    </row>
    <row r="43" spans="1:14" ht="9.9499999999999993" customHeight="1">
      <c r="A43" s="55"/>
      <c r="B43" s="48"/>
      <c r="C43" s="56"/>
      <c r="D43" s="16"/>
      <c r="E43" s="4"/>
      <c r="F43" s="12"/>
      <c r="G43" s="4"/>
      <c r="H43" s="12"/>
      <c r="I43" s="60"/>
      <c r="J43" s="12"/>
      <c r="K43" s="12"/>
      <c r="L43" s="12"/>
      <c r="M43" s="53"/>
      <c r="N43" s="17"/>
    </row>
    <row r="44" spans="1:14" s="56" customFormat="1" ht="20.100000000000001" customHeight="1">
      <c r="A44" s="53" t="s">
        <v>1</v>
      </c>
      <c r="B44" s="48"/>
      <c r="D44" s="16"/>
      <c r="E44" s="16"/>
      <c r="F44" s="12"/>
      <c r="G44" s="4"/>
      <c r="H44" s="12"/>
      <c r="I44" s="4"/>
      <c r="J44" s="12"/>
      <c r="K44" s="12"/>
      <c r="L44" s="12"/>
      <c r="M44" s="4"/>
    </row>
    <row r="45" spans="1:14" ht="21" customHeight="1">
      <c r="F45" s="54"/>
      <c r="H45" s="54"/>
      <c r="I45" s="54"/>
      <c r="J45" s="54"/>
      <c r="K45" s="54"/>
      <c r="L45" s="54"/>
      <c r="M45" s="17" t="s">
        <v>101</v>
      </c>
    </row>
    <row r="46" spans="1:14" s="56" customFormat="1" ht="21" customHeight="1">
      <c r="A46" s="55" t="s">
        <v>175</v>
      </c>
      <c r="B46" s="45"/>
      <c r="C46" s="45"/>
      <c r="D46" s="3"/>
      <c r="E46" s="3"/>
      <c r="F46" s="3"/>
      <c r="G46" s="3"/>
      <c r="H46" s="3"/>
      <c r="I46" s="3"/>
      <c r="J46" s="3"/>
      <c r="K46" s="3"/>
      <c r="L46" s="3"/>
      <c r="M46" s="4"/>
    </row>
    <row r="47" spans="1:14" s="56" customFormat="1" ht="21" customHeight="1">
      <c r="A47" s="55" t="s">
        <v>94</v>
      </c>
      <c r="B47" s="45"/>
      <c r="C47" s="45"/>
      <c r="D47" s="3"/>
      <c r="E47" s="3"/>
      <c r="F47" s="3"/>
      <c r="G47" s="3"/>
      <c r="H47" s="3"/>
      <c r="I47" s="3"/>
      <c r="J47" s="3"/>
      <c r="K47" s="46"/>
      <c r="L47" s="3"/>
      <c r="M47" s="47"/>
    </row>
    <row r="48" spans="1:14" ht="21" customHeight="1">
      <c r="A48" s="55" t="s">
        <v>200</v>
      </c>
      <c r="B48" s="2"/>
      <c r="C48" s="2"/>
      <c r="D48" s="2"/>
      <c r="E48" s="2"/>
      <c r="F48" s="2"/>
      <c r="G48" s="2"/>
      <c r="H48" s="2"/>
      <c r="I48" s="2"/>
      <c r="J48" s="3"/>
      <c r="K48" s="3"/>
      <c r="L48" s="3"/>
    </row>
    <row r="49" spans="1:14" ht="21" customHeight="1">
      <c r="B49" s="2"/>
      <c r="C49" s="2"/>
      <c r="D49" s="2"/>
      <c r="E49" s="2"/>
      <c r="F49" s="2"/>
      <c r="G49" s="2"/>
      <c r="H49" s="2"/>
      <c r="I49" s="2"/>
      <c r="J49" s="4"/>
      <c r="K49" s="53"/>
      <c r="L49" s="4"/>
      <c r="M49" s="4" t="s">
        <v>100</v>
      </c>
    </row>
    <row r="50" spans="1:14" ht="21" customHeight="1">
      <c r="B50" s="2"/>
      <c r="C50" s="2"/>
      <c r="D50" s="2"/>
      <c r="E50" s="2"/>
      <c r="F50" s="57"/>
      <c r="G50" s="36" t="s">
        <v>174</v>
      </c>
      <c r="H50" s="57"/>
      <c r="I50" s="2"/>
      <c r="J50" s="58"/>
      <c r="K50" s="35" t="s">
        <v>46</v>
      </c>
      <c r="L50" s="58"/>
      <c r="M50" s="4"/>
    </row>
    <row r="51" spans="1:14" ht="21" customHeight="1">
      <c r="D51" s="10"/>
      <c r="E51" s="10"/>
      <c r="F51" s="18" t="s">
        <v>161</v>
      </c>
      <c r="G51" s="19"/>
      <c r="H51" s="18" t="s">
        <v>157</v>
      </c>
      <c r="I51" s="10"/>
      <c r="J51" s="18" t="s">
        <v>161</v>
      </c>
      <c r="K51" s="19"/>
      <c r="L51" s="18" t="s">
        <v>157</v>
      </c>
    </row>
    <row r="52" spans="1:14" s="56" customFormat="1" ht="21" customHeight="1">
      <c r="A52" s="55" t="s">
        <v>54</v>
      </c>
      <c r="B52" s="48"/>
      <c r="D52" s="49"/>
      <c r="E52" s="49"/>
      <c r="F52" s="16"/>
      <c r="G52" s="16"/>
      <c r="H52" s="16"/>
      <c r="I52" s="16"/>
      <c r="J52" s="12"/>
      <c r="K52" s="12"/>
      <c r="L52" s="12"/>
      <c r="M52" s="4"/>
    </row>
    <row r="53" spans="1:14" ht="21" customHeight="1">
      <c r="A53" s="53" t="s">
        <v>129</v>
      </c>
      <c r="B53" s="48"/>
      <c r="C53" s="56"/>
      <c r="D53" s="22"/>
      <c r="E53" s="16"/>
      <c r="F53" s="12">
        <v>-3886573</v>
      </c>
      <c r="G53" s="16"/>
      <c r="H53" s="12">
        <v>-4192107</v>
      </c>
      <c r="I53" s="12"/>
      <c r="J53" s="12">
        <v>-3788629</v>
      </c>
      <c r="K53" s="16"/>
      <c r="L53" s="12">
        <v>-4192107</v>
      </c>
      <c r="M53" s="53"/>
      <c r="N53" s="17"/>
    </row>
    <row r="54" spans="1:14" ht="21" customHeight="1">
      <c r="A54" s="53" t="s">
        <v>132</v>
      </c>
      <c r="B54" s="48"/>
      <c r="C54" s="56"/>
      <c r="D54" s="22"/>
      <c r="E54" s="16"/>
      <c r="F54" s="12">
        <v>-139456</v>
      </c>
      <c r="G54" s="12"/>
      <c r="H54" s="12">
        <v>-1294181</v>
      </c>
      <c r="I54" s="12"/>
      <c r="J54" s="12">
        <v>-139456</v>
      </c>
      <c r="K54" s="12"/>
      <c r="L54" s="12">
        <v>-1294181</v>
      </c>
      <c r="M54" s="53"/>
      <c r="N54" s="17"/>
    </row>
    <row r="55" spans="1:14" ht="21" customHeight="1">
      <c r="A55" s="53" t="s">
        <v>133</v>
      </c>
      <c r="C55" s="56"/>
      <c r="D55" s="22"/>
      <c r="E55" s="16"/>
      <c r="F55" s="12">
        <v>3566566</v>
      </c>
      <c r="G55" s="12"/>
      <c r="H55" s="12">
        <v>4346850</v>
      </c>
      <c r="I55" s="12"/>
      <c r="J55" s="12">
        <v>3566566</v>
      </c>
      <c r="K55" s="40"/>
      <c r="L55" s="12">
        <v>4346850</v>
      </c>
      <c r="M55" s="53"/>
      <c r="N55" s="17"/>
    </row>
    <row r="56" spans="1:14" ht="21" customHeight="1">
      <c r="A56" s="53" t="s">
        <v>134</v>
      </c>
      <c r="C56" s="56"/>
      <c r="D56" s="22"/>
      <c r="E56" s="16"/>
      <c r="F56" s="12">
        <v>343300</v>
      </c>
      <c r="G56" s="12"/>
      <c r="H56" s="12">
        <v>784589</v>
      </c>
      <c r="I56" s="12"/>
      <c r="J56" s="12">
        <v>343300</v>
      </c>
      <c r="K56" s="40"/>
      <c r="L56" s="12">
        <v>784589</v>
      </c>
      <c r="M56" s="53"/>
      <c r="N56" s="17"/>
    </row>
    <row r="57" spans="1:14" ht="21" customHeight="1">
      <c r="A57" s="53" t="s">
        <v>95</v>
      </c>
      <c r="B57" s="50"/>
      <c r="C57" s="56"/>
      <c r="D57" s="16"/>
      <c r="E57" s="12"/>
      <c r="F57" s="12">
        <v>-432001</v>
      </c>
      <c r="G57" s="12"/>
      <c r="H57" s="12">
        <v>-344301</v>
      </c>
      <c r="I57" s="12"/>
      <c r="J57" s="12">
        <v>-432001</v>
      </c>
      <c r="K57" s="12"/>
      <c r="L57" s="12">
        <v>-344301</v>
      </c>
      <c r="M57" s="53"/>
      <c r="N57" s="17"/>
    </row>
    <row r="58" spans="1:14" ht="21" customHeight="1">
      <c r="A58" s="53" t="s">
        <v>141</v>
      </c>
      <c r="B58" s="48"/>
      <c r="C58" s="56"/>
      <c r="D58" s="16"/>
      <c r="E58" s="12"/>
      <c r="F58" s="12">
        <v>8026</v>
      </c>
      <c r="G58" s="12"/>
      <c r="H58" s="12">
        <v>2758</v>
      </c>
      <c r="I58" s="12"/>
      <c r="J58" s="12">
        <v>8026</v>
      </c>
      <c r="K58" s="12"/>
      <c r="L58" s="12">
        <v>2758</v>
      </c>
      <c r="M58" s="53"/>
      <c r="N58" s="17"/>
    </row>
    <row r="59" spans="1:14" ht="21" customHeight="1">
      <c r="A59" s="53" t="s">
        <v>186</v>
      </c>
      <c r="B59" s="48"/>
      <c r="C59" s="56"/>
      <c r="D59" s="16"/>
      <c r="E59" s="12"/>
      <c r="F59" s="12">
        <v>-92724</v>
      </c>
      <c r="G59" s="12"/>
      <c r="H59" s="12">
        <v>-653</v>
      </c>
      <c r="I59" s="12"/>
      <c r="J59" s="12">
        <v>-92724</v>
      </c>
      <c r="K59" s="12"/>
      <c r="L59" s="12">
        <v>-653</v>
      </c>
      <c r="M59" s="53"/>
      <c r="N59" s="17"/>
    </row>
    <row r="60" spans="1:14" ht="21" customHeight="1">
      <c r="A60" s="53" t="s">
        <v>108</v>
      </c>
      <c r="B60" s="48"/>
      <c r="C60" s="56"/>
      <c r="D60" s="16"/>
      <c r="E60" s="12"/>
      <c r="F60" s="12">
        <v>-1036</v>
      </c>
      <c r="G60" s="12"/>
      <c r="H60" s="12">
        <v>-1304</v>
      </c>
      <c r="I60" s="12"/>
      <c r="J60" s="12">
        <v>-1036</v>
      </c>
      <c r="K60" s="12"/>
      <c r="L60" s="12">
        <v>-1304</v>
      </c>
      <c r="M60" s="53"/>
      <c r="N60" s="17"/>
    </row>
    <row r="61" spans="1:14" ht="21" customHeight="1">
      <c r="A61" s="53" t="s">
        <v>115</v>
      </c>
      <c r="B61" s="48"/>
      <c r="C61" s="56"/>
      <c r="D61" s="16"/>
      <c r="E61" s="12"/>
      <c r="F61" s="12">
        <v>61178</v>
      </c>
      <c r="G61" s="12"/>
      <c r="H61" s="12">
        <v>55698</v>
      </c>
      <c r="I61" s="12"/>
      <c r="J61" s="12">
        <v>59930</v>
      </c>
      <c r="K61" s="12"/>
      <c r="L61" s="12">
        <v>55698</v>
      </c>
      <c r="M61" s="53"/>
      <c r="N61" s="17"/>
    </row>
    <row r="62" spans="1:14" ht="21" customHeight="1">
      <c r="A62" s="53" t="s">
        <v>194</v>
      </c>
      <c r="B62" s="48"/>
      <c r="C62" s="56"/>
      <c r="D62" s="16"/>
      <c r="E62" s="12"/>
      <c r="F62" s="12">
        <v>-9500</v>
      </c>
      <c r="G62" s="12"/>
      <c r="H62" s="12">
        <v>0</v>
      </c>
      <c r="I62" s="12"/>
      <c r="J62" s="12">
        <v>-9500</v>
      </c>
      <c r="K62" s="12"/>
      <c r="L62" s="12">
        <v>0</v>
      </c>
      <c r="M62" s="53"/>
      <c r="N62" s="17"/>
    </row>
    <row r="63" spans="1:14" ht="21" customHeight="1">
      <c r="A63" s="53" t="s">
        <v>155</v>
      </c>
      <c r="B63" s="48"/>
      <c r="C63" s="56"/>
      <c r="D63" s="16"/>
      <c r="E63" s="12"/>
      <c r="F63" s="12">
        <v>4289</v>
      </c>
      <c r="G63" s="12"/>
      <c r="H63" s="12">
        <v>13230</v>
      </c>
      <c r="I63" s="12"/>
      <c r="J63" s="12">
        <v>4289</v>
      </c>
      <c r="K63" s="12"/>
      <c r="L63" s="12">
        <v>13230</v>
      </c>
      <c r="M63" s="53"/>
      <c r="N63" s="17"/>
    </row>
    <row r="64" spans="1:14" ht="21" customHeight="1">
      <c r="A64" s="53" t="s">
        <v>154</v>
      </c>
      <c r="B64" s="48"/>
      <c r="C64" s="56"/>
      <c r="D64" s="16"/>
      <c r="E64" s="12"/>
      <c r="F64" s="12">
        <v>5850</v>
      </c>
      <c r="G64" s="12"/>
      <c r="H64" s="12">
        <v>5850</v>
      </c>
      <c r="I64" s="12"/>
      <c r="J64" s="12">
        <v>5850</v>
      </c>
      <c r="K64" s="12"/>
      <c r="L64" s="12">
        <v>5850</v>
      </c>
      <c r="M64" s="53"/>
      <c r="N64" s="17"/>
    </row>
    <row r="65" spans="1:14" ht="21" customHeight="1">
      <c r="A65" s="53" t="s">
        <v>188</v>
      </c>
      <c r="B65" s="48"/>
      <c r="C65" s="56"/>
      <c r="D65" s="16"/>
      <c r="E65" s="12"/>
      <c r="F65" s="12">
        <v>7200</v>
      </c>
      <c r="G65" s="12"/>
      <c r="H65" s="12">
        <v>7650</v>
      </c>
      <c r="I65" s="12"/>
      <c r="J65" s="12">
        <v>7200</v>
      </c>
      <c r="K65" s="12"/>
      <c r="L65" s="12">
        <v>7650</v>
      </c>
      <c r="M65" s="53"/>
      <c r="N65" s="17"/>
    </row>
    <row r="66" spans="1:14" ht="21" customHeight="1">
      <c r="A66" s="55" t="s">
        <v>184</v>
      </c>
      <c r="B66" s="48"/>
      <c r="C66" s="56"/>
      <c r="D66" s="16"/>
      <c r="E66" s="4"/>
      <c r="F66" s="13">
        <f>SUM(F53:F65)</f>
        <v>-564881</v>
      </c>
      <c r="G66" s="12"/>
      <c r="H66" s="13">
        <f>SUM(H53:H65)</f>
        <v>-615921</v>
      </c>
      <c r="I66" s="12"/>
      <c r="J66" s="13">
        <f>SUM(J53:J65)</f>
        <v>-468185</v>
      </c>
      <c r="K66" s="12"/>
      <c r="L66" s="13">
        <f>SUM(L53:L65)</f>
        <v>-615921</v>
      </c>
      <c r="M66" s="53"/>
      <c r="N66" s="17"/>
    </row>
    <row r="67" spans="1:14" ht="21" customHeight="1">
      <c r="A67" s="55" t="s">
        <v>109</v>
      </c>
      <c r="B67" s="48"/>
      <c r="C67" s="56"/>
      <c r="D67" s="16"/>
      <c r="E67" s="4"/>
      <c r="F67" s="12"/>
      <c r="G67" s="12"/>
      <c r="H67" s="12"/>
      <c r="I67" s="12"/>
      <c r="J67" s="12"/>
      <c r="L67" s="4"/>
      <c r="M67" s="53"/>
      <c r="N67" s="17"/>
    </row>
    <row r="68" spans="1:14" ht="21" customHeight="1">
      <c r="A68" s="53" t="s">
        <v>153</v>
      </c>
      <c r="B68" s="48"/>
      <c r="C68" s="56"/>
      <c r="D68" s="16"/>
      <c r="E68" s="12"/>
      <c r="F68" s="12">
        <v>-10686</v>
      </c>
      <c r="G68" s="12"/>
      <c r="H68" s="12">
        <v>-9923</v>
      </c>
      <c r="I68" s="12"/>
      <c r="J68" s="12">
        <v>-10686</v>
      </c>
      <c r="K68" s="12"/>
      <c r="L68" s="12">
        <v>-9923</v>
      </c>
      <c r="M68" s="61"/>
      <c r="N68" s="17"/>
    </row>
    <row r="69" spans="1:14" ht="21" customHeight="1">
      <c r="A69" s="53" t="s">
        <v>123</v>
      </c>
      <c r="B69" s="48"/>
      <c r="C69" s="56"/>
      <c r="D69" s="16"/>
      <c r="E69" s="12"/>
      <c r="F69" s="12">
        <v>-819</v>
      </c>
      <c r="G69" s="12"/>
      <c r="H69" s="12">
        <v>-1083</v>
      </c>
      <c r="I69" s="12"/>
      <c r="J69" s="12">
        <v>-819</v>
      </c>
      <c r="K69" s="12"/>
      <c r="L69" s="12">
        <v>-1083</v>
      </c>
      <c r="M69" s="61"/>
      <c r="N69" s="17"/>
    </row>
    <row r="70" spans="1:14" ht="21" customHeight="1">
      <c r="A70" s="53" t="s">
        <v>189</v>
      </c>
      <c r="B70" s="48"/>
      <c r="C70" s="56"/>
      <c r="D70" s="16"/>
      <c r="E70" s="12"/>
      <c r="F70" s="12">
        <v>-913500</v>
      </c>
      <c r="G70" s="12"/>
      <c r="H70" s="12">
        <v>-900000</v>
      </c>
      <c r="I70" s="12"/>
      <c r="J70" s="12">
        <v>-913500</v>
      </c>
      <c r="K70" s="12"/>
      <c r="L70" s="12">
        <v>-900000</v>
      </c>
      <c r="M70" s="61"/>
      <c r="N70" s="17"/>
    </row>
    <row r="71" spans="1:14" ht="21" customHeight="1">
      <c r="A71" s="55" t="s">
        <v>65</v>
      </c>
      <c r="B71" s="48"/>
      <c r="C71" s="56"/>
      <c r="D71" s="16"/>
      <c r="E71" s="4"/>
      <c r="F71" s="13">
        <f>SUM(F68:F70)</f>
        <v>-925005</v>
      </c>
      <c r="G71" s="12"/>
      <c r="H71" s="13">
        <f>SUM(H68:H70)</f>
        <v>-911006</v>
      </c>
      <c r="I71" s="12"/>
      <c r="J71" s="13">
        <f>SUM(J68:J70)</f>
        <v>-925005</v>
      </c>
      <c r="K71" s="12"/>
      <c r="L71" s="13">
        <f>SUM(L68:L70)</f>
        <v>-911006</v>
      </c>
      <c r="M71" s="53"/>
      <c r="N71" s="17"/>
    </row>
    <row r="72" spans="1:14" ht="21" customHeight="1">
      <c r="A72" s="55" t="s">
        <v>204</v>
      </c>
      <c r="B72" s="48"/>
      <c r="C72" s="56"/>
      <c r="D72" s="16"/>
      <c r="E72" s="4"/>
      <c r="F72" s="12">
        <f>SUM(F42,F66,F71)</f>
        <v>205669</v>
      </c>
      <c r="G72" s="12"/>
      <c r="H72" s="12">
        <f>SUM(H42,H66,H71)</f>
        <v>-218033</v>
      </c>
      <c r="I72" s="12"/>
      <c r="J72" s="12">
        <f>SUM(J42,J66,J71)</f>
        <v>303798</v>
      </c>
      <c r="K72" s="12"/>
      <c r="L72" s="12">
        <f>SUM(L42,L66,L71)</f>
        <v>-218033</v>
      </c>
      <c r="M72" s="53"/>
      <c r="N72" s="17"/>
    </row>
    <row r="73" spans="1:14" ht="21" customHeight="1">
      <c r="A73" s="53" t="s">
        <v>110</v>
      </c>
      <c r="B73" s="48"/>
      <c r="C73" s="56"/>
      <c r="D73" s="16"/>
      <c r="E73" s="12"/>
      <c r="F73" s="15">
        <v>569153</v>
      </c>
      <c r="G73" s="12"/>
      <c r="H73" s="15">
        <v>648944</v>
      </c>
      <c r="I73" s="12"/>
      <c r="J73" s="15">
        <v>443999</v>
      </c>
      <c r="K73" s="12"/>
      <c r="L73" s="15">
        <v>648944</v>
      </c>
      <c r="M73" s="53"/>
      <c r="N73" s="17"/>
    </row>
    <row r="74" spans="1:14" ht="21" customHeight="1" thickBot="1">
      <c r="A74" s="55" t="s">
        <v>111</v>
      </c>
      <c r="B74" s="50"/>
      <c r="C74" s="56"/>
      <c r="D74" s="16"/>
      <c r="E74" s="4"/>
      <c r="F74" s="14">
        <f>SUM(F72:F73)</f>
        <v>774822</v>
      </c>
      <c r="G74" s="12"/>
      <c r="H74" s="14">
        <f>SUM(H72:H73)</f>
        <v>430911</v>
      </c>
      <c r="I74" s="12"/>
      <c r="J74" s="14">
        <f>SUM(J72:J73)</f>
        <v>747797</v>
      </c>
      <c r="L74" s="14">
        <f>SUM(L72:L73)</f>
        <v>430911</v>
      </c>
      <c r="M74" s="53"/>
      <c r="N74" s="17"/>
    </row>
    <row r="75" spans="1:14" ht="21" customHeight="1" thickTop="1">
      <c r="A75" s="53" t="s">
        <v>112</v>
      </c>
      <c r="B75" s="48"/>
      <c r="C75" s="56"/>
      <c r="D75" s="16"/>
      <c r="E75" s="4"/>
      <c r="F75" s="51"/>
      <c r="G75" s="12"/>
      <c r="H75" s="12"/>
      <c r="I75" s="12"/>
      <c r="J75" s="52"/>
      <c r="L75" s="12"/>
      <c r="M75" s="53"/>
      <c r="N75" s="17"/>
    </row>
    <row r="76" spans="1:14" ht="21" customHeight="1">
      <c r="A76" s="55" t="s">
        <v>55</v>
      </c>
      <c r="B76" s="48"/>
      <c r="C76" s="56"/>
      <c r="D76" s="16"/>
      <c r="E76" s="4"/>
      <c r="F76" s="12"/>
      <c r="G76" s="12"/>
      <c r="H76" s="12"/>
      <c r="I76" s="12"/>
      <c r="J76" s="12"/>
      <c r="L76" s="12"/>
      <c r="M76" s="53"/>
      <c r="N76" s="17"/>
    </row>
    <row r="77" spans="1:14" ht="21" customHeight="1">
      <c r="A77" s="53" t="s">
        <v>56</v>
      </c>
      <c r="B77" s="48"/>
      <c r="C77" s="56"/>
      <c r="D77" s="16"/>
      <c r="E77" s="4"/>
      <c r="F77" s="12"/>
      <c r="G77" s="12"/>
      <c r="H77" s="62"/>
      <c r="I77" s="12"/>
      <c r="J77" s="12"/>
      <c r="L77" s="12"/>
      <c r="M77" s="53"/>
      <c r="N77" s="17"/>
    </row>
    <row r="78" spans="1:14" ht="21" customHeight="1">
      <c r="A78" s="53" t="s">
        <v>121</v>
      </c>
      <c r="B78" s="48"/>
      <c r="C78" s="56"/>
      <c r="F78" s="12"/>
      <c r="G78" s="12"/>
      <c r="H78" s="12"/>
      <c r="I78" s="12"/>
      <c r="J78" s="12"/>
      <c r="K78" s="12"/>
      <c r="L78" s="12"/>
      <c r="M78" s="53"/>
      <c r="N78" s="17"/>
    </row>
    <row r="79" spans="1:14" ht="21" customHeight="1">
      <c r="A79" s="53" t="s">
        <v>122</v>
      </c>
      <c r="B79" s="48"/>
      <c r="C79" s="56"/>
      <c r="D79" s="16"/>
      <c r="E79" s="12"/>
      <c r="F79" s="12">
        <v>74291</v>
      </c>
      <c r="G79" s="12"/>
      <c r="H79" s="12">
        <v>54372</v>
      </c>
      <c r="I79" s="12"/>
      <c r="J79" s="12">
        <v>74291</v>
      </c>
      <c r="K79" s="12"/>
      <c r="L79" s="12">
        <v>54372</v>
      </c>
      <c r="M79" s="53"/>
      <c r="N79" s="17"/>
    </row>
    <row r="80" spans="1:14" ht="21" customHeight="1">
      <c r="A80" s="53" t="s">
        <v>143</v>
      </c>
      <c r="B80" s="48"/>
      <c r="C80" s="56"/>
      <c r="D80" s="16"/>
      <c r="E80" s="12"/>
      <c r="F80" s="12">
        <v>8771</v>
      </c>
      <c r="G80" s="12"/>
      <c r="H80" s="12">
        <v>3500</v>
      </c>
      <c r="I80" s="12"/>
      <c r="J80" s="12">
        <v>8771</v>
      </c>
      <c r="K80" s="12"/>
      <c r="L80" s="12">
        <v>3500</v>
      </c>
      <c r="M80" s="53"/>
      <c r="N80" s="17"/>
    </row>
    <row r="81" spans="1:13" s="56" customFormat="1" ht="21" customHeight="1">
      <c r="A81" s="53"/>
      <c r="B81" s="48"/>
      <c r="D81" s="4"/>
      <c r="E81" s="4"/>
      <c r="F81" s="60"/>
      <c r="G81" s="53"/>
      <c r="H81" s="60"/>
      <c r="I81" s="60"/>
      <c r="J81" s="60"/>
      <c r="K81" s="4"/>
      <c r="L81" s="60"/>
      <c r="M81" s="4"/>
    </row>
    <row r="82" spans="1:13" s="56" customFormat="1" ht="21" customHeight="1">
      <c r="A82" s="53" t="s">
        <v>1</v>
      </c>
      <c r="B82" s="48"/>
      <c r="D82" s="4"/>
      <c r="E82" s="4"/>
      <c r="F82" s="16"/>
      <c r="G82" s="16"/>
      <c r="H82" s="16"/>
      <c r="I82" s="16"/>
      <c r="J82" s="60"/>
      <c r="K82" s="4"/>
      <c r="L82" s="60"/>
      <c r="M82" s="4"/>
    </row>
  </sheetData>
  <printOptions horizontalCentered="1" gridLinesSet="0"/>
  <pageMargins left="0.78740157480314998" right="0.118110236220472" top="0.51" bottom="0.196850393700787" header="0.196850393700787" footer="0.196850393700787"/>
  <pageSetup paperSize="9" scale="86" orientation="portrait" r:id="rId1"/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6E8D02D460DF8468BAF331C14BE6244" ma:contentTypeVersion="1" ma:contentTypeDescription="สร้างเอกสารใหม่" ma:contentTypeScope="" ma:versionID="0c372b3042678712157f30ad6247a02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d766cacfbf20d7bc2d12b4f784983a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F56247-C79F-4535-9037-6551E420CD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2696C5-CD16-4BBF-BCED-87A1FBAA1E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7212BD3-CD1F-4A67-A4E3-D157BAEF7494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CE Consolidated</vt:lpstr>
      <vt:lpstr>CE Separate</vt:lpstr>
      <vt:lpstr>CF</vt:lpstr>
      <vt:lpstr>BS!Print_Area</vt:lpstr>
      <vt:lpstr>'CE Consolidated'!Print_Area</vt:lpstr>
      <vt:lpstr>'CE Separate'!Print_Area</vt:lpstr>
      <vt:lpstr>CF!Print_Area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 Unanuya</dc:creator>
  <cp:lastModifiedBy>มยุรี ไวยปิติ</cp:lastModifiedBy>
  <cp:lastPrinted>2024-11-13T06:23:53Z</cp:lastPrinted>
  <dcterms:created xsi:type="dcterms:W3CDTF">1999-01-30T13:21:27Z</dcterms:created>
  <dcterms:modified xsi:type="dcterms:W3CDTF">2024-11-13T08:01:47Z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