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3\reviewed\งบขึ้น SET\"/>
    </mc:Choice>
  </mc:AlternateContent>
  <xr:revisionPtr revIDLastSave="0" documentId="14_{46D69909-EA1D-4DFF-BDD0-7DA69D26C686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BS!$A$1:$J$106</definedName>
    <definedName name="_xlnm.Print_Area" localSheetId="4">CF!$A$1:$I$93</definedName>
    <definedName name="_xlnm.Print_Area" localSheetId="1">PL!$A$1:$J$125</definedName>
    <definedName name="_xlnm.Print_Area" localSheetId="3">SE_Co.!$A$1:$L$28</definedName>
    <definedName name="_xlnm.Print_Area" localSheetId="2">SE_Consol!$A$1:$V$36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15" l="1"/>
  <c r="G69" i="15"/>
  <c r="E69" i="15"/>
  <c r="C69" i="15"/>
  <c r="T27" i="12"/>
  <c r="T29" i="12"/>
  <c r="T30" i="12" s="1"/>
  <c r="P27" i="12"/>
  <c r="P29" i="12" s="1"/>
  <c r="P30" i="12" s="1"/>
  <c r="N30" i="12"/>
  <c r="L30" i="12"/>
  <c r="F30" i="12"/>
  <c r="U29" i="12"/>
  <c r="S29" i="12"/>
  <c r="Q29" i="12"/>
  <c r="O29" i="12"/>
  <c r="N29" i="12"/>
  <c r="M29" i="12"/>
  <c r="L29" i="12"/>
  <c r="K29" i="12"/>
  <c r="J29" i="12"/>
  <c r="J30" i="12" s="1"/>
  <c r="H29" i="12"/>
  <c r="H30" i="12" s="1"/>
  <c r="G29" i="12"/>
  <c r="F29" i="12"/>
  <c r="E29" i="12"/>
  <c r="D29" i="12"/>
  <c r="D30" i="12" s="1"/>
  <c r="R28" i="12"/>
  <c r="V28" i="12" s="1"/>
  <c r="V26" i="12"/>
  <c r="R26" i="12"/>
  <c r="R24" i="12"/>
  <c r="V24" i="12" s="1"/>
  <c r="R22" i="12"/>
  <c r="R27" i="12" l="1"/>
  <c r="V22" i="12"/>
  <c r="R29" i="12" l="1"/>
  <c r="R30" i="12" s="1"/>
  <c r="V27" i="12"/>
  <c r="V29" i="12" s="1"/>
  <c r="V30" i="12" s="1"/>
  <c r="J15" i="13" l="1"/>
  <c r="H15" i="13"/>
  <c r="F15" i="13"/>
  <c r="L14" i="13"/>
  <c r="L15" i="13" s="1"/>
  <c r="J14" i="13"/>
  <c r="H14" i="13"/>
  <c r="F14" i="13"/>
  <c r="D14" i="13"/>
  <c r="D15" i="13" s="1"/>
  <c r="L13" i="13"/>
  <c r="L12" i="13"/>
  <c r="L11" i="13"/>
  <c r="L10" i="13"/>
  <c r="T18" i="12"/>
  <c r="T19" i="12" s="1"/>
  <c r="L19" i="12"/>
  <c r="F19" i="12"/>
  <c r="D19" i="12"/>
  <c r="P18" i="12"/>
  <c r="P19" i="12" s="1"/>
  <c r="N18" i="12"/>
  <c r="N19" i="12" s="1"/>
  <c r="L18" i="12"/>
  <c r="J18" i="12"/>
  <c r="J19" i="12" s="1"/>
  <c r="H18" i="12"/>
  <c r="H19" i="12" s="1"/>
  <c r="F18" i="12"/>
  <c r="D18" i="12"/>
  <c r="I60" i="15"/>
  <c r="G60" i="15"/>
  <c r="E60" i="15"/>
  <c r="C60" i="15"/>
  <c r="I24" i="15"/>
  <c r="I35" i="15" s="1"/>
  <c r="I39" i="15" s="1"/>
  <c r="G24" i="15"/>
  <c r="G35" i="15" s="1"/>
  <c r="G39" i="15" s="1"/>
  <c r="E24" i="15"/>
  <c r="E35" i="15" s="1"/>
  <c r="E39" i="15" s="1"/>
  <c r="C24" i="15"/>
  <c r="C35" i="15" s="1"/>
  <c r="C39" i="15" s="1"/>
  <c r="E70" i="15" l="1"/>
  <c r="E72" i="15" s="1"/>
  <c r="I70" i="15"/>
  <c r="I72" i="15" s="1"/>
  <c r="G70" i="15"/>
  <c r="G72" i="15" s="1"/>
  <c r="C70" i="15"/>
  <c r="C72" i="15" s="1"/>
  <c r="J20" i="13" l="1"/>
  <c r="R17" i="12" l="1"/>
  <c r="V17" i="12" s="1"/>
  <c r="R16" i="12"/>
  <c r="V16" i="12" s="1"/>
  <c r="R15" i="12"/>
  <c r="R14" i="12"/>
  <c r="V14" i="12" s="1"/>
  <c r="V18" i="12" l="1"/>
  <c r="R18" i="12"/>
  <c r="R19" i="12" s="1"/>
  <c r="V15" i="12"/>
  <c r="V19" i="12" l="1"/>
  <c r="H78" i="10"/>
  <c r="D78" i="10"/>
  <c r="D20" i="10"/>
  <c r="H20" i="10"/>
  <c r="H59" i="14"/>
  <c r="D59" i="14"/>
  <c r="H16" i="14"/>
  <c r="D16" i="14"/>
  <c r="H21" i="10" l="1"/>
  <c r="H24" i="10" s="1"/>
  <c r="H26" i="10" s="1"/>
  <c r="H31" i="10" s="1"/>
  <c r="D21" i="10"/>
  <c r="D24" i="10" s="1"/>
  <c r="D26" i="10" s="1"/>
  <c r="D31" i="10" s="1"/>
  <c r="J19" i="13" l="1"/>
  <c r="L17" i="13" l="1"/>
  <c r="R21" i="12"/>
  <c r="V21" i="12" l="1"/>
  <c r="H21" i="13"/>
  <c r="J78" i="10"/>
  <c r="F78" i="10"/>
  <c r="J20" i="10"/>
  <c r="F20" i="10"/>
  <c r="J59" i="14"/>
  <c r="F59" i="14"/>
  <c r="J29" i="14"/>
  <c r="H29" i="14"/>
  <c r="F29" i="14"/>
  <c r="D29" i="14"/>
  <c r="J16" i="14"/>
  <c r="F16" i="14"/>
  <c r="J65" i="14"/>
  <c r="H65" i="14"/>
  <c r="H66" i="14" s="1"/>
  <c r="F65" i="14"/>
  <c r="D65" i="14"/>
  <c r="K21" i="13"/>
  <c r="I21" i="13"/>
  <c r="H22" i="13"/>
  <c r="G21" i="13"/>
  <c r="F21" i="13"/>
  <c r="F22" i="13" s="1"/>
  <c r="E21" i="13"/>
  <c r="D21" i="13"/>
  <c r="D22" i="13" s="1"/>
  <c r="L20" i="13"/>
  <c r="L18" i="13"/>
  <c r="F52" i="10"/>
  <c r="F51" i="10"/>
  <c r="F48" i="10"/>
  <c r="J21" i="10" l="1"/>
  <c r="J24" i="10" s="1"/>
  <c r="J26" i="10" s="1"/>
  <c r="F21" i="10"/>
  <c r="F24" i="10" s="1"/>
  <c r="F26" i="10" s="1"/>
  <c r="F31" i="10" s="1"/>
  <c r="F53" i="10"/>
  <c r="D66" i="14"/>
  <c r="F30" i="14"/>
  <c r="H30" i="14"/>
  <c r="J30" i="14"/>
  <c r="J66" i="14"/>
  <c r="D30" i="14"/>
  <c r="D94" i="10"/>
  <c r="J31" i="10"/>
  <c r="J51" i="10" s="1"/>
  <c r="J46" i="10"/>
  <c r="H46" i="10"/>
  <c r="H51" i="10" s="1"/>
  <c r="F66" i="14"/>
  <c r="J94" i="10" l="1"/>
  <c r="F94" i="10"/>
  <c r="H94" i="10"/>
  <c r="J21" i="13" l="1"/>
  <c r="J22" i="13" s="1"/>
  <c r="L19" i="13"/>
  <c r="L21" i="13" s="1"/>
  <c r="L22" i="13" s="1"/>
</calcChain>
</file>

<file path=xl/sharedStrings.xml><?xml version="1.0" encoding="utf-8"?>
<sst xmlns="http://schemas.openxmlformats.org/spreadsheetml/2006/main" count="400" uniqueCount="211">
  <si>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</si>
  <si>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</si>
  <si>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</si>
  <si>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</si>
  <si>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</si>
  <si>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</si>
  <si>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</si>
  <si>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</si>
  <si>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</si>
  <si>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</si>
  <si>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</si>
  <si>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</si>
  <si>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</si>
  <si>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</si>
  <si>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</si>
  <si>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</si>
  <si>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</si>
  <si>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</si>
  <si>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</si>
  <si>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</si>
  <si>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</si>
  <si>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</si>
  <si>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</si>
  <si>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</si>
  <si>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Dividend paid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</si>
  <si>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</si>
  <si>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</si>
  <si>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</si>
  <si>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</si>
  <si>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</si>
  <si>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</si>
  <si>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</si>
  <si>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</si>
  <si>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</si>
  <si>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</si>
  <si>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</si>
  <si>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</si>
  <si>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</si>
  <si>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</si>
  <si>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</si>
  <si>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</si>
  <si>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</si>
  <si>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</si>
  <si>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</si>
  <si>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</si>
  <si>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</si>
  <si>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</si>
  <si>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</si>
  <si>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</si>
  <si>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</si>
  <si>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</si>
  <si>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</si>
  <si>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</si>
  <si>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</si>
  <si>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</si>
  <si>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</si>
  <si>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</si>
  <si>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</si>
  <si>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</si>
  <si>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</si>
  <si>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</si>
  <si>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</si>
  <si>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</si>
  <si>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</si>
  <si>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</si>
  <si>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</si>
  <si>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</si>
  <si>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</si>
  <si>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</si>
  <si>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</si>
  <si>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</si>
  <si>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</si>
  <si>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</si>
  <si>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</si>
  <si>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</si>
  <si>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</si>
  <si>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</si>
  <si>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</si>
  <si>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</si>
  <si>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</si>
  <si>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</si>
  <si>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</si>
  <si>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</si>
  <si>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</si>
  <si>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</si>
  <si>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</si>
  <si>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</si>
  <si>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</si>
  <si>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</si>
  <si>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</si>
  <si>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</si>
  <si>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</si>
  <si>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</si>
  <si>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</si>
  <si>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</si>
  <si>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</si>
  <si>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</si>
  <si>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</si>
  <si>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</si>
  <si>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</si>
  <si>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</si>
  <si>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</si>
  <si>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</si>
  <si>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</si>
  <si>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</si>
  <si>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from investments in an associate </t>
  </si>
  <si>
    <t>Short-term lending</t>
  </si>
  <si>
    <t>2023</t>
  </si>
  <si>
    <t>Beginning balance as at 1 January 2023</t>
  </si>
  <si>
    <t>Other receivables, net</t>
  </si>
  <si>
    <t xml:space="preserve">     2,578,334,070 ordinary shares of Baht 1.00 each</t>
  </si>
  <si>
    <t>Investments in subsidiaries and an associate, net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</si>
  <si>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</si>
  <si>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</si>
  <si>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</si>
  <si>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</si>
  <si>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</si>
  <si>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</si>
  <si>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</si>
  <si>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</si>
  <si>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</si>
  <si>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</si>
  <si>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>Long-term lending</t>
  </si>
  <si>
    <t>Beginning balance as at 1 January 2024</t>
  </si>
  <si>
    <t>2024</t>
  </si>
  <si>
    <t>31 December 2023</t>
  </si>
  <si>
    <t>Share of other</t>
  </si>
  <si>
    <t>of the investments</t>
  </si>
  <si>
    <t>Transfer to retained earnings from</t>
  </si>
  <si>
    <t xml:space="preserve">(Unaudited </t>
  </si>
  <si>
    <t xml:space="preserve">but reviewed) </t>
  </si>
  <si>
    <t>(Mr. Praphaisith Tankeyura)</t>
  </si>
  <si>
    <t>(Mrs. Pittaya Vorapanyasakul)</t>
  </si>
  <si>
    <t>Director</t>
  </si>
  <si>
    <t xml:space="preserve"> </t>
  </si>
  <si>
    <t>Notes</t>
  </si>
  <si>
    <t>8, 11.1</t>
  </si>
  <si>
    <t>11.1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</si>
  <si>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</si>
  <si>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</si>
  <si>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</si>
  <si>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</si>
  <si>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</si>
  <si>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</si>
  <si>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Share of profit from investments in an associate  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</si>
  <si>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</si>
  <si>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</si>
  <si>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</si>
  <si>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</si>
  <si>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Loss on impairment of investments in subsidiaries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</si>
  <si>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</si>
  <si>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</si>
  <si>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</si>
  <si>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</si>
  <si>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receivables, net 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</si>
  <si>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</si>
  <si>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</si>
  <si>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</si>
  <si>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</si>
  <si>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</si>
  <si>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</si>
  <si>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</si>
  <si>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</si>
  <si>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</si>
  <si>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</si>
  <si>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</si>
  <si>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</si>
  <si>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Statement of cash flows (continued)</t>
  </si>
  <si>
    <t>Cash flows from investing activities</t>
  </si>
  <si>
    <t>Cash received from sale of investments in an associate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</si>
  <si>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</si>
  <si>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</si>
  <si>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</si>
  <si>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</si>
  <si>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Net cash used in investing activities</t>
  </si>
  <si>
    <t>Cash flows from financing activities</t>
  </si>
  <si>
    <t>Cash paid for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</si>
  <si>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</si>
  <si>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</si>
  <si>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</si>
  <si>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lease liabilities</t>
  </si>
  <si>
    <t>Net cash used in financing activities</t>
  </si>
  <si>
    <t>Cash and cash equivalents as at 1 January</t>
  </si>
  <si>
    <t>Gain on sale of investments in an associate</t>
  </si>
  <si>
    <t xml:space="preserve">Statement of changes in shareholders' equity </t>
  </si>
  <si>
    <t>Other components of shareholders' equity</t>
  </si>
  <si>
    <t>Appropriated -</t>
  </si>
  <si>
    <t>legal reserve</t>
  </si>
  <si>
    <t>Surplus from</t>
  </si>
  <si>
    <t>ownership of interest</t>
  </si>
  <si>
    <t>Statement of changes in shareholders' equity (continued)</t>
  </si>
  <si>
    <t xml:space="preserve">   Gain on sale of investments in an associate  </t>
  </si>
  <si>
    <t xml:space="preserve">   (Gain) loss on disposal and write-off of leasehold improvements</t>
  </si>
  <si>
    <t xml:space="preserve">   (Reversal for) loss on impairment of properties for sale </t>
  </si>
  <si>
    <t>Net cash provided by operating activities</t>
  </si>
  <si>
    <t>Cash paid for short-term lending to related parties</t>
  </si>
  <si>
    <t xml:space="preserve"> the changes in the</t>
  </si>
  <si>
    <t xml:space="preserve"> in subsidiaries</t>
  </si>
  <si>
    <t xml:space="preserve">  sale of investments in an associate</t>
  </si>
  <si>
    <t>Changes in the ownership of interest</t>
  </si>
  <si>
    <t>Cash paid for investments in subsidiaries</t>
  </si>
  <si>
    <t xml:space="preserve">   of the investments in subsidiaries</t>
  </si>
  <si>
    <t>As at 30 September 2024</t>
  </si>
  <si>
    <t>For the three-month period ended 30 September 2024</t>
  </si>
  <si>
    <t>For the nine-month period ended 30 September 2024</t>
  </si>
  <si>
    <t>30 September 2024</t>
  </si>
  <si>
    <t>Ending balance as at 30 September 2023</t>
  </si>
  <si>
    <t>Ending balance as at 30 September 2024</t>
  </si>
  <si>
    <t>Cash and cash equivalents as at 30 September</t>
  </si>
  <si>
    <t>Cash paid for long-term borrowings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</si>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</sst>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28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13" fillId="0" borderId="0"/>
    <xf numFmtId="44" fontId="11" fillId="0" borderId="0" applyFont="0" applyFill="0" applyBorder="0" applyAlignment="0" applyProtection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25" fillId="0" borderId="0"/>
    <xf numFmtId="0" fontId="25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25" fillId="0" borderId="0"/>
    <xf numFmtId="0" fontId="6" fillId="0" borderId="0"/>
    <xf numFmtId="0" fontId="26" fillId="0" borderId="0"/>
    <xf numFmtId="0" fontId="19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4" fillId="0" borderId="0"/>
    <xf numFmtId="0" fontId="5" fillId="0" borderId="0">
      <alignment vertical="center"/>
    </xf>
    <xf numFmtId="0" fontId="2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" fillId="0" borderId="0"/>
    <xf numFmtId="4" fontId="12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0" fontId="2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4">
    <xf numFmtId="0" fontId="0" fillId="0" borderId="0" xfId="0"/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17" fillId="0" borderId="3" xfId="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right" vertical="center"/>
    </xf>
    <xf numFmtId="0" fontId="22" fillId="0" borderId="0" xfId="29" applyFont="1" applyAlignment="1">
      <alignment vertical="center"/>
    </xf>
    <xf numFmtId="0" fontId="17" fillId="0" borderId="0" xfId="29" applyFont="1" applyAlignment="1">
      <alignment vertical="center"/>
    </xf>
    <xf numFmtId="0" fontId="17" fillId="0" borderId="0" xfId="29" applyFont="1" applyAlignment="1">
      <alignment horizontal="center" vertical="center" wrapText="1"/>
    </xf>
    <xf numFmtId="0" fontId="17" fillId="0" borderId="0" xfId="29" applyFont="1" applyAlignment="1">
      <alignment horizontal="center" vertical="center"/>
    </xf>
    <xf numFmtId="0" fontId="22" fillId="0" borderId="0" xfId="29" applyFont="1" applyAlignment="1">
      <alignment horizontal="center" vertical="center"/>
    </xf>
    <xf numFmtId="41" fontId="17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3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horizontal="right" vertical="center"/>
    </xf>
    <xf numFmtId="41" fontId="17" fillId="0" borderId="4" xfId="13" applyNumberFormat="1" applyFont="1" applyFill="1" applyBorder="1" applyAlignment="1">
      <alignment horizontal="right" vertical="center"/>
    </xf>
    <xf numFmtId="41" fontId="17" fillId="0" borderId="5" xfId="3" applyNumberFormat="1" applyFont="1" applyFill="1" applyBorder="1" applyAlignment="1">
      <alignment horizontal="right" vertical="center"/>
    </xf>
    <xf numFmtId="38" fontId="17" fillId="0" borderId="0" xfId="29" applyNumberFormat="1" applyFont="1" applyAlignment="1">
      <alignment horizontal="right" vertical="center"/>
    </xf>
    <xf numFmtId="41" fontId="17" fillId="0" borderId="0" xfId="13" applyNumberFormat="1" applyFont="1" applyFill="1" applyAlignment="1">
      <alignment vertical="center"/>
    </xf>
    <xf numFmtId="41" fontId="17" fillId="0" borderId="4" xfId="13" applyNumberFormat="1" applyFont="1" applyFill="1" applyBorder="1" applyAlignment="1">
      <alignment vertical="center"/>
    </xf>
    <xf numFmtId="41" fontId="17" fillId="0" borderId="5" xfId="13" applyNumberFormat="1" applyFont="1" applyFill="1" applyBorder="1" applyAlignment="1">
      <alignment vertical="center"/>
    </xf>
    <xf numFmtId="0" fontId="17" fillId="0" borderId="0" xfId="41" applyFont="1" applyAlignment="1">
      <alignment horizontal="right" vertical="center"/>
    </xf>
    <xf numFmtId="41" fontId="17" fillId="0" borderId="7" xfId="3" applyNumberFormat="1" applyFont="1" applyFill="1" applyBorder="1" applyAlignment="1">
      <alignment horizontal="right" vertical="center"/>
    </xf>
    <xf numFmtId="41" fontId="17" fillId="0" borderId="6" xfId="3" applyNumberFormat="1" applyFont="1" applyFill="1" applyBorder="1" applyAlignment="1">
      <alignment horizontal="right" vertical="center"/>
    </xf>
    <xf numFmtId="41" fontId="17" fillId="0" borderId="7" xfId="28" applyNumberFormat="1" applyFont="1" applyBorder="1" applyAlignment="1">
      <alignment horizontal="center" vertical="center"/>
    </xf>
    <xf numFmtId="41" fontId="17" fillId="0" borderId="6" xfId="13" applyNumberFormat="1" applyFont="1" applyFill="1" applyBorder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0" fontId="17" fillId="0" borderId="3" xfId="29" quotePrefix="1" applyFont="1" applyBorder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3" applyNumberFormat="1" applyFont="1" applyFill="1" applyBorder="1" applyAlignment="1">
      <alignment vertical="center"/>
    </xf>
    <xf numFmtId="41" fontId="17" fillId="0" borderId="8" xfId="28" applyNumberFormat="1" applyFont="1" applyBorder="1" applyAlignment="1">
      <alignment horizontal="center" vertical="center"/>
    </xf>
    <xf numFmtId="0" fontId="17" fillId="0" borderId="0" xfId="46" applyFont="1" applyAlignment="1">
      <alignment vertical="center"/>
    </xf>
    <xf numFmtId="0" fontId="22" fillId="0" borderId="0" xfId="46" applyFont="1" applyAlignment="1">
      <alignment vertical="center"/>
    </xf>
    <xf numFmtId="0" fontId="17" fillId="0" borderId="0" xfId="46" applyFont="1" applyAlignment="1">
      <alignment horizontal="center" vertical="center"/>
    </xf>
    <xf numFmtId="0" fontId="23" fillId="0" borderId="0" xfId="46" applyFont="1" applyAlignment="1">
      <alignment horizontal="center" vertical="center"/>
    </xf>
    <xf numFmtId="41" fontId="17" fillId="0" borderId="0" xfId="49" applyNumberFormat="1" applyFont="1" applyFill="1" applyBorder="1" applyAlignment="1">
      <alignment horizontal="right" vertical="center"/>
    </xf>
    <xf numFmtId="0" fontId="24" fillId="0" borderId="0" xfId="46" applyFont="1" applyAlignment="1">
      <alignment vertical="center"/>
    </xf>
    <xf numFmtId="41" fontId="17" fillId="0" borderId="7" xfId="49" applyNumberFormat="1" applyFont="1" applyFill="1" applyBorder="1" applyAlignment="1">
      <alignment horizontal="right" vertical="center"/>
    </xf>
    <xf numFmtId="41" fontId="17" fillId="0" borderId="8" xfId="49" applyNumberFormat="1" applyFont="1" applyFill="1" applyBorder="1" applyAlignment="1">
      <alignment horizontal="right" vertical="center"/>
    </xf>
    <xf numFmtId="41" fontId="17" fillId="0" borderId="0" xfId="49" applyNumberFormat="1" applyFont="1" applyFill="1" applyAlignment="1">
      <alignment horizontal="center" vertical="center"/>
    </xf>
    <xf numFmtId="0" fontId="22" fillId="0" borderId="0" xfId="46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 wrapText="1"/>
    </xf>
    <xf numFmtId="41" fontId="17" fillId="0" borderId="0" xfId="0" applyNumberFormat="1" applyFont="1" applyAlignment="1">
      <alignment horizontal="center" vertical="center" wrapText="1"/>
    </xf>
    <xf numFmtId="165" fontId="17" fillId="0" borderId="0" xfId="13" applyNumberFormat="1" applyFont="1" applyFill="1" applyAlignment="1">
      <alignment horizontal="right" vertical="center"/>
    </xf>
    <xf numFmtId="0" fontId="22" fillId="0" borderId="0" xfId="41" applyFont="1" applyAlignment="1">
      <alignment horizontal="right" vertical="center"/>
    </xf>
    <xf numFmtId="0" fontId="17" fillId="0" borderId="0" xfId="41" applyFont="1" applyAlignment="1">
      <alignment vertical="center" wrapText="1"/>
    </xf>
    <xf numFmtId="0" fontId="22" fillId="0" borderId="0" xfId="41" applyFont="1" applyAlignment="1">
      <alignment horizontal="center" vertical="center"/>
    </xf>
    <xf numFmtId="15" fontId="17" fillId="0" borderId="3" xfId="41" quotePrefix="1" applyNumberFormat="1" applyFont="1" applyBorder="1" applyAlignment="1">
      <alignment horizontal="center" vertical="center"/>
    </xf>
    <xf numFmtId="0" fontId="22" fillId="0" borderId="0" xfId="41" quotePrefix="1" applyFont="1" applyAlignment="1">
      <alignment horizontal="center" vertical="center"/>
    </xf>
    <xf numFmtId="0" fontId="17" fillId="0" borderId="3" xfId="41" quotePrefix="1" applyFont="1" applyBorder="1" applyAlignment="1">
      <alignment horizontal="center" vertical="center"/>
    </xf>
    <xf numFmtId="15" fontId="17" fillId="0" borderId="0" xfId="29" quotePrefix="1" applyNumberFormat="1" applyFont="1" applyAlignment="1">
      <alignment horizontal="center" vertical="center"/>
    </xf>
    <xf numFmtId="0" fontId="17" fillId="0" borderId="0" xfId="29" applyFont="1" applyAlignment="1">
      <alignment horizontal="left" vertical="center"/>
    </xf>
    <xf numFmtId="37" fontId="17" fillId="0" borderId="0" xfId="41" applyNumberFormat="1" applyFont="1" applyAlignment="1">
      <alignment horizontal="right" vertical="center"/>
    </xf>
    <xf numFmtId="165" fontId="17" fillId="0" borderId="0" xfId="41" applyNumberFormat="1" applyFont="1" applyAlignment="1">
      <alignment horizontal="right" vertical="center"/>
    </xf>
    <xf numFmtId="0" fontId="23" fillId="0" borderId="0" xfId="28" applyFont="1" applyAlignment="1">
      <alignment horizontal="center" vertical="center"/>
    </xf>
    <xf numFmtId="41" fontId="17" fillId="0" borderId="0" xfId="41" applyNumberFormat="1" applyFont="1" applyAlignment="1">
      <alignment horizontal="right" vertical="center"/>
    </xf>
    <xf numFmtId="0" fontId="17" fillId="0" borderId="0" xfId="28" applyFont="1" applyAlignment="1">
      <alignment horizontal="center" vertical="center" wrapText="1"/>
    </xf>
    <xf numFmtId="165" fontId="22" fillId="0" borderId="0" xfId="41" applyNumberFormat="1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17" fillId="0" borderId="0" xfId="28" applyFont="1" applyAlignment="1">
      <alignment horizontal="center" vertical="center"/>
    </xf>
    <xf numFmtId="165" fontId="17" fillId="0" borderId="0" xfId="41" applyNumberFormat="1" applyFont="1" applyAlignment="1">
      <alignment vertical="center"/>
    </xf>
    <xf numFmtId="0" fontId="17" fillId="0" borderId="0" xfId="28" applyFont="1" applyAlignment="1">
      <alignment vertical="center" wrapText="1"/>
    </xf>
    <xf numFmtId="0" fontId="23" fillId="0" borderId="0" xfId="28" applyFont="1" applyAlignment="1">
      <alignment horizontal="left" vertical="center"/>
    </xf>
    <xf numFmtId="0" fontId="17" fillId="0" borderId="0" xfId="28" applyFont="1" applyAlignment="1">
      <alignment horizontal="left" vertical="center"/>
    </xf>
    <xf numFmtId="49" fontId="17" fillId="0" borderId="0" xfId="41" applyNumberFormat="1" applyFont="1" applyAlignment="1">
      <alignment vertical="center"/>
    </xf>
    <xf numFmtId="0" fontId="22" fillId="0" borderId="0" xfId="28" applyFont="1" applyAlignment="1">
      <alignment vertical="center"/>
    </xf>
    <xf numFmtId="0" fontId="17" fillId="0" borderId="0" xfId="28" applyFont="1" applyAlignment="1">
      <alignment vertical="center"/>
    </xf>
    <xf numFmtId="49" fontId="17" fillId="0" borderId="0" xfId="28" applyNumberFormat="1" applyFont="1" applyAlignment="1">
      <alignment horizontal="center" vertical="center"/>
    </xf>
    <xf numFmtId="0" fontId="22" fillId="0" borderId="0" xfId="41" applyFont="1" applyAlignment="1">
      <alignment vertical="center"/>
    </xf>
    <xf numFmtId="37" fontId="17" fillId="0" borderId="0" xfId="41" applyNumberFormat="1" applyFont="1" applyAlignment="1">
      <alignment vertical="center"/>
    </xf>
    <xf numFmtId="37" fontId="17" fillId="0" borderId="0" xfId="41" applyNumberFormat="1" applyFont="1" applyAlignment="1">
      <alignment vertical="center" wrapText="1"/>
    </xf>
    <xf numFmtId="41" fontId="17" fillId="0" borderId="0" xfId="41" applyNumberFormat="1" applyFont="1" applyAlignment="1">
      <alignment vertical="center"/>
    </xf>
    <xf numFmtId="0" fontId="23" fillId="0" borderId="0" xfId="41" applyFont="1" applyAlignment="1">
      <alignment vertical="center"/>
    </xf>
    <xf numFmtId="38" fontId="17" fillId="0" borderId="0" xfId="28" applyNumberFormat="1" applyFont="1" applyAlignment="1">
      <alignment vertical="center"/>
    </xf>
    <xf numFmtId="38" fontId="17" fillId="0" borderId="0" xfId="29" applyNumberFormat="1" applyFont="1" applyAlignment="1">
      <alignment vertical="center"/>
    </xf>
    <xf numFmtId="38" fontId="17" fillId="0" borderId="0" xfId="28" applyNumberFormat="1" applyFont="1" applyAlignment="1">
      <alignment horizontal="center" vertical="center"/>
    </xf>
    <xf numFmtId="37" fontId="17" fillId="0" borderId="0" xfId="29" applyNumberFormat="1" applyFont="1" applyAlignment="1">
      <alignment horizontal="right" vertical="center"/>
    </xf>
    <xf numFmtId="0" fontId="17" fillId="0" borderId="0" xfId="41" applyFont="1" applyAlignment="1">
      <alignment horizontal="center" vertical="center" wrapText="1"/>
    </xf>
    <xf numFmtId="15" fontId="17" fillId="0" borderId="3" xfId="41" quotePrefix="1" applyNumberFormat="1" applyFont="1" applyBorder="1" applyAlignment="1">
      <alignment horizontal="center" vertical="center" wrapText="1"/>
    </xf>
    <xf numFmtId="0" fontId="17" fillId="0" borderId="3" xfId="41" quotePrefix="1" applyFont="1" applyBorder="1" applyAlignment="1">
      <alignment horizontal="center" vertical="center" wrapText="1"/>
    </xf>
    <xf numFmtId="0" fontId="22" fillId="0" borderId="0" xfId="41" applyFont="1" applyAlignment="1">
      <alignment vertical="center" wrapText="1"/>
    </xf>
    <xf numFmtId="15" fontId="17" fillId="0" borderId="0" xfId="41" quotePrefix="1" applyNumberFormat="1" applyFont="1" applyAlignment="1">
      <alignment horizontal="center" vertical="center" wrapText="1"/>
    </xf>
    <xf numFmtId="0" fontId="17" fillId="0" borderId="0" xfId="41" quotePrefix="1" applyFont="1" applyAlignment="1">
      <alignment horizontal="center" vertical="center" wrapText="1"/>
    </xf>
    <xf numFmtId="0" fontId="17" fillId="0" borderId="0" xfId="33" applyFont="1" applyAlignment="1">
      <alignment vertical="center" wrapText="1"/>
    </xf>
    <xf numFmtId="0" fontId="22" fillId="0" borderId="0" xfId="33" applyFont="1" applyAlignment="1">
      <alignment vertical="center" wrapText="1"/>
    </xf>
    <xf numFmtId="41" fontId="17" fillId="0" borderId="0" xfId="29" applyNumberFormat="1" applyFont="1" applyAlignment="1">
      <alignment vertical="center"/>
    </xf>
    <xf numFmtId="41" fontId="17" fillId="0" borderId="0" xfId="29" applyNumberFormat="1" applyFont="1" applyAlignment="1">
      <alignment horizontal="center" vertical="center" wrapText="1"/>
    </xf>
    <xf numFmtId="0" fontId="22" fillId="0" borderId="0" xfId="46" applyFont="1" applyAlignment="1">
      <alignment vertical="center" wrapText="1"/>
    </xf>
    <xf numFmtId="41" fontId="17" fillId="0" borderId="0" xfId="46" applyNumberFormat="1" applyFont="1" applyAlignment="1">
      <alignment vertical="center"/>
    </xf>
    <xf numFmtId="0" fontId="17" fillId="0" borderId="0" xfId="46" applyFont="1" applyAlignment="1">
      <alignment vertical="center" wrapText="1"/>
    </xf>
    <xf numFmtId="0" fontId="23" fillId="0" borderId="0" xfId="29" applyFont="1" applyAlignment="1">
      <alignment horizontal="center" vertical="center"/>
    </xf>
    <xf numFmtId="41" fontId="17" fillId="0" borderId="0" xfId="29" applyNumberFormat="1" applyFont="1" applyAlignment="1">
      <alignment horizontal="center" vertical="center"/>
    </xf>
    <xf numFmtId="0" fontId="22" fillId="0" borderId="0" xfId="46" quotePrefix="1" applyFont="1" applyAlignment="1">
      <alignment horizontal="left" vertical="center"/>
    </xf>
    <xf numFmtId="41" fontId="17" fillId="0" borderId="6" xfId="29" applyNumberFormat="1" applyFont="1" applyBorder="1" applyAlignment="1">
      <alignment vertical="center"/>
    </xf>
    <xf numFmtId="0" fontId="17" fillId="0" borderId="0" xfId="29" applyFont="1" applyAlignment="1">
      <alignment vertical="center" wrapText="1"/>
    </xf>
    <xf numFmtId="38" fontId="22" fillId="0" borderId="0" xfId="46" applyNumberFormat="1" applyFont="1" applyAlignment="1">
      <alignment vertical="center"/>
    </xf>
    <xf numFmtId="0" fontId="17" fillId="0" borderId="0" xfId="46" applyFont="1" applyAlignment="1">
      <alignment horizontal="left" vertical="center"/>
    </xf>
    <xf numFmtId="0" fontId="22" fillId="0" borderId="0" xfId="29" applyFont="1" applyAlignment="1">
      <alignment horizontal="right" vertical="center" wrapText="1"/>
    </xf>
    <xf numFmtId="170" fontId="17" fillId="0" borderId="5" xfId="46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40" fontId="27" fillId="0" borderId="0" xfId="46" applyNumberFormat="1" applyFont="1" applyAlignment="1">
      <alignment horizontal="left" vertical="center"/>
    </xf>
    <xf numFmtId="41" fontId="23" fillId="0" borderId="0" xfId="29" applyNumberFormat="1" applyFont="1" applyAlignment="1">
      <alignment horizontal="center" vertical="center"/>
    </xf>
    <xf numFmtId="41" fontId="17" fillId="0" borderId="0" xfId="46" applyNumberFormat="1" applyFont="1" applyAlignment="1">
      <alignment horizontal="center" vertical="center"/>
    </xf>
    <xf numFmtId="0" fontId="17" fillId="0" borderId="0" xfId="46" applyFont="1" applyAlignment="1">
      <alignment horizontal="center" vertical="center" wrapText="1"/>
    </xf>
    <xf numFmtId="37" fontId="17" fillId="0" borderId="0" xfId="43" applyNumberFormat="1" applyFont="1" applyAlignment="1">
      <alignment horizontal="center" vertical="center"/>
    </xf>
    <xf numFmtId="0" fontId="17" fillId="0" borderId="0" xfId="29" quotePrefix="1" applyFont="1" applyAlignment="1">
      <alignment horizontal="center" vertical="center"/>
    </xf>
    <xf numFmtId="0" fontId="17" fillId="0" borderId="3" xfId="46" applyFont="1" applyBorder="1" applyAlignment="1">
      <alignment horizontal="center" vertical="center"/>
    </xf>
    <xf numFmtId="0" fontId="17" fillId="0" borderId="3" xfId="46" quotePrefix="1" applyFont="1" applyBorder="1" applyAlignment="1">
      <alignment horizontal="center" vertical="center"/>
    </xf>
    <xf numFmtId="37" fontId="17" fillId="0" borderId="3" xfId="29" applyNumberFormat="1" applyFont="1" applyBorder="1" applyAlignment="1">
      <alignment horizontal="center" vertical="center"/>
    </xf>
    <xf numFmtId="0" fontId="23" fillId="0" borderId="0" xfId="29" applyFont="1" applyAlignment="1">
      <alignment vertical="center"/>
    </xf>
    <xf numFmtId="0" fontId="24" fillId="0" borderId="0" xfId="29" applyFont="1" applyAlignment="1">
      <alignment vertical="center"/>
    </xf>
    <xf numFmtId="0" fontId="17" fillId="0" borderId="0" xfId="41" applyFont="1" applyAlignment="1">
      <alignment horizontal="left" vertical="center"/>
    </xf>
    <xf numFmtId="165" fontId="17" fillId="0" borderId="4" xfId="13" applyNumberFormat="1" applyFont="1" applyFill="1" applyBorder="1" applyAlignment="1">
      <alignment horizontal="right" vertical="center"/>
    </xf>
    <xf numFmtId="41" fontId="17" fillId="0" borderId="0" xfId="41" applyNumberFormat="1" applyFont="1" applyAlignment="1">
      <alignment horizontal="right" vertical="center" wrapText="1"/>
    </xf>
    <xf numFmtId="41" fontId="17" fillId="0" borderId="0" xfId="13" applyNumberFormat="1" applyFont="1" applyFill="1" applyAlignment="1">
      <alignment horizontal="right" vertical="center" wrapText="1"/>
    </xf>
    <xf numFmtId="41" fontId="17" fillId="0" borderId="0" xfId="3" applyNumberFormat="1" applyFont="1" applyFill="1" applyAlignment="1">
      <alignment horizontal="right" vertical="center"/>
    </xf>
    <xf numFmtId="41" fontId="17" fillId="0" borderId="5" xfId="13" applyNumberFormat="1" applyFont="1" applyFill="1" applyBorder="1" applyAlignment="1">
      <alignment horizontal="right" vertical="center"/>
    </xf>
    <xf numFmtId="38" fontId="17" fillId="0" borderId="9" xfId="28" applyNumberFormat="1" applyFont="1" applyBorder="1" applyAlignment="1">
      <alignment horizontal="center" vertical="center"/>
    </xf>
    <xf numFmtId="38" fontId="17" fillId="0" borderId="0" xfId="46" applyNumberFormat="1" applyFont="1" applyAlignment="1">
      <alignment vertical="center"/>
    </xf>
    <xf numFmtId="15" fontId="17" fillId="0" borderId="0" xfId="29" quotePrefix="1" applyNumberFormat="1" applyFont="1" applyAlignment="1">
      <alignment horizontal="right" vertical="center"/>
    </xf>
    <xf numFmtId="0" fontId="17" fillId="0" borderId="3" xfId="41" applyFont="1" applyBorder="1" applyAlignment="1">
      <alignment horizontal="center" vertical="center"/>
    </xf>
    <xf numFmtId="0" fontId="23" fillId="0" borderId="0" xfId="41" applyFont="1" applyAlignment="1">
      <alignment horizontal="center" vertical="center"/>
    </xf>
    <xf numFmtId="37" fontId="23" fillId="0" borderId="0" xfId="41" applyNumberFormat="1" applyFont="1" applyAlignment="1">
      <alignment horizontal="right" vertical="center"/>
    </xf>
    <xf numFmtId="49" fontId="23" fillId="0" borderId="0" xfId="28" applyNumberFormat="1" applyFont="1" applyAlignment="1">
      <alignment horizontal="center" vertical="center"/>
    </xf>
    <xf numFmtId="0" fontId="23" fillId="0" borderId="0" xfId="46" applyFont="1" applyAlignment="1">
      <alignment horizontal="center" vertical="center" wrapText="1"/>
    </xf>
    <xf numFmtId="49" fontId="22" fillId="0" borderId="0" xfId="42" applyNumberFormat="1" applyFont="1" applyAlignment="1">
      <alignment horizontal="right" vertical="center"/>
    </xf>
    <xf numFmtId="0" fontId="22" fillId="0" borderId="0" xfId="46" applyFont="1" applyAlignment="1">
      <alignment horizontal="center" vertical="center" wrapText="1"/>
    </xf>
    <xf numFmtId="41" fontId="22" fillId="0" borderId="0" xfId="46" applyNumberFormat="1" applyFont="1" applyAlignment="1">
      <alignment vertical="center" wrapText="1"/>
    </xf>
    <xf numFmtId="41" fontId="17" fillId="0" borderId="0" xfId="53" applyNumberFormat="1" applyFont="1" applyAlignment="1">
      <alignment vertical="center"/>
    </xf>
    <xf numFmtId="165" fontId="17" fillId="0" borderId="0" xfId="49" applyNumberFormat="1" applyFont="1" applyFill="1" applyAlignment="1">
      <alignment horizontal="right" vertical="center"/>
    </xf>
    <xf numFmtId="41" fontId="17" fillId="0" borderId="0" xfId="53" applyNumberFormat="1" applyFont="1" applyAlignment="1">
      <alignment horizontal="left" vertical="center"/>
    </xf>
    <xf numFmtId="41" fontId="17" fillId="0" borderId="0" xfId="52" applyNumberFormat="1" applyFont="1" applyAlignment="1">
      <alignment horizontal="center" vertical="center"/>
    </xf>
    <xf numFmtId="41" fontId="17" fillId="0" borderId="0" xfId="49" applyNumberFormat="1" applyFont="1" applyFill="1" applyAlignment="1">
      <alignment horizontal="right" vertical="center"/>
    </xf>
    <xf numFmtId="41" fontId="17" fillId="0" borderId="0" xfId="49" applyNumberFormat="1" applyFont="1" applyFill="1" applyAlignment="1">
      <alignment horizontal="right" vertical="center" wrapText="1"/>
    </xf>
    <xf numFmtId="41" fontId="17" fillId="0" borderId="10" xfId="49" applyNumberFormat="1" applyFont="1" applyFill="1" applyBorder="1" applyAlignment="1">
      <alignment horizontal="right" vertical="center"/>
    </xf>
    <xf numFmtId="41" fontId="17" fillId="0" borderId="0" xfId="46" applyNumberFormat="1" applyFont="1" applyAlignment="1">
      <alignment horizontal="right" vertical="center" wrapText="1"/>
    </xf>
    <xf numFmtId="41" fontId="17" fillId="0" borderId="4" xfId="49" applyNumberFormat="1" applyFont="1" applyFill="1" applyBorder="1" applyAlignment="1">
      <alignment horizontal="right" vertical="center"/>
    </xf>
    <xf numFmtId="0" fontId="17" fillId="0" borderId="0" xfId="46" applyFont="1" applyAlignment="1">
      <alignment horizontal="left" vertical="center" wrapText="1"/>
    </xf>
    <xf numFmtId="41" fontId="17" fillId="0" borderId="0" xfId="46" applyNumberFormat="1" applyFont="1" applyAlignment="1">
      <alignment horizontal="left" vertical="center" wrapText="1"/>
    </xf>
    <xf numFmtId="37" fontId="17" fillId="0" borderId="0" xfId="46" applyNumberFormat="1" applyFont="1" applyAlignment="1">
      <alignment vertical="center"/>
    </xf>
    <xf numFmtId="41" fontId="17" fillId="0" borderId="0" xfId="46" applyNumberFormat="1" applyFont="1" applyAlignment="1">
      <alignment vertical="center" wrapText="1"/>
    </xf>
    <xf numFmtId="41" fontId="17" fillId="0" borderId="0" xfId="46" applyNumberFormat="1" applyFont="1" applyAlignment="1">
      <alignment horizontal="right" vertical="center"/>
    </xf>
    <xf numFmtId="41" fontId="22" fillId="0" borderId="0" xfId="46" applyNumberFormat="1" applyFont="1" applyAlignment="1">
      <alignment horizontal="right" vertical="center" wrapText="1"/>
    </xf>
    <xf numFmtId="0" fontId="17" fillId="0" borderId="0" xfId="51" applyFont="1" applyAlignment="1">
      <alignment horizontal="center" vertical="center"/>
    </xf>
    <xf numFmtId="41" fontId="17" fillId="0" borderId="5" xfId="49" applyNumberFormat="1" applyFont="1" applyFill="1" applyBorder="1" applyAlignment="1">
      <alignment horizontal="right" vertical="center"/>
    </xf>
    <xf numFmtId="171" fontId="17" fillId="0" borderId="0" xfId="46" applyNumberFormat="1" applyFont="1" applyAlignment="1">
      <alignment vertical="center"/>
    </xf>
    <xf numFmtId="41" fontId="22" fillId="0" borderId="0" xfId="41" applyNumberFormat="1" applyFont="1" applyAlignment="1">
      <alignment horizontal="right" vertical="center"/>
    </xf>
    <xf numFmtId="41" fontId="17" fillId="0" borderId="3" xfId="13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6" xfId="1" applyNumberFormat="1" applyFont="1" applyFill="1" applyBorder="1" applyAlignment="1">
      <alignment horizontal="right" vertical="center"/>
    </xf>
    <xf numFmtId="41" fontId="17" fillId="0" borderId="7" xfId="3" applyNumberFormat="1" applyFont="1" applyFill="1" applyBorder="1" applyAlignment="1">
      <alignment vertical="center"/>
    </xf>
    <xf numFmtId="41" fontId="17" fillId="0" borderId="7" xfId="46" applyNumberFormat="1" applyFont="1" applyBorder="1" applyAlignment="1">
      <alignment horizontal="right" vertical="center"/>
    </xf>
    <xf numFmtId="41" fontId="17" fillId="0" borderId="8" xfId="3" applyNumberFormat="1" applyFont="1" applyFill="1" applyBorder="1" applyAlignment="1">
      <alignment vertical="center"/>
    </xf>
    <xf numFmtId="41" fontId="17" fillId="0" borderId="7" xfId="46" applyNumberFormat="1" applyFont="1" applyBorder="1" applyAlignment="1">
      <alignment horizontal="center" vertical="center"/>
    </xf>
    <xf numFmtId="41" fontId="17" fillId="0" borderId="8" xfId="46" applyNumberFormat="1" applyFont="1" applyBorder="1" applyAlignment="1">
      <alignment horizontal="center" vertical="center"/>
    </xf>
    <xf numFmtId="41" fontId="17" fillId="0" borderId="0" xfId="4" applyNumberFormat="1" applyFont="1" applyFill="1" applyBorder="1" applyAlignment="1">
      <alignment vertical="center"/>
    </xf>
    <xf numFmtId="41" fontId="17" fillId="0" borderId="0" xfId="37" applyNumberFormat="1" applyFont="1" applyAlignment="1">
      <alignment vertical="center"/>
    </xf>
    <xf numFmtId="41" fontId="17" fillId="0" borderId="0" xfId="37" applyNumberFormat="1" applyFont="1" applyAlignment="1">
      <alignment horizontal="left" vertical="center"/>
    </xf>
    <xf numFmtId="41" fontId="17" fillId="0" borderId="0" xfId="31" applyNumberFormat="1" applyFont="1" applyAlignment="1">
      <alignment horizontal="center" vertical="center"/>
    </xf>
    <xf numFmtId="41" fontId="17" fillId="0" borderId="0" xfId="31" applyNumberFormat="1" applyFont="1" applyAlignment="1">
      <alignment vertical="center"/>
    </xf>
    <xf numFmtId="41" fontId="17" fillId="0" borderId="0" xfId="31" applyNumberFormat="1" applyFont="1" applyAlignment="1">
      <alignment horizontal="right" vertical="center"/>
    </xf>
    <xf numFmtId="41" fontId="17" fillId="0" borderId="0" xfId="37" applyNumberFormat="1" applyFont="1" applyAlignment="1">
      <alignment horizontal="center" vertical="center"/>
    </xf>
    <xf numFmtId="41" fontId="17" fillId="0" borderId="3" xfId="31" applyNumberFormat="1" applyFont="1" applyBorder="1" applyAlignment="1">
      <alignment horizontal="right" vertical="center"/>
    </xf>
    <xf numFmtId="41" fontId="17" fillId="0" borderId="3" xfId="37" applyNumberFormat="1" applyFont="1" applyBorder="1" applyAlignment="1">
      <alignment vertical="center"/>
    </xf>
    <xf numFmtId="41" fontId="17" fillId="0" borderId="0" xfId="48" applyNumberFormat="1" applyFont="1" applyAlignment="1">
      <alignment vertical="center"/>
    </xf>
    <xf numFmtId="41" fontId="22" fillId="0" borderId="0" xfId="37" applyNumberFormat="1" applyFont="1" applyAlignment="1">
      <alignment vertical="center"/>
    </xf>
    <xf numFmtId="41" fontId="17" fillId="0" borderId="0" xfId="4" applyNumberFormat="1" applyFont="1" applyFill="1" applyAlignment="1">
      <alignment vertical="center"/>
    </xf>
    <xf numFmtId="41" fontId="17" fillId="0" borderId="0" xfId="49" applyNumberFormat="1" applyFont="1" applyFill="1" applyBorder="1" applyAlignment="1">
      <alignment horizontal="center" vertical="center"/>
    </xf>
    <xf numFmtId="41" fontId="17" fillId="0" borderId="7" xfId="56" applyNumberFormat="1" applyFont="1" applyFill="1" applyBorder="1" applyAlignment="1">
      <alignment horizontal="right" vertical="center"/>
    </xf>
    <xf numFmtId="41" fontId="17" fillId="0" borderId="8" xfId="56" applyNumberFormat="1" applyFont="1" applyFill="1" applyBorder="1" applyAlignment="1">
      <alignment horizontal="right" vertical="center"/>
    </xf>
    <xf numFmtId="41" fontId="17" fillId="0" borderId="6" xfId="56" applyNumberFormat="1" applyFont="1" applyFill="1" applyBorder="1" applyAlignment="1">
      <alignment horizontal="right" vertical="center"/>
    </xf>
    <xf numFmtId="41" fontId="17" fillId="0" borderId="7" xfId="49" applyNumberFormat="1" applyFont="1" applyFill="1" applyBorder="1" applyAlignment="1">
      <alignment horizontal="center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0" xfId="54" applyNumberFormat="1" applyFont="1" applyAlignment="1">
      <alignment horizontal="right" vertical="center"/>
    </xf>
    <xf numFmtId="41" fontId="17" fillId="0" borderId="0" xfId="56" applyNumberFormat="1" applyFont="1" applyFill="1" applyAlignment="1">
      <alignment horizontal="right" vertical="center"/>
    </xf>
    <xf numFmtId="41" fontId="17" fillId="0" borderId="8" xfId="49" applyNumberFormat="1" applyFont="1" applyFill="1" applyBorder="1" applyAlignment="1">
      <alignment horizontal="center" vertical="center"/>
    </xf>
    <xf numFmtId="41" fontId="17" fillId="0" borderId="0" xfId="56" applyNumberFormat="1" applyFont="1" applyFill="1" applyBorder="1" applyAlignment="1">
      <alignment horizontal="right" vertical="center"/>
    </xf>
    <xf numFmtId="41" fontId="17" fillId="0" borderId="0" xfId="64" applyNumberFormat="1" applyFont="1" applyAlignment="1">
      <alignment horizontal="right" vertical="center"/>
    </xf>
    <xf numFmtId="41" fontId="17" fillId="0" borderId="0" xfId="4" applyNumberFormat="1" applyFont="1" applyFill="1" applyBorder="1" applyAlignment="1">
      <alignment horizontal="right" vertical="center"/>
    </xf>
    <xf numFmtId="37" fontId="17" fillId="0" borderId="0" xfId="1" applyNumberFormat="1" applyFont="1" applyFill="1" applyAlignment="1">
      <alignment horizontal="right" vertical="center"/>
    </xf>
    <xf numFmtId="37" fontId="17" fillId="0" borderId="0" xfId="67" applyNumberFormat="1" applyFont="1" applyAlignment="1">
      <alignment horizontal="center" vertical="center"/>
    </xf>
    <xf numFmtId="41" fontId="17" fillId="0" borderId="0" xfId="66" applyNumberFormat="1" applyFont="1" applyAlignment="1">
      <alignment horizontal="right" vertical="center" wrapText="1"/>
    </xf>
    <xf numFmtId="41" fontId="17" fillId="0" borderId="3" xfId="56" applyNumberFormat="1" applyFont="1" applyFill="1" applyBorder="1" applyAlignment="1">
      <alignment horizontal="center" vertical="center"/>
    </xf>
    <xf numFmtId="41" fontId="17" fillId="0" borderId="0" xfId="56" applyNumberFormat="1" applyFont="1" applyFill="1" applyAlignment="1">
      <alignment vertical="center"/>
    </xf>
    <xf numFmtId="41" fontId="17" fillId="0" borderId="5" xfId="56" applyNumberFormat="1" applyFont="1" applyFill="1" applyBorder="1" applyAlignment="1">
      <alignment horizontal="right" vertical="center"/>
    </xf>
    <xf numFmtId="41" fontId="17" fillId="0" borderId="3" xfId="1" applyNumberFormat="1" applyFont="1" applyFill="1" applyBorder="1" applyAlignment="1">
      <alignment horizontal="center" vertical="center"/>
    </xf>
    <xf numFmtId="41" fontId="17" fillId="0" borderId="3" xfId="1" applyNumberFormat="1" applyFont="1" applyFill="1" applyBorder="1" applyAlignment="1">
      <alignment horizontal="right" vertical="center"/>
    </xf>
    <xf numFmtId="41" fontId="17" fillId="0" borderId="0" xfId="4" applyNumberFormat="1" applyFont="1" applyFill="1" applyBorder="1" applyAlignment="1">
      <alignment horizontal="center" vertical="center"/>
    </xf>
    <xf numFmtId="41" fontId="17" fillId="0" borderId="0" xfId="28" applyNumberFormat="1" applyFont="1" applyAlignment="1">
      <alignment horizontal="right" vertical="center"/>
    </xf>
    <xf numFmtId="41" fontId="17" fillId="0" borderId="5" xfId="1" applyNumberFormat="1" applyFont="1" applyFill="1" applyBorder="1" applyAlignment="1">
      <alignment horizontal="right" vertical="center"/>
    </xf>
    <xf numFmtId="41" fontId="17" fillId="0" borderId="0" xfId="41" applyNumberFormat="1" applyFont="1" applyAlignment="1">
      <alignment horizontal="center" vertical="center" wrapText="1"/>
    </xf>
    <xf numFmtId="41" fontId="17" fillId="0" borderId="0" xfId="68" applyNumberFormat="1" applyFont="1" applyAlignment="1">
      <alignment horizontal="right" vertical="center"/>
    </xf>
    <xf numFmtId="41" fontId="17" fillId="0" borderId="0" xfId="42" applyNumberFormat="1" applyFont="1" applyAlignment="1">
      <alignment horizontal="center" vertical="center"/>
    </xf>
    <xf numFmtId="41" fontId="17" fillId="0" borderId="3" xfId="68" applyNumberFormat="1" applyFont="1" applyBorder="1" applyAlignment="1">
      <alignment horizontal="right" vertical="center"/>
    </xf>
    <xf numFmtId="41" fontId="17" fillId="0" borderId="3" xfId="41" applyNumberFormat="1" applyFont="1" applyBorder="1" applyAlignment="1">
      <alignment vertical="center"/>
    </xf>
    <xf numFmtId="41" fontId="17" fillId="0" borderId="4" xfId="41" applyNumberFormat="1" applyFont="1" applyBorder="1" applyAlignment="1">
      <alignment vertical="center"/>
    </xf>
    <xf numFmtId="41" fontId="17" fillId="0" borderId="5" xfId="41" applyNumberFormat="1" applyFont="1" applyBorder="1" applyAlignment="1">
      <alignment vertical="center"/>
    </xf>
    <xf numFmtId="41" fontId="17" fillId="0" borderId="4" xfId="49" applyNumberFormat="1" applyFont="1" applyFill="1" applyBorder="1" applyAlignment="1">
      <alignment vertical="center"/>
    </xf>
    <xf numFmtId="41" fontId="17" fillId="0" borderId="0" xfId="69" applyNumberFormat="1" applyFont="1" applyAlignment="1">
      <alignment horizontal="center" vertical="center" wrapText="1"/>
    </xf>
    <xf numFmtId="41" fontId="27" fillId="0" borderId="0" xfId="69" applyNumberFormat="1" applyFont="1" applyAlignment="1">
      <alignment horizontal="center" vertical="center" wrapText="1"/>
    </xf>
    <xf numFmtId="41" fontId="17" fillId="0" borderId="0" xfId="46" applyNumberFormat="1" applyFont="1" applyAlignment="1">
      <alignment horizontal="center" vertical="center" wrapText="1"/>
    </xf>
    <xf numFmtId="41" fontId="27" fillId="0" borderId="0" xfId="70" applyNumberFormat="1" applyFont="1" applyAlignment="1">
      <alignment horizontal="center" vertical="center" wrapText="1"/>
    </xf>
    <xf numFmtId="41" fontId="17" fillId="0" borderId="0" xfId="70" applyNumberFormat="1" applyFont="1" applyAlignment="1">
      <alignment horizontal="center" vertical="center"/>
    </xf>
    <xf numFmtId="41" fontId="17" fillId="0" borderId="0" xfId="71" applyNumberFormat="1" applyFont="1" applyAlignment="1">
      <alignment horizontal="center" vertical="center" wrapText="1"/>
    </xf>
    <xf numFmtId="41" fontId="17" fillId="0" borderId="0" xfId="72" applyNumberFormat="1" applyFont="1" applyAlignment="1">
      <alignment horizontal="center" vertical="center" wrapText="1"/>
    </xf>
    <xf numFmtId="41" fontId="27" fillId="0" borderId="0" xfId="72" applyNumberFormat="1" applyFont="1" applyAlignment="1">
      <alignment horizontal="center" vertical="center" wrapText="1"/>
    </xf>
    <xf numFmtId="41" fontId="17" fillId="0" borderId="0" xfId="49" applyNumberFormat="1" applyFont="1" applyFill="1" applyAlignment="1">
      <alignment vertical="center"/>
    </xf>
    <xf numFmtId="41" fontId="17" fillId="0" borderId="6" xfId="46" applyNumberFormat="1" applyFont="1" applyBorder="1" applyAlignment="1">
      <alignment vertical="center"/>
    </xf>
    <xf numFmtId="41" fontId="17" fillId="0" borderId="0" xfId="56" applyNumberFormat="1" applyFont="1" applyFill="1" applyBorder="1" applyAlignment="1">
      <alignment vertical="center"/>
    </xf>
    <xf numFmtId="41" fontId="17" fillId="0" borderId="0" xfId="75" applyNumberFormat="1" applyFont="1" applyAlignment="1">
      <alignment horizontal="center" vertical="center" wrapText="1"/>
    </xf>
    <xf numFmtId="41" fontId="27" fillId="0" borderId="0" xfId="75" applyNumberFormat="1" applyFont="1" applyAlignment="1">
      <alignment horizontal="center" vertical="center" wrapText="1"/>
    </xf>
    <xf numFmtId="41" fontId="17" fillId="0" borderId="0" xfId="49" applyNumberFormat="1" applyFont="1" applyFill="1" applyBorder="1" applyAlignment="1">
      <alignment vertical="center"/>
    </xf>
    <xf numFmtId="41" fontId="17" fillId="0" borderId="0" xfId="76" applyNumberFormat="1" applyFont="1" applyAlignment="1">
      <alignment horizontal="center" vertical="center" wrapText="1"/>
    </xf>
    <xf numFmtId="41" fontId="27" fillId="0" borderId="0" xfId="76" applyNumberFormat="1" applyFont="1" applyAlignment="1">
      <alignment horizontal="center" vertical="center" wrapText="1"/>
    </xf>
    <xf numFmtId="41" fontId="17" fillId="0" borderId="0" xfId="76" applyNumberFormat="1" applyFont="1" applyAlignment="1">
      <alignment horizontal="center" vertical="center"/>
    </xf>
    <xf numFmtId="41" fontId="27" fillId="0" borderId="0" xfId="76" applyNumberFormat="1" applyFont="1" applyAlignment="1">
      <alignment horizontal="center" vertical="center"/>
    </xf>
    <xf numFmtId="41" fontId="17" fillId="0" borderId="0" xfId="76" applyNumberFormat="1" applyFont="1" applyAlignment="1">
      <alignment vertical="center"/>
    </xf>
    <xf numFmtId="0" fontId="3" fillId="0" borderId="0" xfId="77"/>
    <xf numFmtId="41" fontId="17" fillId="0" borderId="5" xfId="49" applyNumberFormat="1" applyFont="1" applyFill="1" applyBorder="1" applyAlignment="1">
      <alignment vertical="center"/>
    </xf>
    <xf numFmtId="41" fontId="17" fillId="0" borderId="0" xfId="77" applyNumberFormat="1" applyFont="1" applyAlignment="1">
      <alignment horizontal="center" vertical="center" wrapText="1"/>
    </xf>
    <xf numFmtId="40" fontId="17" fillId="0" borderId="5" xfId="46" applyNumberFormat="1" applyFont="1" applyBorder="1" applyAlignment="1">
      <alignment horizontal="right" vertical="center"/>
    </xf>
    <xf numFmtId="40" fontId="17" fillId="0" borderId="0" xfId="46" applyNumberFormat="1" applyFont="1" applyAlignment="1">
      <alignment horizontal="right" vertical="center"/>
    </xf>
    <xf numFmtId="38" fontId="17" fillId="0" borderId="0" xfId="28" applyNumberFormat="1" applyFont="1" applyAlignment="1">
      <alignment horizontal="center" vertical="center"/>
    </xf>
    <xf numFmtId="0" fontId="17" fillId="0" borderId="3" xfId="29" quotePrefix="1" applyFont="1" applyBorder="1" applyAlignment="1">
      <alignment horizontal="center" vertical="center"/>
    </xf>
    <xf numFmtId="38" fontId="17" fillId="0" borderId="9" xfId="28" applyNumberFormat="1" applyFont="1" applyBorder="1" applyAlignment="1">
      <alignment horizontal="center" vertical="center"/>
    </xf>
    <xf numFmtId="0" fontId="17" fillId="0" borderId="4" xfId="29" applyFont="1" applyBorder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0" fontId="17" fillId="0" borderId="0" xfId="41" applyFont="1" applyAlignment="1">
      <alignment horizontal="left" vertical="center"/>
    </xf>
    <xf numFmtId="0" fontId="17" fillId="0" borderId="4" xfId="46" applyFont="1" applyBorder="1" applyAlignment="1">
      <alignment horizontal="center" vertical="center"/>
    </xf>
    <xf numFmtId="0" fontId="17" fillId="0" borderId="3" xfId="46" quotePrefix="1" applyFont="1" applyBorder="1" applyAlignment="1">
      <alignment horizontal="center" vertical="center"/>
    </xf>
  </cellXfs>
  <cellStyles count="78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view="pageBreakPreview" zoomScale="70" zoomScaleNormal="70" zoomScaleSheetLayoutView="70" workbookViewId="0">
      <selection activeCell="A5" sqref="A5"/>
    </sheetView>
  </sheetViews>
  <sheetFormatPr defaultColWidth="9.140625" defaultRowHeight="24" customHeight="1"/>
  <cols>
    <col min="1" max="1" width="53.8554687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2.42578125" style="1" customWidth="1"/>
    <col min="10" max="10" width="19.42578125" style="1" customWidth="1"/>
    <col min="11" max="12" width="11.140625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8" ht="24" customHeight="1">
      <c r="A1" s="6" t="s">
        <v>37</v>
      </c>
      <c r="B1" s="47"/>
      <c r="C1" s="47"/>
      <c r="D1" s="47"/>
      <c r="E1" s="47"/>
      <c r="F1" s="47"/>
      <c r="G1" s="47"/>
      <c r="H1" s="47"/>
      <c r="I1" s="47"/>
      <c r="J1" s="47"/>
    </row>
    <row r="2" spans="1:18" ht="24" customHeight="1">
      <c r="A2" s="6" t="s">
        <v>38</v>
      </c>
      <c r="B2" s="47"/>
      <c r="C2" s="47"/>
      <c r="D2" s="47"/>
      <c r="E2" s="47"/>
      <c r="F2" s="47"/>
      <c r="G2" s="47"/>
      <c r="H2" s="47"/>
      <c r="I2" s="47"/>
      <c r="J2" s="47"/>
    </row>
    <row r="3" spans="1:18" ht="24" customHeight="1">
      <c r="A3" s="6" t="s">
        <v>202</v>
      </c>
      <c r="B3" s="47"/>
      <c r="C3" s="47"/>
      <c r="D3" s="47"/>
      <c r="E3" s="47"/>
      <c r="F3" s="47"/>
      <c r="G3" s="47"/>
      <c r="H3" s="47"/>
      <c r="I3" s="47"/>
      <c r="J3" s="47"/>
    </row>
    <row r="4" spans="1:18" ht="24" customHeight="1">
      <c r="J4" s="21" t="s">
        <v>39</v>
      </c>
    </row>
    <row r="5" spans="1:18" ht="24" customHeight="1">
      <c r="D5" s="227" t="s">
        <v>40</v>
      </c>
      <c r="E5" s="227"/>
      <c r="F5" s="227"/>
      <c r="G5" s="9"/>
      <c r="H5" s="227" t="s">
        <v>41</v>
      </c>
      <c r="I5" s="227"/>
      <c r="J5" s="227"/>
    </row>
    <row r="6" spans="1:18" ht="24" customHeight="1">
      <c r="A6" s="48"/>
      <c r="B6" s="123" t="s">
        <v>135</v>
      </c>
      <c r="C6" s="49"/>
      <c r="D6" s="50" t="s">
        <v>205</v>
      </c>
      <c r="E6" s="51"/>
      <c r="F6" s="52" t="s">
        <v>125</v>
      </c>
      <c r="G6" s="49"/>
      <c r="H6" s="50" t="s">
        <v>205</v>
      </c>
      <c r="I6" s="51"/>
      <c r="J6" s="52" t="s">
        <v>125</v>
      </c>
    </row>
    <row r="7" spans="1:18" ht="24" customHeight="1">
      <c r="A7" s="48"/>
      <c r="B7" s="2"/>
      <c r="C7" s="49"/>
      <c r="D7" s="53" t="s">
        <v>129</v>
      </c>
      <c r="E7" s="53"/>
      <c r="F7" s="53" t="s">
        <v>91</v>
      </c>
      <c r="G7" s="9"/>
      <c r="H7" s="53" t="s">
        <v>129</v>
      </c>
      <c r="I7" s="53"/>
      <c r="J7" s="53" t="s">
        <v>91</v>
      </c>
    </row>
    <row r="8" spans="1:18" ht="24" customHeight="1">
      <c r="A8" s="48"/>
      <c r="B8" s="2"/>
      <c r="C8" s="49"/>
      <c r="D8" s="53" t="s">
        <v>130</v>
      </c>
      <c r="E8" s="53"/>
      <c r="F8" s="53"/>
      <c r="G8" s="9"/>
      <c r="H8" s="53" t="s">
        <v>130</v>
      </c>
      <c r="I8" s="53"/>
      <c r="J8" s="53"/>
    </row>
    <row r="9" spans="1:18" ht="24" customHeight="1">
      <c r="A9" s="35" t="s">
        <v>42</v>
      </c>
      <c r="B9" s="49"/>
      <c r="C9" s="49"/>
    </row>
    <row r="10" spans="1:18" ht="24" customHeight="1">
      <c r="A10" s="35" t="s">
        <v>43</v>
      </c>
      <c r="B10" s="7"/>
      <c r="C10" s="7"/>
      <c r="D10" s="48"/>
      <c r="E10" s="48"/>
      <c r="F10" s="48"/>
      <c r="G10" s="48"/>
      <c r="H10" s="48"/>
      <c r="I10" s="48"/>
      <c r="J10" s="48"/>
    </row>
    <row r="11" spans="1:18" ht="24" customHeight="1">
      <c r="A11" s="34" t="s">
        <v>2</v>
      </c>
      <c r="B11" s="54"/>
      <c r="C11" s="54"/>
      <c r="D11" s="176">
        <v>2288406</v>
      </c>
      <c r="E11" s="177"/>
      <c r="F11" s="176">
        <v>5343736</v>
      </c>
      <c r="G11" s="177"/>
      <c r="H11" s="176">
        <v>2269274</v>
      </c>
      <c r="I11" s="177"/>
      <c r="J11" s="176">
        <v>5296385</v>
      </c>
      <c r="K11" s="26"/>
      <c r="L11" s="26"/>
      <c r="N11" s="26"/>
      <c r="P11" s="26"/>
      <c r="R11" s="26"/>
    </row>
    <row r="12" spans="1:18" ht="24" customHeight="1">
      <c r="A12" s="34" t="s">
        <v>21</v>
      </c>
      <c r="D12" s="176"/>
      <c r="E12" s="177"/>
      <c r="F12" s="176"/>
      <c r="G12" s="177"/>
      <c r="H12" s="176"/>
      <c r="I12" s="177"/>
      <c r="J12" s="176"/>
      <c r="K12" s="26"/>
      <c r="L12" s="26"/>
      <c r="N12" s="26"/>
      <c r="P12" s="26"/>
      <c r="R12" s="26"/>
    </row>
    <row r="13" spans="1:18" ht="24" customHeight="1">
      <c r="A13" s="34" t="s">
        <v>92</v>
      </c>
      <c r="B13" s="124">
        <v>4</v>
      </c>
      <c r="C13" s="2"/>
      <c r="D13" s="176">
        <v>97408892</v>
      </c>
      <c r="E13" s="177"/>
      <c r="F13" s="176">
        <v>100818248</v>
      </c>
      <c r="G13" s="177"/>
      <c r="H13" s="176">
        <v>96908223</v>
      </c>
      <c r="I13" s="177"/>
      <c r="J13" s="176">
        <v>100226438</v>
      </c>
      <c r="K13" s="26"/>
      <c r="L13" s="26"/>
      <c r="N13" s="26"/>
      <c r="P13" s="26"/>
      <c r="R13" s="26"/>
    </row>
    <row r="14" spans="1:18" ht="24" customHeight="1">
      <c r="A14" s="34" t="s">
        <v>106</v>
      </c>
      <c r="B14" s="124">
        <v>11.1</v>
      </c>
      <c r="C14" s="2"/>
      <c r="D14" s="178">
        <v>0</v>
      </c>
      <c r="E14" s="177"/>
      <c r="F14" s="178">
        <v>0</v>
      </c>
      <c r="G14" s="177"/>
      <c r="H14" s="176">
        <v>1734000</v>
      </c>
      <c r="I14" s="177"/>
      <c r="J14" s="176">
        <v>1695000</v>
      </c>
      <c r="K14" s="26"/>
      <c r="L14" s="26"/>
      <c r="N14" s="26"/>
      <c r="P14" s="26"/>
      <c r="R14" s="26"/>
    </row>
    <row r="15" spans="1:18" ht="24" customHeight="1">
      <c r="A15" s="34" t="s">
        <v>109</v>
      </c>
      <c r="B15" s="124"/>
      <c r="C15" s="2"/>
      <c r="D15" s="176">
        <v>816135</v>
      </c>
      <c r="E15" s="177"/>
      <c r="F15" s="176">
        <v>861937</v>
      </c>
      <c r="G15" s="177"/>
      <c r="H15" s="176">
        <v>721015</v>
      </c>
      <c r="I15" s="177"/>
      <c r="J15" s="176">
        <v>731841</v>
      </c>
      <c r="K15" s="26"/>
      <c r="L15" s="26"/>
      <c r="N15" s="26"/>
      <c r="P15" s="26"/>
      <c r="R15" s="26"/>
    </row>
    <row r="16" spans="1:18" ht="24" customHeight="1">
      <c r="A16" s="35" t="s">
        <v>93</v>
      </c>
      <c r="B16" s="125"/>
      <c r="C16" s="55"/>
      <c r="D16" s="115">
        <f>SUM(D11:D15)</f>
        <v>100513433</v>
      </c>
      <c r="E16" s="56"/>
      <c r="F16" s="115">
        <f>SUM(F11:F15)</f>
        <v>107023921</v>
      </c>
      <c r="G16" s="56"/>
      <c r="H16" s="115">
        <f>SUM(H11:H15)</f>
        <v>101632512</v>
      </c>
      <c r="I16" s="46"/>
      <c r="J16" s="115">
        <f>SUM(J11:J15)</f>
        <v>107949664</v>
      </c>
      <c r="K16" s="26"/>
      <c r="L16" s="26"/>
      <c r="N16" s="26"/>
      <c r="P16" s="26"/>
      <c r="R16" s="26"/>
    </row>
    <row r="17" spans="1:18" ht="24" customHeight="1">
      <c r="A17" s="35" t="s">
        <v>44</v>
      </c>
      <c r="B17" s="48"/>
      <c r="C17" s="48"/>
      <c r="D17" s="11"/>
      <c r="E17" s="116"/>
      <c r="F17" s="11"/>
      <c r="G17" s="116"/>
      <c r="H17" s="11"/>
      <c r="I17" s="117"/>
      <c r="J17" s="11"/>
      <c r="K17" s="26"/>
      <c r="L17" s="26"/>
      <c r="N17" s="26"/>
      <c r="P17" s="26"/>
      <c r="R17" s="26"/>
    </row>
    <row r="18" spans="1:18" ht="24" customHeight="1">
      <c r="A18" s="34" t="s">
        <v>23</v>
      </c>
      <c r="B18" s="48"/>
      <c r="C18" s="48"/>
      <c r="D18" s="11"/>
      <c r="E18" s="116"/>
      <c r="F18" s="11"/>
      <c r="G18" s="116"/>
      <c r="H18" s="11"/>
      <c r="I18" s="117"/>
      <c r="J18" s="11"/>
      <c r="K18" s="26"/>
      <c r="L18" s="26"/>
      <c r="N18" s="26"/>
      <c r="P18" s="26"/>
      <c r="R18" s="26"/>
    </row>
    <row r="19" spans="1:18" ht="24" customHeight="1">
      <c r="A19" s="34" t="s">
        <v>94</v>
      </c>
      <c r="B19" s="124">
        <v>4</v>
      </c>
      <c r="C19" s="2"/>
      <c r="D19" s="176">
        <v>1164075</v>
      </c>
      <c r="E19" s="181"/>
      <c r="F19" s="176">
        <v>1764961</v>
      </c>
      <c r="G19" s="181"/>
      <c r="H19" s="180">
        <v>0</v>
      </c>
      <c r="I19" s="181"/>
      <c r="J19" s="182">
        <v>0</v>
      </c>
      <c r="K19" s="26"/>
      <c r="L19" s="26"/>
      <c r="N19" s="26"/>
      <c r="P19" s="26"/>
      <c r="R19" s="26"/>
    </row>
    <row r="20" spans="1:18" ht="24" customHeight="1">
      <c r="A20" s="34" t="s">
        <v>19</v>
      </c>
      <c r="B20" s="124">
        <v>5</v>
      </c>
      <c r="C20" s="2"/>
      <c r="D20" s="176">
        <v>2003</v>
      </c>
      <c r="E20" s="181"/>
      <c r="F20" s="176">
        <v>2001</v>
      </c>
      <c r="G20" s="181"/>
      <c r="H20" s="178">
        <v>1993</v>
      </c>
      <c r="I20" s="181"/>
      <c r="J20" s="176">
        <v>1991</v>
      </c>
      <c r="K20" s="26"/>
      <c r="L20" s="26"/>
      <c r="N20" s="26"/>
      <c r="P20" s="26"/>
      <c r="R20" s="26"/>
    </row>
    <row r="21" spans="1:18" ht="24" customHeight="1">
      <c r="A21" s="34" t="s">
        <v>111</v>
      </c>
      <c r="B21" s="124">
        <v>6</v>
      </c>
      <c r="C21" s="2"/>
      <c r="D21" s="178">
        <v>0</v>
      </c>
      <c r="E21" s="181"/>
      <c r="F21" s="176">
        <v>154491</v>
      </c>
      <c r="G21" s="181"/>
      <c r="H21" s="178">
        <v>437533</v>
      </c>
      <c r="I21" s="181"/>
      <c r="J21" s="176">
        <v>611134</v>
      </c>
      <c r="K21" s="26"/>
      <c r="L21" s="26"/>
      <c r="N21" s="26"/>
      <c r="P21" s="26"/>
      <c r="R21" s="26"/>
    </row>
    <row r="22" spans="1:18" ht="24" customHeight="1">
      <c r="A22" s="34" t="s">
        <v>122</v>
      </c>
      <c r="B22" s="124">
        <v>11.1</v>
      </c>
      <c r="C22" s="2"/>
      <c r="D22" s="178">
        <v>0</v>
      </c>
      <c r="E22" s="181"/>
      <c r="F22" s="182">
        <v>0</v>
      </c>
      <c r="G22" s="181"/>
      <c r="H22" s="178">
        <v>500000</v>
      </c>
      <c r="I22" s="181"/>
      <c r="J22" s="176">
        <v>500000</v>
      </c>
      <c r="K22" s="26"/>
      <c r="L22" s="26"/>
      <c r="N22" s="26"/>
      <c r="P22" s="26"/>
      <c r="R22" s="26"/>
    </row>
    <row r="23" spans="1:18" ht="24" customHeight="1">
      <c r="A23" s="34" t="s">
        <v>119</v>
      </c>
      <c r="B23" s="124"/>
      <c r="C23" s="2"/>
      <c r="D23" s="178">
        <v>32639</v>
      </c>
      <c r="E23" s="181"/>
      <c r="F23" s="176">
        <v>8439</v>
      </c>
      <c r="G23" s="181"/>
      <c r="H23" s="180">
        <v>0</v>
      </c>
      <c r="I23" s="181"/>
      <c r="J23" s="182">
        <v>0</v>
      </c>
      <c r="K23" s="26"/>
      <c r="L23" s="26"/>
      <c r="N23" s="26"/>
      <c r="P23" s="26"/>
      <c r="R23" s="26"/>
    </row>
    <row r="24" spans="1:18" ht="24" customHeight="1">
      <c r="A24" s="34" t="s">
        <v>13</v>
      </c>
      <c r="B24" s="124"/>
      <c r="C24" s="2"/>
      <c r="D24" s="178">
        <v>404515</v>
      </c>
      <c r="E24" s="181"/>
      <c r="F24" s="176">
        <v>420951</v>
      </c>
      <c r="G24" s="181"/>
      <c r="H24" s="178">
        <v>393967</v>
      </c>
      <c r="I24" s="181"/>
      <c r="J24" s="176">
        <v>406430</v>
      </c>
      <c r="K24" s="26"/>
      <c r="L24" s="26"/>
      <c r="N24" s="26"/>
      <c r="P24" s="26"/>
      <c r="R24" s="26"/>
    </row>
    <row r="25" spans="1:18" ht="24" customHeight="1">
      <c r="A25" s="34" t="s">
        <v>17</v>
      </c>
      <c r="B25" s="124"/>
      <c r="C25" s="2"/>
      <c r="D25" s="178">
        <v>458670</v>
      </c>
      <c r="E25" s="181"/>
      <c r="F25" s="176">
        <v>507148</v>
      </c>
      <c r="G25" s="181"/>
      <c r="H25" s="178">
        <v>453959</v>
      </c>
      <c r="I25" s="181"/>
      <c r="J25" s="176">
        <v>497209</v>
      </c>
      <c r="K25" s="26"/>
      <c r="L25" s="26"/>
      <c r="N25" s="26"/>
      <c r="P25" s="26"/>
      <c r="R25" s="26"/>
    </row>
    <row r="26" spans="1:18" ht="24" customHeight="1">
      <c r="A26" s="34" t="s">
        <v>20</v>
      </c>
      <c r="B26" s="124"/>
      <c r="C26" s="2"/>
      <c r="D26" s="178">
        <v>379383</v>
      </c>
      <c r="E26" s="181"/>
      <c r="F26" s="176">
        <v>386831</v>
      </c>
      <c r="G26" s="181"/>
      <c r="H26" s="178">
        <v>376561</v>
      </c>
      <c r="I26" s="181"/>
      <c r="J26" s="176">
        <v>382531</v>
      </c>
      <c r="K26" s="26"/>
      <c r="L26" s="26"/>
      <c r="N26" s="26"/>
      <c r="P26" s="26"/>
      <c r="R26" s="26"/>
    </row>
    <row r="27" spans="1:18" ht="24" customHeight="1">
      <c r="A27" s="34" t="s">
        <v>11</v>
      </c>
      <c r="B27" s="57">
        <v>7.1</v>
      </c>
      <c r="C27" s="2"/>
      <c r="D27" s="178">
        <v>2601340</v>
      </c>
      <c r="E27" s="181"/>
      <c r="F27" s="176">
        <v>2429870</v>
      </c>
      <c r="G27" s="181"/>
      <c r="H27" s="178">
        <v>1914966</v>
      </c>
      <c r="I27" s="181"/>
      <c r="J27" s="176">
        <v>1749541</v>
      </c>
      <c r="K27" s="26"/>
      <c r="L27" s="26"/>
      <c r="N27" s="26"/>
      <c r="P27" s="26"/>
      <c r="R27" s="26"/>
    </row>
    <row r="28" spans="1:18" ht="24" customHeight="1">
      <c r="A28" s="34" t="s">
        <v>1</v>
      </c>
      <c r="B28" s="54"/>
      <c r="C28" s="54"/>
      <c r="D28" s="178">
        <v>133605</v>
      </c>
      <c r="E28" s="181"/>
      <c r="F28" s="176">
        <v>115071</v>
      </c>
      <c r="G28" s="181"/>
      <c r="H28" s="178">
        <v>131571</v>
      </c>
      <c r="I28" s="181"/>
      <c r="J28" s="176">
        <v>112501</v>
      </c>
      <c r="K28" s="26"/>
      <c r="L28" s="26"/>
      <c r="N28" s="26"/>
      <c r="P28" s="26"/>
      <c r="R28" s="26"/>
    </row>
    <row r="29" spans="1:18" ht="24" customHeight="1">
      <c r="A29" s="35" t="s">
        <v>46</v>
      </c>
      <c r="B29" s="54"/>
      <c r="C29" s="54"/>
      <c r="D29" s="15">
        <f>SUM(D18:D28)</f>
        <v>5176230</v>
      </c>
      <c r="E29" s="58"/>
      <c r="F29" s="15">
        <f>SUM(F18:F28)</f>
        <v>5789763</v>
      </c>
      <c r="G29" s="58"/>
      <c r="H29" s="15">
        <f>SUM(H18:H28)</f>
        <v>4210550</v>
      </c>
      <c r="I29" s="11"/>
      <c r="J29" s="15">
        <f>SUM(J18:J28)</f>
        <v>4261337</v>
      </c>
      <c r="K29" s="26"/>
      <c r="L29" s="26"/>
      <c r="N29" s="26"/>
      <c r="P29" s="26"/>
      <c r="R29" s="26"/>
    </row>
    <row r="30" spans="1:18" ht="24" customHeight="1" thickBot="1">
      <c r="A30" s="35" t="s">
        <v>45</v>
      </c>
      <c r="B30" s="6"/>
      <c r="C30" s="6"/>
      <c r="D30" s="119">
        <f>D29+D16</f>
        <v>105689663</v>
      </c>
      <c r="E30" s="58"/>
      <c r="F30" s="119">
        <f>F29+F16</f>
        <v>112813684</v>
      </c>
      <c r="G30" s="58"/>
      <c r="H30" s="119">
        <f>H29+H16</f>
        <v>105843062</v>
      </c>
      <c r="I30" s="11"/>
      <c r="J30" s="119">
        <f>J29+J16</f>
        <v>112211001</v>
      </c>
      <c r="K30" s="26"/>
      <c r="L30" s="26"/>
      <c r="N30" s="26"/>
      <c r="P30" s="26"/>
      <c r="R30" s="26"/>
    </row>
    <row r="31" spans="1:18" ht="24" customHeight="1" thickTop="1">
      <c r="K31" s="26"/>
    </row>
    <row r="32" spans="1:18" ht="24" customHeight="1">
      <c r="A32" s="7" t="s">
        <v>47</v>
      </c>
      <c r="K32" s="26"/>
    </row>
    <row r="33" spans="1:11" ht="24" customHeight="1">
      <c r="A33" s="7"/>
      <c r="K33" s="26"/>
    </row>
    <row r="34" spans="1:11" ht="24" customHeight="1">
      <c r="A34" s="7"/>
      <c r="K34" s="26"/>
    </row>
    <row r="35" spans="1:11" ht="24" customHeight="1">
      <c r="A35" s="7"/>
      <c r="K35" s="26"/>
    </row>
    <row r="36" spans="1:11" ht="24" customHeight="1">
      <c r="A36" s="7"/>
      <c r="K36" s="26"/>
    </row>
    <row r="37" spans="1:11" ht="24" customHeight="1">
      <c r="A37" s="7"/>
      <c r="K37" s="26"/>
    </row>
    <row r="38" spans="1:11" ht="24" customHeight="1">
      <c r="A38" s="6" t="s">
        <v>37</v>
      </c>
      <c r="B38" s="47"/>
      <c r="C38" s="47"/>
      <c r="D38" s="47"/>
      <c r="E38" s="47"/>
      <c r="F38" s="47"/>
      <c r="G38" s="47"/>
      <c r="H38" s="47"/>
      <c r="I38" s="47"/>
      <c r="J38" s="47"/>
      <c r="K38" s="26"/>
    </row>
    <row r="39" spans="1:11" ht="24" customHeight="1">
      <c r="A39" s="6" t="s">
        <v>48</v>
      </c>
      <c r="B39" s="47"/>
      <c r="C39" s="47"/>
      <c r="D39" s="47"/>
      <c r="E39" s="47"/>
      <c r="F39" s="47"/>
      <c r="G39" s="47"/>
      <c r="H39" s="47"/>
      <c r="I39" s="47"/>
      <c r="J39" s="47"/>
      <c r="K39" s="26"/>
    </row>
    <row r="40" spans="1:11" ht="24" customHeight="1">
      <c r="A40" s="6" t="s">
        <v>202</v>
      </c>
      <c r="B40" s="47"/>
      <c r="C40" s="47"/>
      <c r="D40" s="47"/>
      <c r="E40" s="47"/>
      <c r="F40" s="47"/>
      <c r="G40" s="47"/>
      <c r="H40" s="47"/>
      <c r="I40" s="47"/>
      <c r="J40" s="47"/>
      <c r="K40" s="26"/>
    </row>
    <row r="41" spans="1:11" ht="24" customHeight="1">
      <c r="J41" s="21" t="s">
        <v>39</v>
      </c>
      <c r="K41" s="26"/>
    </row>
    <row r="42" spans="1:11" ht="24" customHeight="1">
      <c r="D42" s="227" t="s">
        <v>40</v>
      </c>
      <c r="E42" s="227"/>
      <c r="F42" s="227"/>
      <c r="G42" s="9"/>
      <c r="H42" s="227" t="s">
        <v>41</v>
      </c>
      <c r="I42" s="227"/>
      <c r="J42" s="227"/>
      <c r="K42" s="26"/>
    </row>
    <row r="43" spans="1:11" ht="24" customHeight="1">
      <c r="A43" s="48"/>
      <c r="B43" s="123" t="s">
        <v>135</v>
      </c>
      <c r="C43" s="49"/>
      <c r="D43" s="50" t="s">
        <v>205</v>
      </c>
      <c r="E43" s="51"/>
      <c r="F43" s="52" t="s">
        <v>125</v>
      </c>
      <c r="G43" s="49"/>
      <c r="H43" s="50" t="s">
        <v>205</v>
      </c>
      <c r="I43" s="51"/>
      <c r="J43" s="52" t="s">
        <v>125</v>
      </c>
      <c r="K43" s="26"/>
    </row>
    <row r="44" spans="1:11" ht="24" customHeight="1">
      <c r="A44" s="48"/>
      <c r="B44" s="2"/>
      <c r="C44" s="49"/>
      <c r="D44" s="53" t="s">
        <v>129</v>
      </c>
      <c r="E44" s="53"/>
      <c r="F44" s="53" t="s">
        <v>91</v>
      </c>
      <c r="G44" s="9"/>
      <c r="H44" s="53" t="s">
        <v>129</v>
      </c>
      <c r="I44" s="53"/>
      <c r="J44" s="53" t="s">
        <v>91</v>
      </c>
      <c r="K44" s="26"/>
    </row>
    <row r="45" spans="1:11" ht="24" customHeight="1">
      <c r="A45" s="48"/>
      <c r="B45" s="2"/>
      <c r="C45" s="49"/>
      <c r="D45" s="53" t="s">
        <v>130</v>
      </c>
      <c r="E45" s="53"/>
      <c r="F45" s="53"/>
      <c r="G45" s="9"/>
      <c r="H45" s="53" t="s">
        <v>130</v>
      </c>
      <c r="I45" s="53"/>
      <c r="J45" s="53"/>
      <c r="K45" s="26"/>
    </row>
    <row r="46" spans="1:11" ht="24" customHeight="1">
      <c r="A46" s="35" t="s">
        <v>49</v>
      </c>
      <c r="B46" s="59"/>
      <c r="C46" s="59"/>
      <c r="D46" s="60"/>
      <c r="E46" s="60"/>
      <c r="F46" s="60"/>
      <c r="G46" s="60"/>
      <c r="H46" s="60"/>
      <c r="I46" s="60"/>
      <c r="J46" s="60"/>
      <c r="K46" s="26"/>
    </row>
    <row r="47" spans="1:11" ht="24" customHeight="1">
      <c r="A47" s="35" t="s">
        <v>95</v>
      </c>
      <c r="B47" s="59"/>
      <c r="C47" s="59"/>
      <c r="D47" s="60"/>
      <c r="E47" s="60"/>
      <c r="F47" s="60"/>
      <c r="G47" s="60"/>
      <c r="H47" s="60"/>
      <c r="I47" s="60"/>
      <c r="J47" s="60"/>
      <c r="K47" s="26"/>
    </row>
    <row r="48" spans="1:11" ht="24" customHeight="1">
      <c r="A48" s="61" t="s">
        <v>50</v>
      </c>
      <c r="B48" s="62"/>
      <c r="C48" s="62"/>
      <c r="D48" s="63"/>
      <c r="E48" s="63"/>
      <c r="F48" s="63"/>
      <c r="G48" s="63"/>
      <c r="H48" s="63"/>
      <c r="I48" s="63"/>
      <c r="J48" s="63"/>
      <c r="K48" s="26"/>
    </row>
    <row r="49" spans="1:18" ht="24" customHeight="1">
      <c r="A49" s="64" t="s">
        <v>96</v>
      </c>
      <c r="B49" s="126" t="s">
        <v>136</v>
      </c>
      <c r="C49" s="62"/>
      <c r="D49" s="183">
        <v>6758407</v>
      </c>
      <c r="E49" s="183"/>
      <c r="F49" s="183">
        <v>9457248</v>
      </c>
      <c r="G49" s="183"/>
      <c r="H49" s="183">
        <v>7011323</v>
      </c>
      <c r="I49" s="183"/>
      <c r="J49" s="183">
        <v>9123582</v>
      </c>
      <c r="K49" s="26"/>
      <c r="L49" s="26"/>
      <c r="N49" s="26"/>
      <c r="P49" s="26"/>
      <c r="R49" s="26"/>
    </row>
    <row r="50" spans="1:18" ht="24" customHeight="1">
      <c r="A50" s="64" t="s">
        <v>16</v>
      </c>
      <c r="B50" s="126" t="s">
        <v>137</v>
      </c>
      <c r="C50" s="62"/>
      <c r="D50" s="183">
        <v>899631</v>
      </c>
      <c r="E50" s="184"/>
      <c r="F50" s="183">
        <v>3490566</v>
      </c>
      <c r="G50" s="184"/>
      <c r="H50" s="183">
        <v>897545</v>
      </c>
      <c r="I50" s="184"/>
      <c r="J50" s="183">
        <v>3489217</v>
      </c>
      <c r="K50" s="26"/>
      <c r="L50" s="26"/>
      <c r="N50" s="26"/>
      <c r="P50" s="26"/>
      <c r="R50" s="26"/>
    </row>
    <row r="51" spans="1:18" s="67" customFormat="1" ht="24" customHeight="1">
      <c r="A51" s="64" t="s">
        <v>5</v>
      </c>
      <c r="B51" s="65"/>
      <c r="C51" s="66"/>
      <c r="D51" s="183">
        <v>287236</v>
      </c>
      <c r="E51" s="184"/>
      <c r="F51" s="183">
        <v>341559</v>
      </c>
      <c r="G51" s="184"/>
      <c r="H51" s="183">
        <v>287247</v>
      </c>
      <c r="I51" s="184"/>
      <c r="J51" s="183">
        <v>341458</v>
      </c>
      <c r="K51" s="26"/>
      <c r="L51" s="26"/>
      <c r="M51" s="1"/>
      <c r="N51" s="26"/>
      <c r="O51" s="1"/>
      <c r="P51" s="26"/>
      <c r="Q51" s="1"/>
      <c r="R51" s="26"/>
    </row>
    <row r="52" spans="1:18" s="67" customFormat="1" ht="24" customHeight="1">
      <c r="A52" s="64" t="s">
        <v>97</v>
      </c>
      <c r="B52" s="65"/>
      <c r="C52" s="66"/>
      <c r="D52" s="183">
        <v>454881</v>
      </c>
      <c r="E52" s="184"/>
      <c r="F52" s="183">
        <v>865625</v>
      </c>
      <c r="G52" s="184"/>
      <c r="H52" s="183">
        <v>456389</v>
      </c>
      <c r="I52" s="184"/>
      <c r="J52" s="183">
        <v>868672</v>
      </c>
      <c r="K52" s="26"/>
      <c r="L52" s="26"/>
      <c r="M52" s="1"/>
      <c r="N52" s="26"/>
      <c r="O52" s="1"/>
      <c r="P52" s="26"/>
      <c r="Q52" s="1"/>
      <c r="R52" s="26"/>
    </row>
    <row r="53" spans="1:18" s="67" customFormat="1" ht="24" customHeight="1">
      <c r="A53" s="64" t="s">
        <v>3</v>
      </c>
      <c r="B53" s="65"/>
      <c r="C53" s="66"/>
      <c r="D53" s="183">
        <v>1357010</v>
      </c>
      <c r="E53" s="184"/>
      <c r="F53" s="183">
        <v>1364676</v>
      </c>
      <c r="G53" s="184"/>
      <c r="H53" s="183">
        <v>1346776</v>
      </c>
      <c r="I53" s="184"/>
      <c r="J53" s="183">
        <v>1355263</v>
      </c>
      <c r="K53" s="26"/>
      <c r="L53" s="26"/>
      <c r="M53" s="1"/>
      <c r="N53" s="26"/>
      <c r="O53" s="1"/>
      <c r="P53" s="26"/>
      <c r="Q53" s="1"/>
      <c r="R53" s="26"/>
    </row>
    <row r="54" spans="1:18" ht="24" customHeight="1">
      <c r="A54" s="64" t="s">
        <v>12</v>
      </c>
      <c r="B54" s="57"/>
      <c r="C54" s="62"/>
      <c r="D54" s="183">
        <v>729530</v>
      </c>
      <c r="E54" s="184"/>
      <c r="F54" s="183">
        <v>743272</v>
      </c>
      <c r="G54" s="184"/>
      <c r="H54" s="183">
        <v>721533</v>
      </c>
      <c r="I54" s="184"/>
      <c r="J54" s="183">
        <v>726942</v>
      </c>
      <c r="K54" s="26"/>
      <c r="L54" s="26"/>
      <c r="N54" s="26"/>
      <c r="P54" s="26"/>
      <c r="R54" s="26"/>
    </row>
    <row r="55" spans="1:18" ht="24" customHeight="1">
      <c r="A55" s="64" t="s">
        <v>18</v>
      </c>
      <c r="B55" s="57"/>
      <c r="C55" s="62"/>
      <c r="D55" s="183">
        <v>220533</v>
      </c>
      <c r="E55" s="184"/>
      <c r="F55" s="183">
        <v>212134</v>
      </c>
      <c r="G55" s="184"/>
      <c r="H55" s="183">
        <v>217437</v>
      </c>
      <c r="I55" s="184"/>
      <c r="J55" s="183">
        <v>206111</v>
      </c>
      <c r="K55" s="26"/>
      <c r="L55" s="26"/>
      <c r="N55" s="26"/>
      <c r="P55" s="26"/>
      <c r="R55" s="26"/>
    </row>
    <row r="56" spans="1:18" ht="24" customHeight="1">
      <c r="A56" s="64" t="s">
        <v>120</v>
      </c>
      <c r="B56" s="126" t="s">
        <v>136</v>
      </c>
      <c r="C56" s="62"/>
      <c r="D56" s="183">
        <v>3000000</v>
      </c>
      <c r="E56" s="184"/>
      <c r="F56" s="183">
        <v>4500000</v>
      </c>
      <c r="G56" s="184"/>
      <c r="H56" s="183">
        <v>3000000</v>
      </c>
      <c r="I56" s="184"/>
      <c r="J56" s="183">
        <v>4500000</v>
      </c>
      <c r="K56" s="26"/>
      <c r="L56" s="26"/>
      <c r="N56" s="26"/>
      <c r="P56" s="26"/>
      <c r="R56" s="26"/>
    </row>
    <row r="57" spans="1:18" ht="24" customHeight="1">
      <c r="A57" s="64" t="s">
        <v>6</v>
      </c>
      <c r="B57" s="57">
        <v>9</v>
      </c>
      <c r="C57" s="62"/>
      <c r="D57" s="183">
        <v>11218560</v>
      </c>
      <c r="E57" s="184"/>
      <c r="F57" s="183">
        <v>7915120</v>
      </c>
      <c r="G57" s="184"/>
      <c r="H57" s="183">
        <v>11218560</v>
      </c>
      <c r="I57" s="184"/>
      <c r="J57" s="183">
        <v>7915120</v>
      </c>
      <c r="K57" s="26"/>
      <c r="L57" s="26"/>
      <c r="N57" s="26"/>
      <c r="P57" s="26"/>
      <c r="R57" s="26"/>
    </row>
    <row r="58" spans="1:18" s="67" customFormat="1" ht="24" customHeight="1">
      <c r="A58" s="64" t="s">
        <v>14</v>
      </c>
      <c r="B58" s="62"/>
      <c r="C58" s="62"/>
      <c r="D58" s="183">
        <v>2864753</v>
      </c>
      <c r="E58" s="184"/>
      <c r="F58" s="183">
        <v>2717564</v>
      </c>
      <c r="G58" s="184"/>
      <c r="H58" s="183">
        <v>2864753</v>
      </c>
      <c r="I58" s="184"/>
      <c r="J58" s="183">
        <v>2717564</v>
      </c>
      <c r="K58" s="26"/>
      <c r="L58" s="26"/>
      <c r="M58" s="1"/>
      <c r="N58" s="26"/>
      <c r="O58" s="1"/>
      <c r="P58" s="26"/>
      <c r="Q58" s="1"/>
      <c r="R58" s="26"/>
    </row>
    <row r="59" spans="1:18" ht="24" customHeight="1">
      <c r="A59" s="61" t="s">
        <v>98</v>
      </c>
      <c r="B59" s="62"/>
      <c r="C59" s="62"/>
      <c r="D59" s="15">
        <f>SUM(D49:D58)</f>
        <v>27790541</v>
      </c>
      <c r="E59" s="11"/>
      <c r="F59" s="15">
        <f>SUM(F49:F58)</f>
        <v>31607764</v>
      </c>
      <c r="G59" s="11"/>
      <c r="H59" s="15">
        <f>SUM(H49:H58)</f>
        <v>28021563</v>
      </c>
      <c r="I59" s="11"/>
      <c r="J59" s="15">
        <f>SUM(J49:J58)</f>
        <v>31243929</v>
      </c>
      <c r="K59" s="26"/>
      <c r="L59" s="26"/>
      <c r="N59" s="26"/>
      <c r="P59" s="26"/>
      <c r="R59" s="26"/>
    </row>
    <row r="60" spans="1:18" ht="24" customHeight="1">
      <c r="A60" s="68" t="s">
        <v>51</v>
      </c>
      <c r="B60" s="62"/>
      <c r="C60" s="62"/>
      <c r="D60" s="149"/>
      <c r="E60" s="149"/>
      <c r="F60" s="149"/>
      <c r="G60" s="149"/>
      <c r="H60" s="149"/>
      <c r="I60" s="149"/>
      <c r="J60" s="149"/>
      <c r="K60" s="26"/>
      <c r="L60" s="26"/>
      <c r="N60" s="26"/>
      <c r="P60" s="26"/>
      <c r="R60" s="26"/>
    </row>
    <row r="61" spans="1:18" ht="24" customHeight="1">
      <c r="A61" s="69" t="s">
        <v>112</v>
      </c>
      <c r="B61" s="57"/>
      <c r="C61" s="62"/>
      <c r="D61" s="178">
        <v>244881</v>
      </c>
      <c r="E61" s="185"/>
      <c r="F61" s="27">
        <v>301493</v>
      </c>
      <c r="G61" s="185"/>
      <c r="H61" s="178">
        <v>243176</v>
      </c>
      <c r="I61" s="185"/>
      <c r="J61" s="27">
        <v>297434</v>
      </c>
      <c r="K61" s="26"/>
      <c r="L61" s="26"/>
      <c r="N61" s="26"/>
      <c r="P61" s="26"/>
      <c r="R61" s="26"/>
    </row>
    <row r="62" spans="1:18" ht="24" customHeight="1">
      <c r="A62" s="69" t="s">
        <v>121</v>
      </c>
      <c r="B62" s="126" t="s">
        <v>136</v>
      </c>
      <c r="C62" s="70"/>
      <c r="D62" s="178">
        <v>6500000</v>
      </c>
      <c r="E62" s="27"/>
      <c r="F62" s="27">
        <v>5000000</v>
      </c>
      <c r="G62" s="27"/>
      <c r="H62" s="178">
        <v>6500000</v>
      </c>
      <c r="I62" s="27"/>
      <c r="J62" s="27">
        <v>5000000</v>
      </c>
      <c r="K62" s="26"/>
      <c r="L62" s="26"/>
      <c r="N62" s="26"/>
      <c r="P62" s="26"/>
      <c r="R62" s="26"/>
    </row>
    <row r="63" spans="1:18" ht="24" customHeight="1">
      <c r="A63" s="69" t="s">
        <v>113</v>
      </c>
      <c r="B63" s="57">
        <v>9</v>
      </c>
      <c r="C63" s="62"/>
      <c r="D63" s="178">
        <v>32577000</v>
      </c>
      <c r="E63" s="27"/>
      <c r="F63" s="27">
        <v>39531541</v>
      </c>
      <c r="G63" s="27"/>
      <c r="H63" s="178">
        <v>32577000</v>
      </c>
      <c r="I63" s="27"/>
      <c r="J63" s="27">
        <v>39531541</v>
      </c>
      <c r="K63" s="26"/>
      <c r="L63" s="26"/>
      <c r="M63" s="26"/>
      <c r="N63" s="26"/>
      <c r="O63" s="26"/>
      <c r="P63" s="26"/>
      <c r="Q63" s="26"/>
      <c r="R63" s="26"/>
    </row>
    <row r="64" spans="1:18" ht="24" customHeight="1">
      <c r="A64" s="69" t="s">
        <v>15</v>
      </c>
      <c r="B64" s="57"/>
      <c r="C64" s="62"/>
      <c r="D64" s="178">
        <v>528140</v>
      </c>
      <c r="E64" s="27"/>
      <c r="F64" s="27">
        <v>527403</v>
      </c>
      <c r="G64" s="27"/>
      <c r="H64" s="178">
        <v>521522</v>
      </c>
      <c r="I64" s="27"/>
      <c r="J64" s="27">
        <v>506651</v>
      </c>
      <c r="K64" s="26"/>
      <c r="L64" s="26"/>
      <c r="M64" s="26"/>
      <c r="N64" s="26"/>
      <c r="O64" s="26"/>
      <c r="P64" s="26"/>
      <c r="Q64" s="26"/>
      <c r="R64" s="26"/>
    </row>
    <row r="65" spans="1:18" ht="24" customHeight="1">
      <c r="A65" s="68" t="s">
        <v>53</v>
      </c>
      <c r="B65" s="66"/>
      <c r="C65" s="66"/>
      <c r="D65" s="15">
        <f>SUM(D61:D64)</f>
        <v>39850021</v>
      </c>
      <c r="E65" s="11"/>
      <c r="F65" s="15">
        <f>SUM(F61:F64)</f>
        <v>45360437</v>
      </c>
      <c r="G65" s="11"/>
      <c r="H65" s="15">
        <f>SUM(H61:H64)</f>
        <v>39841698</v>
      </c>
      <c r="I65" s="11"/>
      <c r="J65" s="15">
        <f>SUM(J61:J64)</f>
        <v>45335626</v>
      </c>
      <c r="K65" s="26"/>
      <c r="L65" s="26"/>
      <c r="M65" s="26"/>
      <c r="N65" s="26"/>
      <c r="O65" s="26"/>
      <c r="P65" s="26"/>
      <c r="Q65" s="26"/>
      <c r="R65" s="26"/>
    </row>
    <row r="66" spans="1:18" ht="24" customHeight="1">
      <c r="A66" s="68" t="s">
        <v>52</v>
      </c>
      <c r="B66" s="66"/>
      <c r="C66" s="66"/>
      <c r="D66" s="150">
        <f>SUM(D59,D65)</f>
        <v>67640562</v>
      </c>
      <c r="E66" s="11"/>
      <c r="F66" s="150">
        <f>SUM(F59,F65)</f>
        <v>76968201</v>
      </c>
      <c r="G66" s="11"/>
      <c r="H66" s="150">
        <f>SUM(H59,H65)</f>
        <v>67863261</v>
      </c>
      <c r="I66" s="11"/>
      <c r="J66" s="150">
        <f>SUM(J59,J65)</f>
        <v>76579555</v>
      </c>
      <c r="K66" s="26"/>
      <c r="L66" s="26"/>
      <c r="M66" s="26"/>
      <c r="N66" s="26"/>
      <c r="O66" s="26"/>
      <c r="P66" s="26"/>
      <c r="Q66" s="26"/>
      <c r="R66" s="26"/>
    </row>
    <row r="67" spans="1:18" ht="24" customHeight="1">
      <c r="A67" s="66"/>
      <c r="B67" s="66"/>
      <c r="C67" s="66"/>
      <c r="D67" s="56"/>
      <c r="E67" s="56"/>
      <c r="F67" s="56"/>
      <c r="G67" s="56"/>
      <c r="H67" s="56"/>
      <c r="I67" s="56"/>
      <c r="J67" s="56"/>
      <c r="K67" s="26"/>
    </row>
    <row r="68" spans="1:18" ht="24" customHeight="1">
      <c r="A68" s="34" t="s">
        <v>47</v>
      </c>
      <c r="B68" s="66"/>
      <c r="C68" s="66"/>
      <c r="D68" s="56"/>
      <c r="E68" s="56"/>
      <c r="F68" s="56"/>
      <c r="G68" s="56"/>
      <c r="H68" s="56"/>
      <c r="I68" s="56"/>
      <c r="J68" s="56"/>
      <c r="K68" s="26"/>
    </row>
    <row r="69" spans="1:18" ht="24" customHeight="1">
      <c r="A69" s="7"/>
      <c r="B69" s="66"/>
      <c r="C69" s="66"/>
      <c r="D69" s="56"/>
      <c r="E69" s="56"/>
      <c r="F69" s="56"/>
      <c r="G69" s="56"/>
      <c r="H69" s="56"/>
      <c r="I69" s="56"/>
      <c r="J69" s="56"/>
      <c r="K69" s="26"/>
    </row>
    <row r="70" spans="1:18" ht="24" customHeight="1">
      <c r="A70" s="7"/>
      <c r="B70" s="66"/>
      <c r="C70" s="66"/>
      <c r="D70" s="56"/>
      <c r="E70" s="56"/>
      <c r="F70" s="56"/>
      <c r="G70" s="56"/>
      <c r="H70" s="56"/>
      <c r="I70" s="56"/>
      <c r="J70" s="56"/>
      <c r="K70" s="26"/>
    </row>
    <row r="71" spans="1:18" ht="24" customHeight="1">
      <c r="A71" s="66"/>
      <c r="B71" s="66"/>
      <c r="C71" s="66"/>
      <c r="D71" s="56"/>
      <c r="E71" s="56"/>
      <c r="F71" s="56"/>
      <c r="G71" s="56"/>
      <c r="H71" s="56"/>
      <c r="I71" s="56"/>
      <c r="J71" s="56"/>
      <c r="K71" s="26"/>
    </row>
    <row r="72" spans="1:18" ht="24" customHeight="1">
      <c r="B72" s="66"/>
      <c r="C72" s="66"/>
      <c r="D72" s="55"/>
      <c r="E72" s="55"/>
      <c r="F72" s="55"/>
      <c r="G72" s="55"/>
      <c r="H72" s="55"/>
      <c r="I72" s="55"/>
      <c r="J72" s="55"/>
      <c r="K72" s="26"/>
    </row>
    <row r="73" spans="1:18" ht="24" customHeight="1">
      <c r="A73" s="6" t="s">
        <v>37</v>
      </c>
      <c r="B73" s="47"/>
      <c r="C73" s="47"/>
      <c r="D73" s="47"/>
      <c r="E73" s="47"/>
      <c r="F73" s="47"/>
      <c r="G73" s="47"/>
      <c r="H73" s="47"/>
      <c r="I73" s="47"/>
      <c r="J73" s="47"/>
      <c r="K73" s="26"/>
    </row>
    <row r="74" spans="1:18" ht="24" customHeight="1">
      <c r="A74" s="6" t="s">
        <v>48</v>
      </c>
      <c r="B74" s="47"/>
      <c r="C74" s="47"/>
      <c r="D74" s="47"/>
      <c r="E74" s="47"/>
      <c r="F74" s="47"/>
      <c r="G74" s="47"/>
      <c r="H74" s="47"/>
      <c r="I74" s="47"/>
      <c r="J74" s="47"/>
      <c r="K74" s="26"/>
    </row>
    <row r="75" spans="1:18" ht="24" customHeight="1">
      <c r="A75" s="6" t="s">
        <v>202</v>
      </c>
      <c r="B75" s="47"/>
      <c r="C75" s="47"/>
      <c r="D75" s="47"/>
      <c r="E75" s="47"/>
      <c r="F75" s="47"/>
      <c r="G75" s="47"/>
      <c r="H75" s="47"/>
      <c r="I75" s="47"/>
      <c r="J75" s="47"/>
      <c r="K75" s="26"/>
    </row>
    <row r="76" spans="1:18" ht="24" customHeight="1">
      <c r="J76" s="21" t="s">
        <v>39</v>
      </c>
      <c r="K76" s="26"/>
    </row>
    <row r="77" spans="1:18" ht="24" customHeight="1">
      <c r="D77" s="227" t="s">
        <v>40</v>
      </c>
      <c r="E77" s="227"/>
      <c r="F77" s="227"/>
      <c r="G77" s="9"/>
      <c r="H77" s="227" t="s">
        <v>41</v>
      </c>
      <c r="I77" s="227"/>
      <c r="J77" s="227"/>
      <c r="K77" s="26"/>
    </row>
    <row r="78" spans="1:18" ht="24" customHeight="1">
      <c r="A78" s="48"/>
      <c r="B78" s="123" t="s">
        <v>135</v>
      </c>
      <c r="C78" s="49"/>
      <c r="D78" s="50" t="s">
        <v>205</v>
      </c>
      <c r="E78" s="51"/>
      <c r="F78" s="52" t="s">
        <v>125</v>
      </c>
      <c r="G78" s="49"/>
      <c r="H78" s="50" t="s">
        <v>205</v>
      </c>
      <c r="I78" s="51"/>
      <c r="J78" s="52" t="s">
        <v>125</v>
      </c>
      <c r="K78" s="26"/>
    </row>
    <row r="79" spans="1:18" ht="24" customHeight="1">
      <c r="A79" s="48"/>
      <c r="B79" s="2"/>
      <c r="C79" s="49"/>
      <c r="D79" s="53" t="s">
        <v>129</v>
      </c>
      <c r="E79" s="53"/>
      <c r="F79" s="53" t="s">
        <v>91</v>
      </c>
      <c r="G79" s="9"/>
      <c r="H79" s="53" t="s">
        <v>129</v>
      </c>
      <c r="I79" s="53"/>
      <c r="J79" s="53" t="s">
        <v>91</v>
      </c>
      <c r="K79" s="26"/>
    </row>
    <row r="80" spans="1:18" ht="24" customHeight="1">
      <c r="A80" s="48"/>
      <c r="B80" s="2"/>
      <c r="C80" s="49"/>
      <c r="D80" s="53" t="s">
        <v>130</v>
      </c>
      <c r="E80" s="53"/>
      <c r="F80" s="53"/>
      <c r="G80" s="9"/>
      <c r="H80" s="53" t="s">
        <v>130</v>
      </c>
      <c r="I80" s="53"/>
      <c r="J80" s="53"/>
      <c r="K80" s="26"/>
    </row>
    <row r="81" spans="1:18" ht="24" customHeight="1">
      <c r="A81" s="71" t="s">
        <v>54</v>
      </c>
      <c r="K81" s="26"/>
    </row>
    <row r="82" spans="1:18" ht="24" customHeight="1">
      <c r="A82" s="1" t="s">
        <v>55</v>
      </c>
      <c r="D82" s="72"/>
      <c r="E82" s="72"/>
      <c r="F82" s="72"/>
      <c r="G82" s="72"/>
      <c r="H82" s="72"/>
      <c r="I82" s="72"/>
      <c r="J82" s="72"/>
      <c r="K82" s="26"/>
    </row>
    <row r="83" spans="1:18" ht="24" customHeight="1">
      <c r="A83" s="1" t="s">
        <v>114</v>
      </c>
      <c r="B83" s="66"/>
      <c r="C83" s="66"/>
      <c r="D83" s="73"/>
      <c r="E83" s="73"/>
      <c r="F83" s="73"/>
      <c r="G83" s="73"/>
      <c r="H83" s="73"/>
      <c r="I83" s="73"/>
      <c r="J83" s="73"/>
      <c r="K83" s="26"/>
    </row>
    <row r="84" spans="1:18" ht="24" customHeight="1" thickBot="1">
      <c r="A84" s="1" t="s">
        <v>110</v>
      </c>
      <c r="B84" s="66"/>
      <c r="C84" s="66"/>
      <c r="D84" s="188">
        <v>2578334</v>
      </c>
      <c r="E84" s="194"/>
      <c r="F84" s="193">
        <v>2578334</v>
      </c>
      <c r="G84" s="194"/>
      <c r="H84" s="188">
        <v>2578334</v>
      </c>
      <c r="I84" s="194"/>
      <c r="J84" s="193">
        <v>2578334</v>
      </c>
      <c r="K84" s="26"/>
      <c r="L84" s="26"/>
      <c r="M84" s="26"/>
      <c r="N84" s="26"/>
      <c r="O84" s="26"/>
      <c r="P84" s="26"/>
      <c r="Q84" s="26"/>
      <c r="R84" s="26"/>
    </row>
    <row r="85" spans="1:18" ht="24" customHeight="1" thickTop="1">
      <c r="A85" s="1" t="s">
        <v>115</v>
      </c>
      <c r="B85" s="66"/>
      <c r="C85" s="66"/>
      <c r="D85" s="195"/>
      <c r="E85" s="196"/>
      <c r="F85" s="27"/>
      <c r="G85" s="196"/>
      <c r="H85" s="195"/>
      <c r="I85" s="196"/>
      <c r="J85" s="27"/>
      <c r="K85" s="26"/>
    </row>
    <row r="86" spans="1:18" ht="24" customHeight="1">
      <c r="A86" s="1" t="s">
        <v>110</v>
      </c>
      <c r="B86" s="66"/>
      <c r="C86" s="66"/>
      <c r="D86" s="180">
        <v>2578334</v>
      </c>
      <c r="E86" s="196"/>
      <c r="F86" s="27">
        <v>2578334</v>
      </c>
      <c r="G86" s="196"/>
      <c r="H86" s="180">
        <v>2578334</v>
      </c>
      <c r="I86" s="196"/>
      <c r="J86" s="27">
        <v>2578334</v>
      </c>
      <c r="K86" s="26"/>
      <c r="L86" s="26"/>
      <c r="M86" s="26"/>
      <c r="N86" s="26"/>
      <c r="O86" s="26"/>
      <c r="P86" s="26"/>
      <c r="Q86" s="26"/>
      <c r="R86" s="26"/>
    </row>
    <row r="87" spans="1:18" ht="24" customHeight="1">
      <c r="A87" s="1" t="s">
        <v>56</v>
      </c>
      <c r="D87" s="187"/>
      <c r="E87" s="74"/>
      <c r="F87" s="187"/>
      <c r="G87" s="187"/>
      <c r="H87" s="187"/>
      <c r="I87" s="74"/>
      <c r="J87" s="187"/>
      <c r="K87" s="26"/>
      <c r="L87" s="26"/>
      <c r="M87" s="26"/>
      <c r="N87" s="26"/>
      <c r="O87" s="26"/>
      <c r="P87" s="26"/>
      <c r="Q87" s="26"/>
      <c r="R87" s="26"/>
    </row>
    <row r="88" spans="1:18" ht="24" customHeight="1">
      <c r="A88" s="1" t="s">
        <v>57</v>
      </c>
      <c r="B88" s="66"/>
      <c r="C88" s="66"/>
      <c r="D88" s="180">
        <v>1891809</v>
      </c>
      <c r="E88" s="196"/>
      <c r="F88" s="27">
        <v>1891809</v>
      </c>
      <c r="G88" s="196"/>
      <c r="H88" s="180">
        <v>1891809</v>
      </c>
      <c r="I88" s="196"/>
      <c r="J88" s="27">
        <v>1891809</v>
      </c>
      <c r="K88" s="26"/>
      <c r="L88" s="26"/>
      <c r="M88" s="26"/>
      <c r="N88" s="26"/>
      <c r="O88" s="26"/>
      <c r="P88" s="26"/>
      <c r="Q88" s="26"/>
      <c r="R88" s="26"/>
    </row>
    <row r="89" spans="1:18" ht="24" customHeight="1">
      <c r="A89" s="1" t="s">
        <v>58</v>
      </c>
      <c r="B89" s="66"/>
      <c r="C89" s="66"/>
      <c r="D89" s="74"/>
      <c r="E89" s="74"/>
      <c r="F89" s="74"/>
      <c r="G89" s="74"/>
      <c r="H89" s="74"/>
      <c r="I89" s="74"/>
      <c r="J89" s="74"/>
      <c r="K89" s="26"/>
      <c r="L89" s="26"/>
      <c r="M89" s="26"/>
      <c r="N89" s="26"/>
      <c r="O89" s="26"/>
      <c r="P89" s="26"/>
      <c r="Q89" s="26"/>
      <c r="R89" s="26"/>
    </row>
    <row r="90" spans="1:18" ht="24" customHeight="1">
      <c r="A90" s="1" t="s">
        <v>59</v>
      </c>
      <c r="B90" s="57"/>
      <c r="C90" s="62"/>
      <c r="D90" s="180">
        <v>423694</v>
      </c>
      <c r="E90" s="196"/>
      <c r="F90" s="27">
        <v>423694</v>
      </c>
      <c r="G90" s="196"/>
      <c r="H90" s="180">
        <v>0</v>
      </c>
      <c r="I90" s="196"/>
      <c r="J90" s="191">
        <v>0</v>
      </c>
      <c r="K90" s="26"/>
      <c r="L90" s="26"/>
      <c r="M90" s="26"/>
      <c r="N90" s="26"/>
      <c r="O90" s="26"/>
      <c r="P90" s="26"/>
      <c r="Q90" s="26"/>
      <c r="R90" s="26"/>
    </row>
    <row r="91" spans="1:18" ht="24" customHeight="1">
      <c r="A91" s="1" t="s">
        <v>185</v>
      </c>
      <c r="B91" s="57"/>
      <c r="C91" s="62"/>
      <c r="D91" s="180">
        <v>87</v>
      </c>
      <c r="E91" s="196"/>
      <c r="F91" s="27">
        <v>6651</v>
      </c>
      <c r="G91" s="196"/>
      <c r="H91" s="180">
        <v>0</v>
      </c>
      <c r="I91" s="196"/>
      <c r="J91" s="191">
        <v>0</v>
      </c>
      <c r="K91" s="26"/>
      <c r="L91" s="26"/>
      <c r="M91" s="26"/>
      <c r="N91" s="26"/>
      <c r="O91" s="26"/>
      <c r="P91" s="26"/>
      <c r="Q91" s="26"/>
      <c r="R91" s="26"/>
    </row>
    <row r="92" spans="1:18" ht="24" customHeight="1">
      <c r="A92" s="1" t="s">
        <v>25</v>
      </c>
      <c r="B92" s="75"/>
      <c r="D92" s="192"/>
      <c r="E92" s="74"/>
      <c r="F92" s="74"/>
      <c r="G92" s="74"/>
      <c r="H92" s="74"/>
      <c r="I92" s="74"/>
      <c r="J92" s="74"/>
      <c r="K92" s="26"/>
      <c r="L92" s="26"/>
      <c r="M92" s="26"/>
      <c r="N92" s="26"/>
      <c r="O92" s="26"/>
      <c r="P92" s="26"/>
      <c r="Q92" s="26"/>
      <c r="R92" s="26"/>
    </row>
    <row r="93" spans="1:18" ht="24" customHeight="1">
      <c r="A93" s="1" t="s">
        <v>99</v>
      </c>
      <c r="B93" s="65"/>
      <c r="C93" s="66"/>
      <c r="D93" s="195">
        <v>257833</v>
      </c>
      <c r="E93" s="196"/>
      <c r="F93" s="27">
        <v>257833</v>
      </c>
      <c r="G93" s="196"/>
      <c r="H93" s="195">
        <v>257833</v>
      </c>
      <c r="I93" s="196"/>
      <c r="J93" s="27">
        <v>257833</v>
      </c>
      <c r="K93" s="26"/>
      <c r="L93" s="26"/>
      <c r="M93" s="26"/>
      <c r="N93" s="26"/>
      <c r="O93" s="26"/>
      <c r="P93" s="26"/>
      <c r="Q93" s="26"/>
      <c r="R93" s="26"/>
    </row>
    <row r="94" spans="1:18" ht="24" customHeight="1">
      <c r="A94" s="1" t="s">
        <v>100</v>
      </c>
      <c r="B94" s="66"/>
      <c r="C94" s="66"/>
      <c r="D94" s="189">
        <v>32803890</v>
      </c>
      <c r="E94" s="196"/>
      <c r="F94" s="189">
        <v>30523252</v>
      </c>
      <c r="G94" s="196"/>
      <c r="H94" s="190">
        <v>33251825</v>
      </c>
      <c r="I94" s="196"/>
      <c r="J94" s="190">
        <v>30903470</v>
      </c>
      <c r="K94" s="26"/>
      <c r="L94" s="26"/>
      <c r="M94" s="26"/>
      <c r="N94" s="26"/>
      <c r="O94" s="26"/>
      <c r="P94" s="26"/>
      <c r="Q94" s="26"/>
      <c r="R94" s="26"/>
    </row>
    <row r="95" spans="1:18" ht="24" customHeight="1">
      <c r="A95" s="1" t="s">
        <v>60</v>
      </c>
      <c r="B95" s="66"/>
      <c r="C95" s="66"/>
      <c r="D95" s="74">
        <v>37955647</v>
      </c>
      <c r="E95" s="74"/>
      <c r="F95" s="74">
        <v>35681573</v>
      </c>
      <c r="G95" s="74"/>
      <c r="H95" s="74">
        <v>37979801</v>
      </c>
      <c r="I95" s="74"/>
      <c r="J95" s="74">
        <v>35631446</v>
      </c>
      <c r="K95" s="26"/>
      <c r="L95" s="26"/>
      <c r="M95" s="26"/>
      <c r="N95" s="26"/>
      <c r="O95" s="26"/>
      <c r="P95" s="26"/>
      <c r="Q95" s="26"/>
      <c r="R95" s="26"/>
    </row>
    <row r="96" spans="1:18" ht="24" customHeight="1">
      <c r="A96" s="1" t="s">
        <v>61</v>
      </c>
      <c r="D96" s="197">
        <v>93454</v>
      </c>
      <c r="E96" s="196"/>
      <c r="F96" s="190">
        <v>163910</v>
      </c>
      <c r="G96" s="196"/>
      <c r="H96" s="186">
        <v>0</v>
      </c>
      <c r="I96" s="196"/>
      <c r="J96" s="186">
        <v>0</v>
      </c>
      <c r="K96" s="26"/>
      <c r="L96" s="26"/>
      <c r="M96" s="26"/>
      <c r="N96" s="26"/>
      <c r="O96" s="26"/>
      <c r="P96" s="26"/>
      <c r="Q96" s="26"/>
      <c r="R96" s="26"/>
    </row>
    <row r="97" spans="1:18" ht="24" customHeight="1">
      <c r="A97" s="71" t="s">
        <v>62</v>
      </c>
      <c r="B97" s="66"/>
      <c r="C97" s="66"/>
      <c r="D97" s="198">
        <v>38049101</v>
      </c>
      <c r="E97" s="74"/>
      <c r="F97" s="199">
        <v>35845483</v>
      </c>
      <c r="G97" s="74"/>
      <c r="H97" s="199">
        <v>37979801</v>
      </c>
      <c r="I97" s="74"/>
      <c r="J97" s="199">
        <v>35631446</v>
      </c>
      <c r="K97" s="26"/>
      <c r="L97" s="26"/>
      <c r="M97" s="26"/>
      <c r="N97" s="26"/>
      <c r="O97" s="26"/>
      <c r="P97" s="26"/>
      <c r="Q97" s="26"/>
      <c r="R97" s="26"/>
    </row>
    <row r="98" spans="1:18" ht="24" customHeight="1" thickBot="1">
      <c r="A98" s="71" t="s">
        <v>63</v>
      </c>
      <c r="B98" s="71"/>
      <c r="C98" s="71"/>
      <c r="D98" s="200">
        <v>105689663</v>
      </c>
      <c r="E98" s="74"/>
      <c r="F98" s="200">
        <v>112813684</v>
      </c>
      <c r="G98" s="74"/>
      <c r="H98" s="200">
        <v>105843062</v>
      </c>
      <c r="I98" s="74"/>
      <c r="J98" s="200">
        <v>112211001</v>
      </c>
      <c r="K98" s="26"/>
      <c r="L98" s="26"/>
      <c r="M98" s="26"/>
      <c r="N98" s="26"/>
      <c r="O98" s="26"/>
      <c r="P98" s="26"/>
      <c r="Q98" s="26"/>
      <c r="R98" s="26"/>
    </row>
    <row r="99" spans="1:18" ht="24" customHeight="1" thickTop="1">
      <c r="D99" s="74"/>
      <c r="F99" s="74"/>
      <c r="H99" s="74"/>
      <c r="J99" s="74"/>
    </row>
    <row r="100" spans="1:18" ht="24" customHeight="1">
      <c r="A100" s="34" t="s">
        <v>47</v>
      </c>
    </row>
    <row r="101" spans="1:18" ht="24" customHeight="1">
      <c r="A101" s="34"/>
      <c r="D101" s="74"/>
      <c r="F101" s="74"/>
      <c r="H101" s="74"/>
      <c r="J101" s="74"/>
    </row>
    <row r="102" spans="1:18" ht="24" customHeight="1">
      <c r="A102" s="34"/>
    </row>
    <row r="104" spans="1:18" s="121" customFormat="1" ht="24" customHeight="1">
      <c r="A104" s="120"/>
      <c r="B104" s="76"/>
      <c r="C104" s="76"/>
      <c r="D104" s="76"/>
      <c r="E104" s="76"/>
      <c r="F104" s="228"/>
      <c r="G104" s="228"/>
      <c r="H104" s="228"/>
      <c r="I104" s="228"/>
      <c r="J104" s="228"/>
      <c r="K104" s="76"/>
    </row>
    <row r="105" spans="1:18" s="121" customFormat="1" ht="24" customHeight="1">
      <c r="A105" s="78" t="s">
        <v>131</v>
      </c>
      <c r="B105" s="76"/>
      <c r="C105" s="76"/>
      <c r="D105" s="76"/>
      <c r="E105" s="76"/>
      <c r="F105" s="78"/>
      <c r="G105" s="78"/>
      <c r="H105" s="78" t="s">
        <v>132</v>
      </c>
      <c r="I105" s="78"/>
      <c r="J105" s="78"/>
      <c r="K105" s="76"/>
    </row>
    <row r="106" spans="1:18" s="121" customFormat="1" ht="24" customHeight="1">
      <c r="A106" s="78" t="s">
        <v>133</v>
      </c>
      <c r="B106" s="76"/>
      <c r="C106" s="76"/>
      <c r="D106" s="76"/>
      <c r="E106" s="76"/>
      <c r="F106" s="226" t="s">
        <v>133</v>
      </c>
      <c r="G106" s="226"/>
      <c r="H106" s="226"/>
      <c r="I106" s="226"/>
      <c r="J106" s="226"/>
      <c r="K106" s="76"/>
    </row>
    <row r="107" spans="1:18" s="77" customFormat="1" ht="24" customHeight="1">
      <c r="A107" s="78"/>
      <c r="B107" s="76"/>
      <c r="C107" s="76"/>
      <c r="D107" s="76"/>
      <c r="E107" s="76"/>
      <c r="F107" s="226"/>
      <c r="G107" s="226"/>
      <c r="H107" s="226"/>
      <c r="I107" s="226"/>
      <c r="J107" s="226"/>
      <c r="K107" s="76"/>
    </row>
  </sheetData>
  <mergeCells count="9">
    <mergeCell ref="F106:J106"/>
    <mergeCell ref="F107:J107"/>
    <mergeCell ref="D5:F5"/>
    <mergeCell ref="H5:J5"/>
    <mergeCell ref="D42:F42"/>
    <mergeCell ref="H42:J42"/>
    <mergeCell ref="D77:F77"/>
    <mergeCell ref="H77:J77"/>
    <mergeCell ref="F104:J104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8" firstPageNumber="3" fitToHeight="0" orientation="portrait" useFirstPageNumber="1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showGridLines="0" view="pageBreakPreview" zoomScale="70" zoomScaleNormal="40" zoomScaleSheetLayoutView="70" workbookViewId="0">
      <selection activeCell="U16" sqref="U16"/>
    </sheetView>
  </sheetViews>
  <sheetFormatPr defaultColWidth="9.140625" defaultRowHeight="24" customHeight="1"/>
  <cols>
    <col min="1" max="1" width="57.7109375" style="7" customWidth="1"/>
    <col min="2" max="2" width="9.85546875" style="9" customWidth="1"/>
    <col min="3" max="3" width="1.42578125" style="9" customWidth="1"/>
    <col min="4" max="4" width="16.7109375" style="9" customWidth="1"/>
    <col min="5" max="5" width="1.140625" style="9" customWidth="1"/>
    <col min="6" max="6" width="16.7109375" style="7" customWidth="1"/>
    <col min="7" max="7" width="1.140625" style="9" customWidth="1"/>
    <col min="8" max="8" width="16.7109375" style="9" customWidth="1"/>
    <col min="9" max="9" width="1.140625" style="9" customWidth="1"/>
    <col min="10" max="10" width="16.7109375" style="7" customWidth="1"/>
    <col min="11" max="16384" width="9.140625" style="7"/>
  </cols>
  <sheetData>
    <row r="1" spans="1:11" ht="24" customHeight="1">
      <c r="J1" s="122" t="s">
        <v>68</v>
      </c>
    </row>
    <row r="2" spans="1:11" s="1" customFormat="1" ht="24" customHeight="1">
      <c r="A2" s="6" t="s">
        <v>37</v>
      </c>
      <c r="B2" s="47"/>
      <c r="C2" s="47"/>
      <c r="D2" s="47"/>
      <c r="E2" s="47"/>
      <c r="F2" s="47"/>
      <c r="G2" s="47"/>
      <c r="H2" s="47"/>
      <c r="I2" s="47"/>
      <c r="J2" s="53" t="s">
        <v>134</v>
      </c>
    </row>
    <row r="3" spans="1:11" s="1" customFormat="1" ht="24" customHeight="1">
      <c r="A3" s="6" t="s">
        <v>69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1" customFormat="1" ht="24" customHeight="1">
      <c r="A4" s="6" t="s">
        <v>203</v>
      </c>
      <c r="B4" s="47"/>
      <c r="C4" s="47"/>
      <c r="D4" s="47"/>
      <c r="E4" s="47"/>
      <c r="F4" s="47"/>
      <c r="G4" s="47"/>
      <c r="H4" s="47"/>
      <c r="I4" s="47"/>
      <c r="J4" s="47"/>
    </row>
    <row r="5" spans="1:11" s="1" customFormat="1" ht="24" customHeight="1">
      <c r="B5" s="2"/>
      <c r="C5" s="2"/>
      <c r="J5" s="79" t="s">
        <v>70</v>
      </c>
    </row>
    <row r="6" spans="1:11" s="1" customFormat="1" ht="24" customHeight="1">
      <c r="A6" s="48"/>
      <c r="B6" s="80"/>
      <c r="C6" s="80"/>
      <c r="D6" s="227" t="s">
        <v>40</v>
      </c>
      <c r="E6" s="227"/>
      <c r="F6" s="227"/>
      <c r="G6" s="9"/>
      <c r="H6" s="227" t="s">
        <v>41</v>
      </c>
      <c r="I6" s="227"/>
      <c r="J6" s="227"/>
    </row>
    <row r="7" spans="1:11" s="1" customFormat="1" ht="24" customHeight="1">
      <c r="A7" s="48"/>
      <c r="B7" s="123" t="s">
        <v>135</v>
      </c>
      <c r="C7" s="2"/>
      <c r="D7" s="81" t="s">
        <v>124</v>
      </c>
      <c r="E7" s="51"/>
      <c r="F7" s="82" t="s">
        <v>107</v>
      </c>
      <c r="G7" s="49"/>
      <c r="H7" s="81" t="s">
        <v>124</v>
      </c>
      <c r="I7" s="51"/>
      <c r="J7" s="82" t="s">
        <v>107</v>
      </c>
      <c r="K7" s="49"/>
    </row>
    <row r="8" spans="1:11" s="1" customFormat="1" ht="24" customHeight="1">
      <c r="A8" s="83" t="s">
        <v>71</v>
      </c>
      <c r="B8" s="2"/>
      <c r="C8" s="2"/>
      <c r="D8" s="84"/>
      <c r="E8" s="51"/>
      <c r="F8" s="85"/>
      <c r="G8" s="49"/>
      <c r="H8" s="84"/>
      <c r="I8" s="51"/>
      <c r="J8" s="85"/>
    </row>
    <row r="9" spans="1:11" s="1" customFormat="1" ht="24" customHeight="1">
      <c r="A9" s="83" t="s">
        <v>72</v>
      </c>
      <c r="B9" s="2"/>
      <c r="C9" s="2"/>
      <c r="D9" s="84"/>
      <c r="E9" s="51"/>
      <c r="F9" s="85"/>
      <c r="G9" s="49"/>
      <c r="H9" s="84"/>
      <c r="I9" s="51"/>
      <c r="J9" s="85"/>
    </row>
    <row r="10" spans="1:11" ht="24" customHeight="1">
      <c r="A10" s="86" t="s">
        <v>0</v>
      </c>
      <c r="B10" s="8"/>
      <c r="C10" s="8"/>
      <c r="D10" s="27">
        <v>4074856</v>
      </c>
      <c r="E10" s="202"/>
      <c r="F10" s="27">
        <v>3265261</v>
      </c>
      <c r="G10" s="202"/>
      <c r="H10" s="27">
        <v>4028763</v>
      </c>
      <c r="I10" s="203"/>
      <c r="J10" s="27">
        <v>3202916</v>
      </c>
    </row>
    <row r="11" spans="1:11" ht="24" customHeight="1">
      <c r="A11" s="86" t="s">
        <v>7</v>
      </c>
      <c r="B11" s="8"/>
      <c r="C11" s="8"/>
      <c r="D11" s="27">
        <v>1582049</v>
      </c>
      <c r="E11" s="203"/>
      <c r="F11" s="27">
        <v>2212376</v>
      </c>
      <c r="G11" s="202"/>
      <c r="H11" s="27">
        <v>1576639</v>
      </c>
      <c r="I11" s="202"/>
      <c r="J11" s="27">
        <v>2208891</v>
      </c>
    </row>
    <row r="12" spans="1:11" ht="24" customHeight="1">
      <c r="A12" s="86" t="s">
        <v>73</v>
      </c>
      <c r="B12" s="8"/>
      <c r="C12" s="8"/>
      <c r="D12" s="27">
        <v>1029554</v>
      </c>
      <c r="E12" s="203"/>
      <c r="F12" s="27">
        <v>820976</v>
      </c>
      <c r="G12" s="202"/>
      <c r="H12" s="27">
        <v>1006293</v>
      </c>
      <c r="I12" s="203"/>
      <c r="J12" s="27">
        <v>806200</v>
      </c>
    </row>
    <row r="13" spans="1:11" ht="24" customHeight="1">
      <c r="A13" s="86" t="s">
        <v>116</v>
      </c>
      <c r="B13" s="8"/>
      <c r="C13" s="8"/>
      <c r="D13" s="27">
        <v>51196</v>
      </c>
      <c r="E13" s="202"/>
      <c r="F13" s="27">
        <v>23880</v>
      </c>
      <c r="G13" s="202"/>
      <c r="H13" s="27">
        <v>51196</v>
      </c>
      <c r="I13" s="202"/>
      <c r="J13" s="27">
        <v>23880</v>
      </c>
    </row>
    <row r="14" spans="1:11" ht="24" customHeight="1">
      <c r="A14" s="86" t="s">
        <v>8</v>
      </c>
      <c r="B14" s="8"/>
      <c r="C14" s="8"/>
      <c r="D14" s="27">
        <v>151908</v>
      </c>
      <c r="E14" s="202"/>
      <c r="F14" s="27">
        <v>138352</v>
      </c>
      <c r="G14" s="202"/>
      <c r="H14" s="27">
        <v>165711</v>
      </c>
      <c r="I14" s="202"/>
      <c r="J14" s="27">
        <v>148099</v>
      </c>
    </row>
    <row r="15" spans="1:11" ht="24" customHeight="1">
      <c r="A15" s="87" t="s">
        <v>74</v>
      </c>
      <c r="B15" s="8"/>
      <c r="C15" s="8"/>
      <c r="D15" s="201">
        <v>6889563</v>
      </c>
      <c r="E15" s="91"/>
      <c r="F15" s="201">
        <v>6460845</v>
      </c>
      <c r="G15" s="204"/>
      <c r="H15" s="201">
        <v>6828602</v>
      </c>
      <c r="I15" s="91"/>
      <c r="J15" s="201">
        <v>6389986</v>
      </c>
    </row>
    <row r="16" spans="1:11" ht="24" customHeight="1">
      <c r="A16" s="90" t="s">
        <v>75</v>
      </c>
      <c r="B16" s="8"/>
      <c r="C16" s="8"/>
      <c r="D16" s="91"/>
      <c r="E16" s="88"/>
      <c r="F16" s="88"/>
      <c r="G16" s="89"/>
      <c r="H16" s="88"/>
      <c r="I16" s="88"/>
      <c r="J16" s="88"/>
    </row>
    <row r="17" spans="1:10" ht="24" customHeight="1">
      <c r="A17" s="92" t="s">
        <v>9</v>
      </c>
      <c r="B17" s="8"/>
      <c r="C17" s="8"/>
      <c r="D17" s="31">
        <v>2402784</v>
      </c>
      <c r="E17" s="205"/>
      <c r="F17" s="31">
        <v>2186652</v>
      </c>
      <c r="G17" s="206"/>
      <c r="H17" s="31">
        <v>2453926</v>
      </c>
      <c r="I17" s="205"/>
      <c r="J17" s="31">
        <v>2227808</v>
      </c>
    </row>
    <row r="18" spans="1:10" ht="24" customHeight="1">
      <c r="A18" s="92" t="s">
        <v>10</v>
      </c>
      <c r="B18" s="127">
        <v>11.3</v>
      </c>
      <c r="C18" s="8"/>
      <c r="D18" s="27">
        <v>56836</v>
      </c>
      <c r="E18" s="205"/>
      <c r="F18" s="27">
        <v>65047</v>
      </c>
      <c r="G18" s="206"/>
      <c r="H18" s="27">
        <v>48233</v>
      </c>
      <c r="I18" s="206"/>
      <c r="J18" s="27">
        <v>57206</v>
      </c>
    </row>
    <row r="19" spans="1:10" ht="24" customHeight="1">
      <c r="A19" s="34" t="s">
        <v>22</v>
      </c>
      <c r="B19" s="127"/>
      <c r="C19" s="8"/>
      <c r="D19" s="31">
        <v>1611434</v>
      </c>
      <c r="E19" s="205"/>
      <c r="F19" s="31">
        <v>1477257</v>
      </c>
      <c r="G19" s="206"/>
      <c r="H19" s="31">
        <v>1499714</v>
      </c>
      <c r="I19" s="206"/>
      <c r="J19" s="31">
        <v>1376205</v>
      </c>
    </row>
    <row r="20" spans="1:10" ht="24" customHeight="1">
      <c r="A20" s="35" t="s">
        <v>76</v>
      </c>
      <c r="B20" s="127"/>
      <c r="C20" s="8"/>
      <c r="D20" s="19">
        <f>SUM(D17:D19)</f>
        <v>4071054</v>
      </c>
      <c r="E20" s="88"/>
      <c r="F20" s="19">
        <f>SUM(F17:F19)</f>
        <v>3728956</v>
      </c>
      <c r="G20" s="89"/>
      <c r="H20" s="19">
        <f>SUM(H17:H19)</f>
        <v>4001873</v>
      </c>
      <c r="I20" s="88"/>
      <c r="J20" s="19">
        <f>SUM(J17:J19)</f>
        <v>3661219</v>
      </c>
    </row>
    <row r="21" spans="1:10" ht="24" customHeight="1">
      <c r="A21" s="90" t="s">
        <v>77</v>
      </c>
      <c r="B21" s="127"/>
      <c r="C21" s="8"/>
      <c r="D21" s="3">
        <f>D15-D20</f>
        <v>2818509</v>
      </c>
      <c r="E21" s="88"/>
      <c r="F21" s="3">
        <f>F15-F20</f>
        <v>2731889</v>
      </c>
      <c r="G21" s="89"/>
      <c r="H21" s="3">
        <f>H15-H20</f>
        <v>2826729</v>
      </c>
      <c r="I21" s="88"/>
      <c r="J21" s="3">
        <f>J15-J20</f>
        <v>2728767</v>
      </c>
    </row>
    <row r="22" spans="1:10" ht="24" customHeight="1">
      <c r="A22" s="34" t="s">
        <v>78</v>
      </c>
      <c r="B22" s="127"/>
      <c r="C22" s="8"/>
      <c r="D22" s="28">
        <v>452831</v>
      </c>
      <c r="E22" s="207"/>
      <c r="F22" s="28">
        <v>441482</v>
      </c>
      <c r="G22" s="207"/>
      <c r="H22" s="28">
        <v>454455</v>
      </c>
      <c r="I22" s="207"/>
      <c r="J22" s="28">
        <v>436753</v>
      </c>
    </row>
    <row r="23" spans="1:10" ht="24" customHeight="1">
      <c r="A23" s="86" t="s">
        <v>105</v>
      </c>
      <c r="B23" s="127"/>
      <c r="C23" s="8"/>
      <c r="D23" s="190">
        <v>0</v>
      </c>
      <c r="E23" s="207"/>
      <c r="F23" s="190">
        <v>12099</v>
      </c>
      <c r="G23" s="207"/>
      <c r="H23" s="186">
        <v>0</v>
      </c>
      <c r="I23" s="207"/>
      <c r="J23" s="186">
        <v>0</v>
      </c>
    </row>
    <row r="24" spans="1:10" ht="24" customHeight="1">
      <c r="A24" s="35" t="s">
        <v>64</v>
      </c>
      <c r="B24" s="127"/>
      <c r="C24" s="8"/>
      <c r="D24" s="3">
        <f>D21-D22+D23</f>
        <v>2365678</v>
      </c>
      <c r="E24" s="88"/>
      <c r="F24" s="3">
        <f>F21-F22+F23</f>
        <v>2302506</v>
      </c>
      <c r="G24" s="89"/>
      <c r="H24" s="3">
        <f>H21-H22+H23</f>
        <v>2372274</v>
      </c>
      <c r="I24" s="88"/>
      <c r="J24" s="3">
        <f>J21-J22+J23</f>
        <v>2292014</v>
      </c>
    </row>
    <row r="25" spans="1:10" ht="24" customHeight="1">
      <c r="A25" s="34" t="s">
        <v>65</v>
      </c>
      <c r="B25" s="127">
        <v>7.2</v>
      </c>
      <c r="C25" s="8"/>
      <c r="D25" s="190">
        <v>470278</v>
      </c>
      <c r="E25" s="209"/>
      <c r="F25" s="190">
        <v>464152</v>
      </c>
      <c r="G25" s="208"/>
      <c r="H25" s="190">
        <v>471120</v>
      </c>
      <c r="I25" s="208"/>
      <c r="J25" s="190">
        <v>460941</v>
      </c>
    </row>
    <row r="26" spans="1:10" ht="24" customHeight="1">
      <c r="A26" s="35" t="s">
        <v>79</v>
      </c>
      <c r="B26" s="93"/>
      <c r="D26" s="15">
        <f>D24-D25</f>
        <v>1895400</v>
      </c>
      <c r="E26" s="94"/>
      <c r="F26" s="15">
        <f>F24-F25</f>
        <v>1838354</v>
      </c>
      <c r="G26" s="94"/>
      <c r="H26" s="15">
        <f>H24-H25</f>
        <v>1901154</v>
      </c>
      <c r="I26" s="94"/>
      <c r="J26" s="15">
        <f>J24-J25</f>
        <v>1831073</v>
      </c>
    </row>
    <row r="27" spans="1:10" ht="24" customHeight="1">
      <c r="A27" s="6"/>
      <c r="B27" s="93"/>
      <c r="D27" s="5"/>
      <c r="E27" s="94"/>
      <c r="F27" s="5"/>
      <c r="G27" s="94"/>
      <c r="H27" s="5"/>
      <c r="I27" s="94"/>
      <c r="J27" s="5"/>
    </row>
    <row r="28" spans="1:10" ht="24" customHeight="1">
      <c r="A28" s="35" t="s">
        <v>80</v>
      </c>
      <c r="B28" s="93"/>
      <c r="C28" s="93"/>
      <c r="D28" s="37"/>
      <c r="E28" s="93"/>
      <c r="F28" s="93"/>
      <c r="G28" s="93"/>
      <c r="H28" s="93"/>
      <c r="I28" s="93"/>
      <c r="J28" s="93"/>
    </row>
    <row r="29" spans="1:10" ht="24" customHeight="1">
      <c r="A29" s="35" t="s">
        <v>81</v>
      </c>
      <c r="B29" s="93"/>
      <c r="C29" s="93"/>
      <c r="D29" s="4">
        <v>0</v>
      </c>
      <c r="E29" s="93"/>
      <c r="F29" s="4">
        <v>0</v>
      </c>
      <c r="G29" s="93"/>
      <c r="H29" s="4">
        <v>0</v>
      </c>
      <c r="I29" s="93"/>
      <c r="J29" s="4">
        <v>0</v>
      </c>
    </row>
    <row r="30" spans="1:10" ht="24" customHeight="1">
      <c r="A30" s="35"/>
      <c r="B30" s="93"/>
      <c r="C30" s="93"/>
      <c r="D30" s="37"/>
      <c r="E30" s="93"/>
      <c r="F30" s="93"/>
      <c r="G30" s="93"/>
      <c r="H30" s="93"/>
      <c r="I30" s="93"/>
      <c r="J30" s="93"/>
    </row>
    <row r="31" spans="1:10" ht="24" customHeight="1" thickBot="1">
      <c r="A31" s="35" t="s">
        <v>82</v>
      </c>
      <c r="B31" s="7"/>
      <c r="C31" s="7"/>
      <c r="D31" s="16">
        <f>SUM(D26,D29)</f>
        <v>1895400</v>
      </c>
      <c r="E31" s="88"/>
      <c r="F31" s="16">
        <f>SUM(F26,F29)</f>
        <v>1838354</v>
      </c>
      <c r="G31" s="88"/>
      <c r="H31" s="16">
        <f>SUM(H26,H29)</f>
        <v>1901154</v>
      </c>
      <c r="I31" s="88"/>
      <c r="J31" s="16">
        <f>SUM(J26,J29)</f>
        <v>1831073</v>
      </c>
    </row>
    <row r="32" spans="1:10" ht="24" customHeight="1" thickTop="1">
      <c r="A32" s="92"/>
      <c r="B32" s="8"/>
      <c r="C32" s="8"/>
      <c r="D32" s="7"/>
      <c r="E32" s="7"/>
      <c r="G32" s="8"/>
      <c r="H32" s="7"/>
      <c r="I32" s="7"/>
    </row>
    <row r="33" spans="1:12" ht="24" customHeight="1">
      <c r="A33" s="7" t="s">
        <v>47</v>
      </c>
    </row>
    <row r="38" spans="1:12" ht="24" customHeight="1">
      <c r="J38" s="122" t="s">
        <v>68</v>
      </c>
    </row>
    <row r="39" spans="1:12" s="1" customFormat="1" ht="24" customHeight="1">
      <c r="A39" s="6" t="s">
        <v>37</v>
      </c>
      <c r="B39" s="47"/>
      <c r="C39" s="47"/>
      <c r="D39" s="47"/>
      <c r="E39" s="47"/>
      <c r="F39" s="47"/>
      <c r="G39" s="47"/>
      <c r="H39" s="47"/>
      <c r="I39" s="47"/>
      <c r="J39" s="17"/>
      <c r="K39" s="7"/>
      <c r="L39" s="7"/>
    </row>
    <row r="40" spans="1:12" s="1" customFormat="1" ht="24" customHeight="1">
      <c r="A40" s="6" t="s">
        <v>83</v>
      </c>
      <c r="B40" s="47"/>
      <c r="C40" s="47"/>
      <c r="D40" s="47"/>
      <c r="E40" s="47"/>
      <c r="F40" s="47"/>
      <c r="G40" s="47"/>
      <c r="H40" s="47"/>
      <c r="I40" s="47"/>
      <c r="J40" s="47"/>
      <c r="K40" s="7"/>
      <c r="L40" s="7"/>
    </row>
    <row r="41" spans="1:12" s="1" customFormat="1" ht="24" customHeight="1">
      <c r="A41" s="6" t="s">
        <v>203</v>
      </c>
      <c r="B41" s="47"/>
      <c r="C41" s="47"/>
      <c r="D41" s="47"/>
      <c r="E41" s="47"/>
      <c r="F41" s="47"/>
      <c r="G41" s="47"/>
      <c r="H41" s="47"/>
      <c r="I41" s="47"/>
      <c r="J41" s="47"/>
      <c r="K41" s="7"/>
      <c r="L41" s="7"/>
    </row>
    <row r="42" spans="1:12" s="1" customFormat="1" ht="24" customHeight="1">
      <c r="B42" s="2"/>
      <c r="C42" s="2"/>
      <c r="J42" s="79" t="s">
        <v>70</v>
      </c>
      <c r="K42" s="7"/>
      <c r="L42" s="7"/>
    </row>
    <row r="43" spans="1:12" s="1" customFormat="1" ht="24" customHeight="1">
      <c r="A43" s="48"/>
      <c r="B43" s="80"/>
      <c r="C43" s="80"/>
      <c r="D43" s="227" t="s">
        <v>40</v>
      </c>
      <c r="E43" s="227"/>
      <c r="F43" s="227"/>
      <c r="G43" s="9"/>
      <c r="H43" s="227" t="s">
        <v>41</v>
      </c>
      <c r="I43" s="227"/>
      <c r="J43" s="227"/>
      <c r="K43" s="7"/>
      <c r="L43" s="7"/>
    </row>
    <row r="44" spans="1:12" s="1" customFormat="1" ht="24" customHeight="1">
      <c r="A44" s="48"/>
      <c r="B44" s="123" t="s">
        <v>135</v>
      </c>
      <c r="C44" s="2"/>
      <c r="D44" s="81" t="s">
        <v>124</v>
      </c>
      <c r="E44" s="51"/>
      <c r="F44" s="82" t="s">
        <v>107</v>
      </c>
      <c r="G44" s="49"/>
      <c r="H44" s="81" t="s">
        <v>124</v>
      </c>
      <c r="I44" s="51"/>
      <c r="J44" s="82" t="s">
        <v>107</v>
      </c>
      <c r="K44" s="7"/>
      <c r="L44" s="7"/>
    </row>
    <row r="45" spans="1:12" ht="24" customHeight="1">
      <c r="A45" s="95" t="s">
        <v>101</v>
      </c>
      <c r="B45" s="8"/>
      <c r="C45" s="8"/>
      <c r="D45" s="7"/>
      <c r="E45" s="7"/>
      <c r="G45" s="8"/>
      <c r="H45" s="7"/>
      <c r="I45" s="7"/>
    </row>
    <row r="46" spans="1:12" ht="24" customHeight="1" thickBot="1">
      <c r="A46" s="34" t="s">
        <v>36</v>
      </c>
      <c r="B46" s="8"/>
      <c r="C46" s="8"/>
      <c r="D46" s="31">
        <v>1919330</v>
      </c>
      <c r="E46" s="44"/>
      <c r="F46" s="31">
        <v>1856522</v>
      </c>
      <c r="G46" s="89"/>
      <c r="H46" s="20">
        <f>+H26</f>
        <v>1901154</v>
      </c>
      <c r="I46" s="88"/>
      <c r="J46" s="20">
        <f>+J26</f>
        <v>1831073</v>
      </c>
    </row>
    <row r="47" spans="1:12" ht="24" customHeight="1" thickTop="1">
      <c r="A47" s="34" t="s">
        <v>61</v>
      </c>
      <c r="B47" s="8"/>
      <c r="C47" s="8"/>
      <c r="D47" s="31">
        <v>-23930</v>
      </c>
      <c r="E47" s="44"/>
      <c r="F47" s="31">
        <v>-18168</v>
      </c>
      <c r="G47" s="89"/>
      <c r="H47" s="7"/>
      <c r="I47" s="7"/>
    </row>
    <row r="48" spans="1:12" ht="24" customHeight="1" thickBot="1">
      <c r="A48" s="35"/>
      <c r="B48" s="8"/>
      <c r="C48" s="8"/>
      <c r="D48" s="211">
        <v>1895400</v>
      </c>
      <c r="E48" s="88"/>
      <c r="F48" s="96">
        <f>SUM(F46:F47)</f>
        <v>1838354</v>
      </c>
      <c r="G48" s="89"/>
      <c r="H48" s="7"/>
      <c r="I48" s="7"/>
    </row>
    <row r="49" spans="1:12" ht="24" customHeight="1" thickTop="1">
      <c r="A49" s="92"/>
      <c r="B49" s="8"/>
      <c r="C49" s="8"/>
      <c r="D49" s="34"/>
      <c r="E49" s="7"/>
      <c r="G49" s="8"/>
      <c r="H49" s="7"/>
      <c r="I49" s="7"/>
    </row>
    <row r="50" spans="1:12" ht="24" customHeight="1">
      <c r="A50" s="95" t="s">
        <v>102</v>
      </c>
      <c r="B50" s="8"/>
      <c r="C50" s="8"/>
      <c r="D50" s="36"/>
      <c r="F50" s="9"/>
      <c r="J50" s="9"/>
    </row>
    <row r="51" spans="1:12" ht="24" customHeight="1" thickBot="1">
      <c r="A51" s="66" t="s">
        <v>36</v>
      </c>
      <c r="B51" s="8"/>
      <c r="C51" s="8"/>
      <c r="D51" s="210">
        <v>1919330</v>
      </c>
      <c r="E51" s="88"/>
      <c r="F51" s="18">
        <f>+F46</f>
        <v>1856522</v>
      </c>
      <c r="G51" s="89"/>
      <c r="H51" s="20">
        <f>+H46</f>
        <v>1901154</v>
      </c>
      <c r="I51" s="88"/>
      <c r="J51" s="20">
        <f>+J31</f>
        <v>1831073</v>
      </c>
    </row>
    <row r="52" spans="1:12" ht="24" customHeight="1" thickTop="1">
      <c r="A52" s="66" t="s">
        <v>61</v>
      </c>
      <c r="B52" s="8"/>
      <c r="C52" s="8"/>
      <c r="D52" s="210">
        <v>-23930</v>
      </c>
      <c r="E52" s="88"/>
      <c r="F52" s="18">
        <f>+F47</f>
        <v>-18168</v>
      </c>
      <c r="G52" s="89"/>
      <c r="H52" s="7"/>
      <c r="I52" s="7"/>
    </row>
    <row r="53" spans="1:12" ht="24" customHeight="1" thickBot="1">
      <c r="A53" s="97"/>
      <c r="B53" s="8"/>
      <c r="C53" s="8"/>
      <c r="D53" s="211">
        <v>1895400</v>
      </c>
      <c r="E53" s="88"/>
      <c r="F53" s="96">
        <f>SUM(F51:F52)</f>
        <v>1838354</v>
      </c>
      <c r="G53" s="89"/>
      <c r="H53" s="7"/>
      <c r="I53" s="7"/>
    </row>
    <row r="54" spans="1:12" ht="24" customHeight="1" thickTop="1">
      <c r="A54" s="97"/>
      <c r="B54" s="8"/>
      <c r="C54" s="8"/>
      <c r="D54" s="34"/>
      <c r="E54" s="7"/>
      <c r="G54" s="8"/>
      <c r="H54" s="7"/>
      <c r="I54" s="7"/>
    </row>
    <row r="55" spans="1:12" ht="24" customHeight="1">
      <c r="A55" s="98" t="s">
        <v>84</v>
      </c>
      <c r="B55" s="8"/>
      <c r="C55" s="8"/>
      <c r="D55" s="34"/>
      <c r="E55" s="7"/>
      <c r="G55" s="8"/>
      <c r="H55" s="7"/>
      <c r="I55" s="7"/>
    </row>
    <row r="56" spans="1:12" ht="24" customHeight="1" thickBot="1">
      <c r="A56" s="99" t="s">
        <v>66</v>
      </c>
      <c r="B56" s="100"/>
      <c r="C56" s="100"/>
      <c r="D56" s="101">
        <v>0.74</v>
      </c>
      <c r="E56" s="102"/>
      <c r="F56" s="101">
        <v>0.72</v>
      </c>
      <c r="G56" s="102"/>
      <c r="H56" s="101">
        <v>0.74</v>
      </c>
      <c r="I56" s="103"/>
      <c r="J56" s="101">
        <v>0.71</v>
      </c>
    </row>
    <row r="57" spans="1:12" ht="24" customHeight="1" thickTop="1">
      <c r="A57" s="34"/>
    </row>
    <row r="58" spans="1:12" ht="24" customHeight="1">
      <c r="A58" s="7" t="s">
        <v>47</v>
      </c>
    </row>
    <row r="63" spans="1:12" ht="24" customHeight="1">
      <c r="J63" s="21" t="s">
        <v>68</v>
      </c>
    </row>
    <row r="64" spans="1:12" s="1" customFormat="1" ht="24" customHeight="1">
      <c r="A64" s="6" t="s">
        <v>37</v>
      </c>
      <c r="B64" s="47"/>
      <c r="C64" s="47"/>
      <c r="D64" s="47"/>
      <c r="E64" s="47"/>
      <c r="F64" s="47"/>
      <c r="G64" s="47"/>
      <c r="H64" s="47"/>
      <c r="I64" s="47"/>
      <c r="J64" s="17"/>
      <c r="K64" s="7"/>
      <c r="L64" s="7"/>
    </row>
    <row r="65" spans="1:12" s="1" customFormat="1" ht="24" customHeight="1">
      <c r="A65" s="6" t="s">
        <v>69</v>
      </c>
      <c r="B65" s="47"/>
      <c r="C65" s="47"/>
      <c r="D65" s="47"/>
      <c r="E65" s="47"/>
      <c r="F65" s="47"/>
      <c r="G65" s="47"/>
      <c r="H65" s="47"/>
      <c r="I65" s="47"/>
      <c r="J65" s="47"/>
      <c r="K65" s="7"/>
      <c r="L65" s="7"/>
    </row>
    <row r="66" spans="1:12" s="1" customFormat="1" ht="24" customHeight="1">
      <c r="A66" s="6" t="s">
        <v>204</v>
      </c>
      <c r="B66" s="47"/>
      <c r="C66" s="47"/>
      <c r="D66" s="47"/>
      <c r="E66" s="47"/>
      <c r="F66" s="47"/>
      <c r="G66" s="47"/>
      <c r="H66" s="47"/>
      <c r="I66" s="47"/>
      <c r="J66" s="47"/>
      <c r="K66" s="7"/>
      <c r="L66" s="7"/>
    </row>
    <row r="67" spans="1:12" s="1" customFormat="1" ht="24" customHeight="1">
      <c r="B67" s="2"/>
      <c r="C67" s="2"/>
      <c r="J67" s="79" t="s">
        <v>70</v>
      </c>
      <c r="K67" s="7"/>
      <c r="L67" s="7"/>
    </row>
    <row r="68" spans="1:12" s="1" customFormat="1" ht="24" customHeight="1">
      <c r="A68" s="48"/>
      <c r="B68" s="80"/>
      <c r="C68" s="80"/>
      <c r="D68" s="227" t="s">
        <v>40</v>
      </c>
      <c r="E68" s="227"/>
      <c r="F68" s="227"/>
      <c r="G68" s="9"/>
      <c r="H68" s="227" t="s">
        <v>41</v>
      </c>
      <c r="I68" s="227"/>
      <c r="J68" s="227"/>
      <c r="K68" s="7"/>
      <c r="L68" s="7"/>
    </row>
    <row r="69" spans="1:12" s="1" customFormat="1" ht="24" customHeight="1">
      <c r="A69" s="48"/>
      <c r="B69" s="123" t="s">
        <v>135</v>
      </c>
      <c r="C69" s="2"/>
      <c r="D69" s="81" t="s">
        <v>124</v>
      </c>
      <c r="E69" s="51"/>
      <c r="F69" s="82" t="s">
        <v>107</v>
      </c>
      <c r="G69" s="49"/>
      <c r="H69" s="81" t="s">
        <v>124</v>
      </c>
      <c r="I69" s="51"/>
      <c r="J69" s="82" t="s">
        <v>107</v>
      </c>
      <c r="K69" s="7"/>
      <c r="L69" s="7"/>
    </row>
    <row r="70" spans="1:12" s="1" customFormat="1" ht="24" customHeight="1">
      <c r="A70" s="83" t="s">
        <v>71</v>
      </c>
      <c r="B70" s="2"/>
      <c r="C70" s="2"/>
      <c r="D70" s="84"/>
      <c r="E70" s="51"/>
      <c r="F70" s="85"/>
      <c r="G70" s="49"/>
      <c r="H70" s="84"/>
      <c r="I70" s="51"/>
      <c r="J70" s="85"/>
      <c r="K70" s="7"/>
      <c r="L70" s="7"/>
    </row>
    <row r="71" spans="1:12" s="1" customFormat="1" ht="24" customHeight="1">
      <c r="A71" s="83" t="s">
        <v>72</v>
      </c>
      <c r="B71" s="2"/>
      <c r="C71" s="2"/>
      <c r="D71" s="84"/>
      <c r="E71" s="51"/>
      <c r="F71" s="85"/>
      <c r="G71" s="49"/>
      <c r="H71" s="84"/>
      <c r="I71" s="51"/>
      <c r="J71" s="85"/>
      <c r="K71" s="7"/>
      <c r="L71" s="7"/>
    </row>
    <row r="72" spans="1:12" ht="24" customHeight="1">
      <c r="A72" s="86" t="s">
        <v>0</v>
      </c>
      <c r="B72" s="8"/>
      <c r="C72" s="8"/>
      <c r="D72" s="27">
        <v>12086531</v>
      </c>
      <c r="E72" s="213"/>
      <c r="F72" s="27">
        <v>9438910</v>
      </c>
      <c r="G72" s="213"/>
      <c r="H72" s="27">
        <v>11946218</v>
      </c>
      <c r="I72" s="213"/>
      <c r="J72" s="27">
        <v>9261637</v>
      </c>
    </row>
    <row r="73" spans="1:12" ht="24" customHeight="1">
      <c r="A73" s="86" t="s">
        <v>7</v>
      </c>
      <c r="B73" s="8"/>
      <c r="C73" s="8"/>
      <c r="D73" s="27">
        <v>4661068</v>
      </c>
      <c r="E73" s="213"/>
      <c r="F73" s="27">
        <v>6485915</v>
      </c>
      <c r="G73" s="213"/>
      <c r="H73" s="27">
        <v>4641625</v>
      </c>
      <c r="I73" s="213"/>
      <c r="J73" s="27">
        <v>6469026</v>
      </c>
    </row>
    <row r="74" spans="1:12" ht="24" customHeight="1">
      <c r="A74" s="86" t="s">
        <v>73</v>
      </c>
      <c r="B74" s="8"/>
      <c r="C74" s="8"/>
      <c r="D74" s="27">
        <v>3086016</v>
      </c>
      <c r="E74" s="214"/>
      <c r="F74" s="27">
        <v>2407964</v>
      </c>
      <c r="G74" s="213"/>
      <c r="H74" s="27">
        <v>3011544</v>
      </c>
      <c r="I74" s="214"/>
      <c r="J74" s="27">
        <v>2338642</v>
      </c>
    </row>
    <row r="75" spans="1:12" ht="24" customHeight="1">
      <c r="A75" s="86" t="s">
        <v>116</v>
      </c>
      <c r="B75" s="8"/>
      <c r="C75" s="8"/>
      <c r="D75" s="27">
        <v>164148</v>
      </c>
      <c r="E75" s="213"/>
      <c r="F75" s="27">
        <v>78451</v>
      </c>
      <c r="G75" s="213"/>
      <c r="H75" s="27">
        <v>164148</v>
      </c>
      <c r="I75" s="213"/>
      <c r="J75" s="27">
        <v>78451</v>
      </c>
    </row>
    <row r="76" spans="1:12" ht="24" customHeight="1">
      <c r="A76" s="86" t="s">
        <v>183</v>
      </c>
      <c r="B76" s="8"/>
      <c r="C76" s="8"/>
      <c r="D76" s="27">
        <v>0</v>
      </c>
      <c r="E76" s="213"/>
      <c r="F76" s="27">
        <v>0</v>
      </c>
      <c r="G76" s="213"/>
      <c r="H76" s="27">
        <v>82491</v>
      </c>
      <c r="I76" s="213"/>
      <c r="J76" s="27">
        <v>0</v>
      </c>
    </row>
    <row r="77" spans="1:12" ht="24" customHeight="1">
      <c r="A77" s="86" t="s">
        <v>8</v>
      </c>
      <c r="B77" s="8"/>
      <c r="C77" s="8"/>
      <c r="D77" s="27">
        <v>435913</v>
      </c>
      <c r="E77" s="213"/>
      <c r="F77" s="27">
        <v>344095</v>
      </c>
      <c r="G77" s="213"/>
      <c r="H77" s="27">
        <v>471230</v>
      </c>
      <c r="I77" s="213"/>
      <c r="J77" s="27">
        <v>361598</v>
      </c>
    </row>
    <row r="78" spans="1:12" ht="24" customHeight="1">
      <c r="A78" s="87" t="s">
        <v>74</v>
      </c>
      <c r="B78" s="8"/>
      <c r="C78" s="8"/>
      <c r="D78" s="19">
        <f>SUM(D72:D77)</f>
        <v>20433676</v>
      </c>
      <c r="E78" s="88"/>
      <c r="F78" s="19">
        <f>SUM(F72:F77)</f>
        <v>18755335</v>
      </c>
      <c r="G78" s="89"/>
      <c r="H78" s="19">
        <f>SUM(H72:H77)</f>
        <v>20317256</v>
      </c>
      <c r="I78" s="88"/>
      <c r="J78" s="19">
        <f>SUM(J72:J77)</f>
        <v>18509354</v>
      </c>
    </row>
    <row r="79" spans="1:12" ht="24" customHeight="1">
      <c r="A79" s="90" t="s">
        <v>75</v>
      </c>
      <c r="B79" s="8"/>
      <c r="C79" s="8"/>
      <c r="D79" s="91"/>
      <c r="E79" s="88"/>
      <c r="F79" s="88"/>
      <c r="G79" s="89"/>
      <c r="H79" s="91"/>
      <c r="I79" s="88"/>
      <c r="J79" s="88"/>
    </row>
    <row r="80" spans="1:12" ht="24" customHeight="1">
      <c r="A80" s="92" t="s">
        <v>9</v>
      </c>
      <c r="B80" s="8"/>
      <c r="C80" s="8"/>
      <c r="D80" s="31">
        <v>6997759</v>
      </c>
      <c r="E80" s="219"/>
      <c r="F80" s="31">
        <v>6159042</v>
      </c>
      <c r="G80" s="218"/>
      <c r="H80" s="31">
        <v>7034404</v>
      </c>
      <c r="I80" s="218"/>
      <c r="J80" s="31">
        <v>6247222</v>
      </c>
    </row>
    <row r="81" spans="1:10" ht="24" customHeight="1">
      <c r="A81" s="92" t="s">
        <v>10</v>
      </c>
      <c r="B81" s="127">
        <v>11.3</v>
      </c>
      <c r="C81" s="8"/>
      <c r="D81" s="27">
        <v>189416</v>
      </c>
      <c r="E81" s="218"/>
      <c r="F81" s="27">
        <v>212132</v>
      </c>
      <c r="G81" s="218"/>
      <c r="H81" s="27">
        <v>169179</v>
      </c>
      <c r="I81" s="218"/>
      <c r="J81" s="27">
        <v>190520</v>
      </c>
    </row>
    <row r="82" spans="1:10" ht="24" customHeight="1">
      <c r="A82" s="34" t="s">
        <v>22</v>
      </c>
      <c r="B82" s="127"/>
      <c r="C82" s="8"/>
      <c r="D82" s="31">
        <v>4985178</v>
      </c>
      <c r="E82" s="219"/>
      <c r="F82" s="31">
        <v>4282134</v>
      </c>
      <c r="G82" s="218"/>
      <c r="H82" s="31">
        <v>4729058</v>
      </c>
      <c r="I82" s="218"/>
      <c r="J82" s="31">
        <v>3981513</v>
      </c>
    </row>
    <row r="83" spans="1:10" ht="24" customHeight="1">
      <c r="A83" s="35" t="s">
        <v>76</v>
      </c>
      <c r="B83" s="127"/>
      <c r="C83" s="8"/>
      <c r="D83" s="201">
        <v>12172353</v>
      </c>
      <c r="E83" s="91"/>
      <c r="F83" s="201">
        <v>10653308</v>
      </c>
      <c r="G83" s="204"/>
      <c r="H83" s="201">
        <v>11932641</v>
      </c>
      <c r="I83" s="91"/>
      <c r="J83" s="201">
        <v>10419255</v>
      </c>
    </row>
    <row r="84" spans="1:10" ht="24" customHeight="1">
      <c r="A84" s="90" t="s">
        <v>77</v>
      </c>
      <c r="B84" s="127"/>
      <c r="C84" s="8"/>
      <c r="D84" s="215">
        <v>8261323</v>
      </c>
      <c r="E84" s="91"/>
      <c r="F84" s="215">
        <v>8102027</v>
      </c>
      <c r="G84" s="204"/>
      <c r="H84" s="215">
        <v>8384615</v>
      </c>
      <c r="I84" s="91"/>
      <c r="J84" s="215">
        <v>8090099</v>
      </c>
    </row>
    <row r="85" spans="1:10" ht="24" customHeight="1">
      <c r="A85" s="34" t="s">
        <v>78</v>
      </c>
      <c r="B85" s="127"/>
      <c r="C85" s="8"/>
      <c r="D85" s="27">
        <v>1351735</v>
      </c>
      <c r="E85" s="220"/>
      <c r="F85" s="27">
        <v>1246770</v>
      </c>
      <c r="G85" s="220"/>
      <c r="H85" s="27">
        <v>1350117</v>
      </c>
      <c r="I85" s="220"/>
      <c r="J85" s="27">
        <v>1233451</v>
      </c>
    </row>
    <row r="86" spans="1:10" ht="24" customHeight="1">
      <c r="A86" s="86" t="s">
        <v>105</v>
      </c>
      <c r="B86" s="127"/>
      <c r="C86" s="8"/>
      <c r="D86" s="190">
        <v>0</v>
      </c>
      <c r="E86" s="216"/>
      <c r="F86" s="190">
        <v>29196</v>
      </c>
      <c r="G86" s="216"/>
      <c r="H86" s="186">
        <v>0</v>
      </c>
      <c r="I86" s="216"/>
      <c r="J86" s="186">
        <v>0</v>
      </c>
    </row>
    <row r="87" spans="1:10" ht="24" customHeight="1">
      <c r="A87" s="35" t="s">
        <v>64</v>
      </c>
      <c r="B87" s="127"/>
      <c r="C87" s="8"/>
      <c r="D87" s="215">
        <v>6909588</v>
      </c>
      <c r="E87" s="91"/>
      <c r="F87" s="215">
        <v>6884453</v>
      </c>
      <c r="G87" s="204"/>
      <c r="H87" s="215">
        <v>7034498</v>
      </c>
      <c r="I87" s="91"/>
      <c r="J87" s="215">
        <v>6856648</v>
      </c>
    </row>
    <row r="88" spans="1:10" ht="24" customHeight="1">
      <c r="A88" s="34" t="s">
        <v>65</v>
      </c>
      <c r="B88" s="127">
        <v>7.2</v>
      </c>
      <c r="C88" s="8"/>
      <c r="D88" s="190">
        <v>1406126</v>
      </c>
      <c r="E88" s="217"/>
      <c r="F88" s="190">
        <v>1379552</v>
      </c>
      <c r="G88" s="216"/>
      <c r="H88" s="190">
        <v>1411699</v>
      </c>
      <c r="I88" s="217"/>
      <c r="J88" s="190">
        <v>1377767</v>
      </c>
    </row>
    <row r="89" spans="1:10" ht="24" customHeight="1">
      <c r="A89" s="35" t="s">
        <v>79</v>
      </c>
      <c r="B89" s="93"/>
      <c r="D89" s="139">
        <v>5503462</v>
      </c>
      <c r="E89" s="105"/>
      <c r="F89" s="139">
        <v>5504901</v>
      </c>
      <c r="G89" s="105"/>
      <c r="H89" s="139">
        <v>5622799</v>
      </c>
      <c r="I89" s="105"/>
      <c r="J89" s="139">
        <v>5478881</v>
      </c>
    </row>
    <row r="90" spans="1:10" ht="24" customHeight="1">
      <c r="A90" s="6"/>
      <c r="B90" s="93"/>
      <c r="D90" s="5"/>
      <c r="E90" s="94"/>
      <c r="F90" s="5"/>
      <c r="G90" s="94"/>
      <c r="H90" s="5"/>
      <c r="I90" s="94"/>
      <c r="J90" s="5"/>
    </row>
    <row r="91" spans="1:10" ht="24" customHeight="1">
      <c r="A91" s="35" t="s">
        <v>80</v>
      </c>
      <c r="B91" s="93"/>
      <c r="C91" s="93"/>
      <c r="D91" s="104"/>
      <c r="E91" s="104"/>
      <c r="F91" s="104"/>
      <c r="G91" s="104"/>
      <c r="H91" s="104"/>
      <c r="I91" s="104"/>
      <c r="J91" s="104"/>
    </row>
    <row r="92" spans="1:10" ht="24" customHeight="1">
      <c r="A92" s="35" t="s">
        <v>81</v>
      </c>
      <c r="B92" s="93"/>
      <c r="C92" s="93"/>
      <c r="D92" s="4">
        <v>0</v>
      </c>
      <c r="E92" s="104"/>
      <c r="F92" s="4">
        <v>0</v>
      </c>
      <c r="G92" s="104"/>
      <c r="H92" s="4">
        <v>0</v>
      </c>
      <c r="I92" s="104"/>
      <c r="J92" s="4">
        <v>0</v>
      </c>
    </row>
    <row r="93" spans="1:10" ht="24" customHeight="1">
      <c r="A93" s="35"/>
      <c r="B93" s="93"/>
      <c r="C93" s="93"/>
      <c r="D93" s="104"/>
      <c r="E93" s="104"/>
      <c r="F93" s="104"/>
      <c r="G93" s="104"/>
      <c r="H93" s="104"/>
      <c r="I93" s="104"/>
      <c r="J93" s="104"/>
    </row>
    <row r="94" spans="1:10" ht="24" customHeight="1" thickBot="1">
      <c r="A94" s="35" t="s">
        <v>82</v>
      </c>
      <c r="B94" s="7"/>
      <c r="C94" s="7"/>
      <c r="D94" s="16">
        <f>SUM(D89,D92)</f>
        <v>5503462</v>
      </c>
      <c r="E94" s="88"/>
      <c r="F94" s="16">
        <f>SUM(F89,F92)</f>
        <v>5504901</v>
      </c>
      <c r="G94" s="88"/>
      <c r="H94" s="16">
        <f>SUM(H89,H92)</f>
        <v>5622799</v>
      </c>
      <c r="I94" s="88"/>
      <c r="J94" s="16">
        <f>SUM(J89,J92)</f>
        <v>5478881</v>
      </c>
    </row>
    <row r="95" spans="1:10" ht="24" customHeight="1" thickTop="1">
      <c r="A95" s="92"/>
      <c r="B95" s="8"/>
      <c r="C95" s="8"/>
      <c r="D95" s="7"/>
      <c r="E95" s="7"/>
      <c r="G95" s="8"/>
      <c r="H95" s="7"/>
      <c r="I95" s="7"/>
    </row>
    <row r="96" spans="1:10" ht="24" customHeight="1">
      <c r="A96" s="7" t="s">
        <v>47</v>
      </c>
    </row>
    <row r="101" spans="1:12" ht="24" customHeight="1">
      <c r="J101" s="21" t="s">
        <v>68</v>
      </c>
    </row>
    <row r="102" spans="1:12" s="1" customFormat="1" ht="24" customHeight="1">
      <c r="A102" s="6" t="s">
        <v>37</v>
      </c>
      <c r="B102" s="47"/>
      <c r="C102" s="47"/>
      <c r="D102" s="47"/>
      <c r="E102" s="47"/>
      <c r="F102" s="47"/>
      <c r="G102" s="47"/>
      <c r="H102" s="47"/>
      <c r="I102" s="47"/>
      <c r="J102" s="17"/>
      <c r="K102" s="7"/>
      <c r="L102" s="7"/>
    </row>
    <row r="103" spans="1:12" s="1" customFormat="1" ht="24" customHeight="1">
      <c r="A103" s="6" t="s">
        <v>83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7"/>
      <c r="L103" s="7"/>
    </row>
    <row r="104" spans="1:12" s="1" customFormat="1" ht="24" customHeight="1">
      <c r="A104" s="6" t="s">
        <v>204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7"/>
      <c r="L104" s="7"/>
    </row>
    <row r="105" spans="1:12" s="1" customFormat="1" ht="24" customHeight="1">
      <c r="B105" s="2"/>
      <c r="C105" s="2"/>
      <c r="J105" s="79" t="s">
        <v>70</v>
      </c>
      <c r="K105" s="7"/>
      <c r="L105" s="7"/>
    </row>
    <row r="106" spans="1:12" s="1" customFormat="1" ht="24" customHeight="1">
      <c r="A106" s="48"/>
      <c r="B106" s="80"/>
      <c r="C106" s="80"/>
      <c r="D106" s="227" t="s">
        <v>40</v>
      </c>
      <c r="E106" s="227"/>
      <c r="F106" s="227"/>
      <c r="G106" s="9"/>
      <c r="H106" s="227" t="s">
        <v>41</v>
      </c>
      <c r="I106" s="227"/>
      <c r="J106" s="227"/>
      <c r="K106" s="7"/>
      <c r="L106" s="7"/>
    </row>
    <row r="107" spans="1:12" s="1" customFormat="1" ht="24" customHeight="1">
      <c r="A107" s="48"/>
      <c r="B107" s="123" t="s">
        <v>135</v>
      </c>
      <c r="C107" s="2"/>
      <c r="D107" s="81" t="s">
        <v>124</v>
      </c>
      <c r="E107" s="51"/>
      <c r="F107" s="82" t="s">
        <v>107</v>
      </c>
      <c r="G107" s="49"/>
      <c r="H107" s="81" t="s">
        <v>124</v>
      </c>
      <c r="I107" s="51"/>
      <c r="J107" s="82" t="s">
        <v>107</v>
      </c>
      <c r="K107" s="7"/>
      <c r="L107" s="7"/>
    </row>
    <row r="108" spans="1:12" ht="24" customHeight="1">
      <c r="A108" s="95" t="s">
        <v>101</v>
      </c>
      <c r="B108" s="8"/>
      <c r="C108" s="8"/>
      <c r="D108" s="7"/>
      <c r="E108" s="7"/>
      <c r="G108" s="8"/>
      <c r="H108" s="7"/>
      <c r="I108" s="7"/>
    </row>
    <row r="109" spans="1:12" ht="24" customHeight="1" thickBot="1">
      <c r="A109" s="34" t="s">
        <v>36</v>
      </c>
      <c r="B109" s="8"/>
      <c r="C109" s="8"/>
      <c r="D109" s="31">
        <v>5548514</v>
      </c>
      <c r="E109" s="223"/>
      <c r="F109" s="31">
        <v>5534065</v>
      </c>
      <c r="G109" s="204"/>
      <c r="H109" s="222">
        <v>5622799</v>
      </c>
      <c r="I109" s="91"/>
      <c r="J109" s="222">
        <v>5478881</v>
      </c>
    </row>
    <row r="110" spans="1:12" ht="24" customHeight="1" thickTop="1">
      <c r="A110" s="34" t="s">
        <v>61</v>
      </c>
      <c r="B110" s="8"/>
      <c r="C110" s="8"/>
      <c r="D110" s="31">
        <v>-45052</v>
      </c>
      <c r="E110" s="223"/>
      <c r="F110" s="31">
        <v>-29164</v>
      </c>
      <c r="G110" s="204"/>
      <c r="H110" s="91"/>
      <c r="I110" s="91"/>
      <c r="J110" s="91"/>
    </row>
    <row r="111" spans="1:12" ht="24" customHeight="1" thickBot="1">
      <c r="A111" s="35"/>
      <c r="B111" s="8"/>
      <c r="C111" s="8"/>
      <c r="D111" s="211">
        <v>5503462</v>
      </c>
      <c r="E111" s="91"/>
      <c r="F111" s="211">
        <v>5504901</v>
      </c>
      <c r="G111" s="204"/>
      <c r="H111" s="91"/>
      <c r="I111" s="91"/>
      <c r="J111" s="91"/>
    </row>
    <row r="112" spans="1:12" ht="24" customHeight="1" thickTop="1">
      <c r="A112" s="92"/>
      <c r="B112" s="8"/>
      <c r="C112" s="8"/>
      <c r="D112" s="91"/>
      <c r="E112" s="91"/>
      <c r="F112" s="91"/>
      <c r="G112" s="204"/>
      <c r="H112" s="91"/>
      <c r="I112" s="91"/>
      <c r="J112" s="91"/>
    </row>
    <row r="113" spans="1:10" ht="24" customHeight="1">
      <c r="A113" s="95" t="s">
        <v>102</v>
      </c>
      <c r="B113" s="8"/>
      <c r="C113" s="8"/>
      <c r="D113" s="105"/>
      <c r="E113" s="105"/>
      <c r="F113" s="105"/>
      <c r="G113" s="105"/>
      <c r="H113" s="105"/>
      <c r="I113" s="105"/>
      <c r="J113" s="105"/>
    </row>
    <row r="114" spans="1:10" ht="24" customHeight="1" thickBot="1">
      <c r="A114" s="66" t="s">
        <v>36</v>
      </c>
      <c r="B114" s="8"/>
      <c r="C114" s="8"/>
      <c r="D114" s="210">
        <v>5548514</v>
      </c>
      <c r="E114" s="91"/>
      <c r="F114" s="210">
        <v>5534065</v>
      </c>
      <c r="G114" s="204"/>
      <c r="H114" s="222">
        <v>5622799</v>
      </c>
      <c r="I114" s="91"/>
      <c r="J114" s="222">
        <v>5478881</v>
      </c>
    </row>
    <row r="115" spans="1:10" ht="24" customHeight="1" thickTop="1">
      <c r="A115" s="66" t="s">
        <v>61</v>
      </c>
      <c r="B115" s="8"/>
      <c r="C115" s="8"/>
      <c r="D115" s="210">
        <v>-45052</v>
      </c>
      <c r="E115" s="91"/>
      <c r="F115" s="210">
        <v>-29164</v>
      </c>
      <c r="G115" s="204"/>
      <c r="H115" s="91"/>
      <c r="I115" s="91"/>
      <c r="J115" s="91"/>
    </row>
    <row r="116" spans="1:10" ht="24" customHeight="1" thickBot="1">
      <c r="A116" s="92"/>
      <c r="B116" s="8"/>
      <c r="C116" s="8"/>
      <c r="D116" s="211">
        <v>5503462</v>
      </c>
      <c r="E116" s="91"/>
      <c r="F116" s="211">
        <v>5504901</v>
      </c>
      <c r="G116" s="204"/>
      <c r="H116" s="91"/>
      <c r="I116" s="91"/>
      <c r="J116" s="91"/>
    </row>
    <row r="117" spans="1:10" ht="24" customHeight="1" thickTop="1">
      <c r="A117" s="92"/>
      <c r="B117" s="8"/>
      <c r="C117" s="8"/>
      <c r="D117" s="34"/>
      <c r="E117" s="34"/>
      <c r="F117" s="221"/>
      <c r="G117" s="106"/>
      <c r="H117" s="34"/>
      <c r="I117" s="34"/>
      <c r="J117" s="221"/>
    </row>
    <row r="118" spans="1:10" ht="24" customHeight="1">
      <c r="A118" s="98" t="s">
        <v>84</v>
      </c>
      <c r="B118" s="8"/>
      <c r="C118" s="8"/>
      <c r="D118" s="34"/>
      <c r="E118" s="34"/>
      <c r="F118" s="221"/>
      <c r="G118" s="106"/>
      <c r="H118" s="34"/>
      <c r="I118" s="34"/>
      <c r="J118" s="221"/>
    </row>
    <row r="119" spans="1:10" ht="24" customHeight="1" thickBot="1">
      <c r="A119" s="99" t="s">
        <v>66</v>
      </c>
      <c r="B119" s="100"/>
      <c r="C119" s="100"/>
      <c r="D119" s="224">
        <v>2.15</v>
      </c>
      <c r="E119" s="225"/>
      <c r="F119" s="224">
        <v>2.15</v>
      </c>
      <c r="G119" s="225"/>
      <c r="H119" s="224">
        <v>2.1800000000000002</v>
      </c>
      <c r="I119" s="103"/>
      <c r="J119" s="224">
        <v>2.12</v>
      </c>
    </row>
    <row r="120" spans="1:10" ht="24" customHeight="1" thickTop="1">
      <c r="A120" s="34"/>
    </row>
    <row r="121" spans="1:10" ht="24" customHeight="1">
      <c r="A121" s="7" t="s">
        <v>47</v>
      </c>
    </row>
  </sheetData>
  <mergeCells count="8">
    <mergeCell ref="D106:F106"/>
    <mergeCell ref="H106:J106"/>
    <mergeCell ref="D6:F6"/>
    <mergeCell ref="H6:J6"/>
    <mergeCell ref="D43:F43"/>
    <mergeCell ref="H43:J43"/>
    <mergeCell ref="D68:F68"/>
    <mergeCell ref="H68:J68"/>
  </mergeCells>
  <pageMargins left="0.86614173228346458" right="0.55118110236220474" top="0.9055118110236221" bottom="0" header="0.51181102362204722" footer="0.31496062992125984"/>
  <pageSetup paperSize="9" scale="68" firstPageNumber="3" fitToHeight="0" orientation="portrait" useFirstPageNumber="1" r:id="rId1"/>
  <headerFooter alignWithMargins="0"/>
  <rowBreaks count="3" manualBreakCount="3">
    <brk id="37" max="9" man="1"/>
    <brk id="62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showGridLines="0" view="pageBreakPreview" topLeftCell="E10" zoomScale="55" zoomScaleNormal="55" zoomScaleSheetLayoutView="55" workbookViewId="0">
      <selection activeCell="AG27" sqref="AG27"/>
    </sheetView>
  </sheetViews>
  <sheetFormatPr defaultColWidth="9.140625" defaultRowHeight="23.1" customHeight="1"/>
  <cols>
    <col min="1" max="1" width="49.5703125" style="7" customWidth="1"/>
    <col min="2" max="2" width="6.28515625" style="7" customWidth="1"/>
    <col min="3" max="3" width="1" style="9" customWidth="1"/>
    <col min="4" max="4" width="15.5703125" style="7" customWidth="1"/>
    <col min="5" max="5" width="1.5703125" style="7" customWidth="1"/>
    <col min="6" max="6" width="17.42578125" style="7" customWidth="1"/>
    <col min="7" max="7" width="1.5703125" style="7" customWidth="1"/>
    <col min="8" max="8" width="21.85546875" style="7" customWidth="1"/>
    <col min="9" max="9" width="1.5703125" style="7" customWidth="1"/>
    <col min="10" max="10" width="20.85546875" style="7" customWidth="1"/>
    <col min="11" max="11" width="1.5703125" style="7" customWidth="1"/>
    <col min="12" max="12" width="24.42578125" style="7" customWidth="1"/>
    <col min="13" max="13" width="1.5703125" style="7" customWidth="1"/>
    <col min="14" max="14" width="17.28515625" style="7" customWidth="1"/>
    <col min="15" max="15" width="1.5703125" style="7" customWidth="1"/>
    <col min="16" max="16" width="16.5703125" style="7" customWidth="1"/>
    <col min="17" max="17" width="1.5703125" style="7" customWidth="1"/>
    <col min="18" max="18" width="16.42578125" style="7" customWidth="1"/>
    <col min="19" max="19" width="1.5703125" style="7" customWidth="1"/>
    <col min="20" max="20" width="16.140625" style="7" customWidth="1"/>
    <col min="21" max="21" width="1.5703125" style="7" customWidth="1"/>
    <col min="22" max="22" width="18.42578125" style="7" customWidth="1"/>
    <col min="23" max="23" width="8.5703125" style="7" customWidth="1"/>
    <col min="24" max="16384" width="9.140625" style="7"/>
  </cols>
  <sheetData>
    <row r="1" spans="1:23" ht="23.1" customHeight="1">
      <c r="V1" s="21" t="s">
        <v>68</v>
      </c>
    </row>
    <row r="2" spans="1:23" s="1" customFormat="1" ht="23.1" customHeight="1">
      <c r="A2" s="6" t="s">
        <v>37</v>
      </c>
      <c r="B2" s="6"/>
      <c r="C2" s="2"/>
      <c r="V2" s="17"/>
    </row>
    <row r="3" spans="1:23" s="1" customFormat="1" ht="23.1" customHeight="1">
      <c r="A3" s="6" t="s">
        <v>184</v>
      </c>
      <c r="B3" s="6"/>
      <c r="C3" s="2"/>
    </row>
    <row r="4" spans="1:23" s="1" customFormat="1" ht="23.1" customHeight="1">
      <c r="A4" s="6" t="s">
        <v>204</v>
      </c>
      <c r="B4" s="6"/>
      <c r="C4" s="2"/>
    </row>
    <row r="5" spans="1:23" s="1" customFormat="1" ht="23.1" customHeight="1">
      <c r="C5" s="2"/>
      <c r="U5" s="21"/>
      <c r="V5" s="21" t="s">
        <v>67</v>
      </c>
    </row>
    <row r="6" spans="1:23" s="1" customFormat="1" ht="23.1" customHeight="1">
      <c r="C6" s="10"/>
      <c r="D6" s="227" t="s">
        <v>40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3" s="1" customFormat="1" ht="23.1" customHeight="1">
      <c r="C7" s="2"/>
      <c r="D7" s="229" t="s">
        <v>36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7"/>
      <c r="V7" s="6"/>
      <c r="W7" s="6"/>
    </row>
    <row r="8" spans="1:23" s="1" customFormat="1" ht="23.1" customHeight="1">
      <c r="C8" s="2"/>
      <c r="D8" s="9"/>
      <c r="E8" s="9"/>
      <c r="F8" s="9"/>
      <c r="G8" s="9"/>
      <c r="H8" s="9"/>
      <c r="I8" s="9"/>
      <c r="J8" s="232" t="s">
        <v>185</v>
      </c>
      <c r="K8" s="232"/>
      <c r="L8" s="232"/>
      <c r="M8" s="9"/>
      <c r="N8" s="9"/>
      <c r="O8" s="9"/>
      <c r="P8" s="9"/>
      <c r="Q8" s="9"/>
      <c r="R8" s="9"/>
      <c r="S8" s="7"/>
      <c r="V8" s="6"/>
      <c r="W8" s="6"/>
    </row>
    <row r="9" spans="1:23" s="1" customFormat="1" ht="23.1" customHeight="1">
      <c r="C9" s="2"/>
      <c r="D9" s="9"/>
      <c r="E9" s="9"/>
      <c r="F9" s="9"/>
      <c r="G9" s="9"/>
      <c r="H9" s="9"/>
      <c r="I9" s="9"/>
      <c r="J9" s="36" t="s">
        <v>188</v>
      </c>
      <c r="K9" s="36"/>
      <c r="L9" s="36"/>
      <c r="M9" s="9"/>
      <c r="N9" s="9"/>
      <c r="O9" s="9"/>
      <c r="P9" s="9"/>
      <c r="Q9" s="9"/>
      <c r="R9" s="9"/>
      <c r="S9" s="7"/>
      <c r="V9" s="6"/>
      <c r="W9" s="6"/>
    </row>
    <row r="10" spans="1:23" s="1" customFormat="1" ht="23.1" customHeight="1">
      <c r="C10" s="2"/>
      <c r="D10" s="9"/>
      <c r="E10" s="9"/>
      <c r="F10" s="9"/>
      <c r="G10" s="9"/>
      <c r="H10" s="9"/>
      <c r="I10" s="9"/>
      <c r="J10" s="2" t="s">
        <v>196</v>
      </c>
      <c r="K10" s="36"/>
      <c r="L10" s="36"/>
      <c r="M10" s="9"/>
      <c r="N10" s="9"/>
      <c r="O10" s="9"/>
      <c r="P10" s="9"/>
      <c r="Q10" s="9"/>
      <c r="R10" s="9"/>
      <c r="S10" s="7"/>
      <c r="V10" s="6"/>
      <c r="W10" s="6"/>
    </row>
    <row r="11" spans="1:23" ht="23.1" customHeight="1">
      <c r="D11" s="9" t="s">
        <v>85</v>
      </c>
      <c r="E11" s="8"/>
      <c r="F11" s="8" t="s">
        <v>86</v>
      </c>
      <c r="G11" s="9"/>
      <c r="H11" s="8" t="s">
        <v>87</v>
      </c>
      <c r="I11" s="8"/>
      <c r="J11" s="36" t="s">
        <v>189</v>
      </c>
      <c r="K11" s="9"/>
      <c r="L11" s="106" t="s">
        <v>126</v>
      </c>
      <c r="M11" s="9"/>
      <c r="N11" s="230" t="s">
        <v>25</v>
      </c>
      <c r="O11" s="230"/>
      <c r="P11" s="230"/>
      <c r="Q11" s="9"/>
      <c r="R11" s="107" t="s">
        <v>34</v>
      </c>
      <c r="S11" s="9"/>
      <c r="T11" s="9" t="s">
        <v>35</v>
      </c>
      <c r="U11" s="9"/>
      <c r="V11" s="9"/>
      <c r="W11" s="9"/>
    </row>
    <row r="12" spans="1:23" ht="23.1" customHeight="1">
      <c r="D12" s="9" t="s">
        <v>88</v>
      </c>
      <c r="E12" s="8"/>
      <c r="F12" s="8" t="s">
        <v>89</v>
      </c>
      <c r="H12" s="8" t="s">
        <v>28</v>
      </c>
      <c r="I12" s="8"/>
      <c r="J12" s="36" t="s">
        <v>127</v>
      </c>
      <c r="L12" s="106" t="s">
        <v>117</v>
      </c>
      <c r="N12" s="9" t="s">
        <v>186</v>
      </c>
      <c r="Q12" s="9"/>
      <c r="R12" s="107" t="s">
        <v>32</v>
      </c>
      <c r="S12" s="9"/>
      <c r="T12" s="9" t="s">
        <v>33</v>
      </c>
      <c r="U12" s="9"/>
      <c r="V12" s="8"/>
      <c r="W12" s="8"/>
    </row>
    <row r="13" spans="1:23" ht="23.1" customHeight="1">
      <c r="B13" s="123" t="s">
        <v>135</v>
      </c>
      <c r="D13" s="30" t="s">
        <v>30</v>
      </c>
      <c r="E13" s="9"/>
      <c r="F13" s="29" t="s">
        <v>29</v>
      </c>
      <c r="H13" s="29" t="s">
        <v>26</v>
      </c>
      <c r="I13" s="108"/>
      <c r="J13" s="109" t="s">
        <v>197</v>
      </c>
      <c r="L13" s="110" t="s">
        <v>118</v>
      </c>
      <c r="N13" s="30" t="s">
        <v>187</v>
      </c>
      <c r="P13" s="30" t="s">
        <v>4</v>
      </c>
      <c r="Q13" s="8"/>
      <c r="R13" s="111" t="s">
        <v>27</v>
      </c>
      <c r="S13" s="8"/>
      <c r="T13" s="30" t="s">
        <v>31</v>
      </c>
      <c r="U13" s="8"/>
      <c r="V13" s="30" t="s">
        <v>34</v>
      </c>
      <c r="W13" s="9"/>
    </row>
    <row r="14" spans="1:23" ht="23.1" customHeight="1">
      <c r="A14" s="35" t="s">
        <v>108</v>
      </c>
      <c r="B14" s="39"/>
      <c r="C14" s="36"/>
      <c r="D14" s="28">
        <v>2578334</v>
      </c>
      <c r="E14" s="28"/>
      <c r="F14" s="28">
        <v>1891809</v>
      </c>
      <c r="G14" s="28"/>
      <c r="H14" s="31">
        <v>423694</v>
      </c>
      <c r="I14" s="31"/>
      <c r="J14" s="31">
        <v>0</v>
      </c>
      <c r="K14" s="31"/>
      <c r="L14" s="31">
        <v>4844</v>
      </c>
      <c r="M14" s="28"/>
      <c r="N14" s="28">
        <v>257833</v>
      </c>
      <c r="O14" s="28"/>
      <c r="P14" s="28">
        <v>26196703</v>
      </c>
      <c r="Q14" s="28"/>
      <c r="R14" s="28">
        <f>SUM(D14:P14)</f>
        <v>31353217</v>
      </c>
      <c r="S14" s="28"/>
      <c r="T14" s="28">
        <v>222537</v>
      </c>
      <c r="U14" s="32"/>
      <c r="V14" s="13">
        <f>SUM(R14:T14)</f>
        <v>31575754</v>
      </c>
      <c r="W14" s="5"/>
    </row>
    <row r="15" spans="1:23" ht="23.1" customHeight="1">
      <c r="A15" s="34" t="s">
        <v>24</v>
      </c>
      <c r="B15" s="37">
        <v>10</v>
      </c>
      <c r="C15" s="36"/>
      <c r="D15" s="31">
        <v>0</v>
      </c>
      <c r="E15" s="151"/>
      <c r="F15" s="31">
        <v>0</v>
      </c>
      <c r="G15" s="151"/>
      <c r="H15" s="31">
        <v>0</v>
      </c>
      <c r="I15" s="31"/>
      <c r="J15" s="31">
        <v>0</v>
      </c>
      <c r="K15" s="151"/>
      <c r="L15" s="31">
        <v>0</v>
      </c>
      <c r="M15" s="151"/>
      <c r="N15" s="31">
        <v>0</v>
      </c>
      <c r="O15" s="28"/>
      <c r="P15" s="31">
        <v>-2964904</v>
      </c>
      <c r="Q15" s="32"/>
      <c r="R15" s="13">
        <f>+D15+F15+H15+N15+P15+L15</f>
        <v>-2964904</v>
      </c>
      <c r="S15" s="32"/>
      <c r="T15" s="31">
        <v>0</v>
      </c>
      <c r="U15" s="32"/>
      <c r="V15" s="13">
        <f>SUM(R15:T15)</f>
        <v>-2964904</v>
      </c>
      <c r="W15" s="5"/>
    </row>
    <row r="16" spans="1:23" ht="23.1" customHeight="1">
      <c r="A16" s="34" t="s">
        <v>103</v>
      </c>
      <c r="B16" s="34"/>
      <c r="C16" s="36"/>
      <c r="D16" s="154">
        <v>0</v>
      </c>
      <c r="E16" s="118"/>
      <c r="F16" s="154">
        <v>0</v>
      </c>
      <c r="G16" s="13"/>
      <c r="H16" s="154">
        <v>0</v>
      </c>
      <c r="I16" s="32"/>
      <c r="J16" s="154">
        <v>0</v>
      </c>
      <c r="K16" s="13"/>
      <c r="L16" s="154">
        <v>0</v>
      </c>
      <c r="M16" s="13"/>
      <c r="N16" s="154">
        <v>0</v>
      </c>
      <c r="O16" s="13"/>
      <c r="P16" s="154">
        <v>5534065</v>
      </c>
      <c r="Q16" s="38"/>
      <c r="R16" s="40">
        <f t="shared" ref="R16:R17" si="0">+D16+F16+H16+N16+P16+L16</f>
        <v>5534065</v>
      </c>
      <c r="S16" s="38"/>
      <c r="T16" s="155">
        <v>-29164</v>
      </c>
      <c r="U16" s="38"/>
      <c r="V16" s="40">
        <f>SUM(R16:T16)</f>
        <v>5504901</v>
      </c>
      <c r="W16" s="5"/>
    </row>
    <row r="17" spans="1:23" ht="23.1" customHeight="1">
      <c r="A17" s="34" t="s">
        <v>81</v>
      </c>
      <c r="B17" s="34"/>
      <c r="C17" s="36"/>
      <c r="D17" s="156">
        <v>0</v>
      </c>
      <c r="E17" s="118"/>
      <c r="F17" s="156">
        <v>0</v>
      </c>
      <c r="G17" s="13"/>
      <c r="H17" s="156">
        <v>0</v>
      </c>
      <c r="I17" s="32"/>
      <c r="J17" s="156">
        <v>0</v>
      </c>
      <c r="K17" s="13"/>
      <c r="L17" s="156">
        <v>0</v>
      </c>
      <c r="M17" s="13"/>
      <c r="N17" s="156">
        <v>0</v>
      </c>
      <c r="O17" s="13"/>
      <c r="P17" s="156">
        <v>0</v>
      </c>
      <c r="Q17" s="38"/>
      <c r="R17" s="41">
        <f t="shared" si="0"/>
        <v>0</v>
      </c>
      <c r="S17" s="38"/>
      <c r="T17" s="156">
        <v>0</v>
      </c>
      <c r="U17" s="38"/>
      <c r="V17" s="41">
        <f>SUM(D17:T17)</f>
        <v>0</v>
      </c>
      <c r="W17" s="5"/>
    </row>
    <row r="18" spans="1:23" ht="23.1" customHeight="1">
      <c r="A18" s="34" t="s">
        <v>104</v>
      </c>
      <c r="B18" s="34"/>
      <c r="C18" s="36"/>
      <c r="D18" s="105">
        <f>+D16+D17</f>
        <v>0</v>
      </c>
      <c r="E18" s="152"/>
      <c r="F18" s="105">
        <f>+F16+F17</f>
        <v>0</v>
      </c>
      <c r="G18" s="152"/>
      <c r="H18" s="105">
        <f>+H16+H17</f>
        <v>0</v>
      </c>
      <c r="I18" s="105"/>
      <c r="J18" s="105">
        <f>+J16+J17</f>
        <v>0</v>
      </c>
      <c r="K18" s="152"/>
      <c r="L18" s="105">
        <f>+L16+L17</f>
        <v>0</v>
      </c>
      <c r="M18" s="152"/>
      <c r="N18" s="105">
        <f>+N16+N17</f>
        <v>0</v>
      </c>
      <c r="O18" s="28"/>
      <c r="P18" s="105">
        <f>+P16+P17</f>
        <v>5534065</v>
      </c>
      <c r="Q18" s="14"/>
      <c r="R18" s="42">
        <f t="shared" ref="R18" si="1">SUM(R16:R17)</f>
        <v>5534065</v>
      </c>
      <c r="S18" s="14"/>
      <c r="T18" s="105">
        <f>+T16+T17</f>
        <v>-29164</v>
      </c>
      <c r="U18" s="14"/>
      <c r="V18" s="42">
        <f t="shared" ref="V18" si="2">SUM(V16:V17)</f>
        <v>5504901</v>
      </c>
      <c r="W18" s="5"/>
    </row>
    <row r="19" spans="1:23" ht="23.1" customHeight="1" thickBot="1">
      <c r="A19" s="35" t="s">
        <v>206</v>
      </c>
      <c r="B19" s="35"/>
      <c r="C19" s="43"/>
      <c r="D19" s="153">
        <f>SUM(D14,D15,D18)</f>
        <v>2578334</v>
      </c>
      <c r="E19" s="45"/>
      <c r="F19" s="153">
        <f>SUM(F14,F15,F18)</f>
        <v>1891809</v>
      </c>
      <c r="G19" s="45"/>
      <c r="H19" s="153">
        <f>SUM(H14,H15,H18)</f>
        <v>423694</v>
      </c>
      <c r="I19" s="28"/>
      <c r="J19" s="153">
        <f>SUM(J14,J15,J18)</f>
        <v>0</v>
      </c>
      <c r="K19" s="45"/>
      <c r="L19" s="153">
        <f>SUM(L14,L15,L18)</f>
        <v>4844</v>
      </c>
      <c r="M19" s="45"/>
      <c r="N19" s="153">
        <f>SUM(N14,N15,N18)</f>
        <v>257833</v>
      </c>
      <c r="O19" s="27"/>
      <c r="P19" s="153">
        <f>SUM(P14,P15,P18)</f>
        <v>28765864</v>
      </c>
      <c r="Q19" s="14"/>
      <c r="R19" s="23">
        <f t="shared" ref="R19" si="3">SUM(R14,R15,R18)</f>
        <v>33922378</v>
      </c>
      <c r="S19" s="14"/>
      <c r="T19" s="153">
        <f>SUM(T14,T15,T18)</f>
        <v>193373</v>
      </c>
      <c r="U19" s="14"/>
      <c r="V19" s="23">
        <f>SUM(V14,V15,V18)</f>
        <v>34115751</v>
      </c>
      <c r="W19" s="5"/>
    </row>
    <row r="20" spans="1:23" ht="23.1" customHeight="1" thickTop="1">
      <c r="B20" s="112"/>
      <c r="D20" s="11"/>
      <c r="E20" s="5"/>
      <c r="F20" s="11"/>
      <c r="G20" s="5"/>
      <c r="H20" s="11"/>
      <c r="I20" s="11"/>
      <c r="J20" s="11"/>
      <c r="K20" s="5"/>
      <c r="L20" s="11"/>
      <c r="M20" s="5"/>
      <c r="N20" s="11"/>
      <c r="O20" s="5"/>
      <c r="P20" s="11"/>
      <c r="Q20" s="5"/>
      <c r="R20" s="5"/>
      <c r="S20" s="5"/>
      <c r="T20" s="88"/>
      <c r="U20" s="5"/>
      <c r="V20" s="11"/>
      <c r="W20" s="11"/>
    </row>
    <row r="21" spans="1:23" ht="23.1" customHeight="1">
      <c r="A21" s="6" t="s">
        <v>123</v>
      </c>
      <c r="B21" s="113"/>
      <c r="D21" s="28">
        <v>2578334</v>
      </c>
      <c r="E21" s="28"/>
      <c r="F21" s="28">
        <v>1891809</v>
      </c>
      <c r="G21" s="28"/>
      <c r="H21" s="31">
        <v>423694</v>
      </c>
      <c r="I21" s="31"/>
      <c r="J21" s="31">
        <v>83</v>
      </c>
      <c r="K21" s="31"/>
      <c r="L21" s="31">
        <v>6568</v>
      </c>
      <c r="M21" s="28"/>
      <c r="N21" s="28">
        <v>257833</v>
      </c>
      <c r="O21" s="28"/>
      <c r="P21" s="28">
        <v>30523252</v>
      </c>
      <c r="Q21" s="28"/>
      <c r="R21" s="28">
        <f>SUM(D21:P21)</f>
        <v>35681573</v>
      </c>
      <c r="S21" s="28"/>
      <c r="T21" s="28">
        <v>163910</v>
      </c>
      <c r="U21" s="32"/>
      <c r="V21" s="13">
        <f>SUM(R21:T21)</f>
        <v>35845483</v>
      </c>
      <c r="W21" s="5"/>
    </row>
    <row r="22" spans="1:23" ht="23.1" customHeight="1">
      <c r="A22" s="7" t="s">
        <v>24</v>
      </c>
      <c r="B22" s="37">
        <v>10</v>
      </c>
      <c r="D22" s="187">
        <v>0</v>
      </c>
      <c r="E22" s="180"/>
      <c r="F22" s="187">
        <v>0</v>
      </c>
      <c r="G22" s="212"/>
      <c r="H22" s="187">
        <v>0</v>
      </c>
      <c r="I22" s="187"/>
      <c r="J22" s="187">
        <v>0</v>
      </c>
      <c r="K22" s="212"/>
      <c r="L22" s="187">
        <v>0</v>
      </c>
      <c r="M22" s="212"/>
      <c r="N22" s="187">
        <v>0</v>
      </c>
      <c r="O22" s="212"/>
      <c r="P22" s="187">
        <v>-3274444</v>
      </c>
      <c r="Q22" s="212"/>
      <c r="R22" s="187">
        <f>SUM(D22:P22)</f>
        <v>-3274444</v>
      </c>
      <c r="S22" s="212"/>
      <c r="T22" s="192">
        <v>0</v>
      </c>
      <c r="U22" s="212"/>
      <c r="V22" s="187">
        <f>SUM(R22:T22)</f>
        <v>-3274444</v>
      </c>
      <c r="W22" s="5"/>
    </row>
    <row r="23" spans="1:23" s="34" customFormat="1" ht="23.1" customHeight="1">
      <c r="A23" s="34" t="s">
        <v>128</v>
      </c>
      <c r="B23" s="39"/>
      <c r="C23" s="36"/>
      <c r="D23" s="28"/>
      <c r="E23" s="28"/>
      <c r="F23" s="28"/>
      <c r="G23" s="28"/>
      <c r="H23" s="31"/>
      <c r="I23" s="31"/>
      <c r="J23" s="31"/>
      <c r="K23" s="31"/>
      <c r="L23" s="31"/>
      <c r="M23" s="28"/>
      <c r="N23" s="28"/>
      <c r="O23" s="28"/>
      <c r="P23" s="28"/>
      <c r="Q23" s="28"/>
      <c r="R23" s="28"/>
      <c r="S23" s="28"/>
      <c r="T23" s="28"/>
      <c r="U23" s="212"/>
      <c r="V23" s="187"/>
      <c r="W23" s="38"/>
    </row>
    <row r="24" spans="1:23" s="34" customFormat="1" ht="23.1" customHeight="1">
      <c r="A24" s="34" t="s">
        <v>198</v>
      </c>
      <c r="B24" s="39"/>
      <c r="C24" s="36"/>
      <c r="D24" s="28">
        <v>0</v>
      </c>
      <c r="E24" s="28"/>
      <c r="F24" s="28">
        <v>0</v>
      </c>
      <c r="G24" s="28"/>
      <c r="H24" s="31">
        <v>0</v>
      </c>
      <c r="I24" s="31"/>
      <c r="J24" s="31">
        <v>0</v>
      </c>
      <c r="K24" s="31"/>
      <c r="L24" s="31">
        <v>-6568</v>
      </c>
      <c r="M24" s="28"/>
      <c r="N24" s="28">
        <v>0</v>
      </c>
      <c r="O24" s="28"/>
      <c r="P24" s="28">
        <v>6568</v>
      </c>
      <c r="Q24" s="28"/>
      <c r="R24" s="28">
        <f>SUM(D24:P24)</f>
        <v>0</v>
      </c>
      <c r="S24" s="28"/>
      <c r="T24" s="28">
        <v>0</v>
      </c>
      <c r="U24" s="212"/>
      <c r="V24" s="187">
        <f>SUM(R24:T24)</f>
        <v>0</v>
      </c>
      <c r="W24" s="38"/>
    </row>
    <row r="25" spans="1:23" ht="23.1" customHeight="1">
      <c r="A25" s="34" t="s">
        <v>199</v>
      </c>
      <c r="B25" s="93"/>
      <c r="D25" s="187"/>
      <c r="E25" s="180"/>
      <c r="F25" s="187"/>
      <c r="G25" s="212"/>
      <c r="H25" s="187"/>
      <c r="I25" s="187"/>
      <c r="J25" s="187"/>
      <c r="K25" s="212"/>
      <c r="L25" s="187"/>
      <c r="M25" s="212"/>
      <c r="N25" s="187"/>
      <c r="O25" s="212"/>
      <c r="P25" s="187"/>
      <c r="Q25" s="212"/>
      <c r="R25" s="187"/>
      <c r="S25" s="212"/>
      <c r="T25" s="192"/>
      <c r="U25" s="212"/>
      <c r="V25" s="187"/>
      <c r="W25" s="5"/>
    </row>
    <row r="26" spans="1:23" ht="23.1" customHeight="1">
      <c r="A26" s="34" t="s">
        <v>201</v>
      </c>
      <c r="B26" s="93"/>
      <c r="D26" s="187">
        <v>0</v>
      </c>
      <c r="E26" s="180"/>
      <c r="F26" s="187">
        <v>0</v>
      </c>
      <c r="G26" s="212"/>
      <c r="H26" s="187">
        <v>0</v>
      </c>
      <c r="I26" s="187"/>
      <c r="J26" s="187">
        <v>4</v>
      </c>
      <c r="K26" s="212"/>
      <c r="L26" s="187">
        <v>0</v>
      </c>
      <c r="M26" s="212"/>
      <c r="N26" s="187">
        <v>0</v>
      </c>
      <c r="O26" s="212"/>
      <c r="P26" s="187">
        <v>0</v>
      </c>
      <c r="Q26" s="212"/>
      <c r="R26" s="187">
        <f>SUM(D26:P26)</f>
        <v>4</v>
      </c>
      <c r="S26" s="212"/>
      <c r="T26" s="192">
        <v>-25404</v>
      </c>
      <c r="U26" s="212"/>
      <c r="V26" s="187">
        <f>SUM(R26:T26)</f>
        <v>-25400</v>
      </c>
      <c r="W26" s="5"/>
    </row>
    <row r="27" spans="1:23" ht="23.1" customHeight="1">
      <c r="A27" s="7" t="s">
        <v>103</v>
      </c>
      <c r="D27" s="172">
        <v>0</v>
      </c>
      <c r="E27" s="180"/>
      <c r="F27" s="172">
        <v>0</v>
      </c>
      <c r="G27" s="180"/>
      <c r="H27" s="172">
        <v>0</v>
      </c>
      <c r="I27" s="180"/>
      <c r="J27" s="172">
        <v>0</v>
      </c>
      <c r="K27" s="180"/>
      <c r="L27" s="172">
        <v>0</v>
      </c>
      <c r="M27" s="180"/>
      <c r="N27" s="172">
        <v>0</v>
      </c>
      <c r="O27" s="38"/>
      <c r="P27" s="40">
        <f>+PL!D109</f>
        <v>5548514</v>
      </c>
      <c r="Q27" s="38"/>
      <c r="R27" s="40">
        <f t="shared" ref="R27:R28" si="4">SUM(D27:P27)</f>
        <v>5548514</v>
      </c>
      <c r="S27" s="38"/>
      <c r="T27" s="175">
        <f>+PL!D110</f>
        <v>-45052</v>
      </c>
      <c r="U27" s="38"/>
      <c r="V27" s="40">
        <f>SUM(R27:T27)</f>
        <v>5503462</v>
      </c>
      <c r="W27" s="5"/>
    </row>
    <row r="28" spans="1:23" ht="23.1" customHeight="1">
      <c r="A28" s="7" t="s">
        <v>81</v>
      </c>
      <c r="D28" s="173">
        <v>0</v>
      </c>
      <c r="E28" s="180"/>
      <c r="F28" s="173">
        <v>0</v>
      </c>
      <c r="G28" s="180"/>
      <c r="H28" s="173">
        <v>0</v>
      </c>
      <c r="I28" s="180"/>
      <c r="J28" s="173">
        <v>0</v>
      </c>
      <c r="K28" s="180"/>
      <c r="L28" s="173">
        <v>0</v>
      </c>
      <c r="M28" s="180"/>
      <c r="N28" s="173">
        <v>0</v>
      </c>
      <c r="O28" s="38"/>
      <c r="P28" s="41">
        <v>0</v>
      </c>
      <c r="Q28" s="38"/>
      <c r="R28" s="41">
        <f t="shared" si="4"/>
        <v>0</v>
      </c>
      <c r="S28" s="38"/>
      <c r="T28" s="179">
        <v>0</v>
      </c>
      <c r="U28" s="38"/>
      <c r="V28" s="41">
        <f>SUM(D28:T28)</f>
        <v>0</v>
      </c>
      <c r="W28" s="5"/>
    </row>
    <row r="29" spans="1:23" ht="23.1" customHeight="1">
      <c r="A29" s="7" t="s">
        <v>104</v>
      </c>
      <c r="D29" s="42">
        <f>SUM(D27:D28)</f>
        <v>0</v>
      </c>
      <c r="E29" s="171">
        <f t="shared" ref="E29:U29" si="5">SUM(E27:E28)</f>
        <v>0</v>
      </c>
      <c r="F29" s="42">
        <f>SUM(F27:F28)</f>
        <v>0</v>
      </c>
      <c r="G29" s="171">
        <f t="shared" si="5"/>
        <v>0</v>
      </c>
      <c r="H29" s="42">
        <f>SUM(H27:H28)</f>
        <v>0</v>
      </c>
      <c r="I29" s="42"/>
      <c r="J29" s="42">
        <f>SUM(J27:J28)</f>
        <v>0</v>
      </c>
      <c r="K29" s="171">
        <f t="shared" si="5"/>
        <v>0</v>
      </c>
      <c r="L29" s="42">
        <f>SUM(L27:L28)</f>
        <v>0</v>
      </c>
      <c r="M29" s="171">
        <f t="shared" ref="M29" si="6">SUM(M27:M28)</f>
        <v>0</v>
      </c>
      <c r="N29" s="42">
        <f>SUM(N27:N28)</f>
        <v>0</v>
      </c>
      <c r="O29" s="171">
        <f t="shared" si="5"/>
        <v>0</v>
      </c>
      <c r="P29" s="42">
        <f>SUM(P27:P28)</f>
        <v>5548514</v>
      </c>
      <c r="Q29" s="171">
        <f t="shared" si="5"/>
        <v>0</v>
      </c>
      <c r="R29" s="42">
        <f>SUM(R27:R28)</f>
        <v>5548514</v>
      </c>
      <c r="S29" s="171">
        <f t="shared" si="5"/>
        <v>0</v>
      </c>
      <c r="T29" s="42">
        <f>SUM(T27:T28)</f>
        <v>-45052</v>
      </c>
      <c r="U29" s="171">
        <f t="shared" si="5"/>
        <v>0</v>
      </c>
      <c r="V29" s="42">
        <f>SUM(V27:V28)</f>
        <v>5503462</v>
      </c>
      <c r="W29" s="5"/>
    </row>
    <row r="30" spans="1:23" ht="23.1" customHeight="1" thickBot="1">
      <c r="A30" s="35" t="s">
        <v>207</v>
      </c>
      <c r="B30" s="6"/>
      <c r="C30" s="10"/>
      <c r="D30" s="174">
        <f>SUM(D21:D22,D26,D29,D24)</f>
        <v>2578334</v>
      </c>
      <c r="E30" s="171"/>
      <c r="F30" s="174">
        <f>SUM(F21:F22,F26,F29,F24)</f>
        <v>1891809</v>
      </c>
      <c r="G30" s="171"/>
      <c r="H30" s="174">
        <f>SUM(H21:H22,H26,H29,H24)</f>
        <v>423694</v>
      </c>
      <c r="I30" s="180"/>
      <c r="J30" s="174">
        <f>SUM(J21:J22,J26,J29,J24)</f>
        <v>87</v>
      </c>
      <c r="K30" s="171"/>
      <c r="L30" s="174">
        <f>SUM(L21:L22,L26,L29,L24)</f>
        <v>0</v>
      </c>
      <c r="M30" s="171"/>
      <c r="N30" s="174">
        <f>SUM(N21:N22,N26,N29,N24)</f>
        <v>257833</v>
      </c>
      <c r="O30" s="171"/>
      <c r="P30" s="174">
        <f>SUM(P21:P22,P26,P29,P24)</f>
        <v>32803890</v>
      </c>
      <c r="Q30" s="171"/>
      <c r="R30" s="174">
        <f>SUM(R21:R22,R26,R29,R24)</f>
        <v>37955647</v>
      </c>
      <c r="S30" s="171"/>
      <c r="T30" s="174">
        <f>SUM(T21:T22,T26,T29,T24)</f>
        <v>93454</v>
      </c>
      <c r="U30" s="171"/>
      <c r="V30" s="174">
        <f>SUM(V21:V22,V26,V29,V24)</f>
        <v>38049101</v>
      </c>
      <c r="W30" s="5"/>
    </row>
    <row r="31" spans="1:23" ht="23.1" customHeight="1" thickTop="1"/>
    <row r="32" spans="1:23" ht="23.1" customHeight="1">
      <c r="A32" s="7" t="s">
        <v>47</v>
      </c>
    </row>
    <row r="37" spans="1:14" ht="23.1" customHeight="1">
      <c r="K37" s="1"/>
      <c r="M37" s="1"/>
      <c r="N37" s="1"/>
    </row>
    <row r="42" spans="1:14" ht="23.1" customHeight="1">
      <c r="C42" s="7"/>
    </row>
    <row r="43" spans="1:14" ht="23.1" customHeight="1">
      <c r="A43" s="231"/>
      <c r="B43" s="231"/>
      <c r="C43" s="231"/>
      <c r="D43" s="231"/>
      <c r="E43" s="231"/>
      <c r="F43" s="231"/>
      <c r="G43" s="231"/>
      <c r="H43" s="231"/>
      <c r="I43" s="114"/>
      <c r="J43" s="114"/>
    </row>
  </sheetData>
  <mergeCells count="5">
    <mergeCell ref="D6:V6"/>
    <mergeCell ref="D7:R7"/>
    <mergeCell ref="N11:P11"/>
    <mergeCell ref="A43:H43"/>
    <mergeCell ref="J8:L8"/>
  </mergeCells>
  <printOptions horizontalCentered="1"/>
  <pageMargins left="0" right="0" top="0.90551181102362199" bottom="0.39370078740157499" header="0.511811023622047" footer="0.31496062992126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view="pageBreakPreview" zoomScale="55" zoomScaleNormal="70" zoomScaleSheetLayoutView="55" workbookViewId="0">
      <selection activeCell="S22" sqref="S22"/>
    </sheetView>
  </sheetViews>
  <sheetFormatPr defaultColWidth="9.140625" defaultRowHeight="23.1" customHeight="1"/>
  <cols>
    <col min="1" max="1" width="58.42578125" style="7" customWidth="1"/>
    <col min="2" max="2" width="9.7109375" style="7" customWidth="1"/>
    <col min="3" max="3" width="1.5703125" style="9" customWidth="1"/>
    <col min="4" max="4" width="22.140625" style="7" customWidth="1"/>
    <col min="5" max="5" width="2.42578125" style="7" customWidth="1"/>
    <col min="6" max="6" width="22.140625" style="7" customWidth="1"/>
    <col min="7" max="7" width="2.42578125" style="7" customWidth="1"/>
    <col min="8" max="8" width="22.140625" style="7" customWidth="1"/>
    <col min="9" max="9" width="2.42578125" style="7" customWidth="1"/>
    <col min="10" max="10" width="22.140625" style="7" customWidth="1"/>
    <col min="11" max="11" width="2.42578125" style="7" customWidth="1"/>
    <col min="12" max="12" width="22.140625" style="7" customWidth="1"/>
    <col min="13" max="13" width="9.140625" style="7" customWidth="1"/>
    <col min="14" max="16384" width="9.140625" style="7"/>
  </cols>
  <sheetData>
    <row r="1" spans="1:12" ht="23.1" customHeight="1">
      <c r="L1" s="21" t="s">
        <v>68</v>
      </c>
    </row>
    <row r="2" spans="1:12" s="1" customFormat="1" ht="23.1" customHeight="1">
      <c r="A2" s="6" t="s">
        <v>37</v>
      </c>
      <c r="B2" s="6"/>
      <c r="C2" s="2"/>
      <c r="L2" s="17"/>
    </row>
    <row r="3" spans="1:12" s="1" customFormat="1" ht="23.1" customHeight="1">
      <c r="A3" s="6" t="s">
        <v>190</v>
      </c>
      <c r="B3" s="6"/>
      <c r="C3" s="2"/>
    </row>
    <row r="4" spans="1:12" s="1" customFormat="1" ht="23.1" customHeight="1">
      <c r="A4" s="6" t="s">
        <v>204</v>
      </c>
      <c r="B4" s="6"/>
      <c r="C4" s="2"/>
    </row>
    <row r="5" spans="1:12" s="1" customFormat="1" ht="23.1" customHeight="1">
      <c r="C5" s="2"/>
      <c r="L5" s="21" t="s">
        <v>67</v>
      </c>
    </row>
    <row r="6" spans="1:12" s="1" customFormat="1" ht="23.1" customHeight="1">
      <c r="C6" s="10"/>
      <c r="D6" s="227" t="s">
        <v>41</v>
      </c>
      <c r="E6" s="227"/>
      <c r="F6" s="227"/>
      <c r="G6" s="227"/>
      <c r="H6" s="227"/>
      <c r="I6" s="227"/>
      <c r="J6" s="227"/>
      <c r="K6" s="227"/>
      <c r="L6" s="227"/>
    </row>
    <row r="7" spans="1:12" ht="23.1" customHeight="1">
      <c r="D7" s="9" t="s">
        <v>85</v>
      </c>
      <c r="E7" s="8"/>
      <c r="F7" s="8" t="s">
        <v>86</v>
      </c>
      <c r="G7" s="9"/>
      <c r="H7" s="229" t="s">
        <v>25</v>
      </c>
      <c r="I7" s="229"/>
      <c r="J7" s="229"/>
      <c r="K7" s="9"/>
      <c r="L7" s="9"/>
    </row>
    <row r="8" spans="1:12" ht="23.1" customHeight="1">
      <c r="D8" s="9" t="s">
        <v>88</v>
      </c>
      <c r="E8" s="8"/>
      <c r="F8" s="8" t="s">
        <v>89</v>
      </c>
      <c r="H8" s="9" t="s">
        <v>186</v>
      </c>
      <c r="K8" s="9"/>
      <c r="L8" s="8"/>
    </row>
    <row r="9" spans="1:12" ht="23.1" customHeight="1">
      <c r="B9" s="123" t="s">
        <v>135</v>
      </c>
      <c r="D9" s="30" t="s">
        <v>30</v>
      </c>
      <c r="E9" s="9"/>
      <c r="F9" s="29" t="s">
        <v>29</v>
      </c>
      <c r="H9" s="30" t="s">
        <v>187</v>
      </c>
      <c r="J9" s="30" t="s">
        <v>4</v>
      </c>
      <c r="K9" s="8"/>
      <c r="L9" s="30" t="s">
        <v>34</v>
      </c>
    </row>
    <row r="10" spans="1:12" ht="23.1" customHeight="1">
      <c r="A10" s="35" t="s">
        <v>108</v>
      </c>
      <c r="B10" s="39"/>
      <c r="C10" s="36"/>
      <c r="D10" s="13">
        <v>2578334</v>
      </c>
      <c r="E10" s="118"/>
      <c r="F10" s="13">
        <v>1891809</v>
      </c>
      <c r="G10" s="13"/>
      <c r="H10" s="13">
        <v>257833</v>
      </c>
      <c r="I10" s="13"/>
      <c r="J10" s="13">
        <v>26631060</v>
      </c>
      <c r="K10" s="13"/>
      <c r="L10" s="13">
        <f>SUM(D10:J10)</f>
        <v>31359036</v>
      </c>
    </row>
    <row r="11" spans="1:12" ht="23.1" customHeight="1">
      <c r="A11" s="34" t="s">
        <v>24</v>
      </c>
      <c r="B11" s="37">
        <v>10</v>
      </c>
      <c r="C11" s="36"/>
      <c r="D11" s="31">
        <v>0</v>
      </c>
      <c r="E11" s="28"/>
      <c r="F11" s="31">
        <v>0</v>
      </c>
      <c r="G11" s="28"/>
      <c r="H11" s="31">
        <v>0</v>
      </c>
      <c r="I11" s="14"/>
      <c r="J11" s="14">
        <v>-2964904</v>
      </c>
      <c r="K11" s="14"/>
      <c r="L11" s="14">
        <f>SUM(D11:J11)</f>
        <v>-2964904</v>
      </c>
    </row>
    <row r="12" spans="1:12" ht="23.1" customHeight="1">
      <c r="A12" s="34" t="s">
        <v>90</v>
      </c>
      <c r="B12" s="34"/>
      <c r="C12" s="36"/>
      <c r="D12" s="157">
        <v>0</v>
      </c>
      <c r="E12" s="118"/>
      <c r="F12" s="157">
        <v>0</v>
      </c>
      <c r="G12" s="118"/>
      <c r="H12" s="157">
        <v>0</v>
      </c>
      <c r="I12" s="118"/>
      <c r="J12" s="22">
        <v>5478881</v>
      </c>
      <c r="K12" s="118"/>
      <c r="L12" s="22">
        <f>SUM(D12:J12)</f>
        <v>5478881</v>
      </c>
    </row>
    <row r="13" spans="1:12" ht="23.1" customHeight="1">
      <c r="A13" s="34" t="s">
        <v>81</v>
      </c>
      <c r="B13" s="34"/>
      <c r="C13" s="36"/>
      <c r="D13" s="158">
        <v>0</v>
      </c>
      <c r="E13" s="118"/>
      <c r="F13" s="158">
        <v>0</v>
      </c>
      <c r="G13" s="118"/>
      <c r="H13" s="158">
        <v>0</v>
      </c>
      <c r="I13" s="118"/>
      <c r="J13" s="158">
        <v>0</v>
      </c>
      <c r="K13" s="118"/>
      <c r="L13" s="158">
        <f>SUM(D13:J13)</f>
        <v>0</v>
      </c>
    </row>
    <row r="14" spans="1:12" ht="23.1" customHeight="1">
      <c r="A14" s="34" t="s">
        <v>82</v>
      </c>
      <c r="B14" s="34"/>
      <c r="C14" s="36"/>
      <c r="D14" s="105">
        <f>+D12+D13</f>
        <v>0</v>
      </c>
      <c r="E14" s="118"/>
      <c r="F14" s="105">
        <f>+F12+F13</f>
        <v>0</v>
      </c>
      <c r="G14" s="118"/>
      <c r="H14" s="105">
        <f>+H12+H13</f>
        <v>0</v>
      </c>
      <c r="I14" s="118"/>
      <c r="J14" s="105">
        <f>+J12+J13</f>
        <v>5478881</v>
      </c>
      <c r="K14" s="118"/>
      <c r="L14" s="105">
        <f>+L12+L13</f>
        <v>5478881</v>
      </c>
    </row>
    <row r="15" spans="1:12" ht="23.1" customHeight="1" thickBot="1">
      <c r="A15" s="35" t="s">
        <v>206</v>
      </c>
      <c r="B15" s="35"/>
      <c r="C15" s="43"/>
      <c r="D15" s="153">
        <f>SUM(D10,D11,D14)</f>
        <v>2578334</v>
      </c>
      <c r="E15" s="27"/>
      <c r="F15" s="153">
        <f>SUM(F10,F11,F14)</f>
        <v>1891809</v>
      </c>
      <c r="G15" s="27"/>
      <c r="H15" s="153">
        <f>SUM(H10,H11,H14)</f>
        <v>257833</v>
      </c>
      <c r="I15" s="27"/>
      <c r="J15" s="153">
        <f>SUM(J10,J11,J14)</f>
        <v>29145037</v>
      </c>
      <c r="K15" s="28"/>
      <c r="L15" s="153">
        <f>SUM(L10,L11,L14)</f>
        <v>33873013</v>
      </c>
    </row>
    <row r="16" spans="1:12" ht="23.1" customHeight="1" thickTop="1"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3.1" customHeight="1">
      <c r="A17" s="6" t="s">
        <v>123</v>
      </c>
      <c r="B17" s="6"/>
      <c r="D17" s="5">
        <v>2578334</v>
      </c>
      <c r="E17" s="5"/>
      <c r="F17" s="5">
        <v>1891809</v>
      </c>
      <c r="G17" s="5"/>
      <c r="H17" s="5">
        <v>257833</v>
      </c>
      <c r="I17" s="5"/>
      <c r="J17" s="5">
        <v>30903470</v>
      </c>
      <c r="K17" s="5"/>
      <c r="L17" s="5">
        <f>SUM(D17:J17)</f>
        <v>35631446</v>
      </c>
    </row>
    <row r="18" spans="1:12" ht="23.1" customHeight="1">
      <c r="A18" s="7" t="s">
        <v>24</v>
      </c>
      <c r="B18" s="37">
        <v>10</v>
      </c>
      <c r="D18" s="5">
        <v>0</v>
      </c>
      <c r="E18" s="5"/>
      <c r="F18" s="5">
        <v>0</v>
      </c>
      <c r="G18" s="5"/>
      <c r="H18" s="5">
        <v>0</v>
      </c>
      <c r="I18" s="5"/>
      <c r="J18" s="187">
        <v>-3274444</v>
      </c>
      <c r="K18" s="5"/>
      <c r="L18" s="5">
        <f>+D18+F18+H18+J18</f>
        <v>-3274444</v>
      </c>
    </row>
    <row r="19" spans="1:12" ht="23.1" customHeight="1">
      <c r="A19" s="7" t="s">
        <v>90</v>
      </c>
      <c r="D19" s="24">
        <v>0</v>
      </c>
      <c r="E19" s="5"/>
      <c r="F19" s="24">
        <v>0</v>
      </c>
      <c r="G19" s="5"/>
      <c r="H19" s="24">
        <v>0</v>
      </c>
      <c r="I19" s="5"/>
      <c r="J19" s="24">
        <f>PL!H89</f>
        <v>5622799</v>
      </c>
      <c r="K19" s="5"/>
      <c r="L19" s="24">
        <f>+D19+F19+H19+J19</f>
        <v>5622799</v>
      </c>
    </row>
    <row r="20" spans="1:12" ht="23.1" customHeight="1">
      <c r="A20" s="7" t="s">
        <v>81</v>
      </c>
      <c r="D20" s="33">
        <v>0</v>
      </c>
      <c r="E20" s="5"/>
      <c r="F20" s="33">
        <v>0</v>
      </c>
      <c r="G20" s="5"/>
      <c r="H20" s="33">
        <v>0</v>
      </c>
      <c r="I20" s="5"/>
      <c r="J20" s="33">
        <f>PL!H92</f>
        <v>0</v>
      </c>
      <c r="K20" s="5"/>
      <c r="L20" s="33">
        <f>+D20+F20+H20+J20</f>
        <v>0</v>
      </c>
    </row>
    <row r="21" spans="1:12" ht="23.1" customHeight="1">
      <c r="A21" s="7" t="s">
        <v>82</v>
      </c>
      <c r="D21" s="12">
        <f t="shared" ref="D21:L21" si="0">SUM(D19:D20)</f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  <c r="H21" s="12">
        <f>SUM(H19:H20)</f>
        <v>0</v>
      </c>
      <c r="I21" s="12">
        <f t="shared" si="0"/>
        <v>0</v>
      </c>
      <c r="J21" s="12">
        <f>SUM(J19:J20)</f>
        <v>5622799</v>
      </c>
      <c r="K21" s="12">
        <f t="shared" si="0"/>
        <v>0</v>
      </c>
      <c r="L21" s="12">
        <f t="shared" si="0"/>
        <v>5622799</v>
      </c>
    </row>
    <row r="22" spans="1:12" ht="23.1" customHeight="1" thickBot="1">
      <c r="A22" s="35" t="s">
        <v>207</v>
      </c>
      <c r="B22" s="6"/>
      <c r="C22" s="10"/>
      <c r="D22" s="25">
        <f>D17+D21+D18</f>
        <v>2578334</v>
      </c>
      <c r="E22" s="5"/>
      <c r="F22" s="25">
        <f>F17+F21+F18</f>
        <v>1891809</v>
      </c>
      <c r="G22" s="5"/>
      <c r="H22" s="25">
        <f>H17+H21+H18</f>
        <v>257833</v>
      </c>
      <c r="I22" s="5"/>
      <c r="J22" s="25">
        <f>J17+J21+J18</f>
        <v>33251825</v>
      </c>
      <c r="K22" s="5"/>
      <c r="L22" s="25">
        <f>L17+L21+L18</f>
        <v>37979801</v>
      </c>
    </row>
    <row r="23" spans="1:12" ht="23.1" customHeight="1" thickTop="1"/>
    <row r="24" spans="1:12" ht="23.1" customHeight="1">
      <c r="A24" s="7" t="s">
        <v>47</v>
      </c>
    </row>
    <row r="29" spans="1:12" ht="23.1" customHeight="1">
      <c r="C29" s="7"/>
    </row>
    <row r="32" spans="1:12" ht="23.1" customHeight="1">
      <c r="C32" s="7"/>
    </row>
    <row r="33" spans="1:8" ht="23.1" customHeight="1">
      <c r="A33" s="231"/>
      <c r="B33" s="231"/>
      <c r="C33" s="231"/>
      <c r="D33" s="231"/>
      <c r="E33" s="231"/>
      <c r="F33" s="231"/>
      <c r="G33" s="231"/>
      <c r="H33" s="231"/>
    </row>
  </sheetData>
  <mergeCells count="3">
    <mergeCell ref="D6:L6"/>
    <mergeCell ref="H7:J7"/>
    <mergeCell ref="A33:H33"/>
  </mergeCells>
  <pageMargins left="0.51181102362204722" right="0.51181102362204722" top="0.78740157480314965" bottom="0.39370078740157483" header="0.51181102362204722" footer="0.31496062992125984"/>
  <pageSetup paperSize="9" scale="78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J92"/>
  <sheetViews>
    <sheetView showGridLines="0" topLeftCell="A68" zoomScale="70" zoomScaleNormal="70" workbookViewId="0">
      <selection activeCell="T39" sqref="T39"/>
    </sheetView>
  </sheetViews>
  <sheetFormatPr defaultColWidth="8" defaultRowHeight="14.25"/>
  <cols>
    <col min="1" max="1" width="69.140625" style="34" customWidth="1"/>
    <col min="2" max="2" width="1.42578125" style="36" customWidth="1"/>
    <col min="3" max="3" width="18.42578125" style="34" customWidth="1"/>
    <col min="4" max="4" width="0.85546875" style="34" customWidth="1"/>
    <col min="5" max="5" width="18.42578125" style="34" customWidth="1"/>
    <col min="6" max="6" width="0.85546875" style="34" customWidth="1"/>
    <col min="7" max="7" width="18.42578125" style="34" customWidth="1"/>
    <col min="8" max="8" width="0.85546875" style="34" customWidth="1"/>
    <col min="9" max="9" width="18.42578125" style="34" customWidth="1"/>
    <col min="10" max="10" width="13.42578125" style="34" customWidth="1"/>
    <col min="11" max="16384" width="8" style="34"/>
  </cols>
  <sheetData>
    <row r="1" spans="1:10" ht="24" customHeight="1">
      <c r="I1" s="21" t="s">
        <v>68</v>
      </c>
    </row>
    <row r="2" spans="1:10" s="1" customFormat="1" ht="24" customHeight="1">
      <c r="A2" s="35" t="s">
        <v>37</v>
      </c>
      <c r="B2" s="128"/>
      <c r="C2" s="128"/>
      <c r="D2" s="128"/>
      <c r="E2" s="128"/>
      <c r="F2" s="128"/>
      <c r="G2" s="128"/>
      <c r="H2" s="128"/>
    </row>
    <row r="3" spans="1:10" s="1" customFormat="1" ht="24" customHeight="1">
      <c r="A3" s="35" t="s">
        <v>138</v>
      </c>
      <c r="B3" s="128"/>
      <c r="C3" s="128"/>
      <c r="D3" s="128"/>
      <c r="E3" s="128"/>
      <c r="F3" s="128"/>
      <c r="G3" s="128"/>
      <c r="H3" s="128"/>
      <c r="I3" s="128"/>
    </row>
    <row r="4" spans="1:10" s="1" customFormat="1" ht="24" customHeight="1">
      <c r="A4" s="35" t="s">
        <v>204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1" customFormat="1" ht="24" customHeight="1">
      <c r="A5" s="128"/>
      <c r="B5" s="128"/>
      <c r="C5" s="128"/>
      <c r="D5" s="128"/>
      <c r="E5" s="128"/>
      <c r="F5" s="128"/>
      <c r="G5" s="128"/>
      <c r="H5" s="128"/>
      <c r="I5" s="21" t="s">
        <v>67</v>
      </c>
    </row>
    <row r="6" spans="1:10" s="1" customFormat="1" ht="24" customHeight="1">
      <c r="A6" s="128"/>
      <c r="B6" s="80"/>
      <c r="C6" s="233" t="s">
        <v>40</v>
      </c>
      <c r="D6" s="233"/>
      <c r="E6" s="233"/>
      <c r="F6" s="36"/>
      <c r="G6" s="233" t="s">
        <v>41</v>
      </c>
      <c r="H6" s="233"/>
      <c r="I6" s="233"/>
    </row>
    <row r="7" spans="1:10" s="1" customFormat="1" ht="24" customHeight="1">
      <c r="A7" s="128"/>
      <c r="B7" s="2"/>
      <c r="C7" s="81" t="s">
        <v>124</v>
      </c>
      <c r="D7" s="51"/>
      <c r="E7" s="82" t="s">
        <v>107</v>
      </c>
      <c r="F7" s="49"/>
      <c r="G7" s="81" t="s">
        <v>124</v>
      </c>
      <c r="H7" s="51"/>
      <c r="I7" s="82" t="s">
        <v>107</v>
      </c>
    </row>
    <row r="8" spans="1:10" ht="24" customHeight="1">
      <c r="A8" s="90" t="s">
        <v>139</v>
      </c>
      <c r="B8" s="129"/>
      <c r="C8" s="130"/>
      <c r="D8" s="130"/>
      <c r="E8" s="91"/>
      <c r="F8" s="130"/>
      <c r="G8" s="130"/>
      <c r="H8" s="130"/>
      <c r="I8" s="130"/>
      <c r="J8" s="90"/>
    </row>
    <row r="9" spans="1:10" ht="24" customHeight="1">
      <c r="A9" s="92" t="s">
        <v>140</v>
      </c>
      <c r="B9" s="106"/>
      <c r="C9" s="187">
        <v>6909588</v>
      </c>
      <c r="D9" s="160"/>
      <c r="E9" s="159">
        <v>6884453</v>
      </c>
      <c r="F9" s="160"/>
      <c r="G9" s="159">
        <v>7034498</v>
      </c>
      <c r="H9" s="170"/>
      <c r="I9" s="159">
        <v>6856648</v>
      </c>
      <c r="J9" s="132"/>
    </row>
    <row r="10" spans="1:10" ht="24" customHeight="1">
      <c r="A10" s="92" t="s">
        <v>141</v>
      </c>
      <c r="B10" s="106"/>
      <c r="C10" s="131"/>
      <c r="D10" s="133"/>
      <c r="E10" s="131"/>
      <c r="F10" s="133"/>
      <c r="G10" s="131"/>
      <c r="H10" s="131"/>
      <c r="I10" s="131"/>
      <c r="J10" s="132"/>
    </row>
    <row r="11" spans="1:10" ht="24" customHeight="1">
      <c r="A11" s="92" t="s">
        <v>142</v>
      </c>
      <c r="B11" s="106"/>
      <c r="C11" s="131"/>
      <c r="D11" s="133"/>
      <c r="E11" s="131"/>
      <c r="F11" s="133"/>
      <c r="G11" s="131"/>
      <c r="H11" s="131"/>
      <c r="I11" s="131"/>
      <c r="J11" s="132"/>
    </row>
    <row r="12" spans="1:10" ht="24" customHeight="1">
      <c r="A12" s="92" t="s">
        <v>143</v>
      </c>
      <c r="B12" s="106"/>
      <c r="C12" s="160">
        <v>-2</v>
      </c>
      <c r="D12" s="161"/>
      <c r="E12" s="160">
        <v>-2</v>
      </c>
      <c r="F12" s="161"/>
      <c r="G12" s="160">
        <v>-2</v>
      </c>
      <c r="H12" s="160"/>
      <c r="I12" s="160">
        <v>-2</v>
      </c>
      <c r="J12" s="132"/>
    </row>
    <row r="13" spans="1:10" ht="24" customHeight="1">
      <c r="A13" s="92" t="s">
        <v>144</v>
      </c>
      <c r="B13" s="106"/>
      <c r="C13" s="162">
        <v>0</v>
      </c>
      <c r="D13" s="160"/>
      <c r="E13" s="162">
        <v>-29196</v>
      </c>
      <c r="F13" s="161"/>
      <c r="G13" s="162">
        <v>0</v>
      </c>
      <c r="H13" s="160"/>
      <c r="I13" s="162">
        <v>0</v>
      </c>
      <c r="J13" s="132"/>
    </row>
    <row r="14" spans="1:10" ht="24" customHeight="1">
      <c r="A14" s="92" t="s">
        <v>191</v>
      </c>
      <c r="B14" s="106"/>
      <c r="C14" s="162">
        <v>0</v>
      </c>
      <c r="D14" s="160"/>
      <c r="E14" s="134">
        <v>0</v>
      </c>
      <c r="F14" s="161"/>
      <c r="G14" s="162">
        <v>-82491</v>
      </c>
      <c r="H14" s="160"/>
      <c r="I14" s="134">
        <v>0</v>
      </c>
      <c r="J14" s="132"/>
    </row>
    <row r="15" spans="1:10" ht="24" customHeight="1">
      <c r="A15" s="92" t="s">
        <v>145</v>
      </c>
      <c r="B15" s="106"/>
      <c r="C15" s="162">
        <v>39398</v>
      </c>
      <c r="D15" s="163"/>
      <c r="E15" s="162">
        <v>37652</v>
      </c>
      <c r="F15" s="161"/>
      <c r="G15" s="162">
        <v>36784</v>
      </c>
      <c r="H15" s="160"/>
      <c r="I15" s="162">
        <v>35392</v>
      </c>
      <c r="J15" s="132"/>
    </row>
    <row r="16" spans="1:10" ht="24" customHeight="1">
      <c r="A16" s="92" t="s">
        <v>146</v>
      </c>
      <c r="B16" s="106"/>
      <c r="C16" s="162">
        <v>397698</v>
      </c>
      <c r="D16" s="163"/>
      <c r="E16" s="162">
        <v>397941</v>
      </c>
      <c r="F16" s="161"/>
      <c r="G16" s="162">
        <v>390232</v>
      </c>
      <c r="H16" s="160"/>
      <c r="I16" s="162">
        <v>389603</v>
      </c>
      <c r="J16" s="132"/>
    </row>
    <row r="17" spans="1:10" ht="24" customHeight="1">
      <c r="A17" s="92" t="s">
        <v>192</v>
      </c>
      <c r="C17" s="162"/>
      <c r="D17" s="163"/>
      <c r="E17" s="162"/>
      <c r="F17" s="161"/>
      <c r="G17" s="162"/>
      <c r="H17" s="160"/>
      <c r="I17" s="162"/>
      <c r="J17" s="132"/>
    </row>
    <row r="18" spans="1:10" ht="24" customHeight="1">
      <c r="A18" s="92" t="s">
        <v>147</v>
      </c>
      <c r="B18" s="106"/>
      <c r="C18" s="164">
        <v>939</v>
      </c>
      <c r="D18" s="160"/>
      <c r="E18" s="164">
        <v>30</v>
      </c>
      <c r="F18" s="161"/>
      <c r="G18" s="164">
        <v>-154</v>
      </c>
      <c r="H18" s="160"/>
      <c r="I18" s="164">
        <v>50</v>
      </c>
      <c r="J18" s="132"/>
    </row>
    <row r="19" spans="1:10" ht="24" customHeight="1">
      <c r="A19" s="92" t="s">
        <v>148</v>
      </c>
      <c r="B19" s="106"/>
      <c r="C19" s="162">
        <v>4985178</v>
      </c>
      <c r="D19" s="165"/>
      <c r="E19" s="162">
        <v>4282134</v>
      </c>
      <c r="F19" s="161"/>
      <c r="G19" s="162">
        <v>4729058</v>
      </c>
      <c r="H19" s="160"/>
      <c r="I19" s="162">
        <v>3981513</v>
      </c>
      <c r="J19" s="132"/>
    </row>
    <row r="20" spans="1:10" ht="24" customHeight="1">
      <c r="A20" s="92" t="s">
        <v>149</v>
      </c>
      <c r="B20" s="106"/>
      <c r="C20" s="162">
        <v>0</v>
      </c>
      <c r="D20" s="165"/>
      <c r="E20" s="162">
        <v>0</v>
      </c>
      <c r="F20" s="161"/>
      <c r="G20" s="162">
        <v>177000</v>
      </c>
      <c r="H20" s="160"/>
      <c r="I20" s="162">
        <v>142143</v>
      </c>
      <c r="J20" s="132"/>
    </row>
    <row r="21" spans="1:10" ht="24" customHeight="1">
      <c r="A21" s="92" t="s">
        <v>193</v>
      </c>
      <c r="B21" s="106"/>
      <c r="C21" s="162">
        <v>10921</v>
      </c>
      <c r="D21" s="165"/>
      <c r="E21" s="162">
        <v>-68192</v>
      </c>
      <c r="F21" s="161"/>
      <c r="G21" s="162">
        <v>0</v>
      </c>
      <c r="H21" s="160"/>
      <c r="I21" s="162">
        <v>0</v>
      </c>
      <c r="J21" s="132"/>
    </row>
    <row r="22" spans="1:10" ht="24" customHeight="1">
      <c r="A22" s="92" t="s">
        <v>150</v>
      </c>
      <c r="B22" s="106"/>
      <c r="C22" s="166">
        <v>1338787</v>
      </c>
      <c r="D22" s="165"/>
      <c r="E22" s="166">
        <v>1233284</v>
      </c>
      <c r="F22" s="161"/>
      <c r="G22" s="166">
        <v>1337169</v>
      </c>
      <c r="H22" s="160"/>
      <c r="I22" s="166">
        <v>1219964</v>
      </c>
      <c r="J22" s="132"/>
    </row>
    <row r="23" spans="1:10" ht="24" customHeight="1">
      <c r="A23" s="34" t="s">
        <v>151</v>
      </c>
      <c r="B23" s="106"/>
      <c r="C23" s="91"/>
      <c r="D23" s="91"/>
      <c r="E23" s="91"/>
      <c r="F23" s="91"/>
      <c r="G23" s="91"/>
      <c r="H23" s="91"/>
      <c r="I23" s="91"/>
      <c r="J23" s="132"/>
    </row>
    <row r="24" spans="1:10" ht="24" customHeight="1">
      <c r="A24" s="34" t="s">
        <v>152</v>
      </c>
      <c r="B24" s="106"/>
      <c r="C24" s="135">
        <f>SUM(C9:C22)</f>
        <v>13682507</v>
      </c>
      <c r="D24" s="136"/>
      <c r="E24" s="135">
        <f>SUM(E9:E22)</f>
        <v>12738104</v>
      </c>
      <c r="F24" s="38"/>
      <c r="G24" s="135">
        <f>SUM(G9:G22)</f>
        <v>13622094</v>
      </c>
      <c r="H24" s="136"/>
      <c r="I24" s="135">
        <f>SUM(I9:I22)</f>
        <v>12625311</v>
      </c>
      <c r="J24" s="132"/>
    </row>
    <row r="25" spans="1:10" ht="24" customHeight="1">
      <c r="A25" s="34" t="s">
        <v>153</v>
      </c>
      <c r="B25" s="106"/>
      <c r="C25" s="135"/>
      <c r="D25" s="136"/>
      <c r="E25" s="135"/>
      <c r="F25" s="38"/>
      <c r="G25" s="135"/>
      <c r="H25" s="136"/>
      <c r="I25" s="135"/>
      <c r="J25" s="132"/>
    </row>
    <row r="26" spans="1:10" ht="24" customHeight="1">
      <c r="A26" s="92" t="s">
        <v>154</v>
      </c>
      <c r="B26" s="106"/>
      <c r="C26" s="162">
        <v>-974942</v>
      </c>
      <c r="D26" s="165"/>
      <c r="E26" s="162">
        <v>-6111292</v>
      </c>
      <c r="F26" s="161"/>
      <c r="G26" s="162">
        <v>-1410843</v>
      </c>
      <c r="H26" s="160"/>
      <c r="I26" s="162">
        <v>-5015323</v>
      </c>
      <c r="J26" s="132"/>
    </row>
    <row r="27" spans="1:10" ht="24" customHeight="1">
      <c r="A27" s="92" t="s">
        <v>155</v>
      </c>
      <c r="B27" s="106"/>
      <c r="C27" s="162">
        <v>45808</v>
      </c>
      <c r="D27" s="165"/>
      <c r="E27" s="162">
        <v>-235521</v>
      </c>
      <c r="F27" s="161"/>
      <c r="G27" s="162">
        <v>10826</v>
      </c>
      <c r="H27" s="160"/>
      <c r="I27" s="162">
        <v>-146883</v>
      </c>
      <c r="J27" s="132"/>
    </row>
    <row r="28" spans="1:10" ht="24" customHeight="1">
      <c r="A28" s="92" t="s">
        <v>156</v>
      </c>
      <c r="B28" s="106"/>
      <c r="C28" s="162">
        <v>-35121</v>
      </c>
      <c r="D28" s="165"/>
      <c r="E28" s="162">
        <v>89343</v>
      </c>
      <c r="F28" s="161"/>
      <c r="G28" s="162">
        <v>0</v>
      </c>
      <c r="H28" s="160"/>
      <c r="I28" s="162">
        <v>0</v>
      </c>
      <c r="J28" s="132"/>
    </row>
    <row r="29" spans="1:10" ht="24" customHeight="1">
      <c r="A29" s="92" t="s">
        <v>157</v>
      </c>
      <c r="B29" s="106"/>
      <c r="C29" s="162">
        <v>-18534</v>
      </c>
      <c r="D29" s="162"/>
      <c r="E29" s="162">
        <v>-5177</v>
      </c>
      <c r="F29" s="161"/>
      <c r="G29" s="162">
        <v>-19070</v>
      </c>
      <c r="H29" s="160"/>
      <c r="I29" s="162">
        <v>-5178</v>
      </c>
      <c r="J29" s="132"/>
    </row>
    <row r="30" spans="1:10" ht="24" customHeight="1">
      <c r="A30" s="92" t="s">
        <v>158</v>
      </c>
      <c r="B30" s="106"/>
      <c r="C30" s="160"/>
      <c r="D30" s="160"/>
      <c r="E30" s="160"/>
      <c r="F30" s="160"/>
      <c r="G30" s="160"/>
      <c r="H30" s="160"/>
      <c r="I30" s="160"/>
      <c r="J30" s="132"/>
    </row>
    <row r="31" spans="1:10" ht="24" customHeight="1">
      <c r="A31" s="92" t="s">
        <v>159</v>
      </c>
      <c r="B31" s="106"/>
      <c r="C31" s="162">
        <v>-2557174</v>
      </c>
      <c r="D31" s="160"/>
      <c r="E31" s="162">
        <v>-438592</v>
      </c>
      <c r="F31" s="161"/>
      <c r="G31" s="162">
        <v>-2557938</v>
      </c>
      <c r="H31" s="160"/>
      <c r="I31" s="162">
        <v>-398244</v>
      </c>
      <c r="J31" s="132"/>
    </row>
    <row r="32" spans="1:10" ht="24" customHeight="1">
      <c r="A32" s="92" t="s">
        <v>160</v>
      </c>
      <c r="B32" s="106"/>
      <c r="C32" s="160">
        <v>-7666</v>
      </c>
      <c r="D32" s="160"/>
      <c r="E32" s="160">
        <v>-12042</v>
      </c>
      <c r="F32" s="161"/>
      <c r="G32" s="160">
        <v>-8487</v>
      </c>
      <c r="H32" s="160"/>
      <c r="I32" s="160">
        <v>314</v>
      </c>
      <c r="J32" s="132"/>
    </row>
    <row r="33" spans="1:10" ht="24" customHeight="1">
      <c r="A33" s="92" t="s">
        <v>161</v>
      </c>
      <c r="B33" s="106"/>
      <c r="C33" s="160">
        <v>-13742</v>
      </c>
      <c r="D33" s="160"/>
      <c r="E33" s="160">
        <v>-98655</v>
      </c>
      <c r="F33" s="161"/>
      <c r="G33" s="160">
        <v>-5409</v>
      </c>
      <c r="H33" s="160"/>
      <c r="I33" s="160">
        <v>-120489</v>
      </c>
      <c r="J33" s="132"/>
    </row>
    <row r="34" spans="1:10" ht="24" customHeight="1">
      <c r="A34" s="92" t="s">
        <v>162</v>
      </c>
      <c r="B34" s="106"/>
      <c r="C34" s="167">
        <v>147189</v>
      </c>
      <c r="D34" s="160"/>
      <c r="E34" s="167">
        <v>101158</v>
      </c>
      <c r="F34" s="161"/>
      <c r="G34" s="167">
        <v>147189</v>
      </c>
      <c r="H34" s="160"/>
      <c r="I34" s="167">
        <v>101158</v>
      </c>
      <c r="J34" s="132"/>
    </row>
    <row r="35" spans="1:10" ht="24" customHeight="1">
      <c r="A35" s="121" t="s">
        <v>163</v>
      </c>
      <c r="B35" s="106"/>
      <c r="C35" s="137">
        <f>SUM(C24:C34)</f>
        <v>10268325</v>
      </c>
      <c r="D35" s="138"/>
      <c r="E35" s="137">
        <f>SUM(E24:E34)</f>
        <v>6027326</v>
      </c>
      <c r="F35" s="38"/>
      <c r="G35" s="137">
        <f>SUM(G24:G34)</f>
        <v>9778362</v>
      </c>
      <c r="H35" s="138"/>
      <c r="I35" s="137">
        <f>SUM(I24:I34)</f>
        <v>7040666</v>
      </c>
      <c r="J35" s="132"/>
    </row>
    <row r="36" spans="1:10" ht="24" customHeight="1">
      <c r="A36" s="92" t="s">
        <v>164</v>
      </c>
      <c r="B36" s="106"/>
      <c r="C36" s="160">
        <v>-1295261</v>
      </c>
      <c r="D36" s="160"/>
      <c r="E36" s="160">
        <v>-1101198</v>
      </c>
      <c r="F36" s="161"/>
      <c r="G36" s="160">
        <v>-1293658</v>
      </c>
      <c r="H36" s="160"/>
      <c r="I36" s="160">
        <v>-1087845</v>
      </c>
      <c r="J36" s="132"/>
    </row>
    <row r="37" spans="1:10" ht="24" customHeight="1">
      <c r="A37" s="92" t="s">
        <v>165</v>
      </c>
      <c r="B37" s="106"/>
      <c r="C37" s="160">
        <v>-38661</v>
      </c>
      <c r="D37" s="160"/>
      <c r="E37" s="160">
        <v>-23010</v>
      </c>
      <c r="F37" s="160"/>
      <c r="G37" s="160">
        <v>-21913</v>
      </c>
      <c r="H37" s="160"/>
      <c r="I37" s="160">
        <v>-23010</v>
      </c>
      <c r="J37" s="132"/>
    </row>
    <row r="38" spans="1:10" ht="24" customHeight="1">
      <c r="A38" s="92" t="s">
        <v>166</v>
      </c>
      <c r="B38" s="106"/>
      <c r="C38" s="160">
        <v>-1988340</v>
      </c>
      <c r="D38" s="160"/>
      <c r="E38" s="160">
        <v>-1943594</v>
      </c>
      <c r="F38" s="161"/>
      <c r="G38" s="160">
        <v>-1989407</v>
      </c>
      <c r="H38" s="160"/>
      <c r="I38" s="160">
        <v>-1940942</v>
      </c>
      <c r="J38" s="132"/>
    </row>
    <row r="39" spans="1:10" ht="24" customHeight="1">
      <c r="A39" s="98" t="s">
        <v>194</v>
      </c>
      <c r="B39" s="106"/>
      <c r="C39" s="139">
        <f>SUM(C35:C38)</f>
        <v>6946063</v>
      </c>
      <c r="D39" s="138"/>
      <c r="E39" s="139">
        <f>SUM(E35:E38)</f>
        <v>2959524</v>
      </c>
      <c r="F39" s="38"/>
      <c r="G39" s="139">
        <f>SUM(G35:G38)</f>
        <v>6473384</v>
      </c>
      <c r="H39" s="138"/>
      <c r="I39" s="139">
        <f>SUM(I35:I38)</f>
        <v>3988869</v>
      </c>
      <c r="J39" s="132"/>
    </row>
    <row r="40" spans="1:10" ht="24" customHeight="1">
      <c r="A40" s="140"/>
      <c r="B40" s="106"/>
      <c r="C40" s="141"/>
      <c r="D40" s="141"/>
      <c r="E40" s="91"/>
      <c r="F40" s="91"/>
      <c r="G40" s="141"/>
      <c r="H40" s="141"/>
      <c r="I40" s="91"/>
      <c r="J40" s="132"/>
    </row>
    <row r="41" spans="1:10" ht="24" customHeight="1">
      <c r="A41" s="34" t="s">
        <v>47</v>
      </c>
      <c r="B41" s="106"/>
      <c r="C41" s="141"/>
      <c r="D41" s="141"/>
      <c r="E41" s="91"/>
      <c r="F41" s="91"/>
      <c r="G41" s="141"/>
      <c r="H41" s="141"/>
      <c r="I41" s="91"/>
      <c r="J41" s="132"/>
    </row>
    <row r="42" spans="1:10" ht="24" customHeight="1">
      <c r="B42" s="106"/>
      <c r="C42" s="141"/>
      <c r="D42" s="141"/>
      <c r="E42" s="91"/>
      <c r="F42" s="91"/>
      <c r="G42" s="141"/>
      <c r="H42" s="141"/>
      <c r="I42" s="91"/>
      <c r="J42" s="132"/>
    </row>
    <row r="43" spans="1:10" ht="24" customHeight="1">
      <c r="B43" s="106"/>
      <c r="C43" s="141"/>
      <c r="D43" s="141"/>
      <c r="E43" s="91"/>
      <c r="F43" s="91"/>
      <c r="G43" s="141"/>
      <c r="H43" s="141"/>
      <c r="I43" s="91"/>
      <c r="J43" s="132"/>
    </row>
    <row r="44" spans="1:10" ht="24" customHeight="1">
      <c r="A44" s="140"/>
      <c r="B44" s="106"/>
      <c r="C44" s="140"/>
      <c r="D44" s="140"/>
      <c r="E44" s="142"/>
      <c r="F44" s="142"/>
      <c r="G44" s="140"/>
      <c r="H44" s="140"/>
      <c r="I44" s="21" t="s">
        <v>68</v>
      </c>
      <c r="J44" s="132"/>
    </row>
    <row r="45" spans="1:10" ht="24" customHeight="1">
      <c r="A45" s="35" t="s">
        <v>37</v>
      </c>
      <c r="B45" s="128"/>
      <c r="C45" s="128"/>
      <c r="D45" s="128"/>
      <c r="E45" s="128"/>
      <c r="F45" s="128"/>
      <c r="G45" s="128"/>
      <c r="H45" s="128"/>
      <c r="J45" s="132"/>
    </row>
    <row r="46" spans="1:10" ht="24" customHeight="1">
      <c r="A46" s="35" t="s">
        <v>167</v>
      </c>
      <c r="B46" s="128"/>
      <c r="C46" s="128"/>
      <c r="D46" s="128"/>
      <c r="E46" s="128"/>
      <c r="F46" s="128"/>
      <c r="G46" s="128"/>
      <c r="H46" s="128"/>
      <c r="I46" s="128"/>
      <c r="J46" s="132"/>
    </row>
    <row r="47" spans="1:10" ht="24" customHeight="1">
      <c r="A47" s="35" t="s">
        <v>204</v>
      </c>
      <c r="B47" s="35"/>
      <c r="C47" s="35"/>
      <c r="D47" s="35"/>
      <c r="E47" s="35"/>
      <c r="F47" s="35"/>
      <c r="G47" s="35"/>
      <c r="H47" s="35"/>
      <c r="I47" s="35"/>
      <c r="J47" s="132"/>
    </row>
    <row r="48" spans="1:10" ht="24" customHeight="1">
      <c r="A48" s="128"/>
      <c r="B48" s="128"/>
      <c r="C48" s="128"/>
      <c r="D48" s="128"/>
      <c r="E48" s="128"/>
      <c r="F48" s="128"/>
      <c r="G48" s="128"/>
      <c r="H48" s="128"/>
      <c r="I48" s="21" t="s">
        <v>67</v>
      </c>
      <c r="J48" s="132"/>
    </row>
    <row r="49" spans="1:10" ht="24" customHeight="1">
      <c r="A49" s="128"/>
      <c r="B49" s="80"/>
      <c r="C49" s="233" t="s">
        <v>40</v>
      </c>
      <c r="D49" s="233"/>
      <c r="E49" s="233"/>
      <c r="F49" s="36"/>
      <c r="G49" s="233" t="s">
        <v>41</v>
      </c>
      <c r="H49" s="233"/>
      <c r="I49" s="233"/>
      <c r="J49" s="132"/>
    </row>
    <row r="50" spans="1:10" ht="24" customHeight="1">
      <c r="A50" s="128"/>
      <c r="B50" s="2"/>
      <c r="C50" s="81" t="s">
        <v>124</v>
      </c>
      <c r="D50" s="51"/>
      <c r="E50" s="82" t="s">
        <v>107</v>
      </c>
      <c r="F50" s="49"/>
      <c r="G50" s="81" t="s">
        <v>124</v>
      </c>
      <c r="H50" s="51"/>
      <c r="I50" s="82" t="s">
        <v>107</v>
      </c>
      <c r="J50" s="132"/>
    </row>
    <row r="51" spans="1:10" ht="24" customHeight="1">
      <c r="A51" s="90" t="s">
        <v>168</v>
      </c>
      <c r="B51" s="129"/>
      <c r="C51" s="143"/>
      <c r="D51" s="130"/>
      <c r="E51" s="130"/>
      <c r="F51" s="130"/>
      <c r="G51" s="130"/>
      <c r="H51" s="130"/>
      <c r="I51" s="130"/>
      <c r="J51" s="132"/>
    </row>
    <row r="52" spans="1:10" ht="24" customHeight="1">
      <c r="A52" s="92" t="s">
        <v>169</v>
      </c>
      <c r="B52" s="106"/>
      <c r="C52" s="160">
        <v>154491</v>
      </c>
      <c r="D52" s="160"/>
      <c r="E52" s="160">
        <v>0</v>
      </c>
      <c r="F52" s="160"/>
      <c r="G52" s="160">
        <v>154491</v>
      </c>
      <c r="H52" s="160"/>
      <c r="I52" s="168">
        <v>0</v>
      </c>
      <c r="J52" s="132"/>
    </row>
    <row r="53" spans="1:10" ht="24" customHeight="1">
      <c r="A53" s="92" t="s">
        <v>200</v>
      </c>
      <c r="B53" s="106"/>
      <c r="C53" s="160">
        <v>-25399</v>
      </c>
      <c r="D53" s="160"/>
      <c r="E53" s="160">
        <v>0</v>
      </c>
      <c r="F53" s="160"/>
      <c r="G53" s="160">
        <v>-75399</v>
      </c>
      <c r="H53" s="160"/>
      <c r="I53" s="168">
        <v>0</v>
      </c>
      <c r="J53" s="132"/>
    </row>
    <row r="54" spans="1:10" ht="24" customHeight="1">
      <c r="A54" s="92" t="s">
        <v>195</v>
      </c>
      <c r="B54" s="106"/>
      <c r="C54" s="160">
        <v>0</v>
      </c>
      <c r="D54" s="160"/>
      <c r="E54" s="160">
        <v>0</v>
      </c>
      <c r="F54" s="160"/>
      <c r="G54" s="160">
        <v>-39000</v>
      </c>
      <c r="H54" s="160"/>
      <c r="I54" s="160">
        <v>-1141000</v>
      </c>
      <c r="J54" s="132"/>
    </row>
    <row r="55" spans="1:10" ht="24" customHeight="1">
      <c r="A55" s="92" t="s">
        <v>170</v>
      </c>
      <c r="B55" s="106"/>
      <c r="C55" s="91"/>
      <c r="D55" s="138"/>
      <c r="E55" s="91"/>
      <c r="F55" s="91"/>
      <c r="G55" s="91"/>
      <c r="H55" s="138"/>
      <c r="I55" s="91"/>
      <c r="J55" s="132"/>
    </row>
    <row r="56" spans="1:10" ht="24" customHeight="1">
      <c r="A56" s="92" t="s">
        <v>171</v>
      </c>
      <c r="B56" s="106"/>
      <c r="C56" s="160">
        <v>-134332</v>
      </c>
      <c r="D56" s="160"/>
      <c r="E56" s="160">
        <v>-119701</v>
      </c>
      <c r="F56" s="169"/>
      <c r="G56" s="160">
        <v>-134098</v>
      </c>
      <c r="H56" s="160"/>
      <c r="I56" s="160">
        <v>-116617</v>
      </c>
      <c r="J56" s="132"/>
    </row>
    <row r="57" spans="1:10" ht="24" customHeight="1">
      <c r="A57" s="92" t="s">
        <v>172</v>
      </c>
      <c r="B57" s="106"/>
      <c r="C57" s="160">
        <v>-98772</v>
      </c>
      <c r="D57" s="160"/>
      <c r="E57" s="160">
        <v>-116350</v>
      </c>
      <c r="F57" s="169"/>
      <c r="G57" s="160">
        <v>-98772</v>
      </c>
      <c r="H57" s="160"/>
      <c r="I57" s="160">
        <v>-116350</v>
      </c>
      <c r="J57" s="132"/>
    </row>
    <row r="58" spans="1:10" ht="24" customHeight="1">
      <c r="A58" s="92" t="s">
        <v>173</v>
      </c>
      <c r="B58" s="106"/>
      <c r="C58" s="91"/>
      <c r="D58" s="138"/>
      <c r="E58" s="91"/>
      <c r="F58" s="135"/>
      <c r="G58" s="91"/>
      <c r="H58" s="138"/>
      <c r="I58" s="135"/>
      <c r="J58" s="132"/>
    </row>
    <row r="59" spans="1:10" ht="24" customHeight="1">
      <c r="A59" s="92" t="s">
        <v>171</v>
      </c>
      <c r="B59" s="106"/>
      <c r="C59" s="160">
        <v>1800</v>
      </c>
      <c r="D59" s="160"/>
      <c r="E59" s="160">
        <v>159</v>
      </c>
      <c r="F59" s="169"/>
      <c r="G59" s="160">
        <v>169</v>
      </c>
      <c r="H59" s="160"/>
      <c r="I59" s="160">
        <v>138</v>
      </c>
      <c r="J59" s="132"/>
    </row>
    <row r="60" spans="1:10" ht="24" customHeight="1">
      <c r="A60" s="90" t="s">
        <v>174</v>
      </c>
      <c r="B60" s="106"/>
      <c r="C60" s="139">
        <f>SUM(C52:C59)</f>
        <v>-102212</v>
      </c>
      <c r="D60" s="138"/>
      <c r="E60" s="139">
        <f>SUM(E52:E59)</f>
        <v>-235892</v>
      </c>
      <c r="F60" s="38"/>
      <c r="G60" s="139">
        <f>SUM(G52:G59)</f>
        <v>-192609</v>
      </c>
      <c r="H60" s="138"/>
      <c r="I60" s="139">
        <f>SUM(I52:I59)</f>
        <v>-1373829</v>
      </c>
      <c r="J60" s="132"/>
    </row>
    <row r="61" spans="1:10" ht="24" customHeight="1">
      <c r="A61" s="90" t="s">
        <v>175</v>
      </c>
      <c r="B61" s="129"/>
      <c r="C61" s="144"/>
      <c r="D61" s="138"/>
      <c r="E61" s="144"/>
      <c r="F61" s="144"/>
      <c r="G61" s="144"/>
      <c r="H61" s="145"/>
      <c r="I61" s="144"/>
      <c r="J61" s="132"/>
    </row>
    <row r="62" spans="1:10" ht="24" customHeight="1">
      <c r="A62" s="92" t="s">
        <v>176</v>
      </c>
      <c r="B62" s="146"/>
      <c r="C62" s="159">
        <v>-2737856</v>
      </c>
      <c r="D62" s="160"/>
      <c r="E62" s="159">
        <v>-4052995</v>
      </c>
      <c r="F62" s="161"/>
      <c r="G62" s="160">
        <v>-2151274</v>
      </c>
      <c r="H62" s="160"/>
      <c r="I62" s="160">
        <v>-3951843</v>
      </c>
      <c r="J62" s="132"/>
    </row>
    <row r="63" spans="1:10" ht="24" customHeight="1">
      <c r="A63" s="92" t="s">
        <v>177</v>
      </c>
      <c r="B63" s="146"/>
      <c r="C63" s="159">
        <v>2000000</v>
      </c>
      <c r="D63" s="165"/>
      <c r="E63" s="159">
        <v>5943483</v>
      </c>
      <c r="F63" s="161"/>
      <c r="G63" s="165">
        <v>2000000</v>
      </c>
      <c r="H63" s="160"/>
      <c r="I63" s="165">
        <v>5943483</v>
      </c>
      <c r="J63" s="132"/>
    </row>
    <row r="64" spans="1:10" ht="24" customHeight="1">
      <c r="A64" s="92" t="s">
        <v>178</v>
      </c>
      <c r="B64" s="146"/>
      <c r="C64" s="159">
        <v>-5700000</v>
      </c>
      <c r="D64" s="160"/>
      <c r="E64" s="159">
        <v>-2900000</v>
      </c>
      <c r="F64" s="161"/>
      <c r="G64" s="160">
        <v>-5700000</v>
      </c>
      <c r="H64" s="160"/>
      <c r="I64" s="160">
        <v>-2900000</v>
      </c>
      <c r="J64" s="132"/>
    </row>
    <row r="65" spans="1:10" ht="24" customHeight="1">
      <c r="A65" s="92" t="s">
        <v>179</v>
      </c>
      <c r="B65" s="146"/>
      <c r="C65" s="159">
        <v>1500000</v>
      </c>
      <c r="D65" s="160"/>
      <c r="E65" s="159">
        <v>2000000</v>
      </c>
      <c r="F65" s="161"/>
      <c r="G65" s="160">
        <v>1500000</v>
      </c>
      <c r="H65" s="160"/>
      <c r="I65" s="160">
        <v>2000000</v>
      </c>
      <c r="J65" s="132"/>
    </row>
    <row r="66" spans="1:10" ht="24" customHeight="1">
      <c r="A66" s="92" t="s">
        <v>209</v>
      </c>
      <c r="B66" s="146"/>
      <c r="C66" s="159">
        <v>-1500000</v>
      </c>
      <c r="D66" s="160"/>
      <c r="E66" s="159">
        <v>0</v>
      </c>
      <c r="F66" s="161"/>
      <c r="G66" s="160">
        <v>-1500000</v>
      </c>
      <c r="H66" s="160"/>
      <c r="I66" s="160">
        <v>0</v>
      </c>
      <c r="J66" s="132"/>
    </row>
    <row r="67" spans="1:10" ht="24" customHeight="1">
      <c r="A67" s="92" t="s">
        <v>180</v>
      </c>
      <c r="B67" s="146"/>
      <c r="C67" s="159">
        <v>-186881</v>
      </c>
      <c r="D67" s="160"/>
      <c r="E67" s="159">
        <v>-186948</v>
      </c>
      <c r="F67" s="161"/>
      <c r="G67" s="160">
        <v>-182168</v>
      </c>
      <c r="H67" s="160"/>
      <c r="I67" s="160">
        <v>-181568</v>
      </c>
      <c r="J67" s="132"/>
    </row>
    <row r="68" spans="1:10" ht="24" customHeight="1">
      <c r="A68" s="92" t="s">
        <v>24</v>
      </c>
      <c r="B68" s="146"/>
      <c r="C68" s="159">
        <v>-3274444</v>
      </c>
      <c r="D68" s="160"/>
      <c r="E68" s="159">
        <v>-2964904</v>
      </c>
      <c r="F68" s="161"/>
      <c r="G68" s="160">
        <v>-3274444</v>
      </c>
      <c r="H68" s="160"/>
      <c r="I68" s="160">
        <v>-2964904</v>
      </c>
      <c r="J68" s="132"/>
    </row>
    <row r="69" spans="1:10" ht="24" customHeight="1">
      <c r="A69" s="90" t="s">
        <v>181</v>
      </c>
      <c r="B69" s="106"/>
      <c r="C69" s="139">
        <f>SUM(C62:C68)</f>
        <v>-9899181</v>
      </c>
      <c r="D69" s="138"/>
      <c r="E69" s="139">
        <f>SUM(E62:E68)</f>
        <v>-2161364</v>
      </c>
      <c r="F69" s="38"/>
      <c r="G69" s="139">
        <f>SUM(G62:G68)</f>
        <v>-9307886</v>
      </c>
      <c r="H69" s="138"/>
      <c r="I69" s="139">
        <f>SUM(I62:I68)</f>
        <v>-2054832</v>
      </c>
      <c r="J69" s="132"/>
    </row>
    <row r="70" spans="1:10" ht="24" customHeight="1">
      <c r="A70" s="90" t="s">
        <v>210</v>
      </c>
      <c r="B70" s="106"/>
      <c r="C70" s="135">
        <f>C39+C60+C69</f>
        <v>-3055330</v>
      </c>
      <c r="D70" s="138"/>
      <c r="E70" s="135">
        <f>E39+E60+E69</f>
        <v>562268</v>
      </c>
      <c r="F70" s="38"/>
      <c r="G70" s="135">
        <f>G39+G60+G69</f>
        <v>-3027111</v>
      </c>
      <c r="H70" s="138"/>
      <c r="I70" s="135">
        <f>I39+I60+I69</f>
        <v>560208</v>
      </c>
      <c r="J70" s="132"/>
    </row>
    <row r="71" spans="1:10" ht="24" customHeight="1">
      <c r="A71" s="92" t="s">
        <v>182</v>
      </c>
      <c r="B71" s="106"/>
      <c r="C71" s="167">
        <v>5343736</v>
      </c>
      <c r="D71" s="160"/>
      <c r="E71" s="167">
        <v>2181929</v>
      </c>
      <c r="F71" s="160"/>
      <c r="G71" s="167">
        <v>5296385</v>
      </c>
      <c r="H71" s="160"/>
      <c r="I71" s="167">
        <v>2173596</v>
      </c>
      <c r="J71" s="132"/>
    </row>
    <row r="72" spans="1:10" ht="24" customHeight="1" thickBot="1">
      <c r="A72" s="90" t="s">
        <v>208</v>
      </c>
      <c r="B72" s="129"/>
      <c r="C72" s="147">
        <f>SUM(C70:C71)</f>
        <v>2288406</v>
      </c>
      <c r="D72" s="145"/>
      <c r="E72" s="147">
        <f>SUM(E70:E71)</f>
        <v>2744197</v>
      </c>
      <c r="F72" s="38"/>
      <c r="G72" s="147">
        <f>SUM(G70:G71)</f>
        <v>2269274</v>
      </c>
      <c r="H72" s="145"/>
      <c r="I72" s="147">
        <f>SUM(I70:I71)</f>
        <v>2733804</v>
      </c>
      <c r="J72" s="132"/>
    </row>
    <row r="73" spans="1:10" ht="24" customHeight="1" thickTop="1">
      <c r="C73" s="91"/>
      <c r="D73" s="91"/>
      <c r="E73" s="91"/>
      <c r="F73" s="91"/>
      <c r="G73" s="91"/>
      <c r="H73" s="91"/>
      <c r="I73" s="91"/>
    </row>
    <row r="74" spans="1:10" ht="24" customHeight="1">
      <c r="A74" s="34" t="s">
        <v>47</v>
      </c>
      <c r="C74" s="91"/>
      <c r="D74" s="91"/>
      <c r="E74" s="91"/>
      <c r="F74" s="91"/>
      <c r="G74" s="91"/>
      <c r="H74" s="91"/>
      <c r="I74" s="91"/>
    </row>
    <row r="75" spans="1:10" ht="24" customHeight="1">
      <c r="C75" s="148"/>
      <c r="G75" s="148"/>
    </row>
    <row r="91" spans="1:2" ht="24" customHeight="1">
      <c r="B91" s="34"/>
    </row>
    <row r="92" spans="1:2" ht="24" customHeight="1">
      <c r="A92" s="1"/>
    </row>
  </sheetData>
  <mergeCells count="4">
    <mergeCell ref="C6:E6"/>
    <mergeCell ref="G6:I6"/>
    <mergeCell ref="C49:E49"/>
    <mergeCell ref="G49:I49"/>
  </mergeCells>
  <pageMargins left="0.7" right="0.7" top="0.75" bottom="0.75" header="0.3" footer="0.3"/>
  <pageSetup paperSize="9" scale="66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96421-E078-4E08-B2D6-240E2B69989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a7b1ec3-7e08-409e-8f33-5d292a1a6bfb"/>
    <ds:schemaRef ds:uri="http://schemas.microsoft.com/office/2006/documentManagement/types"/>
    <ds:schemaRef ds:uri="f81d133f-f91a-40bf-9f57-d17ce51943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6553A3-59E8-43E3-8EE4-F10F0808B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Methapirunchoke</dc:creator>
  <cp:lastModifiedBy>Kewalin Methapirunchoke</cp:lastModifiedBy>
  <dcterms:created xsi:type="dcterms:W3CDTF">2024-11-13T08:38:52Z</dcterms:created>
  <dcterms:modified xsi:type="dcterms:W3CDTF">2024-11-13T08:38:52Z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