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4-67)\CID (3053560)\"/>
    </mc:Choice>
  </mc:AlternateContent>
  <xr:revisionPtr revIDLastSave="0" documentId="13_ncr:1_{D98FD4AA-AA0A-4120-9402-E1CAF3F6287E}" xr6:coauthVersionLast="47" xr6:coauthVersionMax="47" xr10:uidLastSave="{00000000-0000-0000-0000-000000000000}"/>
  <bookViews>
    <workbookView xWindow="-110" yWindow="-110" windowWidth="19420" windowHeight="10420" tabRatio="844" activeTab="3" xr2:uid="{09BD7B6F-119C-4C1B-90B3-B302FEA7CBA9}"/>
  </bookViews>
  <sheets>
    <sheet name="BS" sheetId="1" r:id="rId1"/>
    <sheet name="3M" sheetId="2" r:id="rId2"/>
    <sheet name="9M" sheetId="13" r:id="rId3"/>
    <sheet name="Conso" sheetId="3" r:id="rId4"/>
    <sheet name="Separate" sheetId="4" r:id="rId5"/>
    <sheet name="CF" sheetId="1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5" i="14" l="1"/>
  <c r="G105" i="14"/>
  <c r="E105" i="14"/>
  <c r="C105" i="14"/>
  <c r="I103" i="14"/>
  <c r="G103" i="14"/>
  <c r="E103" i="14"/>
  <c r="C103" i="14"/>
  <c r="G79" i="14"/>
  <c r="E79" i="14"/>
  <c r="C79" i="14"/>
  <c r="C107" i="14" s="1"/>
  <c r="I76" i="14"/>
  <c r="I79" i="14" s="1"/>
  <c r="G50" i="14"/>
  <c r="G52" i="14" s="1"/>
  <c r="E50" i="14"/>
  <c r="E52" i="14" s="1"/>
  <c r="I47" i="14"/>
  <c r="I50" i="14" s="1"/>
  <c r="I52" i="14" s="1"/>
  <c r="E47" i="14"/>
  <c r="E45" i="14"/>
  <c r="I40" i="14"/>
  <c r="E40" i="14"/>
  <c r="E36" i="14"/>
  <c r="I33" i="14"/>
  <c r="G33" i="14"/>
  <c r="E33" i="14"/>
  <c r="C33" i="14"/>
  <c r="C50" i="14" s="1"/>
  <c r="C52" i="14" s="1"/>
  <c r="I107" i="14" l="1"/>
  <c r="G107" i="14"/>
  <c r="E107" i="14"/>
  <c r="C71" i="2"/>
  <c r="E71" i="2"/>
  <c r="E71" i="13"/>
  <c r="X23" i="3" l="1"/>
  <c r="D23" i="4" l="1"/>
  <c r="P22" i="4" l="1"/>
  <c r="L37" i="1" l="1"/>
  <c r="F37" i="1"/>
  <c r="G16" i="13" l="1"/>
  <c r="C26" i="13"/>
  <c r="G26" i="13"/>
  <c r="I26" i="13"/>
  <c r="E26" i="13"/>
  <c r="G26" i="2"/>
  <c r="C26" i="2"/>
  <c r="I26" i="2"/>
  <c r="E26" i="2"/>
  <c r="C23" i="1" l="1"/>
  <c r="I40" i="2" l="1"/>
  <c r="E40" i="2"/>
  <c r="I41" i="13"/>
  <c r="E41" i="13"/>
  <c r="Z28" i="3" l="1"/>
  <c r="V26" i="3"/>
  <c r="Z26" i="3" s="1"/>
  <c r="L131" i="1"/>
  <c r="F131" i="1"/>
  <c r="V24" i="4"/>
  <c r="S20" i="4"/>
  <c r="C41" i="13" l="1"/>
  <c r="C40" i="2" l="1"/>
  <c r="G41" i="13" l="1"/>
  <c r="G40" i="2"/>
  <c r="Z19" i="3" l="1"/>
  <c r="E69" i="13" l="1"/>
  <c r="E64" i="13"/>
  <c r="I16" i="13"/>
  <c r="E16" i="13"/>
  <c r="C16" i="13"/>
  <c r="I28" i="13" l="1"/>
  <c r="I33" i="13" s="1"/>
  <c r="I35" i="13" s="1"/>
  <c r="E28" i="13"/>
  <c r="E33" i="13" s="1"/>
  <c r="E35" i="13" s="1"/>
  <c r="E42" i="13" s="1"/>
  <c r="C28" i="13"/>
  <c r="G28" i="13"/>
  <c r="G33" i="13" s="1"/>
  <c r="G35" i="13" s="1"/>
  <c r="T24" i="3"/>
  <c r="C33" i="13" l="1"/>
  <c r="C35" i="13" s="1"/>
  <c r="G62" i="13"/>
  <c r="G71" i="13" s="1"/>
  <c r="M21" i="4"/>
  <c r="I62" i="13"/>
  <c r="I71" i="13" s="1"/>
  <c r="I42" i="13"/>
  <c r="I67" i="13" s="1"/>
  <c r="G42" i="13"/>
  <c r="G67" i="13" s="1"/>
  <c r="J23" i="3" l="1"/>
  <c r="C42" i="13"/>
  <c r="C69" i="13" s="1"/>
  <c r="C67" i="13" s="1"/>
  <c r="C64" i="13"/>
  <c r="C62" i="13" s="1"/>
  <c r="C92" i="1"/>
  <c r="C71" i="13" l="1"/>
  <c r="T22" i="3" l="1"/>
  <c r="V22" i="3" l="1"/>
  <c r="Z22" i="3" s="1"/>
  <c r="T14" i="3" l="1"/>
  <c r="V14" i="3" l="1"/>
  <c r="S21" i="4" l="1"/>
  <c r="T23" i="3"/>
  <c r="D25" i="3"/>
  <c r="D29" i="3" s="1"/>
  <c r="S16" i="4"/>
  <c r="S14" i="4"/>
  <c r="C38" i="1" l="1"/>
  <c r="L79" i="1"/>
  <c r="I79" i="1"/>
  <c r="F79" i="1"/>
  <c r="C79" i="1"/>
  <c r="F92" i="1"/>
  <c r="I92" i="1"/>
  <c r="L92" i="1"/>
  <c r="L133" i="1"/>
  <c r="F133" i="1"/>
  <c r="V14" i="4"/>
  <c r="T16" i="3"/>
  <c r="V16" i="3" s="1"/>
  <c r="T15" i="3"/>
  <c r="V15" i="3" s="1"/>
  <c r="Z15" i="3" s="1"/>
  <c r="Z14" i="3"/>
  <c r="F93" i="1" l="1"/>
  <c r="F134" i="1" s="1"/>
  <c r="L93" i="1"/>
  <c r="L134" i="1" s="1"/>
  <c r="I93" i="1"/>
  <c r="C93" i="1"/>
  <c r="J23" i="4"/>
  <c r="J25" i="4" s="1"/>
  <c r="G23" i="4"/>
  <c r="G25" i="4" s="1"/>
  <c r="D25" i="4"/>
  <c r="V20" i="4"/>
  <c r="V16" i="4"/>
  <c r="V15" i="4"/>
  <c r="S17" i="4"/>
  <c r="S18" i="4" s="1"/>
  <c r="P17" i="4"/>
  <c r="P18" i="4" s="1"/>
  <c r="M17" i="4"/>
  <c r="M18" i="4" s="1"/>
  <c r="D17" i="4"/>
  <c r="D18" i="4" s="1"/>
  <c r="J17" i="4"/>
  <c r="J18" i="4" s="1"/>
  <c r="G17" i="4"/>
  <c r="G18" i="4" s="1"/>
  <c r="X25" i="3"/>
  <c r="X29" i="3" s="1"/>
  <c r="C132" i="1" s="1"/>
  <c r="R25" i="3"/>
  <c r="R29" i="3" s="1"/>
  <c r="M25" i="3"/>
  <c r="M29" i="3" s="1"/>
  <c r="H25" i="3"/>
  <c r="H29" i="3" s="1"/>
  <c r="F25" i="3"/>
  <c r="F29" i="3" s="1"/>
  <c r="Z16" i="3"/>
  <c r="X17" i="3"/>
  <c r="X20" i="3" s="1"/>
  <c r="V17" i="3"/>
  <c r="V20" i="3" s="1"/>
  <c r="T17" i="3"/>
  <c r="T20" i="3" s="1"/>
  <c r="R17" i="3"/>
  <c r="R20" i="3" s="1"/>
  <c r="P17" i="3"/>
  <c r="P20" i="3" s="1"/>
  <c r="M17" i="3"/>
  <c r="M20" i="3" s="1"/>
  <c r="H17" i="3"/>
  <c r="H20" i="3" s="1"/>
  <c r="F17" i="3"/>
  <c r="F20" i="3" s="1"/>
  <c r="D17" i="3"/>
  <c r="D20" i="3" s="1"/>
  <c r="J17" i="3"/>
  <c r="J20" i="3" s="1"/>
  <c r="E69" i="2"/>
  <c r="E64" i="2"/>
  <c r="I16" i="2"/>
  <c r="G16" i="2"/>
  <c r="G28" i="2" s="1"/>
  <c r="E16" i="2"/>
  <c r="C16" i="2"/>
  <c r="L38" i="1"/>
  <c r="I38" i="1"/>
  <c r="F38" i="1"/>
  <c r="L23" i="1"/>
  <c r="I23" i="1"/>
  <c r="F23" i="1"/>
  <c r="C39" i="1"/>
  <c r="C28" i="2" l="1"/>
  <c r="C33" i="2" s="1"/>
  <c r="C35" i="2" s="1"/>
  <c r="E28" i="2"/>
  <c r="I28" i="2"/>
  <c r="L39" i="1"/>
  <c r="F39" i="1"/>
  <c r="I39" i="1"/>
  <c r="Z17" i="3"/>
  <c r="Z20" i="3" s="1"/>
  <c r="V17" i="4"/>
  <c r="V18" i="4" s="1"/>
  <c r="G33" i="2" l="1"/>
  <c r="E33" i="2"/>
  <c r="E35" i="2" s="1"/>
  <c r="E41" i="2" s="1"/>
  <c r="I33" i="2"/>
  <c r="I35" i="2" s="1"/>
  <c r="I62" i="2" s="1"/>
  <c r="I71" i="2" s="1"/>
  <c r="I41" i="2" l="1"/>
  <c r="I67" i="2" s="1"/>
  <c r="C64" i="2"/>
  <c r="G35" i="2"/>
  <c r="C41" i="2" l="1"/>
  <c r="C69" i="2" s="1"/>
  <c r="G41" i="2"/>
  <c r="G71" i="2"/>
  <c r="P25" i="3" l="1"/>
  <c r="P29" i="3" s="1"/>
  <c r="M23" i="4" l="1"/>
  <c r="V21" i="4"/>
  <c r="V24" i="3"/>
  <c r="T25" i="3"/>
  <c r="T29" i="3" s="1"/>
  <c r="M25" i="4" l="1"/>
  <c r="P23" i="4"/>
  <c r="P25" i="4" s="1"/>
  <c r="S22" i="4"/>
  <c r="V22" i="4" s="1"/>
  <c r="V23" i="4" s="1"/>
  <c r="V25" i="4" s="1"/>
  <c r="Z24" i="3"/>
  <c r="S23" i="4" l="1"/>
  <c r="S25" i="4" s="1"/>
  <c r="I131" i="1" s="1"/>
  <c r="V23" i="3"/>
  <c r="Z23" i="3" s="1"/>
  <c r="Z25" i="3" s="1"/>
  <c r="Z29" i="3" s="1"/>
  <c r="J25" i="3"/>
  <c r="J29" i="3" s="1"/>
  <c r="C131" i="1" l="1"/>
  <c r="C133" i="1" s="1"/>
  <c r="C134" i="1" s="1"/>
  <c r="I133" i="1"/>
  <c r="V25" i="3"/>
  <c r="V29" i="3" s="1"/>
  <c r="I134" i="1" l="1"/>
</calcChain>
</file>

<file path=xl/sharedStrings.xml><?xml version="1.0" encoding="utf-8"?>
<sst xmlns="http://schemas.openxmlformats.org/spreadsheetml/2006/main" count="458" uniqueCount="261">
  <si>
    <t>บริษัท ชาญอิสสระ ดีเวล็อปเมนท์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</si>
  <si>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</si>
  <si>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</si>
  <si>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</si>
  <si>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</si>
  <si>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</si>
  <si>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</si>
  <si>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</si>
  <si>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</si>
  <si>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</si>
  <si>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</si>
  <si>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</si>
  <si>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</si>
  <si>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</si>
  <si>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</si>
  <si>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</si>
  <si>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</si>
  <si>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</si>
  <si>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</si>
  <si>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</si>
  <si>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</si>
  <si>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</si>
  <si>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</si>
  <si>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</si>
  <si>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</si>
  <si>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</si>
  <si>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</si>
  <si>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</si>
  <si>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</si>
  <si>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</si>
  <si>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</si>
  <si>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</si>
  <si>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</si>
  <si>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</si>
  <si>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</si>
  <si>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</si>
  <si>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</si>
  <si>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</si>
  <si>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</si>
  <si>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ส่วนของหุ้นกู้ที่ถึงกำหนดชำระภายในหนึ่งปี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</si>
  <si>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</si>
  <si>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</si>
  <si>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</si>
  <si>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</si>
  <si>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</si>
  <si>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</si>
  <si>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</si>
  <si>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</si>
  <si>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</si>
  <si>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</si>
  <si>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</si>
  <si>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</si>
  <si>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</si>
  <si>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</si>
  <si>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</si>
  <si>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</si>
  <si>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</si>
  <si>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</si>
  <si>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</si>
  <si>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</si>
  <si>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</si>
  <si>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</si>
  <si>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</si>
  <si>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</si>
  <si>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</si>
  <si>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</si>
  <si>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</si>
  <si>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</si>
  <si>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</si>
  <si>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</si>
  <si>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</si>
  <si>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</si>
  <si>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</si>
  <si>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</si>
  <si>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</si>
  <si>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</si>
  <si>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</si>
  <si>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</si>
  <si>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</si>
  <si>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</si>
  <si>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</si>
  <si>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</si>
  <si>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</si>
  <si>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</si>
  <si>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</si>
  <si>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</si>
  <si>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รายการที่จะไม่ถูกจัดประเภทใหม่ไว้ในกำไรหรือขาดทุนในภายหลัง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</si>
  <si>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</si>
  <si>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</si>
  <si>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</si>
  <si>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</si>
  <si>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</si>
  <si>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</si>
  <si>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</si>
  <si>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</si>
  <si>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</si>
  <si>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</si>
  <si>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</si>
  <si>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</si>
  <si>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</si>
  <si>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</si>
  <si>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</si>
  <si>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</si>
  <si>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</si>
  <si>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</si>
  <si>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</si>
  <si>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</si>
  <si>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</si>
  <si>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</si>
  <si>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</si>
  <si>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</si>
  <si>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</si>
  <si>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</si>
  <si>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</si>
  <si>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</si>
  <si>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</si>
  <si>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</si>
  <si>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ขาดทุนสำหรับงวด</t>
  </si>
  <si>
    <t>ยอดยกมา ณ วันที่ 1 มกราคม 2566</t>
  </si>
  <si>
    <t>ผลกำไร (ขาดทุน)</t>
  </si>
  <si>
    <t>สินทรัพย์ทางการเงิน</t>
  </si>
  <si>
    <t xml:space="preserve">(ขาดทุน) กำไรเบ็ดเสร็จรวมสำหรับงวด 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</si>
  <si>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</si>
  <si>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</si>
  <si>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</si>
  <si>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</si>
  <si>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</si>
  <si>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</si>
  <si>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</si>
  <si>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</si>
  <si>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</si>
  <si>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</si>
  <si>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</si>
  <si>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</si>
  <si>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</si>
  <si>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</si>
  <si>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</si>
  <si>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</si>
  <si>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</si>
  <si>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</si>
  <si>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</si>
  <si>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</si>
  <si>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</si>
  <si>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</si>
  <si>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</si>
  <si>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</si>
  <si>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</si>
  <si>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</si>
  <si>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</si>
  <si>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</si>
  <si>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เงินสดสุทธิได้มาจาก (ใช้ไปใน) การดำเนินงานก่อนการเปลี่ยนแปลงในสินทรัพย์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</si>
  <si>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</si>
  <si>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</si>
  <si>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</si>
  <si>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ส่วนของเงินกู้ยืมระยะยาวจากสถาบันการเงินที่ถึงกำหนดชำระภายในหนึ่งปี</t>
  </si>
  <si>
    <t>เงินสดจ่ายซื้อเงินลงทุนในบริษัทย่อย</t>
  </si>
  <si>
    <t>เงินสดจ่ายเพื่อไถ่ถอนหุ้นกู้ที่ครบกำหนด</t>
  </si>
  <si>
    <t>หุ้นสามัญ 1,909,265,122 หุ้น มูลค่าหุ้นละ 1 บาท</t>
  </si>
  <si>
    <t>เงินสดจ่ายสำหรับชำระคืนเงินกู้ยืมระยะยาวจากบริษัทอื่น</t>
  </si>
  <si>
    <t>กำไร (ขาดทุน) จากกิจกรรมดำเนินงาน</t>
  </si>
  <si>
    <t>ขาดทุนจากการปรับมูลค่าสินค้าคงเหลือ</t>
  </si>
  <si>
    <t>กำไรจากการยกเลิกสัญญาเช่า</t>
  </si>
  <si>
    <t>หนี้สินดำเนินงาน (ลดลง) เพิ่มขึ้น</t>
  </si>
  <si>
    <t>กำไร (ขาดทุน) สะสม</t>
  </si>
  <si>
    <t>เงินสดจ่ายสำหรับเงินให้กู้ยืมระยะสั้นแก่บริษัทย่อย</t>
  </si>
  <si>
    <t>ยอดยกมา ณ วันที่ 1 มกราคม 2567</t>
  </si>
  <si>
    <t>2567</t>
  </si>
  <si>
    <t>เงินฝากสถาบันการเงินที่มีข้อจำกัดในการใช้</t>
  </si>
  <si>
    <t>เงินมัดจำค่าที่ดินหมุนเวียน</t>
  </si>
  <si>
    <t>เงินมัดจำค่าที่ดินไม่หมุนเวียน</t>
  </si>
  <si>
    <t>งบฐานะการเงิน</t>
  </si>
  <si>
    <t>เงินลงทุนในบริษัทร่วม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</si>
  <si>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</si>
  <si>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</si>
  <si>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</si>
  <si>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</si>
  <si>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</si>
  <si>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</si>
  <si>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</si>
  <si>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</si>
  <si>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ยังไม่ได้จัดสรร (ขาดทุน) 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</si>
  <si>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</si>
  <si>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</si>
  <si>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>ที่ดินรอการพัฒนา</t>
  </si>
  <si>
    <t>เจ้าหนี้การค้าและเจ้าหนี้ไม่หมุนเวียนอื่น</t>
  </si>
  <si>
    <t>เงินสดสุทธิได้มาจาก (ใช้ไปใน) กิจกรรมดำเนินงาน</t>
  </si>
  <si>
    <t>เงินให้กู้ยืมระยะยาวแก่บริษัทย่อย</t>
  </si>
  <si>
    <t>เงินกู้ยืมระยะยาวจากบุคคลหรือกิจการที่เกี่ยวข้องกัน</t>
  </si>
  <si>
    <t xml:space="preserve">(ขาดทุน) </t>
  </si>
  <si>
    <t>เงินมัดจำค่าที่ดิน</t>
  </si>
  <si>
    <t>เงินสดจ่ายซื้อเงินลงทุนในบริษัทร่วม</t>
  </si>
  <si>
    <t>ขาดทุนจากการตัดจำหน่ายส่วนปรับปรุงอาคาร และอุปกรณ์</t>
  </si>
  <si>
    <t>เงินสดรับจากการจำหน่ายอุปกรณ์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</si>
  <si>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</si>
  <si>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เงินสดรับจากเงินกู้ยืมระยะยาวจากจากบุคคลหรือกิจการที่เกี่ยวข้องกัน</t>
  </si>
  <si>
    <t>ส่วนแบ่งขาดทุนของบริษัทร่วมที่ใช้วิธีส่วนได้เสีย</t>
  </si>
  <si>
    <t>ส่วนแบ่งขาดทุนจากเงินลงทุนในบริษัทร่วม</t>
  </si>
  <si>
    <t>ส่วนของเงินกู้ยืมระยะยาวจากบริษัทอื่นที่ถึงกำหนดชำระภายในหนึ่งปี</t>
  </si>
  <si>
    <t>(ขาดทุน) กำไรเบ็ดเสร็จอื่น</t>
  </si>
  <si>
    <t>ขาดทุนเบ็ดเสร็จอื่นสำหรับงวด</t>
  </si>
  <si>
    <t xml:space="preserve"> เงินสดได้มาจาก (ใช้ไปใน) กิจกรรมดำเนินงาน</t>
  </si>
  <si>
    <t>เงินสดจ่ายสำหรับภาษีเงินได้</t>
  </si>
  <si>
    <t>เงินสดสุทธิ (ใช้ไปใน) ได้มาจากกิจกรรมจัดหาเงิน</t>
  </si>
  <si>
    <t>4.2 และ 15</t>
  </si>
  <si>
    <t>รายการปรับที่กระทบกำไร (ขาดทุน) เป็นเงินสดรับ (จ่าย)</t>
  </si>
  <si>
    <t>4.4 และ 18</t>
  </si>
  <si>
    <t>ผล (ขาดทุน) กำไร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</si>
  <si>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</si>
  <si>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</si>
  <si>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หุ้นสามัญ 1,653,223,590 หุ้น มูลค่าหุ้นละ 1 บาท</t>
  </si>
  <si>
    <t>หุ้นสามัญ 1,066,856,744 หุ้น มูลค่าหุ้นละ 1 บาท</t>
  </si>
  <si>
    <t>หุ้นสามัญออกจำหน่ายในระหว่างปี</t>
  </si>
  <si>
    <t>เงินสดรับจากหุ้นเพิ่มทุนจากส่วนที่เป็นของส่วนได้เสียที่</t>
  </si>
  <si>
    <t xml:space="preserve">    ไม่มีอำนาจควบคุมของบริษัทย่อย</t>
  </si>
  <si>
    <t>กำไรจากการจำหน่ายอสังหาริมทรัพย์เพื่อการลงทุน</t>
  </si>
  <si>
    <t>เงินสดจ่ายสำหรับเงินให้กู้ยืมระยะยาวแก่บริษัทย่อย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</si>
  <si>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</si>
  <si>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เงินสดรับจากการออกหุ้นสามัญเพิ่มทุน</t>
  </si>
  <si>
    <t>เงินสดรับจากเงินกู้ยืมระยะสั้นจากบริษัทที่เกี่ยวข้องกัน</t>
  </si>
  <si>
    <t>เงินสดจ่ายสำหรับชำระคืนเงินกู้ยืมระยะยาวจากจากบุคคลหรือกิจการที่เกี่ยวข้องกัน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</si>
  <si>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เงินสดจ่ายสำหรับชำระคืนเงินกู้ยืมระยะสั้นจากบริษัทอื่น</t>
  </si>
  <si>
    <t>ขาดทุนก่อนภาษีเงินได้</t>
  </si>
  <si>
    <t>การแบ่งปันขาดทุนเบ็ดเสร็จอื่น</t>
  </si>
  <si>
    <t>การแบ่งปันขาดทุน</t>
  </si>
  <si>
    <t>ขาดทุนต่อหุ้นขั้นพื้นฐาน (บาท)</t>
  </si>
  <si>
    <t>ค่าใช้จ่าย (รายได้) ภาษีเงินได้</t>
  </si>
  <si>
    <t>ขาดทุน (กำไร) จาการขายอุปกรณ์</t>
  </si>
  <si>
    <t>กำไรจากการเปลี่ยนแปลงงวดการชำระค่าเช่าคงค้างในอดีต</t>
  </si>
  <si>
    <t>-</t>
  </si>
  <si>
    <t>กลับรายการส่วนเกินทุนจากการตีราคาสินทรัพย์ - สุทธิจากภาษี</t>
  </si>
  <si>
    <t>เงินเบิกเกินบัญชีจากสถาบันการเงิน (ลดลง) เพิ่มขึ้น</t>
  </si>
  <si>
    <t>ต้นทุนทางการเงินก่อนค่าตัดจำหน่ายต้นทุนการกู้ยืม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</si>
  <si>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</si>
  <si>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</si>
  <si>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ประมาณการหนี้สินตามสัญญาที่สร้างภาระ</t>
  </si>
  <si>
    <t>กลับรายการ (ผลขาดทุน) จากการด้อยค่าซึ่งเป็นไปตาม TFRS 9</t>
  </si>
  <si>
    <t xml:space="preserve"> </t>
  </si>
  <si>
    <t>เงินฝากสถาบันการเงินที่มีข้อจำกัดในการใช้ลดลง</t>
  </si>
  <si>
    <t>ปรับปรุงด้วยค่าใช้จ่าย (รายได้) ภาษีเงินได้</t>
  </si>
  <si>
    <t>ขาดทุนจากหนี้สินตามสัญญาที่สร้างภาระ</t>
  </si>
  <si>
    <t>9 และ 12</t>
  </si>
  <si>
    <t>ลูกหนี้การค้าและลูกหนี้ไม่หมุนเวียนอื่น - ภาษีเงินได้รอขอคืน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</si>
  <si>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</si>
  <si>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</si>
  <si>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ยอดยกไป ณ วันที่ 30 กันยายน 2566</t>
  </si>
  <si>
    <t>ยอดยกไป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</si>
  <si>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</si>
  <si>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</si>
  <si>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กันายน</t>
  </si>
  <si>
    <t>เงินสดรับจากการจำหน่ายหุ้นกู้ - สุทธิจากค่าใช้จ่ายในการออกหุ้นกู้</t>
  </si>
  <si>
    <t>(ขาดทุน) กำไรก่อนภาษีเงินได้</t>
  </si>
  <si>
    <t>กำไร (ขาดทุน) เบ็ดเสร็จอื่นสำหรับงวด - สุทธิจากภาษี</t>
  </si>
  <si>
    <t>(ขาดทุน) กำไรเบ็ดเสร็จอื่นสำหรับงวด</t>
  </si>
  <si>
    <t>ผลกำไร (ขาดทุน) จากการวัดมูลค่าสินทรัพย์ทางการเงิน - สุทธิจากภาษี</t>
  </si>
  <si>
    <t>ค่าใช้จ่ายภาษีเงินได้</t>
  </si>
  <si>
    <t>กำไรจากการกลับรายการหนี้สินตามสัญญาที่สร้างภาระ</t>
  </si>
  <si>
    <t>ขาดทุนเบ็ดเสร็จอื่นสำหรับงวด - สุทธิจากภาษี</t>
  </si>
  <si>
    <t>กำไรจากการได้รับงดเว้นการชำระค่าเช่าสำหรับงวดในอดีต</t>
  </si>
  <si>
    <t>เงินสดและรายการเทียบเท่าเงินสด (ลดลง) เพิ่มขึ้นสุทธิ</t>
  </si>
  <si>
    <t xml:space="preserve">งบกระแสเงินสด </t>
  </si>
  <si>
    <t>(กลับรายการ) 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</si>
</sst>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???_);_(@_)"/>
    <numFmt numFmtId="165" formatCode="#,##0.0_);\(#,##0.0\)"/>
    <numFmt numFmtId="166" formatCode="_(* #,##0.00000_);_(* \(#,##0.00000\);_(* &quot;-&quot;?????_);_(@_)"/>
    <numFmt numFmtId="167" formatCode="_(* #,##0.0000_);_(* \(#,##0.0000\);_(* &quot;-&quot;????_);_(@_)"/>
    <numFmt numFmtId="168" formatCode="_(* #,##0_);_(* \(#,##0\);_(* &quot;-&quot;??_);_(@_)"/>
    <numFmt numFmtId="169" formatCode="\-"/>
    <numFmt numFmtId="170" formatCode="_(* #,##0_);_(* \(#,##0\);_(* &quot;-&quot;????_);_(@_)"/>
    <numFmt numFmtId="171" formatCode="#,##0.000_);\(#,##0.000\)"/>
    <numFmt numFmtId="172" formatCode="_(* #,##0.000_);_(* \(#,##0.000\);_(* &quot;-&quot;???_);_(@_)"/>
    <numFmt numFmtId="173" formatCode="_(* #,##0.00000000_);_(* \(#,##0.00000000\);_(* &quot;-&quot;????????_);_(@_)"/>
    <numFmt numFmtId="174" formatCode="#,##0.0"/>
    <numFmt numFmtId="175" formatCode="_(* #,##0.000000_);_(* \(#,##0.000000\);_(* &quot;-&quot;??????_);_(@_)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296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3" fontId="6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0" fontId="12" fillId="0" borderId="7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 shrinkToFit="1"/>
    </xf>
    <xf numFmtId="170" fontId="5" fillId="0" borderId="1" xfId="1" applyNumberFormat="1" applyFont="1" applyFill="1" applyBorder="1" applyAlignment="1">
      <alignment horizontal="right" vertical="center"/>
    </xf>
    <xf numFmtId="170" fontId="12" fillId="0" borderId="6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top"/>
    </xf>
    <xf numFmtId="170" fontId="12" fillId="0" borderId="5" xfId="1" applyNumberFormat="1" applyFont="1" applyFill="1" applyBorder="1" applyAlignment="1">
      <alignment vertical="center"/>
    </xf>
    <xf numFmtId="168" fontId="12" fillId="0" borderId="4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vertical="center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 wrapText="1" shrinkToFit="1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4" fillId="0" borderId="0" xfId="0" quotePrefix="1" applyFont="1" applyAlignment="1">
      <alignment horizontal="center" vertical="center"/>
    </xf>
    <xf numFmtId="168" fontId="3" fillId="0" borderId="0" xfId="0" applyNumberFormat="1" applyFont="1" applyAlignment="1">
      <alignment horizontal="center" vertical="top"/>
    </xf>
    <xf numFmtId="0" fontId="3" fillId="0" borderId="0" xfId="0" applyFont="1"/>
    <xf numFmtId="164" fontId="3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 wrapText="1" shrinkToFit="1"/>
    </xf>
    <xf numFmtId="167" fontId="3" fillId="0" borderId="0" xfId="0" applyNumberFormat="1" applyFont="1" applyAlignment="1">
      <alignment horizontal="right" vertical="center" wrapText="1" shrinkToFit="1"/>
    </xf>
    <xf numFmtId="37" fontId="3" fillId="0" borderId="4" xfId="0" applyNumberFormat="1" applyFont="1" applyBorder="1" applyAlignment="1">
      <alignment horizontal="right" vertical="center"/>
    </xf>
    <xf numFmtId="37" fontId="6" fillId="0" borderId="0" xfId="0" applyNumberFormat="1" applyFont="1"/>
    <xf numFmtId="170" fontId="3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5" xfId="0" applyFont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7" fontId="6" fillId="0" borderId="6" xfId="0" applyNumberFormat="1" applyFont="1" applyBorder="1" applyAlignment="1">
      <alignment horizontal="center" vertical="center" wrapText="1" shrinkToFit="1"/>
    </xf>
    <xf numFmtId="170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70" fontId="6" fillId="0" borderId="7" xfId="0" applyNumberFormat="1" applyFont="1" applyBorder="1" applyAlignment="1">
      <alignment horizontal="right" vertical="center" shrinkToFit="1"/>
    </xf>
    <xf numFmtId="170" fontId="6" fillId="0" borderId="10" xfId="0" applyNumberFormat="1" applyFont="1" applyBorder="1" applyAlignment="1">
      <alignment horizontal="right" vertical="center"/>
    </xf>
    <xf numFmtId="170" fontId="6" fillId="0" borderId="7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 shrinkToFit="1"/>
    </xf>
    <xf numFmtId="164" fontId="6" fillId="0" borderId="0" xfId="0" applyNumberFormat="1" applyFont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 shrinkToFit="1"/>
    </xf>
    <xf numFmtId="170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6" fillId="0" borderId="0" xfId="0" applyFont="1"/>
    <xf numFmtId="41" fontId="6" fillId="0" borderId="0" xfId="0" applyNumberFormat="1" applyFont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 wrapText="1" shrinkToFit="1"/>
    </xf>
    <xf numFmtId="167" fontId="6" fillId="0" borderId="5" xfId="0" applyNumberFormat="1" applyFont="1" applyBorder="1" applyAlignment="1">
      <alignment horizontal="center" vertical="center" wrapText="1" shrinkToFit="1"/>
    </xf>
    <xf numFmtId="167" fontId="6" fillId="0" borderId="1" xfId="0" applyNumberFormat="1" applyFont="1" applyBorder="1" applyAlignment="1">
      <alignment horizontal="center" vertical="center" wrapText="1" shrinkToFit="1"/>
    </xf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41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0" applyNumberFormat="1" applyFont="1" applyBorder="1" applyAlignment="1">
      <alignment horizontal="center" vertical="center" wrapText="1" shrinkToFit="1"/>
    </xf>
    <xf numFmtId="169" fontId="12" fillId="0" borderId="6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7" fontId="12" fillId="0" borderId="0" xfId="0" applyNumberFormat="1" applyFont="1"/>
    <xf numFmtId="170" fontId="12" fillId="0" borderId="6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70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 wrapText="1" shrinkToFit="1"/>
    </xf>
    <xf numFmtId="169" fontId="12" fillId="0" borderId="7" xfId="0" applyNumberFormat="1" applyFont="1" applyBorder="1" applyAlignment="1">
      <alignment horizontal="center" vertical="center"/>
    </xf>
    <xf numFmtId="170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center" vertical="center" wrapText="1" shrinkToFit="1"/>
    </xf>
    <xf numFmtId="166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167" fontId="12" fillId="0" borderId="1" xfId="0" applyNumberFormat="1" applyFont="1" applyBorder="1" applyAlignment="1">
      <alignment horizontal="center" vertical="center" wrapText="1" shrinkToFit="1"/>
    </xf>
    <xf numFmtId="170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168" fontId="12" fillId="0" borderId="6" xfId="0" applyNumberFormat="1" applyFont="1" applyBorder="1" applyAlignment="1">
      <alignment vertical="center"/>
    </xf>
    <xf numFmtId="169" fontId="12" fillId="0" borderId="10" xfId="0" applyNumberFormat="1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 wrapText="1" shrinkToFit="1"/>
    </xf>
    <xf numFmtId="170" fontId="12" fillId="0" borderId="7" xfId="0" applyNumberFormat="1" applyFont="1" applyBorder="1" applyAlignment="1">
      <alignment vertical="center"/>
    </xf>
    <xf numFmtId="168" fontId="12" fillId="0" borderId="7" xfId="0" applyNumberFormat="1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 wrapText="1" shrinkToFit="1"/>
    </xf>
    <xf numFmtId="169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top" indent="2"/>
    </xf>
    <xf numFmtId="169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70" fontId="3" fillId="0" borderId="5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/>
    <xf numFmtId="41" fontId="3" fillId="0" borderId="0" xfId="0" applyNumberFormat="1" applyFont="1"/>
    <xf numFmtId="17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71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70" fontId="3" fillId="0" borderId="2" xfId="0" applyNumberFormat="1" applyFont="1" applyBorder="1" applyAlignment="1">
      <alignment horizontal="right" vertical="center"/>
    </xf>
    <xf numFmtId="170" fontId="12" fillId="0" borderId="1" xfId="0" applyNumberFormat="1" applyFont="1" applyBorder="1" applyAlignment="1">
      <alignment horizontal="center" vertical="center"/>
    </xf>
    <xf numFmtId="170" fontId="12" fillId="0" borderId="1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75" fontId="6" fillId="0" borderId="7" xfId="0" applyNumberFormat="1" applyFont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Alignment="1">
      <alignment horizontal="center" vertical="center"/>
    </xf>
    <xf numFmtId="168" fontId="19" fillId="0" borderId="1" xfId="1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>
      <alignment horizontal="right" vertical="center"/>
    </xf>
    <xf numFmtId="37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2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center" vertical="center"/>
    </xf>
    <xf numFmtId="170" fontId="19" fillId="0" borderId="1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2" fillId="0" borderId="7" xfId="1" applyNumberFormat="1" applyFont="1" applyFill="1" applyBorder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2"/>
    </xf>
    <xf numFmtId="0" fontId="16" fillId="0" borderId="0" xfId="4" applyFont="1" applyAlignment="1">
      <alignment vertical="center"/>
    </xf>
    <xf numFmtId="168" fontId="3" fillId="0" borderId="0" xfId="0" applyNumberFormat="1" applyFont="1"/>
    <xf numFmtId="170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38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left" vertical="top" indent="4"/>
    </xf>
    <xf numFmtId="168" fontId="3" fillId="0" borderId="0" xfId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0" defaultTableStyle="TableStyleMedium2" defaultPivotStyle="PivotStyleLight16"/>
  <colors>
    <mruColors>
      <color rgb="FFFF0066"/>
      <color rgb="FF00FFFF"/>
      <color rgb="FFFFFF99"/>
      <color rgb="FFCC00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50</xdr:row>
      <xdr:rowOff>111881</xdr:rowOff>
    </xdr:from>
    <xdr:to>
      <xdr:col>11</xdr:col>
      <xdr:colOff>853144</xdr:colOff>
      <xdr:row>51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237671</xdr:colOff>
      <xdr:row>102</xdr:row>
      <xdr:rowOff>205015</xdr:rowOff>
    </xdr:from>
    <xdr:to>
      <xdr:col>12</xdr:col>
      <xdr:colOff>58487</xdr:colOff>
      <xdr:row>104</xdr:row>
      <xdr:rowOff>87086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37671" y="29063044"/>
          <a:ext cx="8910387" cy="426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156</xdr:row>
      <xdr:rowOff>96762</xdr:rowOff>
    </xdr:from>
    <xdr:to>
      <xdr:col>11</xdr:col>
      <xdr:colOff>680787</xdr:colOff>
      <xdr:row>157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N163"/>
  <sheetViews>
    <sheetView topLeftCell="A15" zoomScale="85" zoomScaleNormal="85" zoomScaleSheetLayoutView="70" workbookViewId="0">
      <selection activeCell="N16" sqref="N16"/>
    </sheetView>
  </sheetViews>
  <sheetFormatPr defaultColWidth="12.81640625" defaultRowHeight="21" customHeight="1"/>
  <cols>
    <col min="1" max="1" width="64.1796875" style="72" customWidth="1"/>
    <col min="2" max="2" width="9.453125" style="68" customWidth="1"/>
    <col min="3" max="3" width="12.54296875" style="68" customWidth="1"/>
    <col min="4" max="5" width="1.1796875" style="68" customWidth="1"/>
    <col min="6" max="6" width="12.54296875" style="68" customWidth="1"/>
    <col min="7" max="8" width="1.453125" style="68" customWidth="1"/>
    <col min="9" max="9" width="12.54296875" style="77" customWidth="1"/>
    <col min="10" max="11" width="1.54296875" style="68" customWidth="1"/>
    <col min="12" max="12" width="12.54296875" style="68" customWidth="1"/>
    <col min="13" max="13" width="1.54296875" style="68" customWidth="1"/>
    <col min="14" max="233" width="12.81640625" style="68"/>
    <col min="234" max="234" width="59.1796875" style="68" bestFit="1" customWidth="1"/>
    <col min="235" max="235" width="9.81640625" style="68" bestFit="1" customWidth="1"/>
    <col min="236" max="236" width="1.1796875" style="68" customWidth="1"/>
    <col min="237" max="237" width="13.81640625" style="68" customWidth="1"/>
    <col min="238" max="238" width="1" style="68" customWidth="1"/>
    <col min="239" max="239" width="13.81640625" style="68" customWidth="1"/>
    <col min="240" max="240" width="1" style="68" customWidth="1"/>
    <col min="241" max="241" width="13.81640625" style="68" customWidth="1"/>
    <col min="242" max="242" width="1" style="68" customWidth="1"/>
    <col min="243" max="243" width="13.81640625" style="68" customWidth="1"/>
    <col min="244" max="244" width="1.1796875" style="68" customWidth="1"/>
    <col min="245" max="489" width="12.81640625" style="68"/>
    <col min="490" max="490" width="59.1796875" style="68" bestFit="1" customWidth="1"/>
    <col min="491" max="491" width="9.81640625" style="68" bestFit="1" customWidth="1"/>
    <col min="492" max="492" width="1.1796875" style="68" customWidth="1"/>
    <col min="493" max="493" width="13.81640625" style="68" customWidth="1"/>
    <col min="494" max="494" width="1" style="68" customWidth="1"/>
    <col min="495" max="495" width="13.81640625" style="68" customWidth="1"/>
    <col min="496" max="496" width="1" style="68" customWidth="1"/>
    <col min="497" max="497" width="13.81640625" style="68" customWidth="1"/>
    <col min="498" max="498" width="1" style="68" customWidth="1"/>
    <col min="499" max="499" width="13.81640625" style="68" customWidth="1"/>
    <col min="500" max="500" width="1.1796875" style="68" customWidth="1"/>
    <col min="501" max="745" width="12.81640625" style="68"/>
    <col min="746" max="746" width="59.1796875" style="68" bestFit="1" customWidth="1"/>
    <col min="747" max="747" width="9.81640625" style="68" bestFit="1" customWidth="1"/>
    <col min="748" max="748" width="1.1796875" style="68" customWidth="1"/>
    <col min="749" max="749" width="13.81640625" style="68" customWidth="1"/>
    <col min="750" max="750" width="1" style="68" customWidth="1"/>
    <col min="751" max="751" width="13.81640625" style="68" customWidth="1"/>
    <col min="752" max="752" width="1" style="68" customWidth="1"/>
    <col min="753" max="753" width="13.81640625" style="68" customWidth="1"/>
    <col min="754" max="754" width="1" style="68" customWidth="1"/>
    <col min="755" max="755" width="13.81640625" style="68" customWidth="1"/>
    <col min="756" max="756" width="1.1796875" style="68" customWidth="1"/>
    <col min="757" max="1001" width="12.81640625" style="68"/>
    <col min="1002" max="1002" width="59.1796875" style="68" bestFit="1" customWidth="1"/>
    <col min="1003" max="1003" width="9.81640625" style="68" bestFit="1" customWidth="1"/>
    <col min="1004" max="1004" width="1.1796875" style="68" customWidth="1"/>
    <col min="1005" max="1005" width="13.81640625" style="68" customWidth="1"/>
    <col min="1006" max="1006" width="1" style="68" customWidth="1"/>
    <col min="1007" max="1007" width="13.81640625" style="68" customWidth="1"/>
    <col min="1008" max="1008" width="1" style="68" customWidth="1"/>
    <col min="1009" max="1009" width="13.81640625" style="68" customWidth="1"/>
    <col min="1010" max="1010" width="1" style="68" customWidth="1"/>
    <col min="1011" max="1011" width="13.81640625" style="68" customWidth="1"/>
    <col min="1012" max="1012" width="1.1796875" style="68" customWidth="1"/>
    <col min="1013" max="1257" width="12.81640625" style="68"/>
    <col min="1258" max="1258" width="59.1796875" style="68" bestFit="1" customWidth="1"/>
    <col min="1259" max="1259" width="9.81640625" style="68" bestFit="1" customWidth="1"/>
    <col min="1260" max="1260" width="1.1796875" style="68" customWidth="1"/>
    <col min="1261" max="1261" width="13.81640625" style="68" customWidth="1"/>
    <col min="1262" max="1262" width="1" style="68" customWidth="1"/>
    <col min="1263" max="1263" width="13.81640625" style="68" customWidth="1"/>
    <col min="1264" max="1264" width="1" style="68" customWidth="1"/>
    <col min="1265" max="1265" width="13.81640625" style="68" customWidth="1"/>
    <col min="1266" max="1266" width="1" style="68" customWidth="1"/>
    <col min="1267" max="1267" width="13.81640625" style="68" customWidth="1"/>
    <col min="1268" max="1268" width="1.1796875" style="68" customWidth="1"/>
    <col min="1269" max="1513" width="12.81640625" style="68"/>
    <col min="1514" max="1514" width="59.1796875" style="68" bestFit="1" customWidth="1"/>
    <col min="1515" max="1515" width="9.81640625" style="68" bestFit="1" customWidth="1"/>
    <col min="1516" max="1516" width="1.1796875" style="68" customWidth="1"/>
    <col min="1517" max="1517" width="13.81640625" style="68" customWidth="1"/>
    <col min="1518" max="1518" width="1" style="68" customWidth="1"/>
    <col min="1519" max="1519" width="13.81640625" style="68" customWidth="1"/>
    <col min="1520" max="1520" width="1" style="68" customWidth="1"/>
    <col min="1521" max="1521" width="13.81640625" style="68" customWidth="1"/>
    <col min="1522" max="1522" width="1" style="68" customWidth="1"/>
    <col min="1523" max="1523" width="13.81640625" style="68" customWidth="1"/>
    <col min="1524" max="1524" width="1.1796875" style="68" customWidth="1"/>
    <col min="1525" max="1769" width="12.81640625" style="68"/>
    <col min="1770" max="1770" width="59.1796875" style="68" bestFit="1" customWidth="1"/>
    <col min="1771" max="1771" width="9.81640625" style="68" bestFit="1" customWidth="1"/>
    <col min="1772" max="1772" width="1.1796875" style="68" customWidth="1"/>
    <col min="1773" max="1773" width="13.81640625" style="68" customWidth="1"/>
    <col min="1774" max="1774" width="1" style="68" customWidth="1"/>
    <col min="1775" max="1775" width="13.81640625" style="68" customWidth="1"/>
    <col min="1776" max="1776" width="1" style="68" customWidth="1"/>
    <col min="1777" max="1777" width="13.81640625" style="68" customWidth="1"/>
    <col min="1778" max="1778" width="1" style="68" customWidth="1"/>
    <col min="1779" max="1779" width="13.81640625" style="68" customWidth="1"/>
    <col min="1780" max="1780" width="1.1796875" style="68" customWidth="1"/>
    <col min="1781" max="2025" width="12.81640625" style="68"/>
    <col min="2026" max="2026" width="59.1796875" style="68" bestFit="1" customWidth="1"/>
    <col min="2027" max="2027" width="9.81640625" style="68" bestFit="1" customWidth="1"/>
    <col min="2028" max="2028" width="1.1796875" style="68" customWidth="1"/>
    <col min="2029" max="2029" width="13.81640625" style="68" customWidth="1"/>
    <col min="2030" max="2030" width="1" style="68" customWidth="1"/>
    <col min="2031" max="2031" width="13.81640625" style="68" customWidth="1"/>
    <col min="2032" max="2032" width="1" style="68" customWidth="1"/>
    <col min="2033" max="2033" width="13.81640625" style="68" customWidth="1"/>
    <col min="2034" max="2034" width="1" style="68" customWidth="1"/>
    <col min="2035" max="2035" width="13.81640625" style="68" customWidth="1"/>
    <col min="2036" max="2036" width="1.1796875" style="68" customWidth="1"/>
    <col min="2037" max="2281" width="12.81640625" style="68"/>
    <col min="2282" max="2282" width="59.1796875" style="68" bestFit="1" customWidth="1"/>
    <col min="2283" max="2283" width="9.81640625" style="68" bestFit="1" customWidth="1"/>
    <col min="2284" max="2284" width="1.1796875" style="68" customWidth="1"/>
    <col min="2285" max="2285" width="13.81640625" style="68" customWidth="1"/>
    <col min="2286" max="2286" width="1" style="68" customWidth="1"/>
    <col min="2287" max="2287" width="13.81640625" style="68" customWidth="1"/>
    <col min="2288" max="2288" width="1" style="68" customWidth="1"/>
    <col min="2289" max="2289" width="13.81640625" style="68" customWidth="1"/>
    <col min="2290" max="2290" width="1" style="68" customWidth="1"/>
    <col min="2291" max="2291" width="13.81640625" style="68" customWidth="1"/>
    <col min="2292" max="2292" width="1.1796875" style="68" customWidth="1"/>
    <col min="2293" max="2537" width="12.81640625" style="68"/>
    <col min="2538" max="2538" width="59.1796875" style="68" bestFit="1" customWidth="1"/>
    <col min="2539" max="2539" width="9.81640625" style="68" bestFit="1" customWidth="1"/>
    <col min="2540" max="2540" width="1.1796875" style="68" customWidth="1"/>
    <col min="2541" max="2541" width="13.81640625" style="68" customWidth="1"/>
    <col min="2542" max="2542" width="1" style="68" customWidth="1"/>
    <col min="2543" max="2543" width="13.81640625" style="68" customWidth="1"/>
    <col min="2544" max="2544" width="1" style="68" customWidth="1"/>
    <col min="2545" max="2545" width="13.81640625" style="68" customWidth="1"/>
    <col min="2546" max="2546" width="1" style="68" customWidth="1"/>
    <col min="2547" max="2547" width="13.81640625" style="68" customWidth="1"/>
    <col min="2548" max="2548" width="1.1796875" style="68" customWidth="1"/>
    <col min="2549" max="2793" width="12.81640625" style="68"/>
    <col min="2794" max="2794" width="59.1796875" style="68" bestFit="1" customWidth="1"/>
    <col min="2795" max="2795" width="9.81640625" style="68" bestFit="1" customWidth="1"/>
    <col min="2796" max="2796" width="1.1796875" style="68" customWidth="1"/>
    <col min="2797" max="2797" width="13.81640625" style="68" customWidth="1"/>
    <col min="2798" max="2798" width="1" style="68" customWidth="1"/>
    <col min="2799" max="2799" width="13.81640625" style="68" customWidth="1"/>
    <col min="2800" max="2800" width="1" style="68" customWidth="1"/>
    <col min="2801" max="2801" width="13.81640625" style="68" customWidth="1"/>
    <col min="2802" max="2802" width="1" style="68" customWidth="1"/>
    <col min="2803" max="2803" width="13.81640625" style="68" customWidth="1"/>
    <col min="2804" max="2804" width="1.1796875" style="68" customWidth="1"/>
    <col min="2805" max="3049" width="12.81640625" style="68"/>
    <col min="3050" max="3050" width="59.1796875" style="68" bestFit="1" customWidth="1"/>
    <col min="3051" max="3051" width="9.81640625" style="68" bestFit="1" customWidth="1"/>
    <col min="3052" max="3052" width="1.1796875" style="68" customWidth="1"/>
    <col min="3053" max="3053" width="13.81640625" style="68" customWidth="1"/>
    <col min="3054" max="3054" width="1" style="68" customWidth="1"/>
    <col min="3055" max="3055" width="13.81640625" style="68" customWidth="1"/>
    <col min="3056" max="3056" width="1" style="68" customWidth="1"/>
    <col min="3057" max="3057" width="13.81640625" style="68" customWidth="1"/>
    <col min="3058" max="3058" width="1" style="68" customWidth="1"/>
    <col min="3059" max="3059" width="13.81640625" style="68" customWidth="1"/>
    <col min="3060" max="3060" width="1.1796875" style="68" customWidth="1"/>
    <col min="3061" max="3305" width="12.81640625" style="68"/>
    <col min="3306" max="3306" width="59.1796875" style="68" bestFit="1" customWidth="1"/>
    <col min="3307" max="3307" width="9.81640625" style="68" bestFit="1" customWidth="1"/>
    <col min="3308" max="3308" width="1.1796875" style="68" customWidth="1"/>
    <col min="3309" max="3309" width="13.81640625" style="68" customWidth="1"/>
    <col min="3310" max="3310" width="1" style="68" customWidth="1"/>
    <col min="3311" max="3311" width="13.81640625" style="68" customWidth="1"/>
    <col min="3312" max="3312" width="1" style="68" customWidth="1"/>
    <col min="3313" max="3313" width="13.81640625" style="68" customWidth="1"/>
    <col min="3314" max="3314" width="1" style="68" customWidth="1"/>
    <col min="3315" max="3315" width="13.81640625" style="68" customWidth="1"/>
    <col min="3316" max="3316" width="1.1796875" style="68" customWidth="1"/>
    <col min="3317" max="3561" width="12.81640625" style="68"/>
    <col min="3562" max="3562" width="59.1796875" style="68" bestFit="1" customWidth="1"/>
    <col min="3563" max="3563" width="9.81640625" style="68" bestFit="1" customWidth="1"/>
    <col min="3564" max="3564" width="1.1796875" style="68" customWidth="1"/>
    <col min="3565" max="3565" width="13.81640625" style="68" customWidth="1"/>
    <col min="3566" max="3566" width="1" style="68" customWidth="1"/>
    <col min="3567" max="3567" width="13.81640625" style="68" customWidth="1"/>
    <col min="3568" max="3568" width="1" style="68" customWidth="1"/>
    <col min="3569" max="3569" width="13.81640625" style="68" customWidth="1"/>
    <col min="3570" max="3570" width="1" style="68" customWidth="1"/>
    <col min="3571" max="3571" width="13.81640625" style="68" customWidth="1"/>
    <col min="3572" max="3572" width="1.1796875" style="68" customWidth="1"/>
    <col min="3573" max="3817" width="12.81640625" style="68"/>
    <col min="3818" max="3818" width="59.1796875" style="68" bestFit="1" customWidth="1"/>
    <col min="3819" max="3819" width="9.81640625" style="68" bestFit="1" customWidth="1"/>
    <col min="3820" max="3820" width="1.1796875" style="68" customWidth="1"/>
    <col min="3821" max="3821" width="13.81640625" style="68" customWidth="1"/>
    <col min="3822" max="3822" width="1" style="68" customWidth="1"/>
    <col min="3823" max="3823" width="13.81640625" style="68" customWidth="1"/>
    <col min="3824" max="3824" width="1" style="68" customWidth="1"/>
    <col min="3825" max="3825" width="13.81640625" style="68" customWidth="1"/>
    <col min="3826" max="3826" width="1" style="68" customWidth="1"/>
    <col min="3827" max="3827" width="13.81640625" style="68" customWidth="1"/>
    <col min="3828" max="3828" width="1.1796875" style="68" customWidth="1"/>
    <col min="3829" max="4073" width="12.81640625" style="68"/>
    <col min="4074" max="4074" width="59.1796875" style="68" bestFit="1" customWidth="1"/>
    <col min="4075" max="4075" width="9.81640625" style="68" bestFit="1" customWidth="1"/>
    <col min="4076" max="4076" width="1.1796875" style="68" customWidth="1"/>
    <col min="4077" max="4077" width="13.81640625" style="68" customWidth="1"/>
    <col min="4078" max="4078" width="1" style="68" customWidth="1"/>
    <col min="4079" max="4079" width="13.81640625" style="68" customWidth="1"/>
    <col min="4080" max="4080" width="1" style="68" customWidth="1"/>
    <col min="4081" max="4081" width="13.81640625" style="68" customWidth="1"/>
    <col min="4082" max="4082" width="1" style="68" customWidth="1"/>
    <col min="4083" max="4083" width="13.81640625" style="68" customWidth="1"/>
    <col min="4084" max="4084" width="1.1796875" style="68" customWidth="1"/>
    <col min="4085" max="4329" width="12.81640625" style="68"/>
    <col min="4330" max="4330" width="59.1796875" style="68" bestFit="1" customWidth="1"/>
    <col min="4331" max="4331" width="9.81640625" style="68" bestFit="1" customWidth="1"/>
    <col min="4332" max="4332" width="1.1796875" style="68" customWidth="1"/>
    <col min="4333" max="4333" width="13.81640625" style="68" customWidth="1"/>
    <col min="4334" max="4334" width="1" style="68" customWidth="1"/>
    <col min="4335" max="4335" width="13.81640625" style="68" customWidth="1"/>
    <col min="4336" max="4336" width="1" style="68" customWidth="1"/>
    <col min="4337" max="4337" width="13.81640625" style="68" customWidth="1"/>
    <col min="4338" max="4338" width="1" style="68" customWidth="1"/>
    <col min="4339" max="4339" width="13.81640625" style="68" customWidth="1"/>
    <col min="4340" max="4340" width="1.1796875" style="68" customWidth="1"/>
    <col min="4341" max="4585" width="12.81640625" style="68"/>
    <col min="4586" max="4586" width="59.1796875" style="68" bestFit="1" customWidth="1"/>
    <col min="4587" max="4587" width="9.81640625" style="68" bestFit="1" customWidth="1"/>
    <col min="4588" max="4588" width="1.1796875" style="68" customWidth="1"/>
    <col min="4589" max="4589" width="13.81640625" style="68" customWidth="1"/>
    <col min="4590" max="4590" width="1" style="68" customWidth="1"/>
    <col min="4591" max="4591" width="13.81640625" style="68" customWidth="1"/>
    <col min="4592" max="4592" width="1" style="68" customWidth="1"/>
    <col min="4593" max="4593" width="13.81640625" style="68" customWidth="1"/>
    <col min="4594" max="4594" width="1" style="68" customWidth="1"/>
    <col min="4595" max="4595" width="13.81640625" style="68" customWidth="1"/>
    <col min="4596" max="4596" width="1.1796875" style="68" customWidth="1"/>
    <col min="4597" max="4841" width="12.81640625" style="68"/>
    <col min="4842" max="4842" width="59.1796875" style="68" bestFit="1" customWidth="1"/>
    <col min="4843" max="4843" width="9.81640625" style="68" bestFit="1" customWidth="1"/>
    <col min="4844" max="4844" width="1.1796875" style="68" customWidth="1"/>
    <col min="4845" max="4845" width="13.81640625" style="68" customWidth="1"/>
    <col min="4846" max="4846" width="1" style="68" customWidth="1"/>
    <col min="4847" max="4847" width="13.81640625" style="68" customWidth="1"/>
    <col min="4848" max="4848" width="1" style="68" customWidth="1"/>
    <col min="4849" max="4849" width="13.81640625" style="68" customWidth="1"/>
    <col min="4850" max="4850" width="1" style="68" customWidth="1"/>
    <col min="4851" max="4851" width="13.81640625" style="68" customWidth="1"/>
    <col min="4852" max="4852" width="1.1796875" style="68" customWidth="1"/>
    <col min="4853" max="5097" width="12.81640625" style="68"/>
    <col min="5098" max="5098" width="59.1796875" style="68" bestFit="1" customWidth="1"/>
    <col min="5099" max="5099" width="9.81640625" style="68" bestFit="1" customWidth="1"/>
    <col min="5100" max="5100" width="1.1796875" style="68" customWidth="1"/>
    <col min="5101" max="5101" width="13.81640625" style="68" customWidth="1"/>
    <col min="5102" max="5102" width="1" style="68" customWidth="1"/>
    <col min="5103" max="5103" width="13.81640625" style="68" customWidth="1"/>
    <col min="5104" max="5104" width="1" style="68" customWidth="1"/>
    <col min="5105" max="5105" width="13.81640625" style="68" customWidth="1"/>
    <col min="5106" max="5106" width="1" style="68" customWidth="1"/>
    <col min="5107" max="5107" width="13.81640625" style="68" customWidth="1"/>
    <col min="5108" max="5108" width="1.1796875" style="68" customWidth="1"/>
    <col min="5109" max="5353" width="12.81640625" style="68"/>
    <col min="5354" max="5354" width="59.1796875" style="68" bestFit="1" customWidth="1"/>
    <col min="5355" max="5355" width="9.81640625" style="68" bestFit="1" customWidth="1"/>
    <col min="5356" max="5356" width="1.1796875" style="68" customWidth="1"/>
    <col min="5357" max="5357" width="13.81640625" style="68" customWidth="1"/>
    <col min="5358" max="5358" width="1" style="68" customWidth="1"/>
    <col min="5359" max="5359" width="13.81640625" style="68" customWidth="1"/>
    <col min="5360" max="5360" width="1" style="68" customWidth="1"/>
    <col min="5361" max="5361" width="13.81640625" style="68" customWidth="1"/>
    <col min="5362" max="5362" width="1" style="68" customWidth="1"/>
    <col min="5363" max="5363" width="13.81640625" style="68" customWidth="1"/>
    <col min="5364" max="5364" width="1.1796875" style="68" customWidth="1"/>
    <col min="5365" max="5609" width="12.81640625" style="68"/>
    <col min="5610" max="5610" width="59.1796875" style="68" bestFit="1" customWidth="1"/>
    <col min="5611" max="5611" width="9.81640625" style="68" bestFit="1" customWidth="1"/>
    <col min="5612" max="5612" width="1.1796875" style="68" customWidth="1"/>
    <col min="5613" max="5613" width="13.81640625" style="68" customWidth="1"/>
    <col min="5614" max="5614" width="1" style="68" customWidth="1"/>
    <col min="5615" max="5615" width="13.81640625" style="68" customWidth="1"/>
    <col min="5616" max="5616" width="1" style="68" customWidth="1"/>
    <col min="5617" max="5617" width="13.81640625" style="68" customWidth="1"/>
    <col min="5618" max="5618" width="1" style="68" customWidth="1"/>
    <col min="5619" max="5619" width="13.81640625" style="68" customWidth="1"/>
    <col min="5620" max="5620" width="1.1796875" style="68" customWidth="1"/>
    <col min="5621" max="5865" width="12.81640625" style="68"/>
    <col min="5866" max="5866" width="59.1796875" style="68" bestFit="1" customWidth="1"/>
    <col min="5867" max="5867" width="9.81640625" style="68" bestFit="1" customWidth="1"/>
    <col min="5868" max="5868" width="1.1796875" style="68" customWidth="1"/>
    <col min="5869" max="5869" width="13.81640625" style="68" customWidth="1"/>
    <col min="5870" max="5870" width="1" style="68" customWidth="1"/>
    <col min="5871" max="5871" width="13.81640625" style="68" customWidth="1"/>
    <col min="5872" max="5872" width="1" style="68" customWidth="1"/>
    <col min="5873" max="5873" width="13.81640625" style="68" customWidth="1"/>
    <col min="5874" max="5874" width="1" style="68" customWidth="1"/>
    <col min="5875" max="5875" width="13.81640625" style="68" customWidth="1"/>
    <col min="5876" max="5876" width="1.1796875" style="68" customWidth="1"/>
    <col min="5877" max="6121" width="12.81640625" style="68"/>
    <col min="6122" max="6122" width="59.1796875" style="68" bestFit="1" customWidth="1"/>
    <col min="6123" max="6123" width="9.81640625" style="68" bestFit="1" customWidth="1"/>
    <col min="6124" max="6124" width="1.1796875" style="68" customWidth="1"/>
    <col min="6125" max="6125" width="13.81640625" style="68" customWidth="1"/>
    <col min="6126" max="6126" width="1" style="68" customWidth="1"/>
    <col min="6127" max="6127" width="13.81640625" style="68" customWidth="1"/>
    <col min="6128" max="6128" width="1" style="68" customWidth="1"/>
    <col min="6129" max="6129" width="13.81640625" style="68" customWidth="1"/>
    <col min="6130" max="6130" width="1" style="68" customWidth="1"/>
    <col min="6131" max="6131" width="13.81640625" style="68" customWidth="1"/>
    <col min="6132" max="6132" width="1.1796875" style="68" customWidth="1"/>
    <col min="6133" max="6377" width="12.81640625" style="68"/>
    <col min="6378" max="6378" width="59.1796875" style="68" bestFit="1" customWidth="1"/>
    <col min="6379" max="6379" width="9.81640625" style="68" bestFit="1" customWidth="1"/>
    <col min="6380" max="6380" width="1.1796875" style="68" customWidth="1"/>
    <col min="6381" max="6381" width="13.81640625" style="68" customWidth="1"/>
    <col min="6382" max="6382" width="1" style="68" customWidth="1"/>
    <col min="6383" max="6383" width="13.81640625" style="68" customWidth="1"/>
    <col min="6384" max="6384" width="1" style="68" customWidth="1"/>
    <col min="6385" max="6385" width="13.81640625" style="68" customWidth="1"/>
    <col min="6386" max="6386" width="1" style="68" customWidth="1"/>
    <col min="6387" max="6387" width="13.81640625" style="68" customWidth="1"/>
    <col min="6388" max="6388" width="1.1796875" style="68" customWidth="1"/>
    <col min="6389" max="6633" width="12.81640625" style="68"/>
    <col min="6634" max="6634" width="59.1796875" style="68" bestFit="1" customWidth="1"/>
    <col min="6635" max="6635" width="9.81640625" style="68" bestFit="1" customWidth="1"/>
    <col min="6636" max="6636" width="1.1796875" style="68" customWidth="1"/>
    <col min="6637" max="6637" width="13.81640625" style="68" customWidth="1"/>
    <col min="6638" max="6638" width="1" style="68" customWidth="1"/>
    <col min="6639" max="6639" width="13.81640625" style="68" customWidth="1"/>
    <col min="6640" max="6640" width="1" style="68" customWidth="1"/>
    <col min="6641" max="6641" width="13.81640625" style="68" customWidth="1"/>
    <col min="6642" max="6642" width="1" style="68" customWidth="1"/>
    <col min="6643" max="6643" width="13.81640625" style="68" customWidth="1"/>
    <col min="6644" max="6644" width="1.1796875" style="68" customWidth="1"/>
    <col min="6645" max="6889" width="12.81640625" style="68"/>
    <col min="6890" max="6890" width="59.1796875" style="68" bestFit="1" customWidth="1"/>
    <col min="6891" max="6891" width="9.81640625" style="68" bestFit="1" customWidth="1"/>
    <col min="6892" max="6892" width="1.1796875" style="68" customWidth="1"/>
    <col min="6893" max="6893" width="13.81640625" style="68" customWidth="1"/>
    <col min="6894" max="6894" width="1" style="68" customWidth="1"/>
    <col min="6895" max="6895" width="13.81640625" style="68" customWidth="1"/>
    <col min="6896" max="6896" width="1" style="68" customWidth="1"/>
    <col min="6897" max="6897" width="13.81640625" style="68" customWidth="1"/>
    <col min="6898" max="6898" width="1" style="68" customWidth="1"/>
    <col min="6899" max="6899" width="13.81640625" style="68" customWidth="1"/>
    <col min="6900" max="6900" width="1.1796875" style="68" customWidth="1"/>
    <col min="6901" max="7145" width="12.81640625" style="68"/>
    <col min="7146" max="7146" width="59.1796875" style="68" bestFit="1" customWidth="1"/>
    <col min="7147" max="7147" width="9.81640625" style="68" bestFit="1" customWidth="1"/>
    <col min="7148" max="7148" width="1.1796875" style="68" customWidth="1"/>
    <col min="7149" max="7149" width="13.81640625" style="68" customWidth="1"/>
    <col min="7150" max="7150" width="1" style="68" customWidth="1"/>
    <col min="7151" max="7151" width="13.81640625" style="68" customWidth="1"/>
    <col min="7152" max="7152" width="1" style="68" customWidth="1"/>
    <col min="7153" max="7153" width="13.81640625" style="68" customWidth="1"/>
    <col min="7154" max="7154" width="1" style="68" customWidth="1"/>
    <col min="7155" max="7155" width="13.81640625" style="68" customWidth="1"/>
    <col min="7156" max="7156" width="1.1796875" style="68" customWidth="1"/>
    <col min="7157" max="7401" width="12.81640625" style="68"/>
    <col min="7402" max="7402" width="59.1796875" style="68" bestFit="1" customWidth="1"/>
    <col min="7403" max="7403" width="9.81640625" style="68" bestFit="1" customWidth="1"/>
    <col min="7404" max="7404" width="1.1796875" style="68" customWidth="1"/>
    <col min="7405" max="7405" width="13.81640625" style="68" customWidth="1"/>
    <col min="7406" max="7406" width="1" style="68" customWidth="1"/>
    <col min="7407" max="7407" width="13.81640625" style="68" customWidth="1"/>
    <col min="7408" max="7408" width="1" style="68" customWidth="1"/>
    <col min="7409" max="7409" width="13.81640625" style="68" customWidth="1"/>
    <col min="7410" max="7410" width="1" style="68" customWidth="1"/>
    <col min="7411" max="7411" width="13.81640625" style="68" customWidth="1"/>
    <col min="7412" max="7412" width="1.1796875" style="68" customWidth="1"/>
    <col min="7413" max="7657" width="12.81640625" style="68"/>
    <col min="7658" max="7658" width="59.1796875" style="68" bestFit="1" customWidth="1"/>
    <col min="7659" max="7659" width="9.81640625" style="68" bestFit="1" customWidth="1"/>
    <col min="7660" max="7660" width="1.1796875" style="68" customWidth="1"/>
    <col min="7661" max="7661" width="13.81640625" style="68" customWidth="1"/>
    <col min="7662" max="7662" width="1" style="68" customWidth="1"/>
    <col min="7663" max="7663" width="13.81640625" style="68" customWidth="1"/>
    <col min="7664" max="7664" width="1" style="68" customWidth="1"/>
    <col min="7665" max="7665" width="13.81640625" style="68" customWidth="1"/>
    <col min="7666" max="7666" width="1" style="68" customWidth="1"/>
    <col min="7667" max="7667" width="13.81640625" style="68" customWidth="1"/>
    <col min="7668" max="7668" width="1.1796875" style="68" customWidth="1"/>
    <col min="7669" max="7913" width="12.81640625" style="68"/>
    <col min="7914" max="7914" width="59.1796875" style="68" bestFit="1" customWidth="1"/>
    <col min="7915" max="7915" width="9.81640625" style="68" bestFit="1" customWidth="1"/>
    <col min="7916" max="7916" width="1.1796875" style="68" customWidth="1"/>
    <col min="7917" max="7917" width="13.81640625" style="68" customWidth="1"/>
    <col min="7918" max="7918" width="1" style="68" customWidth="1"/>
    <col min="7919" max="7919" width="13.81640625" style="68" customWidth="1"/>
    <col min="7920" max="7920" width="1" style="68" customWidth="1"/>
    <col min="7921" max="7921" width="13.81640625" style="68" customWidth="1"/>
    <col min="7922" max="7922" width="1" style="68" customWidth="1"/>
    <col min="7923" max="7923" width="13.81640625" style="68" customWidth="1"/>
    <col min="7924" max="7924" width="1.1796875" style="68" customWidth="1"/>
    <col min="7925" max="8169" width="12.81640625" style="68"/>
    <col min="8170" max="8170" width="59.1796875" style="68" bestFit="1" customWidth="1"/>
    <col min="8171" max="8171" width="9.81640625" style="68" bestFit="1" customWidth="1"/>
    <col min="8172" max="8172" width="1.1796875" style="68" customWidth="1"/>
    <col min="8173" max="8173" width="13.81640625" style="68" customWidth="1"/>
    <col min="8174" max="8174" width="1" style="68" customWidth="1"/>
    <col min="8175" max="8175" width="13.81640625" style="68" customWidth="1"/>
    <col min="8176" max="8176" width="1" style="68" customWidth="1"/>
    <col min="8177" max="8177" width="13.81640625" style="68" customWidth="1"/>
    <col min="8178" max="8178" width="1" style="68" customWidth="1"/>
    <col min="8179" max="8179" width="13.81640625" style="68" customWidth="1"/>
    <col min="8180" max="8180" width="1.1796875" style="68" customWidth="1"/>
    <col min="8181" max="8425" width="12.81640625" style="68"/>
    <col min="8426" max="8426" width="59.1796875" style="68" bestFit="1" customWidth="1"/>
    <col min="8427" max="8427" width="9.81640625" style="68" bestFit="1" customWidth="1"/>
    <col min="8428" max="8428" width="1.1796875" style="68" customWidth="1"/>
    <col min="8429" max="8429" width="13.81640625" style="68" customWidth="1"/>
    <col min="8430" max="8430" width="1" style="68" customWidth="1"/>
    <col min="8431" max="8431" width="13.81640625" style="68" customWidth="1"/>
    <col min="8432" max="8432" width="1" style="68" customWidth="1"/>
    <col min="8433" max="8433" width="13.81640625" style="68" customWidth="1"/>
    <col min="8434" max="8434" width="1" style="68" customWidth="1"/>
    <col min="8435" max="8435" width="13.81640625" style="68" customWidth="1"/>
    <col min="8436" max="8436" width="1.1796875" style="68" customWidth="1"/>
    <col min="8437" max="8681" width="12.81640625" style="68"/>
    <col min="8682" max="8682" width="59.1796875" style="68" bestFit="1" customWidth="1"/>
    <col min="8683" max="8683" width="9.81640625" style="68" bestFit="1" customWidth="1"/>
    <col min="8684" max="8684" width="1.1796875" style="68" customWidth="1"/>
    <col min="8685" max="8685" width="13.81640625" style="68" customWidth="1"/>
    <col min="8686" max="8686" width="1" style="68" customWidth="1"/>
    <col min="8687" max="8687" width="13.81640625" style="68" customWidth="1"/>
    <col min="8688" max="8688" width="1" style="68" customWidth="1"/>
    <col min="8689" max="8689" width="13.81640625" style="68" customWidth="1"/>
    <col min="8690" max="8690" width="1" style="68" customWidth="1"/>
    <col min="8691" max="8691" width="13.81640625" style="68" customWidth="1"/>
    <col min="8692" max="8692" width="1.1796875" style="68" customWidth="1"/>
    <col min="8693" max="8937" width="12.81640625" style="68"/>
    <col min="8938" max="8938" width="59.1796875" style="68" bestFit="1" customWidth="1"/>
    <col min="8939" max="8939" width="9.81640625" style="68" bestFit="1" customWidth="1"/>
    <col min="8940" max="8940" width="1.1796875" style="68" customWidth="1"/>
    <col min="8941" max="8941" width="13.81640625" style="68" customWidth="1"/>
    <col min="8942" max="8942" width="1" style="68" customWidth="1"/>
    <col min="8943" max="8943" width="13.81640625" style="68" customWidth="1"/>
    <col min="8944" max="8944" width="1" style="68" customWidth="1"/>
    <col min="8945" max="8945" width="13.81640625" style="68" customWidth="1"/>
    <col min="8946" max="8946" width="1" style="68" customWidth="1"/>
    <col min="8947" max="8947" width="13.81640625" style="68" customWidth="1"/>
    <col min="8948" max="8948" width="1.1796875" style="68" customWidth="1"/>
    <col min="8949" max="9193" width="12.81640625" style="68"/>
    <col min="9194" max="9194" width="59.1796875" style="68" bestFit="1" customWidth="1"/>
    <col min="9195" max="9195" width="9.81640625" style="68" bestFit="1" customWidth="1"/>
    <col min="9196" max="9196" width="1.1796875" style="68" customWidth="1"/>
    <col min="9197" max="9197" width="13.81640625" style="68" customWidth="1"/>
    <col min="9198" max="9198" width="1" style="68" customWidth="1"/>
    <col min="9199" max="9199" width="13.81640625" style="68" customWidth="1"/>
    <col min="9200" max="9200" width="1" style="68" customWidth="1"/>
    <col min="9201" max="9201" width="13.81640625" style="68" customWidth="1"/>
    <col min="9202" max="9202" width="1" style="68" customWidth="1"/>
    <col min="9203" max="9203" width="13.81640625" style="68" customWidth="1"/>
    <col min="9204" max="9204" width="1.1796875" style="68" customWidth="1"/>
    <col min="9205" max="9449" width="12.81640625" style="68"/>
    <col min="9450" max="9450" width="59.1796875" style="68" bestFit="1" customWidth="1"/>
    <col min="9451" max="9451" width="9.81640625" style="68" bestFit="1" customWidth="1"/>
    <col min="9452" max="9452" width="1.1796875" style="68" customWidth="1"/>
    <col min="9453" max="9453" width="13.81640625" style="68" customWidth="1"/>
    <col min="9454" max="9454" width="1" style="68" customWidth="1"/>
    <col min="9455" max="9455" width="13.81640625" style="68" customWidth="1"/>
    <col min="9456" max="9456" width="1" style="68" customWidth="1"/>
    <col min="9457" max="9457" width="13.81640625" style="68" customWidth="1"/>
    <col min="9458" max="9458" width="1" style="68" customWidth="1"/>
    <col min="9459" max="9459" width="13.81640625" style="68" customWidth="1"/>
    <col min="9460" max="9460" width="1.1796875" style="68" customWidth="1"/>
    <col min="9461" max="9705" width="12.81640625" style="68"/>
    <col min="9706" max="9706" width="59.1796875" style="68" bestFit="1" customWidth="1"/>
    <col min="9707" max="9707" width="9.81640625" style="68" bestFit="1" customWidth="1"/>
    <col min="9708" max="9708" width="1.1796875" style="68" customWidth="1"/>
    <col min="9709" max="9709" width="13.81640625" style="68" customWidth="1"/>
    <col min="9710" max="9710" width="1" style="68" customWidth="1"/>
    <col min="9711" max="9711" width="13.81640625" style="68" customWidth="1"/>
    <col min="9712" max="9712" width="1" style="68" customWidth="1"/>
    <col min="9713" max="9713" width="13.81640625" style="68" customWidth="1"/>
    <col min="9714" max="9714" width="1" style="68" customWidth="1"/>
    <col min="9715" max="9715" width="13.81640625" style="68" customWidth="1"/>
    <col min="9716" max="9716" width="1.1796875" style="68" customWidth="1"/>
    <col min="9717" max="9961" width="12.81640625" style="68"/>
    <col min="9962" max="9962" width="59.1796875" style="68" bestFit="1" customWidth="1"/>
    <col min="9963" max="9963" width="9.81640625" style="68" bestFit="1" customWidth="1"/>
    <col min="9964" max="9964" width="1.1796875" style="68" customWidth="1"/>
    <col min="9965" max="9965" width="13.81640625" style="68" customWidth="1"/>
    <col min="9966" max="9966" width="1" style="68" customWidth="1"/>
    <col min="9967" max="9967" width="13.81640625" style="68" customWidth="1"/>
    <col min="9968" max="9968" width="1" style="68" customWidth="1"/>
    <col min="9969" max="9969" width="13.81640625" style="68" customWidth="1"/>
    <col min="9970" max="9970" width="1" style="68" customWidth="1"/>
    <col min="9971" max="9971" width="13.81640625" style="68" customWidth="1"/>
    <col min="9972" max="9972" width="1.1796875" style="68" customWidth="1"/>
    <col min="9973" max="10217" width="12.81640625" style="68"/>
    <col min="10218" max="10218" width="59.1796875" style="68" bestFit="1" customWidth="1"/>
    <col min="10219" max="10219" width="9.81640625" style="68" bestFit="1" customWidth="1"/>
    <col min="10220" max="10220" width="1.1796875" style="68" customWidth="1"/>
    <col min="10221" max="10221" width="13.81640625" style="68" customWidth="1"/>
    <col min="10222" max="10222" width="1" style="68" customWidth="1"/>
    <col min="10223" max="10223" width="13.81640625" style="68" customWidth="1"/>
    <col min="10224" max="10224" width="1" style="68" customWidth="1"/>
    <col min="10225" max="10225" width="13.81640625" style="68" customWidth="1"/>
    <col min="10226" max="10226" width="1" style="68" customWidth="1"/>
    <col min="10227" max="10227" width="13.81640625" style="68" customWidth="1"/>
    <col min="10228" max="10228" width="1.1796875" style="68" customWidth="1"/>
    <col min="10229" max="10473" width="12.81640625" style="68"/>
    <col min="10474" max="10474" width="59.1796875" style="68" bestFit="1" customWidth="1"/>
    <col min="10475" max="10475" width="9.81640625" style="68" bestFit="1" customWidth="1"/>
    <col min="10476" max="10476" width="1.1796875" style="68" customWidth="1"/>
    <col min="10477" max="10477" width="13.81640625" style="68" customWidth="1"/>
    <col min="10478" max="10478" width="1" style="68" customWidth="1"/>
    <col min="10479" max="10479" width="13.81640625" style="68" customWidth="1"/>
    <col min="10480" max="10480" width="1" style="68" customWidth="1"/>
    <col min="10481" max="10481" width="13.81640625" style="68" customWidth="1"/>
    <col min="10482" max="10482" width="1" style="68" customWidth="1"/>
    <col min="10483" max="10483" width="13.81640625" style="68" customWidth="1"/>
    <col min="10484" max="10484" width="1.1796875" style="68" customWidth="1"/>
    <col min="10485" max="10729" width="12.81640625" style="68"/>
    <col min="10730" max="10730" width="59.1796875" style="68" bestFit="1" customWidth="1"/>
    <col min="10731" max="10731" width="9.81640625" style="68" bestFit="1" customWidth="1"/>
    <col min="10732" max="10732" width="1.1796875" style="68" customWidth="1"/>
    <col min="10733" max="10733" width="13.81640625" style="68" customWidth="1"/>
    <col min="10734" max="10734" width="1" style="68" customWidth="1"/>
    <col min="10735" max="10735" width="13.81640625" style="68" customWidth="1"/>
    <col min="10736" max="10736" width="1" style="68" customWidth="1"/>
    <col min="10737" max="10737" width="13.81640625" style="68" customWidth="1"/>
    <col min="10738" max="10738" width="1" style="68" customWidth="1"/>
    <col min="10739" max="10739" width="13.81640625" style="68" customWidth="1"/>
    <col min="10740" max="10740" width="1.1796875" style="68" customWidth="1"/>
    <col min="10741" max="10985" width="12.81640625" style="68"/>
    <col min="10986" max="10986" width="59.1796875" style="68" bestFit="1" customWidth="1"/>
    <col min="10987" max="10987" width="9.81640625" style="68" bestFit="1" customWidth="1"/>
    <col min="10988" max="10988" width="1.1796875" style="68" customWidth="1"/>
    <col min="10989" max="10989" width="13.81640625" style="68" customWidth="1"/>
    <col min="10990" max="10990" width="1" style="68" customWidth="1"/>
    <col min="10991" max="10991" width="13.81640625" style="68" customWidth="1"/>
    <col min="10992" max="10992" width="1" style="68" customWidth="1"/>
    <col min="10993" max="10993" width="13.81640625" style="68" customWidth="1"/>
    <col min="10994" max="10994" width="1" style="68" customWidth="1"/>
    <col min="10995" max="10995" width="13.81640625" style="68" customWidth="1"/>
    <col min="10996" max="10996" width="1.1796875" style="68" customWidth="1"/>
    <col min="10997" max="11241" width="12.81640625" style="68"/>
    <col min="11242" max="11242" width="59.1796875" style="68" bestFit="1" customWidth="1"/>
    <col min="11243" max="11243" width="9.81640625" style="68" bestFit="1" customWidth="1"/>
    <col min="11244" max="11244" width="1.1796875" style="68" customWidth="1"/>
    <col min="11245" max="11245" width="13.81640625" style="68" customWidth="1"/>
    <col min="11246" max="11246" width="1" style="68" customWidth="1"/>
    <col min="11247" max="11247" width="13.81640625" style="68" customWidth="1"/>
    <col min="11248" max="11248" width="1" style="68" customWidth="1"/>
    <col min="11249" max="11249" width="13.81640625" style="68" customWidth="1"/>
    <col min="11250" max="11250" width="1" style="68" customWidth="1"/>
    <col min="11251" max="11251" width="13.81640625" style="68" customWidth="1"/>
    <col min="11252" max="11252" width="1.1796875" style="68" customWidth="1"/>
    <col min="11253" max="11497" width="12.81640625" style="68"/>
    <col min="11498" max="11498" width="59.1796875" style="68" bestFit="1" customWidth="1"/>
    <col min="11499" max="11499" width="9.81640625" style="68" bestFit="1" customWidth="1"/>
    <col min="11500" max="11500" width="1.1796875" style="68" customWidth="1"/>
    <col min="11501" max="11501" width="13.81640625" style="68" customWidth="1"/>
    <col min="11502" max="11502" width="1" style="68" customWidth="1"/>
    <col min="11503" max="11503" width="13.81640625" style="68" customWidth="1"/>
    <col min="11504" max="11504" width="1" style="68" customWidth="1"/>
    <col min="11505" max="11505" width="13.81640625" style="68" customWidth="1"/>
    <col min="11506" max="11506" width="1" style="68" customWidth="1"/>
    <col min="11507" max="11507" width="13.81640625" style="68" customWidth="1"/>
    <col min="11508" max="11508" width="1.1796875" style="68" customWidth="1"/>
    <col min="11509" max="11753" width="12.81640625" style="68"/>
    <col min="11754" max="11754" width="59.1796875" style="68" bestFit="1" customWidth="1"/>
    <col min="11755" max="11755" width="9.81640625" style="68" bestFit="1" customWidth="1"/>
    <col min="11756" max="11756" width="1.1796875" style="68" customWidth="1"/>
    <col min="11757" max="11757" width="13.81640625" style="68" customWidth="1"/>
    <col min="11758" max="11758" width="1" style="68" customWidth="1"/>
    <col min="11759" max="11759" width="13.81640625" style="68" customWidth="1"/>
    <col min="11760" max="11760" width="1" style="68" customWidth="1"/>
    <col min="11761" max="11761" width="13.81640625" style="68" customWidth="1"/>
    <col min="11762" max="11762" width="1" style="68" customWidth="1"/>
    <col min="11763" max="11763" width="13.81640625" style="68" customWidth="1"/>
    <col min="11764" max="11764" width="1.1796875" style="68" customWidth="1"/>
    <col min="11765" max="12009" width="12.81640625" style="68"/>
    <col min="12010" max="12010" width="59.1796875" style="68" bestFit="1" customWidth="1"/>
    <col min="12011" max="12011" width="9.81640625" style="68" bestFit="1" customWidth="1"/>
    <col min="12012" max="12012" width="1.1796875" style="68" customWidth="1"/>
    <col min="12013" max="12013" width="13.81640625" style="68" customWidth="1"/>
    <col min="12014" max="12014" width="1" style="68" customWidth="1"/>
    <col min="12015" max="12015" width="13.81640625" style="68" customWidth="1"/>
    <col min="12016" max="12016" width="1" style="68" customWidth="1"/>
    <col min="12017" max="12017" width="13.81640625" style="68" customWidth="1"/>
    <col min="12018" max="12018" width="1" style="68" customWidth="1"/>
    <col min="12019" max="12019" width="13.81640625" style="68" customWidth="1"/>
    <col min="12020" max="12020" width="1.1796875" style="68" customWidth="1"/>
    <col min="12021" max="12265" width="12.81640625" style="68"/>
    <col min="12266" max="12266" width="59.1796875" style="68" bestFit="1" customWidth="1"/>
    <col min="12267" max="12267" width="9.81640625" style="68" bestFit="1" customWidth="1"/>
    <col min="12268" max="12268" width="1.1796875" style="68" customWidth="1"/>
    <col min="12269" max="12269" width="13.81640625" style="68" customWidth="1"/>
    <col min="12270" max="12270" width="1" style="68" customWidth="1"/>
    <col min="12271" max="12271" width="13.81640625" style="68" customWidth="1"/>
    <col min="12272" max="12272" width="1" style="68" customWidth="1"/>
    <col min="12273" max="12273" width="13.81640625" style="68" customWidth="1"/>
    <col min="12274" max="12274" width="1" style="68" customWidth="1"/>
    <col min="12275" max="12275" width="13.81640625" style="68" customWidth="1"/>
    <col min="12276" max="12276" width="1.1796875" style="68" customWidth="1"/>
    <col min="12277" max="12521" width="12.81640625" style="68"/>
    <col min="12522" max="12522" width="59.1796875" style="68" bestFit="1" customWidth="1"/>
    <col min="12523" max="12523" width="9.81640625" style="68" bestFit="1" customWidth="1"/>
    <col min="12524" max="12524" width="1.1796875" style="68" customWidth="1"/>
    <col min="12525" max="12525" width="13.81640625" style="68" customWidth="1"/>
    <col min="12526" max="12526" width="1" style="68" customWidth="1"/>
    <col min="12527" max="12527" width="13.81640625" style="68" customWidth="1"/>
    <col min="12528" max="12528" width="1" style="68" customWidth="1"/>
    <col min="12529" max="12529" width="13.81640625" style="68" customWidth="1"/>
    <col min="12530" max="12530" width="1" style="68" customWidth="1"/>
    <col min="12531" max="12531" width="13.81640625" style="68" customWidth="1"/>
    <col min="12532" max="12532" width="1.1796875" style="68" customWidth="1"/>
    <col min="12533" max="12777" width="12.81640625" style="68"/>
    <col min="12778" max="12778" width="59.1796875" style="68" bestFit="1" customWidth="1"/>
    <col min="12779" max="12779" width="9.81640625" style="68" bestFit="1" customWidth="1"/>
    <col min="12780" max="12780" width="1.1796875" style="68" customWidth="1"/>
    <col min="12781" max="12781" width="13.81640625" style="68" customWidth="1"/>
    <col min="12782" max="12782" width="1" style="68" customWidth="1"/>
    <col min="12783" max="12783" width="13.81640625" style="68" customWidth="1"/>
    <col min="12784" max="12784" width="1" style="68" customWidth="1"/>
    <col min="12785" max="12785" width="13.81640625" style="68" customWidth="1"/>
    <col min="12786" max="12786" width="1" style="68" customWidth="1"/>
    <col min="12787" max="12787" width="13.81640625" style="68" customWidth="1"/>
    <col min="12788" max="12788" width="1.1796875" style="68" customWidth="1"/>
    <col min="12789" max="13033" width="12.81640625" style="68"/>
    <col min="13034" max="13034" width="59.1796875" style="68" bestFit="1" customWidth="1"/>
    <col min="13035" max="13035" width="9.81640625" style="68" bestFit="1" customWidth="1"/>
    <col min="13036" max="13036" width="1.1796875" style="68" customWidth="1"/>
    <col min="13037" max="13037" width="13.81640625" style="68" customWidth="1"/>
    <col min="13038" max="13038" width="1" style="68" customWidth="1"/>
    <col min="13039" max="13039" width="13.81640625" style="68" customWidth="1"/>
    <col min="13040" max="13040" width="1" style="68" customWidth="1"/>
    <col min="13041" max="13041" width="13.81640625" style="68" customWidth="1"/>
    <col min="13042" max="13042" width="1" style="68" customWidth="1"/>
    <col min="13043" max="13043" width="13.81640625" style="68" customWidth="1"/>
    <col min="13044" max="13044" width="1.1796875" style="68" customWidth="1"/>
    <col min="13045" max="13289" width="12.81640625" style="68"/>
    <col min="13290" max="13290" width="59.1796875" style="68" bestFit="1" customWidth="1"/>
    <col min="13291" max="13291" width="9.81640625" style="68" bestFit="1" customWidth="1"/>
    <col min="13292" max="13292" width="1.1796875" style="68" customWidth="1"/>
    <col min="13293" max="13293" width="13.81640625" style="68" customWidth="1"/>
    <col min="13294" max="13294" width="1" style="68" customWidth="1"/>
    <col min="13295" max="13295" width="13.81640625" style="68" customWidth="1"/>
    <col min="13296" max="13296" width="1" style="68" customWidth="1"/>
    <col min="13297" max="13297" width="13.81640625" style="68" customWidth="1"/>
    <col min="13298" max="13298" width="1" style="68" customWidth="1"/>
    <col min="13299" max="13299" width="13.81640625" style="68" customWidth="1"/>
    <col min="13300" max="13300" width="1.1796875" style="68" customWidth="1"/>
    <col min="13301" max="13545" width="12.81640625" style="68"/>
    <col min="13546" max="13546" width="59.1796875" style="68" bestFit="1" customWidth="1"/>
    <col min="13547" max="13547" width="9.81640625" style="68" bestFit="1" customWidth="1"/>
    <col min="13548" max="13548" width="1.1796875" style="68" customWidth="1"/>
    <col min="13549" max="13549" width="13.81640625" style="68" customWidth="1"/>
    <col min="13550" max="13550" width="1" style="68" customWidth="1"/>
    <col min="13551" max="13551" width="13.81640625" style="68" customWidth="1"/>
    <col min="13552" max="13552" width="1" style="68" customWidth="1"/>
    <col min="13553" max="13553" width="13.81640625" style="68" customWidth="1"/>
    <col min="13554" max="13554" width="1" style="68" customWidth="1"/>
    <col min="13555" max="13555" width="13.81640625" style="68" customWidth="1"/>
    <col min="13556" max="13556" width="1.1796875" style="68" customWidth="1"/>
    <col min="13557" max="13801" width="12.81640625" style="68"/>
    <col min="13802" max="13802" width="59.1796875" style="68" bestFit="1" customWidth="1"/>
    <col min="13803" max="13803" width="9.81640625" style="68" bestFit="1" customWidth="1"/>
    <col min="13804" max="13804" width="1.1796875" style="68" customWidth="1"/>
    <col min="13805" max="13805" width="13.81640625" style="68" customWidth="1"/>
    <col min="13806" max="13806" width="1" style="68" customWidth="1"/>
    <col min="13807" max="13807" width="13.81640625" style="68" customWidth="1"/>
    <col min="13808" max="13808" width="1" style="68" customWidth="1"/>
    <col min="13809" max="13809" width="13.81640625" style="68" customWidth="1"/>
    <col min="13810" max="13810" width="1" style="68" customWidth="1"/>
    <col min="13811" max="13811" width="13.81640625" style="68" customWidth="1"/>
    <col min="13812" max="13812" width="1.1796875" style="68" customWidth="1"/>
    <col min="13813" max="14057" width="12.81640625" style="68"/>
    <col min="14058" max="14058" width="59.1796875" style="68" bestFit="1" customWidth="1"/>
    <col min="14059" max="14059" width="9.81640625" style="68" bestFit="1" customWidth="1"/>
    <col min="14060" max="14060" width="1.1796875" style="68" customWidth="1"/>
    <col min="14061" max="14061" width="13.81640625" style="68" customWidth="1"/>
    <col min="14062" max="14062" width="1" style="68" customWidth="1"/>
    <col min="14063" max="14063" width="13.81640625" style="68" customWidth="1"/>
    <col min="14064" max="14064" width="1" style="68" customWidth="1"/>
    <col min="14065" max="14065" width="13.81640625" style="68" customWidth="1"/>
    <col min="14066" max="14066" width="1" style="68" customWidth="1"/>
    <col min="14067" max="14067" width="13.81640625" style="68" customWidth="1"/>
    <col min="14068" max="14068" width="1.1796875" style="68" customWidth="1"/>
    <col min="14069" max="14313" width="12.81640625" style="68"/>
    <col min="14314" max="14314" width="59.1796875" style="68" bestFit="1" customWidth="1"/>
    <col min="14315" max="14315" width="9.81640625" style="68" bestFit="1" customWidth="1"/>
    <col min="14316" max="14316" width="1.1796875" style="68" customWidth="1"/>
    <col min="14317" max="14317" width="13.81640625" style="68" customWidth="1"/>
    <col min="14318" max="14318" width="1" style="68" customWidth="1"/>
    <col min="14319" max="14319" width="13.81640625" style="68" customWidth="1"/>
    <col min="14320" max="14320" width="1" style="68" customWidth="1"/>
    <col min="14321" max="14321" width="13.81640625" style="68" customWidth="1"/>
    <col min="14322" max="14322" width="1" style="68" customWidth="1"/>
    <col min="14323" max="14323" width="13.81640625" style="68" customWidth="1"/>
    <col min="14324" max="14324" width="1.1796875" style="68" customWidth="1"/>
    <col min="14325" max="14569" width="12.81640625" style="68"/>
    <col min="14570" max="14570" width="59.1796875" style="68" bestFit="1" customWidth="1"/>
    <col min="14571" max="14571" width="9.81640625" style="68" bestFit="1" customWidth="1"/>
    <col min="14572" max="14572" width="1.1796875" style="68" customWidth="1"/>
    <col min="14573" max="14573" width="13.81640625" style="68" customWidth="1"/>
    <col min="14574" max="14574" width="1" style="68" customWidth="1"/>
    <col min="14575" max="14575" width="13.81640625" style="68" customWidth="1"/>
    <col min="14576" max="14576" width="1" style="68" customWidth="1"/>
    <col min="14577" max="14577" width="13.81640625" style="68" customWidth="1"/>
    <col min="14578" max="14578" width="1" style="68" customWidth="1"/>
    <col min="14579" max="14579" width="13.81640625" style="68" customWidth="1"/>
    <col min="14580" max="14580" width="1.1796875" style="68" customWidth="1"/>
    <col min="14581" max="14825" width="12.81640625" style="68"/>
    <col min="14826" max="14826" width="59.1796875" style="68" bestFit="1" customWidth="1"/>
    <col min="14827" max="14827" width="9.81640625" style="68" bestFit="1" customWidth="1"/>
    <col min="14828" max="14828" width="1.1796875" style="68" customWidth="1"/>
    <col min="14829" max="14829" width="13.81640625" style="68" customWidth="1"/>
    <col min="14830" max="14830" width="1" style="68" customWidth="1"/>
    <col min="14831" max="14831" width="13.81640625" style="68" customWidth="1"/>
    <col min="14832" max="14832" width="1" style="68" customWidth="1"/>
    <col min="14833" max="14833" width="13.81640625" style="68" customWidth="1"/>
    <col min="14834" max="14834" width="1" style="68" customWidth="1"/>
    <col min="14835" max="14835" width="13.81640625" style="68" customWidth="1"/>
    <col min="14836" max="14836" width="1.1796875" style="68" customWidth="1"/>
    <col min="14837" max="15081" width="12.81640625" style="68"/>
    <col min="15082" max="15082" width="59.1796875" style="68" bestFit="1" customWidth="1"/>
    <col min="15083" max="15083" width="9.81640625" style="68" bestFit="1" customWidth="1"/>
    <col min="15084" max="15084" width="1.1796875" style="68" customWidth="1"/>
    <col min="15085" max="15085" width="13.81640625" style="68" customWidth="1"/>
    <col min="15086" max="15086" width="1" style="68" customWidth="1"/>
    <col min="15087" max="15087" width="13.81640625" style="68" customWidth="1"/>
    <col min="15088" max="15088" width="1" style="68" customWidth="1"/>
    <col min="15089" max="15089" width="13.81640625" style="68" customWidth="1"/>
    <col min="15090" max="15090" width="1" style="68" customWidth="1"/>
    <col min="15091" max="15091" width="13.81640625" style="68" customWidth="1"/>
    <col min="15092" max="15092" width="1.1796875" style="68" customWidth="1"/>
    <col min="15093" max="15337" width="12.81640625" style="68"/>
    <col min="15338" max="15338" width="59.1796875" style="68" bestFit="1" customWidth="1"/>
    <col min="15339" max="15339" width="9.81640625" style="68" bestFit="1" customWidth="1"/>
    <col min="15340" max="15340" width="1.1796875" style="68" customWidth="1"/>
    <col min="15341" max="15341" width="13.81640625" style="68" customWidth="1"/>
    <col min="15342" max="15342" width="1" style="68" customWidth="1"/>
    <col min="15343" max="15343" width="13.81640625" style="68" customWidth="1"/>
    <col min="15344" max="15344" width="1" style="68" customWidth="1"/>
    <col min="15345" max="15345" width="13.81640625" style="68" customWidth="1"/>
    <col min="15346" max="15346" width="1" style="68" customWidth="1"/>
    <col min="15347" max="15347" width="13.81640625" style="68" customWidth="1"/>
    <col min="15348" max="15348" width="1.1796875" style="68" customWidth="1"/>
    <col min="15349" max="15593" width="12.81640625" style="68"/>
    <col min="15594" max="15594" width="59.1796875" style="68" bestFit="1" customWidth="1"/>
    <col min="15595" max="15595" width="9.81640625" style="68" bestFit="1" customWidth="1"/>
    <col min="15596" max="15596" width="1.1796875" style="68" customWidth="1"/>
    <col min="15597" max="15597" width="13.81640625" style="68" customWidth="1"/>
    <col min="15598" max="15598" width="1" style="68" customWidth="1"/>
    <col min="15599" max="15599" width="13.81640625" style="68" customWidth="1"/>
    <col min="15600" max="15600" width="1" style="68" customWidth="1"/>
    <col min="15601" max="15601" width="13.81640625" style="68" customWidth="1"/>
    <col min="15602" max="15602" width="1" style="68" customWidth="1"/>
    <col min="15603" max="15603" width="13.81640625" style="68" customWidth="1"/>
    <col min="15604" max="15604" width="1.1796875" style="68" customWidth="1"/>
    <col min="15605" max="15849" width="12.81640625" style="68"/>
    <col min="15850" max="15850" width="59.1796875" style="68" bestFit="1" customWidth="1"/>
    <col min="15851" max="15851" width="9.81640625" style="68" bestFit="1" customWidth="1"/>
    <col min="15852" max="15852" width="1.1796875" style="68" customWidth="1"/>
    <col min="15853" max="15853" width="13.81640625" style="68" customWidth="1"/>
    <col min="15854" max="15854" width="1" style="68" customWidth="1"/>
    <col min="15855" max="15855" width="13.81640625" style="68" customWidth="1"/>
    <col min="15856" max="15856" width="1" style="68" customWidth="1"/>
    <col min="15857" max="15857" width="13.81640625" style="68" customWidth="1"/>
    <col min="15858" max="15858" width="1" style="68" customWidth="1"/>
    <col min="15859" max="15859" width="13.81640625" style="68" customWidth="1"/>
    <col min="15860" max="15860" width="1.1796875" style="68" customWidth="1"/>
    <col min="15861" max="16105" width="12.81640625" style="68"/>
    <col min="16106" max="16106" width="59.1796875" style="68" bestFit="1" customWidth="1"/>
    <col min="16107" max="16107" width="9.81640625" style="68" bestFit="1" customWidth="1"/>
    <col min="16108" max="16108" width="1.1796875" style="68" customWidth="1"/>
    <col min="16109" max="16109" width="13.81640625" style="68" customWidth="1"/>
    <col min="16110" max="16110" width="1" style="68" customWidth="1"/>
    <col min="16111" max="16111" width="13.81640625" style="68" customWidth="1"/>
    <col min="16112" max="16112" width="1" style="68" customWidth="1"/>
    <col min="16113" max="16113" width="13.81640625" style="68" customWidth="1"/>
    <col min="16114" max="16114" width="1" style="68" customWidth="1"/>
    <col min="16115" max="16115" width="13.81640625" style="68" customWidth="1"/>
    <col min="16116" max="16116" width="1.1796875" style="68" customWidth="1"/>
    <col min="16117" max="16384" width="12.81640625" style="68"/>
  </cols>
  <sheetData>
    <row r="1" spans="1:13" ht="26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3" ht="26" customHeight="1">
      <c r="A2" s="276" t="s">
        <v>170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3" ht="26" customHeight="1">
      <c r="A3" s="277" t="s">
        <v>247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3" ht="26" customHeight="1">
      <c r="A4" s="278" t="s">
        <v>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3" ht="9" customHeigh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3" ht="21" customHeight="1">
      <c r="A6" s="69"/>
      <c r="B6" s="70" t="s">
        <v>2</v>
      </c>
      <c r="C6" s="275" t="s">
        <v>3</v>
      </c>
      <c r="D6" s="275"/>
      <c r="E6" s="275"/>
      <c r="F6" s="275"/>
      <c r="G6" s="71"/>
      <c r="H6" s="71"/>
      <c r="I6" s="275" t="s">
        <v>4</v>
      </c>
      <c r="J6" s="275"/>
      <c r="K6" s="275"/>
      <c r="L6" s="275"/>
    </row>
    <row r="7" spans="1:13" ht="21" customHeight="1">
      <c r="C7" s="1" t="s">
        <v>5</v>
      </c>
      <c r="D7" s="2"/>
      <c r="E7" s="2"/>
      <c r="F7" s="1" t="s">
        <v>5</v>
      </c>
      <c r="G7" s="73"/>
      <c r="H7" s="73"/>
      <c r="I7" s="1" t="s">
        <v>5</v>
      </c>
      <c r="J7" s="2"/>
      <c r="K7" s="2"/>
      <c r="L7" s="1" t="s">
        <v>5</v>
      </c>
    </row>
    <row r="8" spans="1:13" ht="21" customHeight="1">
      <c r="C8" s="1" t="s">
        <v>248</v>
      </c>
      <c r="D8" s="2"/>
      <c r="E8" s="2"/>
      <c r="F8" s="1" t="s">
        <v>6</v>
      </c>
      <c r="G8" s="73"/>
      <c r="H8" s="73"/>
      <c r="I8" s="1" t="s">
        <v>248</v>
      </c>
      <c r="J8" s="2"/>
      <c r="K8" s="2"/>
      <c r="L8" s="1" t="s">
        <v>6</v>
      </c>
    </row>
    <row r="9" spans="1:13" ht="21" customHeight="1">
      <c r="C9" s="74" t="s">
        <v>166</v>
      </c>
      <c r="D9" s="75"/>
      <c r="E9" s="75"/>
      <c r="F9" s="74" t="s">
        <v>7</v>
      </c>
      <c r="G9" s="75"/>
      <c r="H9" s="75"/>
      <c r="I9" s="74" t="s">
        <v>166</v>
      </c>
      <c r="J9" s="75"/>
      <c r="K9" s="75"/>
      <c r="L9" s="74" t="s">
        <v>7</v>
      </c>
    </row>
    <row r="10" spans="1:13" ht="21" customHeight="1">
      <c r="C10" s="1" t="s">
        <v>8</v>
      </c>
      <c r="I10" s="1" t="s">
        <v>8</v>
      </c>
    </row>
    <row r="11" spans="1:13" ht="21" customHeight="1">
      <c r="A11" s="76" t="s">
        <v>9</v>
      </c>
    </row>
    <row r="12" spans="1:13" ht="21" customHeight="1">
      <c r="A12" s="78" t="s">
        <v>10</v>
      </c>
    </row>
    <row r="13" spans="1:13" ht="21" customHeight="1">
      <c r="A13" s="79" t="s">
        <v>11</v>
      </c>
      <c r="B13" s="85"/>
      <c r="C13" s="81">
        <v>216732</v>
      </c>
      <c r="D13" s="81"/>
      <c r="E13" s="81"/>
      <c r="F13" s="82">
        <v>297503</v>
      </c>
      <c r="G13" s="83"/>
      <c r="H13" s="83"/>
      <c r="I13" s="4">
        <v>105789</v>
      </c>
      <c r="J13" s="83"/>
      <c r="K13" s="83"/>
      <c r="L13" s="82">
        <v>116420</v>
      </c>
      <c r="M13" s="84"/>
    </row>
    <row r="14" spans="1:13" ht="21" customHeight="1">
      <c r="A14" s="79" t="s">
        <v>167</v>
      </c>
      <c r="B14" s="85">
        <v>5.2</v>
      </c>
      <c r="C14" s="82">
        <v>0</v>
      </c>
      <c r="D14" s="81"/>
      <c r="E14" s="81"/>
      <c r="F14" s="82">
        <v>944549</v>
      </c>
      <c r="G14" s="83"/>
      <c r="H14" s="83"/>
      <c r="I14" s="82">
        <v>0</v>
      </c>
      <c r="J14" s="83"/>
      <c r="K14" s="83"/>
      <c r="L14" s="82">
        <v>944549</v>
      </c>
      <c r="M14" s="84"/>
    </row>
    <row r="15" spans="1:13" ht="21" customHeight="1">
      <c r="A15" s="79" t="s">
        <v>12</v>
      </c>
      <c r="B15" s="80">
        <v>6</v>
      </c>
      <c r="C15" s="81">
        <v>124901</v>
      </c>
      <c r="D15" s="81"/>
      <c r="E15" s="81"/>
      <c r="F15" s="82">
        <v>141175</v>
      </c>
      <c r="G15" s="83"/>
      <c r="H15" s="83"/>
      <c r="I15" s="4">
        <v>51857</v>
      </c>
      <c r="J15" s="83"/>
      <c r="K15" s="83"/>
      <c r="L15" s="82">
        <v>93892</v>
      </c>
      <c r="M15" s="84"/>
    </row>
    <row r="16" spans="1:13" ht="21" customHeight="1">
      <c r="A16" s="79" t="s">
        <v>13</v>
      </c>
      <c r="B16" s="85" t="s">
        <v>14</v>
      </c>
      <c r="C16" s="86">
        <v>0</v>
      </c>
      <c r="D16" s="81"/>
      <c r="E16" s="81"/>
      <c r="F16" s="82">
        <v>0</v>
      </c>
      <c r="G16" s="83"/>
      <c r="H16" s="83"/>
      <c r="I16" s="82">
        <v>10500</v>
      </c>
      <c r="J16" s="83"/>
      <c r="K16" s="83"/>
      <c r="L16" s="82">
        <v>594500</v>
      </c>
      <c r="M16" s="84"/>
    </row>
    <row r="17" spans="1:14" ht="21" customHeight="1">
      <c r="A17" s="79" t="s">
        <v>15</v>
      </c>
      <c r="B17" s="80">
        <v>7</v>
      </c>
      <c r="C17" s="9">
        <v>5180658</v>
      </c>
      <c r="D17" s="81"/>
      <c r="E17" s="81"/>
      <c r="F17" s="82">
        <v>5893880</v>
      </c>
      <c r="G17" s="83"/>
      <c r="H17" s="83"/>
      <c r="I17" s="4">
        <v>1364535</v>
      </c>
      <c r="J17" s="83"/>
      <c r="K17" s="83"/>
      <c r="L17" s="82">
        <v>1650190</v>
      </c>
      <c r="M17" s="84"/>
    </row>
    <row r="18" spans="1:14" ht="21" customHeight="1">
      <c r="A18" s="79" t="s">
        <v>16</v>
      </c>
      <c r="B18" s="80"/>
      <c r="C18" s="9">
        <v>32491</v>
      </c>
      <c r="D18" s="81"/>
      <c r="E18" s="81"/>
      <c r="F18" s="82">
        <v>36795</v>
      </c>
      <c r="G18" s="83"/>
      <c r="H18" s="83"/>
      <c r="I18" s="4">
        <v>133</v>
      </c>
      <c r="J18" s="87"/>
      <c r="K18" s="87"/>
      <c r="L18" s="82">
        <v>3174</v>
      </c>
      <c r="M18" s="84"/>
    </row>
    <row r="19" spans="1:14" ht="21" customHeight="1">
      <c r="A19" s="79" t="s">
        <v>17</v>
      </c>
      <c r="B19" s="80"/>
      <c r="C19" s="9">
        <v>18260</v>
      </c>
      <c r="D19" s="81"/>
      <c r="E19" s="81"/>
      <c r="F19" s="82">
        <v>13634</v>
      </c>
      <c r="G19" s="83"/>
      <c r="H19" s="83"/>
      <c r="I19" s="4">
        <v>9732</v>
      </c>
      <c r="J19" s="83"/>
      <c r="K19" s="83"/>
      <c r="L19" s="82">
        <v>6698</v>
      </c>
      <c r="M19" s="84"/>
    </row>
    <row r="20" spans="1:14" ht="21" customHeight="1">
      <c r="A20" s="79" t="s">
        <v>18</v>
      </c>
      <c r="B20" s="80">
        <v>9</v>
      </c>
      <c r="C20" s="9">
        <v>3245</v>
      </c>
      <c r="D20" s="81"/>
      <c r="E20" s="81"/>
      <c r="F20" s="82">
        <v>3231</v>
      </c>
      <c r="G20" s="83"/>
      <c r="H20" s="83"/>
      <c r="I20" s="4">
        <v>3245</v>
      </c>
      <c r="J20" s="83"/>
      <c r="K20" s="83"/>
      <c r="L20" s="82">
        <v>3231</v>
      </c>
      <c r="M20" s="84"/>
    </row>
    <row r="21" spans="1:14" ht="21" customHeight="1">
      <c r="A21" s="79" t="s">
        <v>168</v>
      </c>
      <c r="B21" s="80"/>
      <c r="C21" s="82">
        <v>4500</v>
      </c>
      <c r="D21" s="81"/>
      <c r="E21" s="81"/>
      <c r="F21" s="81">
        <v>22400</v>
      </c>
      <c r="G21" s="81"/>
      <c r="H21" s="81"/>
      <c r="I21" s="82">
        <v>0</v>
      </c>
      <c r="J21" s="81"/>
      <c r="K21" s="81"/>
      <c r="L21" s="81">
        <v>22400</v>
      </c>
      <c r="M21" s="84"/>
    </row>
    <row r="22" spans="1:14" ht="21" customHeight="1">
      <c r="A22" s="79" t="s">
        <v>19</v>
      </c>
      <c r="B22" s="80"/>
      <c r="C22" s="81">
        <v>29675</v>
      </c>
      <c r="D22" s="81"/>
      <c r="E22" s="81"/>
      <c r="F22" s="82">
        <v>23700</v>
      </c>
      <c r="G22" s="83"/>
      <c r="H22" s="83"/>
      <c r="I22" s="4">
        <v>13055</v>
      </c>
      <c r="J22" s="83"/>
      <c r="K22" s="83"/>
      <c r="L22" s="82">
        <v>2721</v>
      </c>
      <c r="M22" s="84"/>
    </row>
    <row r="23" spans="1:14" ht="21" customHeight="1">
      <c r="A23" s="88" t="s">
        <v>20</v>
      </c>
      <c r="B23" s="80"/>
      <c r="C23" s="89">
        <f>SUM(C13:C22)</f>
        <v>5610462</v>
      </c>
      <c r="D23" s="81"/>
      <c r="E23" s="81"/>
      <c r="F23" s="89">
        <f>SUM(F13:F22)</f>
        <v>7376867</v>
      </c>
      <c r="G23" s="81"/>
      <c r="H23" s="81"/>
      <c r="I23" s="89">
        <f>SUM(I13:I22)</f>
        <v>1558846</v>
      </c>
      <c r="J23" s="81"/>
      <c r="K23" s="81"/>
      <c r="L23" s="89">
        <f>SUM(L13:L22)</f>
        <v>3437775</v>
      </c>
      <c r="M23" s="84"/>
      <c r="N23" s="55"/>
    </row>
    <row r="24" spans="1:14" ht="21" customHeight="1">
      <c r="B24" s="8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4"/>
    </row>
    <row r="25" spans="1:14" ht="21" customHeight="1">
      <c r="A25" s="78" t="s">
        <v>21</v>
      </c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4"/>
    </row>
    <row r="26" spans="1:14" ht="21" customHeight="1">
      <c r="A26" s="79" t="s">
        <v>22</v>
      </c>
      <c r="B26" s="80">
        <v>9</v>
      </c>
      <c r="C26" s="81">
        <v>706788</v>
      </c>
      <c r="D26" s="81"/>
      <c r="E26" s="81"/>
      <c r="F26" s="82">
        <v>667066</v>
      </c>
      <c r="G26" s="83"/>
      <c r="H26" s="83"/>
      <c r="I26" s="4">
        <v>391325</v>
      </c>
      <c r="J26" s="83"/>
      <c r="K26" s="83"/>
      <c r="L26" s="82">
        <v>400554</v>
      </c>
      <c r="M26" s="84"/>
    </row>
    <row r="27" spans="1:14" ht="21" customHeight="1">
      <c r="A27" s="79" t="s">
        <v>23</v>
      </c>
      <c r="B27" s="80">
        <v>10</v>
      </c>
      <c r="C27" s="86">
        <v>0</v>
      </c>
      <c r="D27" s="81"/>
      <c r="E27" s="81"/>
      <c r="F27" s="82">
        <v>0</v>
      </c>
      <c r="G27" s="83"/>
      <c r="H27" s="83"/>
      <c r="I27" s="4">
        <v>1761901</v>
      </c>
      <c r="J27" s="83"/>
      <c r="K27" s="83"/>
      <c r="L27" s="82">
        <v>1755651</v>
      </c>
      <c r="M27" s="84"/>
    </row>
    <row r="28" spans="1:14" ht="21" customHeight="1">
      <c r="A28" s="79" t="s">
        <v>171</v>
      </c>
      <c r="B28" s="80">
        <v>11</v>
      </c>
      <c r="C28" s="81">
        <v>57716</v>
      </c>
      <c r="D28" s="81"/>
      <c r="E28" s="81"/>
      <c r="F28" s="82">
        <v>0</v>
      </c>
      <c r="G28" s="83"/>
      <c r="H28" s="83"/>
      <c r="I28" s="4">
        <v>61744</v>
      </c>
      <c r="J28" s="83"/>
      <c r="K28" s="83"/>
      <c r="L28" s="82">
        <v>0</v>
      </c>
      <c r="M28" s="84"/>
    </row>
    <row r="29" spans="1:14" ht="21" customHeight="1">
      <c r="A29" s="79" t="s">
        <v>186</v>
      </c>
      <c r="B29" s="80" t="s">
        <v>14</v>
      </c>
      <c r="C29" s="86">
        <v>0</v>
      </c>
      <c r="D29" s="81"/>
      <c r="E29" s="81"/>
      <c r="F29" s="82">
        <v>0</v>
      </c>
      <c r="G29" s="83"/>
      <c r="H29" s="83"/>
      <c r="I29" s="4">
        <v>458690</v>
      </c>
      <c r="J29" s="83"/>
      <c r="K29" s="83"/>
      <c r="L29" s="82">
        <v>0</v>
      </c>
      <c r="M29" s="84"/>
    </row>
    <row r="30" spans="1:14" ht="21" customHeight="1">
      <c r="A30" s="79" t="s">
        <v>241</v>
      </c>
      <c r="B30" s="80"/>
      <c r="C30" s="82">
        <v>71634</v>
      </c>
      <c r="D30" s="81"/>
      <c r="E30" s="81"/>
      <c r="F30" s="82">
        <v>70226</v>
      </c>
      <c r="G30" s="83"/>
      <c r="H30" s="83"/>
      <c r="I30" s="4">
        <v>48019</v>
      </c>
      <c r="J30" s="83"/>
      <c r="K30" s="83"/>
      <c r="L30" s="82">
        <v>46225</v>
      </c>
      <c r="M30" s="84"/>
    </row>
    <row r="31" spans="1:14" ht="21" customHeight="1">
      <c r="A31" s="79" t="s">
        <v>24</v>
      </c>
      <c r="B31" s="80"/>
      <c r="C31" s="81">
        <v>384730</v>
      </c>
      <c r="D31" s="81"/>
      <c r="E31" s="81"/>
      <c r="F31" s="82">
        <v>385329</v>
      </c>
      <c r="G31" s="83"/>
      <c r="H31" s="83"/>
      <c r="I31" s="4">
        <v>279040</v>
      </c>
      <c r="J31" s="83"/>
      <c r="K31" s="83"/>
      <c r="L31" s="82">
        <v>279640</v>
      </c>
      <c r="M31" s="84"/>
    </row>
    <row r="32" spans="1:14" ht="21" customHeight="1">
      <c r="A32" s="79" t="s">
        <v>183</v>
      </c>
      <c r="B32" s="80">
        <v>7</v>
      </c>
      <c r="C32" s="81">
        <v>106622</v>
      </c>
      <c r="D32" s="81"/>
      <c r="E32" s="81"/>
      <c r="F32" s="82">
        <v>0</v>
      </c>
      <c r="G32" s="83"/>
      <c r="H32" s="83"/>
      <c r="I32" s="82">
        <v>0</v>
      </c>
      <c r="J32" s="83"/>
      <c r="K32" s="83"/>
      <c r="L32" s="82">
        <v>0</v>
      </c>
      <c r="M32" s="84"/>
    </row>
    <row r="33" spans="1:13" ht="21" customHeight="1">
      <c r="A33" s="79" t="s">
        <v>25</v>
      </c>
      <c r="B33" s="80">
        <v>12</v>
      </c>
      <c r="C33" s="81">
        <v>3180208</v>
      </c>
      <c r="D33" s="81"/>
      <c r="E33" s="81"/>
      <c r="F33" s="82">
        <v>3417626</v>
      </c>
      <c r="G33" s="83"/>
      <c r="H33" s="83"/>
      <c r="I33" s="4">
        <v>6777</v>
      </c>
      <c r="J33" s="83"/>
      <c r="K33" s="83"/>
      <c r="L33" s="82">
        <v>9423</v>
      </c>
      <c r="M33" s="84"/>
    </row>
    <row r="34" spans="1:13" ht="21" customHeight="1">
      <c r="A34" s="79" t="s">
        <v>26</v>
      </c>
      <c r="B34" s="80">
        <v>13</v>
      </c>
      <c r="C34" s="81">
        <v>780951</v>
      </c>
      <c r="D34" s="81"/>
      <c r="E34" s="81"/>
      <c r="F34" s="81">
        <v>700545</v>
      </c>
      <c r="G34" s="83"/>
      <c r="H34" s="83"/>
      <c r="I34" s="4">
        <v>16800</v>
      </c>
      <c r="J34" s="83"/>
      <c r="K34" s="83"/>
      <c r="L34" s="82">
        <v>15236</v>
      </c>
      <c r="M34" s="84"/>
    </row>
    <row r="35" spans="1:13" ht="21" customHeight="1">
      <c r="A35" s="79" t="s">
        <v>27</v>
      </c>
      <c r="B35" s="80"/>
      <c r="C35" s="81">
        <v>95049</v>
      </c>
      <c r="D35" s="81"/>
      <c r="E35" s="81"/>
      <c r="F35" s="90">
        <v>157781</v>
      </c>
      <c r="G35" s="83"/>
      <c r="H35" s="83"/>
      <c r="I35" s="82">
        <v>0</v>
      </c>
      <c r="J35" s="87"/>
      <c r="K35" s="87"/>
      <c r="L35" s="82">
        <v>0</v>
      </c>
      <c r="M35" s="84"/>
    </row>
    <row r="36" spans="1:13" ht="21" customHeight="1">
      <c r="A36" s="79" t="s">
        <v>169</v>
      </c>
      <c r="B36" s="80"/>
      <c r="C36" s="82">
        <v>0</v>
      </c>
      <c r="D36" s="81"/>
      <c r="E36" s="81"/>
      <c r="F36" s="90">
        <v>26216</v>
      </c>
      <c r="G36" s="83"/>
      <c r="H36" s="83"/>
      <c r="I36" s="82">
        <v>0</v>
      </c>
      <c r="J36" s="87"/>
      <c r="K36" s="87"/>
      <c r="L36" s="82">
        <v>26216</v>
      </c>
      <c r="M36" s="84"/>
    </row>
    <row r="37" spans="1:13" ht="21" customHeight="1">
      <c r="A37" s="79" t="s">
        <v>28</v>
      </c>
      <c r="B37" s="80">
        <v>14</v>
      </c>
      <c r="C37" s="91">
        <v>15750</v>
      </c>
      <c r="D37" s="81"/>
      <c r="E37" s="81"/>
      <c r="F37" s="91">
        <f>88638-F30</f>
        <v>18412</v>
      </c>
      <c r="G37" s="83"/>
      <c r="H37" s="83"/>
      <c r="I37" s="11">
        <v>2403</v>
      </c>
      <c r="J37" s="83"/>
      <c r="K37" s="83"/>
      <c r="L37" s="92">
        <f>50929-L30</f>
        <v>4704</v>
      </c>
      <c r="M37" s="84"/>
    </row>
    <row r="38" spans="1:13" ht="21" customHeight="1">
      <c r="A38" s="88" t="s">
        <v>29</v>
      </c>
      <c r="B38" s="80"/>
      <c r="C38" s="89">
        <f>SUM(C26:C37)</f>
        <v>5399448</v>
      </c>
      <c r="D38" s="81"/>
      <c r="E38" s="81"/>
      <c r="F38" s="89">
        <f>SUM(F26:F37)</f>
        <v>5443201</v>
      </c>
      <c r="G38" s="81"/>
      <c r="H38" s="81"/>
      <c r="I38" s="89">
        <f>SUM(I26:I37)</f>
        <v>3026699</v>
      </c>
      <c r="J38" s="81"/>
      <c r="K38" s="81"/>
      <c r="L38" s="89">
        <f>SUM(L26:L37)</f>
        <v>2537649</v>
      </c>
      <c r="M38" s="84"/>
    </row>
    <row r="39" spans="1:13" ht="21" customHeight="1" thickBot="1">
      <c r="A39" s="93" t="s">
        <v>30</v>
      </c>
      <c r="C39" s="94">
        <f>SUM(C23,C38)</f>
        <v>11009910</v>
      </c>
      <c r="D39" s="81"/>
      <c r="E39" s="81"/>
      <c r="F39" s="94">
        <f>SUM(F23,F38)</f>
        <v>12820068</v>
      </c>
      <c r="G39" s="81"/>
      <c r="H39" s="81"/>
      <c r="I39" s="94">
        <f>SUM(I23,I38)</f>
        <v>4585545</v>
      </c>
      <c r="J39" s="81"/>
      <c r="K39" s="81"/>
      <c r="L39" s="94">
        <f>SUM(L23,L38)</f>
        <v>5975424</v>
      </c>
      <c r="M39" s="84"/>
    </row>
    <row r="40" spans="1:13" ht="21" customHeight="1" thickTop="1">
      <c r="A40" s="93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4"/>
    </row>
    <row r="41" spans="1:13" ht="21" customHeight="1">
      <c r="A41" s="93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4"/>
    </row>
    <row r="42" spans="1:13" ht="21" customHeight="1">
      <c r="A42" s="93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4"/>
    </row>
    <row r="43" spans="1:13" ht="21" customHeight="1">
      <c r="A43" s="93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4"/>
    </row>
    <row r="44" spans="1:13" ht="21" customHeight="1">
      <c r="A44" s="93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4"/>
    </row>
    <row r="45" spans="1:13" ht="21" customHeight="1">
      <c r="A45" s="93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4"/>
    </row>
    <row r="46" spans="1:13" ht="21" customHeight="1">
      <c r="A46" s="93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4"/>
    </row>
    <row r="47" spans="1:13" ht="21" customHeight="1">
      <c r="A47" s="93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4"/>
    </row>
    <row r="48" spans="1:13" ht="21" customHeight="1">
      <c r="A48" s="93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4"/>
    </row>
    <row r="49" spans="1:13" ht="21" customHeight="1">
      <c r="A49" s="78" t="s">
        <v>31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4"/>
    </row>
    <row r="50" spans="1:13" ht="21" customHeight="1"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4"/>
    </row>
    <row r="51" spans="1:13" ht="21" customHeight="1">
      <c r="A51" s="68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4"/>
    </row>
    <row r="52" spans="1:13" ht="21" customHeight="1">
      <c r="A52" s="68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4"/>
    </row>
    <row r="53" spans="1:13" ht="26" customHeight="1">
      <c r="A53" s="276" t="s">
        <v>0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84"/>
    </row>
    <row r="54" spans="1:13" ht="26" customHeight="1">
      <c r="A54" s="277" t="s">
        <v>172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84"/>
    </row>
    <row r="55" spans="1:13" ht="26" customHeight="1">
      <c r="A55" s="277" t="s">
        <v>247</v>
      </c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84"/>
    </row>
    <row r="56" spans="1:13" ht="26" customHeight="1">
      <c r="A56" s="278" t="s">
        <v>1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84"/>
    </row>
    <row r="57" spans="1:13" ht="9" customHeight="1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84"/>
    </row>
    <row r="58" spans="1:13" ht="21" customHeight="1">
      <c r="A58" s="69"/>
      <c r="B58" s="70" t="s">
        <v>2</v>
      </c>
      <c r="C58" s="275" t="s">
        <v>3</v>
      </c>
      <c r="D58" s="275"/>
      <c r="E58" s="275"/>
      <c r="F58" s="275"/>
      <c r="G58" s="71"/>
      <c r="H58" s="71"/>
      <c r="I58" s="275" t="s">
        <v>4</v>
      </c>
      <c r="J58" s="275"/>
      <c r="K58" s="275"/>
      <c r="L58" s="275"/>
      <c r="M58" s="84"/>
    </row>
    <row r="59" spans="1:13" ht="21" customHeight="1">
      <c r="C59" s="1" t="s">
        <v>5</v>
      </c>
      <c r="D59" s="2"/>
      <c r="E59" s="2"/>
      <c r="F59" s="1" t="s">
        <v>5</v>
      </c>
      <c r="G59" s="73"/>
      <c r="H59" s="73"/>
      <c r="I59" s="1" t="s">
        <v>5</v>
      </c>
      <c r="J59" s="2"/>
      <c r="K59" s="2"/>
      <c r="L59" s="1" t="s">
        <v>5</v>
      </c>
      <c r="M59" s="84"/>
    </row>
    <row r="60" spans="1:13" ht="21" customHeight="1">
      <c r="C60" s="1" t="s">
        <v>248</v>
      </c>
      <c r="D60" s="2"/>
      <c r="E60" s="2"/>
      <c r="F60" s="1" t="s">
        <v>6</v>
      </c>
      <c r="G60" s="73"/>
      <c r="H60" s="73"/>
      <c r="I60" s="1" t="s">
        <v>248</v>
      </c>
      <c r="J60" s="2"/>
      <c r="K60" s="2"/>
      <c r="L60" s="1" t="s">
        <v>6</v>
      </c>
      <c r="M60" s="84"/>
    </row>
    <row r="61" spans="1:13" ht="21" customHeight="1">
      <c r="C61" s="74" t="s">
        <v>166</v>
      </c>
      <c r="D61" s="75"/>
      <c r="E61" s="75"/>
      <c r="F61" s="74" t="s">
        <v>7</v>
      </c>
      <c r="G61" s="75"/>
      <c r="H61" s="75"/>
      <c r="I61" s="74" t="s">
        <v>166</v>
      </c>
      <c r="J61" s="75"/>
      <c r="K61" s="75"/>
      <c r="L61" s="74" t="s">
        <v>7</v>
      </c>
      <c r="M61" s="84"/>
    </row>
    <row r="62" spans="1:13" ht="21" customHeight="1">
      <c r="C62" s="1" t="s">
        <v>8</v>
      </c>
      <c r="I62" s="1" t="s">
        <v>8</v>
      </c>
      <c r="M62" s="84"/>
    </row>
    <row r="63" spans="1:13" ht="21" customHeight="1">
      <c r="A63" s="95" t="s">
        <v>32</v>
      </c>
      <c r="C63" s="80"/>
      <c r="D63" s="80"/>
      <c r="E63" s="80"/>
      <c r="F63" s="80"/>
      <c r="G63" s="80"/>
      <c r="H63" s="80"/>
      <c r="I63" s="96"/>
      <c r="J63" s="80"/>
      <c r="K63" s="80"/>
      <c r="L63" s="80"/>
      <c r="M63" s="84"/>
    </row>
    <row r="64" spans="1:13" ht="21" customHeight="1">
      <c r="A64" s="78" t="s">
        <v>33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84"/>
    </row>
    <row r="65" spans="1:13" ht="21" customHeight="1">
      <c r="A65" s="79" t="s">
        <v>34</v>
      </c>
      <c r="B65" s="98"/>
      <c r="C65" s="81">
        <v>28739</v>
      </c>
      <c r="D65" s="81"/>
      <c r="E65" s="81"/>
      <c r="F65" s="82">
        <v>32850</v>
      </c>
      <c r="G65" s="99"/>
      <c r="H65" s="99"/>
      <c r="I65" s="82">
        <v>0</v>
      </c>
      <c r="J65" s="100"/>
      <c r="K65" s="100"/>
      <c r="L65" s="82">
        <v>0</v>
      </c>
      <c r="M65" s="84"/>
    </row>
    <row r="66" spans="1:13" ht="21" customHeight="1">
      <c r="A66" s="79" t="s">
        <v>35</v>
      </c>
      <c r="B66" s="98">
        <v>17</v>
      </c>
      <c r="C66" s="81">
        <v>70000</v>
      </c>
      <c r="D66" s="81"/>
      <c r="E66" s="81"/>
      <c r="F66" s="82">
        <v>100000</v>
      </c>
      <c r="G66" s="99"/>
      <c r="H66" s="99"/>
      <c r="I66" s="4">
        <v>50000</v>
      </c>
      <c r="J66" s="4"/>
      <c r="K66" s="4"/>
      <c r="L66" s="82">
        <v>50000</v>
      </c>
      <c r="M66" s="84"/>
    </row>
    <row r="67" spans="1:13" ht="21" customHeight="1">
      <c r="A67" s="79" t="s">
        <v>36</v>
      </c>
      <c r="B67" s="98">
        <v>19</v>
      </c>
      <c r="C67" s="81">
        <v>55000</v>
      </c>
      <c r="D67" s="81"/>
      <c r="E67" s="81"/>
      <c r="F67" s="82">
        <v>55000</v>
      </c>
      <c r="G67" s="99"/>
      <c r="H67" s="99"/>
      <c r="I67" s="100">
        <v>0</v>
      </c>
      <c r="J67" s="4"/>
      <c r="K67" s="4"/>
      <c r="L67" s="82">
        <v>0</v>
      </c>
      <c r="M67" s="84"/>
    </row>
    <row r="68" spans="1:13" ht="21" customHeight="1">
      <c r="A68" s="79" t="s">
        <v>37</v>
      </c>
      <c r="B68" s="98">
        <v>15</v>
      </c>
      <c r="C68" s="81">
        <v>612810</v>
      </c>
      <c r="D68" s="81"/>
      <c r="E68" s="81"/>
      <c r="F68" s="82">
        <v>1333764</v>
      </c>
      <c r="G68" s="99"/>
      <c r="H68" s="99"/>
      <c r="I68" s="4">
        <v>138469</v>
      </c>
      <c r="J68" s="4"/>
      <c r="K68" s="4"/>
      <c r="L68" s="82">
        <v>255176</v>
      </c>
      <c r="M68" s="84"/>
    </row>
    <row r="69" spans="1:13" ht="21" customHeight="1">
      <c r="A69" s="79" t="s">
        <v>38</v>
      </c>
      <c r="B69" s="98">
        <v>16</v>
      </c>
      <c r="C69" s="81">
        <v>284914</v>
      </c>
      <c r="D69" s="84"/>
      <c r="E69" s="84"/>
      <c r="F69" s="101">
        <v>465171</v>
      </c>
      <c r="G69" s="99"/>
      <c r="H69" s="99"/>
      <c r="I69" s="4">
        <v>63736</v>
      </c>
      <c r="J69" s="4"/>
      <c r="K69" s="4"/>
      <c r="L69" s="101">
        <v>194362</v>
      </c>
      <c r="M69" s="84"/>
    </row>
    <row r="70" spans="1:13" ht="21" customHeight="1">
      <c r="A70" s="79" t="s">
        <v>154</v>
      </c>
      <c r="B70" s="98">
        <v>17</v>
      </c>
      <c r="C70" s="81">
        <v>800517</v>
      </c>
      <c r="D70" s="81"/>
      <c r="E70" s="81"/>
      <c r="F70" s="101">
        <v>1060673</v>
      </c>
      <c r="G70" s="101"/>
      <c r="H70" s="101"/>
      <c r="I70" s="101">
        <v>540619</v>
      </c>
      <c r="J70" s="101"/>
      <c r="K70" s="101"/>
      <c r="L70" s="101">
        <v>731882</v>
      </c>
      <c r="M70" s="84"/>
    </row>
    <row r="71" spans="1:13" ht="21" customHeight="1">
      <c r="A71" s="79" t="s">
        <v>197</v>
      </c>
      <c r="B71" s="98">
        <v>19</v>
      </c>
      <c r="C71" s="84">
        <v>443777</v>
      </c>
      <c r="D71" s="84"/>
      <c r="E71" s="84"/>
      <c r="F71" s="101">
        <v>171097</v>
      </c>
      <c r="G71" s="99"/>
      <c r="H71" s="99"/>
      <c r="I71" s="100">
        <v>0</v>
      </c>
      <c r="J71" s="4"/>
      <c r="K71" s="4"/>
      <c r="L71" s="82">
        <v>0</v>
      </c>
      <c r="M71" s="84"/>
    </row>
    <row r="72" spans="1:13" ht="21" customHeight="1">
      <c r="A72" s="79" t="s">
        <v>39</v>
      </c>
      <c r="B72" s="98">
        <v>20</v>
      </c>
      <c r="C72" s="81">
        <v>716828</v>
      </c>
      <c r="D72" s="81"/>
      <c r="E72" s="81"/>
      <c r="F72" s="101">
        <v>1448401</v>
      </c>
      <c r="G72" s="99"/>
      <c r="H72" s="99"/>
      <c r="I72" s="4">
        <v>716828</v>
      </c>
      <c r="J72" s="4"/>
      <c r="K72" s="4"/>
      <c r="L72" s="102">
        <v>1448401</v>
      </c>
      <c r="M72" s="84"/>
    </row>
    <row r="73" spans="1:13" ht="21" customHeight="1">
      <c r="A73" s="79" t="s">
        <v>173</v>
      </c>
      <c r="B73" s="98">
        <v>21</v>
      </c>
      <c r="C73" s="81">
        <v>253042</v>
      </c>
      <c r="D73" s="81"/>
      <c r="E73" s="81"/>
      <c r="F73" s="82">
        <v>220574</v>
      </c>
      <c r="G73" s="99"/>
      <c r="H73" s="99"/>
      <c r="I73" s="4">
        <v>8347</v>
      </c>
      <c r="J73" s="4"/>
      <c r="K73" s="4"/>
      <c r="L73" s="82">
        <v>8403</v>
      </c>
      <c r="M73" s="84"/>
    </row>
    <row r="74" spans="1:13" ht="21" customHeight="1">
      <c r="A74" s="79" t="s">
        <v>40</v>
      </c>
      <c r="B74" s="103">
        <v>4.4000000000000004</v>
      </c>
      <c r="C74" s="82">
        <v>0</v>
      </c>
      <c r="D74" s="81"/>
      <c r="E74" s="81"/>
      <c r="F74" s="82">
        <v>167500</v>
      </c>
      <c r="G74" s="99"/>
      <c r="H74" s="99"/>
      <c r="I74" s="100">
        <v>0</v>
      </c>
      <c r="J74" s="4"/>
      <c r="K74" s="4"/>
      <c r="L74" s="82">
        <v>0</v>
      </c>
      <c r="M74" s="84"/>
    </row>
    <row r="75" spans="1:13" ht="21" customHeight="1">
      <c r="A75" s="79" t="s">
        <v>41</v>
      </c>
      <c r="B75" s="98"/>
      <c r="C75" s="81">
        <v>94942</v>
      </c>
      <c r="D75" s="81"/>
      <c r="E75" s="81"/>
      <c r="F75" s="82">
        <v>103679</v>
      </c>
      <c r="G75" s="99"/>
      <c r="H75" s="99"/>
      <c r="I75" s="4">
        <v>40719</v>
      </c>
      <c r="J75" s="4"/>
      <c r="K75" s="4"/>
      <c r="L75" s="82">
        <v>51615</v>
      </c>
      <c r="M75" s="84"/>
    </row>
    <row r="76" spans="1:13" ht="21" customHeight="1">
      <c r="A76" s="79" t="s">
        <v>42</v>
      </c>
      <c r="B76" s="98"/>
      <c r="C76" s="81">
        <v>1175</v>
      </c>
      <c r="D76" s="81"/>
      <c r="E76" s="81"/>
      <c r="F76" s="82">
        <v>2079</v>
      </c>
      <c r="G76" s="99"/>
      <c r="H76" s="99"/>
      <c r="I76" s="100">
        <v>0</v>
      </c>
      <c r="J76" s="4"/>
      <c r="K76" s="4"/>
      <c r="L76" s="82">
        <v>0</v>
      </c>
      <c r="M76" s="84"/>
    </row>
    <row r="77" spans="1:13" ht="21" customHeight="1">
      <c r="A77" s="79" t="s">
        <v>234</v>
      </c>
      <c r="B77" s="98"/>
      <c r="C77" s="81">
        <v>23680</v>
      </c>
      <c r="D77" s="81"/>
      <c r="E77" s="81"/>
      <c r="F77" s="82">
        <v>0</v>
      </c>
      <c r="G77" s="99"/>
      <c r="H77" s="99"/>
      <c r="I77" s="4">
        <v>23680</v>
      </c>
      <c r="J77" s="4"/>
      <c r="K77" s="4"/>
      <c r="L77" s="82">
        <v>0</v>
      </c>
      <c r="M77" s="84"/>
    </row>
    <row r="78" spans="1:13" ht="21" customHeight="1">
      <c r="A78" s="79" t="s">
        <v>43</v>
      </c>
      <c r="B78" s="98"/>
      <c r="C78" s="81">
        <v>17725</v>
      </c>
      <c r="D78" s="81"/>
      <c r="E78" s="81"/>
      <c r="F78" s="3">
        <v>19965</v>
      </c>
      <c r="G78" s="99"/>
      <c r="H78" s="99"/>
      <c r="I78" s="11">
        <v>7731</v>
      </c>
      <c r="J78" s="4"/>
      <c r="K78" s="4"/>
      <c r="L78" s="92">
        <v>4632</v>
      </c>
      <c r="M78" s="84"/>
    </row>
    <row r="79" spans="1:13" ht="21" customHeight="1">
      <c r="A79" s="88" t="s">
        <v>44</v>
      </c>
      <c r="B79" s="84"/>
      <c r="C79" s="89">
        <f>SUM(C65:C78)</f>
        <v>3403149</v>
      </c>
      <c r="D79" s="81"/>
      <c r="E79" s="81"/>
      <c r="F79" s="89">
        <f>SUM(F65:F78)</f>
        <v>5180753</v>
      </c>
      <c r="G79" s="81"/>
      <c r="H79" s="81"/>
      <c r="I79" s="89">
        <f>SUM(I65:I78)</f>
        <v>1590129</v>
      </c>
      <c r="J79" s="81"/>
      <c r="K79" s="81"/>
      <c r="L79" s="89">
        <f>SUM(L65:L78)</f>
        <v>2744471</v>
      </c>
      <c r="M79" s="84"/>
    </row>
    <row r="80" spans="1:13" ht="21" customHeight="1">
      <c r="B80" s="84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4"/>
    </row>
    <row r="81" spans="1:13" ht="21" customHeight="1">
      <c r="A81" s="78" t="s">
        <v>45</v>
      </c>
      <c r="B81" s="84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4"/>
    </row>
    <row r="82" spans="1:13" ht="21" customHeight="1">
      <c r="A82" s="104" t="s">
        <v>174</v>
      </c>
      <c r="B82" s="98">
        <v>17</v>
      </c>
      <c r="C82" s="81">
        <v>1639109</v>
      </c>
      <c r="D82" s="81"/>
      <c r="E82" s="81"/>
      <c r="F82" s="81">
        <v>1196786</v>
      </c>
      <c r="G82" s="81"/>
      <c r="H82" s="81"/>
      <c r="I82" s="81">
        <v>14565</v>
      </c>
      <c r="J82" s="81"/>
      <c r="K82" s="81"/>
      <c r="L82" s="81">
        <v>30996</v>
      </c>
      <c r="M82" s="84"/>
    </row>
    <row r="83" spans="1:13" ht="21" customHeight="1">
      <c r="A83" s="79" t="s">
        <v>187</v>
      </c>
      <c r="B83" s="80" t="s">
        <v>205</v>
      </c>
      <c r="C83" s="81">
        <v>352250</v>
      </c>
      <c r="D83" s="81"/>
      <c r="E83" s="81"/>
      <c r="F83" s="100">
        <v>0</v>
      </c>
      <c r="G83" s="81"/>
      <c r="H83" s="81"/>
      <c r="I83" s="100">
        <v>0</v>
      </c>
      <c r="J83" s="81"/>
      <c r="K83" s="81"/>
      <c r="L83" s="82">
        <v>0</v>
      </c>
      <c r="M83" s="84"/>
    </row>
    <row r="84" spans="1:13" ht="21" customHeight="1">
      <c r="A84" s="79" t="s">
        <v>175</v>
      </c>
      <c r="B84" s="98">
        <v>19</v>
      </c>
      <c r="C84" s="81">
        <v>233990</v>
      </c>
      <c r="D84" s="81"/>
      <c r="E84" s="81"/>
      <c r="F84" s="81">
        <v>827433</v>
      </c>
      <c r="G84" s="99"/>
      <c r="H84" s="99"/>
      <c r="I84" s="100">
        <v>0</v>
      </c>
      <c r="J84" s="4"/>
      <c r="K84" s="4"/>
      <c r="L84" s="82">
        <v>0</v>
      </c>
      <c r="M84" s="84"/>
    </row>
    <row r="85" spans="1:13" ht="21" customHeight="1">
      <c r="A85" s="79" t="s">
        <v>176</v>
      </c>
      <c r="B85" s="98">
        <v>20</v>
      </c>
      <c r="C85" s="81">
        <v>1526208</v>
      </c>
      <c r="D85" s="81"/>
      <c r="E85" s="81"/>
      <c r="F85" s="81">
        <v>1644731</v>
      </c>
      <c r="G85" s="99"/>
      <c r="H85" s="99"/>
      <c r="I85" s="4">
        <v>1526208</v>
      </c>
      <c r="J85" s="4"/>
      <c r="K85" s="4"/>
      <c r="L85" s="81">
        <v>1644731</v>
      </c>
      <c r="M85" s="84"/>
    </row>
    <row r="86" spans="1:13" ht="21" customHeight="1">
      <c r="A86" s="79" t="s">
        <v>177</v>
      </c>
      <c r="B86" s="98">
        <v>21</v>
      </c>
      <c r="C86" s="81">
        <v>904408</v>
      </c>
      <c r="D86" s="81"/>
      <c r="E86" s="81"/>
      <c r="F86" s="81">
        <v>842895</v>
      </c>
      <c r="G86" s="99"/>
      <c r="H86" s="99"/>
      <c r="I86" s="4">
        <v>8734</v>
      </c>
      <c r="J86" s="4"/>
      <c r="K86" s="4"/>
      <c r="L86" s="81">
        <v>6537</v>
      </c>
      <c r="M86" s="84"/>
    </row>
    <row r="87" spans="1:13" ht="21" customHeight="1">
      <c r="A87" s="79" t="s">
        <v>184</v>
      </c>
      <c r="B87" s="98" t="s">
        <v>203</v>
      </c>
      <c r="C87" s="81">
        <v>212991</v>
      </c>
      <c r="D87" s="81"/>
      <c r="E87" s="81"/>
      <c r="F87" s="82">
        <v>144366</v>
      </c>
      <c r="G87" s="81"/>
      <c r="H87" s="81"/>
      <c r="I87" s="81">
        <v>802</v>
      </c>
      <c r="J87" s="81"/>
      <c r="K87" s="81"/>
      <c r="L87" s="81">
        <v>802</v>
      </c>
      <c r="M87" s="84"/>
    </row>
    <row r="88" spans="1:13" ht="21" customHeight="1">
      <c r="A88" s="79" t="s">
        <v>46</v>
      </c>
      <c r="B88" s="98">
        <v>16</v>
      </c>
      <c r="C88" s="81">
        <v>15727</v>
      </c>
      <c r="D88" s="81"/>
      <c r="E88" s="81"/>
      <c r="F88" s="81">
        <v>3107</v>
      </c>
      <c r="G88" s="99"/>
      <c r="H88" s="99"/>
      <c r="I88" s="100">
        <v>0</v>
      </c>
      <c r="J88" s="4"/>
      <c r="K88" s="4"/>
      <c r="L88" s="82">
        <v>0</v>
      </c>
      <c r="M88" s="84"/>
    </row>
    <row r="89" spans="1:13" ht="21" customHeight="1">
      <c r="A89" s="79" t="s">
        <v>47</v>
      </c>
      <c r="B89" s="98"/>
      <c r="C89" s="81">
        <v>241593</v>
      </c>
      <c r="D89" s="81"/>
      <c r="E89" s="81"/>
      <c r="F89" s="81">
        <v>257740</v>
      </c>
      <c r="G89" s="99"/>
      <c r="H89" s="99"/>
      <c r="I89" s="4">
        <v>49810</v>
      </c>
      <c r="J89" s="4"/>
      <c r="K89" s="4"/>
      <c r="L89" s="81">
        <v>55223</v>
      </c>
      <c r="M89" s="84"/>
    </row>
    <row r="90" spans="1:13" ht="21" customHeight="1">
      <c r="A90" s="79" t="s">
        <v>48</v>
      </c>
      <c r="B90" s="98">
        <v>22</v>
      </c>
      <c r="C90" s="81">
        <v>78314</v>
      </c>
      <c r="D90" s="81"/>
      <c r="E90" s="81"/>
      <c r="F90" s="81">
        <v>79163</v>
      </c>
      <c r="G90" s="99"/>
      <c r="H90" s="99"/>
      <c r="I90" s="4">
        <v>52708</v>
      </c>
      <c r="J90" s="4"/>
      <c r="K90" s="4"/>
      <c r="L90" s="81">
        <v>54152</v>
      </c>
      <c r="M90" s="84"/>
    </row>
    <row r="91" spans="1:13" ht="21" customHeight="1">
      <c r="A91" s="79" t="s">
        <v>49</v>
      </c>
      <c r="B91" s="80"/>
      <c r="C91" s="91">
        <v>27833</v>
      </c>
      <c r="D91" s="81"/>
      <c r="E91" s="81"/>
      <c r="F91" s="91">
        <v>27403</v>
      </c>
      <c r="G91" s="99"/>
      <c r="H91" s="99"/>
      <c r="I91" s="11">
        <v>7426</v>
      </c>
      <c r="J91" s="4"/>
      <c r="K91" s="4"/>
      <c r="L91" s="91">
        <v>8446</v>
      </c>
      <c r="M91" s="84"/>
    </row>
    <row r="92" spans="1:13" ht="21" customHeight="1">
      <c r="A92" s="88" t="s">
        <v>50</v>
      </c>
      <c r="B92" s="80"/>
      <c r="C92" s="91">
        <f>SUM(C82:C91)</f>
        <v>5232423</v>
      </c>
      <c r="D92" s="81"/>
      <c r="E92" s="81"/>
      <c r="F92" s="91">
        <f>SUM(F82:F91)</f>
        <v>5023624</v>
      </c>
      <c r="G92" s="81"/>
      <c r="H92" s="81"/>
      <c r="I92" s="91">
        <f>SUM(I82:I91)</f>
        <v>1660253</v>
      </c>
      <c r="J92" s="81"/>
      <c r="K92" s="81"/>
      <c r="L92" s="91">
        <f>SUM(L82:L91)</f>
        <v>1800887</v>
      </c>
      <c r="M92" s="84"/>
    </row>
    <row r="93" spans="1:13" ht="21" customHeight="1">
      <c r="A93" s="79" t="s">
        <v>51</v>
      </c>
      <c r="C93" s="89">
        <f>C92+C79</f>
        <v>8635572</v>
      </c>
      <c r="D93" s="81"/>
      <c r="E93" s="81"/>
      <c r="F93" s="89">
        <f>F92+F79</f>
        <v>10204377</v>
      </c>
      <c r="G93" s="81"/>
      <c r="H93" s="81"/>
      <c r="I93" s="89">
        <f>I92+I79</f>
        <v>3250382</v>
      </c>
      <c r="J93" s="81"/>
      <c r="K93" s="81"/>
      <c r="L93" s="89">
        <f>L92+L79</f>
        <v>4545358</v>
      </c>
      <c r="M93" s="84"/>
    </row>
    <row r="94" spans="1:13" ht="21" customHeight="1">
      <c r="A94" s="79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4"/>
    </row>
    <row r="95" spans="1:13" ht="21" customHeight="1">
      <c r="A95" s="79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4"/>
    </row>
    <row r="96" spans="1:13" ht="21" customHeight="1">
      <c r="A96" s="79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4"/>
    </row>
    <row r="97" spans="1:13" ht="21" customHeight="1">
      <c r="A97" s="79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4"/>
    </row>
    <row r="98" spans="1:13" ht="21" customHeight="1">
      <c r="A98" s="79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4"/>
    </row>
    <row r="99" spans="1:13" ht="21" customHeight="1">
      <c r="A99" s="79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4"/>
    </row>
    <row r="100" spans="1:13" ht="21" customHeight="1">
      <c r="A100" s="79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4"/>
    </row>
    <row r="101" spans="1:13" ht="21" customHeight="1">
      <c r="A101" s="79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4"/>
    </row>
    <row r="102" spans="1:13" ht="21" customHeight="1">
      <c r="A102" s="79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4"/>
    </row>
    <row r="103" spans="1:13" ht="21" customHeight="1">
      <c r="A103" s="79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4"/>
    </row>
    <row r="104" spans="1:13" ht="21" customHeight="1">
      <c r="A104" s="79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4"/>
    </row>
    <row r="105" spans="1:13" ht="21" customHeight="1">
      <c r="A105" s="79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4"/>
    </row>
    <row r="106" spans="1:13" ht="26" customHeight="1">
      <c r="A106" s="276" t="s">
        <v>0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6"/>
      <c r="M106" s="84"/>
    </row>
    <row r="107" spans="1:13" ht="26" customHeight="1">
      <c r="A107" s="277" t="s">
        <v>172</v>
      </c>
      <c r="B107" s="276"/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84"/>
    </row>
    <row r="108" spans="1:13" ht="26" customHeight="1">
      <c r="A108" s="277" t="s">
        <v>247</v>
      </c>
      <c r="B108" s="277"/>
      <c r="C108" s="277"/>
      <c r="D108" s="277"/>
      <c r="E108" s="277"/>
      <c r="F108" s="277"/>
      <c r="G108" s="277"/>
      <c r="H108" s="277"/>
      <c r="I108" s="277"/>
      <c r="J108" s="277"/>
      <c r="K108" s="277"/>
      <c r="L108" s="277"/>
      <c r="M108" s="84"/>
    </row>
    <row r="109" spans="1:13" ht="26" customHeight="1">
      <c r="A109" s="280" t="s">
        <v>1</v>
      </c>
      <c r="B109" s="278"/>
      <c r="C109" s="278"/>
      <c r="D109" s="278"/>
      <c r="E109" s="278"/>
      <c r="F109" s="278"/>
      <c r="G109" s="278"/>
      <c r="H109" s="278"/>
      <c r="I109" s="278"/>
      <c r="J109" s="278"/>
      <c r="K109" s="278"/>
      <c r="L109" s="278"/>
      <c r="M109" s="84"/>
    </row>
    <row r="110" spans="1:13" ht="9" customHeight="1">
      <c r="A110" s="279"/>
      <c r="B110" s="279"/>
      <c r="C110" s="279"/>
      <c r="D110" s="279"/>
      <c r="E110" s="279"/>
      <c r="F110" s="279"/>
      <c r="G110" s="279"/>
      <c r="H110" s="279"/>
      <c r="I110" s="279"/>
      <c r="J110" s="279"/>
      <c r="K110" s="279"/>
      <c r="L110" s="279"/>
      <c r="M110" s="84"/>
    </row>
    <row r="111" spans="1:13" ht="21" customHeight="1">
      <c r="A111" s="69"/>
      <c r="B111" s="70" t="s">
        <v>2</v>
      </c>
      <c r="C111" s="275" t="s">
        <v>3</v>
      </c>
      <c r="D111" s="275"/>
      <c r="E111" s="275"/>
      <c r="F111" s="275"/>
      <c r="G111" s="71"/>
      <c r="H111" s="71"/>
      <c r="I111" s="275" t="s">
        <v>4</v>
      </c>
      <c r="J111" s="275"/>
      <c r="K111" s="275"/>
      <c r="L111" s="275"/>
      <c r="M111" s="84"/>
    </row>
    <row r="112" spans="1:13" ht="21" customHeight="1">
      <c r="C112" s="1" t="s">
        <v>5</v>
      </c>
      <c r="D112" s="2"/>
      <c r="E112" s="2"/>
      <c r="F112" s="1" t="s">
        <v>5</v>
      </c>
      <c r="G112" s="73"/>
      <c r="H112" s="73"/>
      <c r="I112" s="1" t="s">
        <v>5</v>
      </c>
      <c r="J112" s="2"/>
      <c r="K112" s="2"/>
      <c r="L112" s="1" t="s">
        <v>5</v>
      </c>
      <c r="M112" s="84"/>
    </row>
    <row r="113" spans="1:13" ht="21" customHeight="1">
      <c r="C113" s="1" t="s">
        <v>248</v>
      </c>
      <c r="D113" s="2"/>
      <c r="E113" s="2"/>
      <c r="F113" s="1" t="s">
        <v>6</v>
      </c>
      <c r="G113" s="73"/>
      <c r="H113" s="73"/>
      <c r="I113" s="1" t="s">
        <v>248</v>
      </c>
      <c r="J113" s="2"/>
      <c r="K113" s="2"/>
      <c r="L113" s="1" t="s">
        <v>6</v>
      </c>
      <c r="M113" s="84"/>
    </row>
    <row r="114" spans="1:13" ht="21" customHeight="1">
      <c r="C114" s="74" t="s">
        <v>166</v>
      </c>
      <c r="D114" s="75"/>
      <c r="E114" s="75"/>
      <c r="F114" s="74" t="s">
        <v>7</v>
      </c>
      <c r="G114" s="75"/>
      <c r="H114" s="75"/>
      <c r="I114" s="74" t="s">
        <v>166</v>
      </c>
      <c r="J114" s="75"/>
      <c r="K114" s="75"/>
      <c r="L114" s="74" t="s">
        <v>7</v>
      </c>
      <c r="M114" s="84"/>
    </row>
    <row r="115" spans="1:13" ht="21" customHeight="1">
      <c r="C115" s="1" t="s">
        <v>8</v>
      </c>
      <c r="I115" s="1" t="s">
        <v>8</v>
      </c>
      <c r="M115" s="84"/>
    </row>
    <row r="116" spans="1:13" ht="21" customHeight="1">
      <c r="A116" s="105" t="s">
        <v>151</v>
      </c>
      <c r="C116" s="80"/>
      <c r="D116" s="80"/>
      <c r="E116" s="80"/>
      <c r="F116" s="80"/>
      <c r="G116" s="80"/>
      <c r="H116" s="80"/>
      <c r="I116" s="96"/>
      <c r="J116" s="80"/>
      <c r="K116" s="80"/>
      <c r="L116" s="80"/>
      <c r="M116" s="84"/>
    </row>
    <row r="117" spans="1:13" ht="21" customHeight="1">
      <c r="A117" s="78" t="s">
        <v>52</v>
      </c>
      <c r="C117" s="106"/>
      <c r="D117" s="106"/>
      <c r="E117" s="106"/>
      <c r="F117" s="106"/>
      <c r="G117" s="106"/>
      <c r="H117" s="106"/>
      <c r="I117" s="96"/>
      <c r="J117" s="106"/>
      <c r="K117" s="106"/>
      <c r="L117" s="96"/>
      <c r="M117" s="84"/>
    </row>
    <row r="118" spans="1:13" ht="21" customHeight="1">
      <c r="A118" s="107" t="s">
        <v>53</v>
      </c>
      <c r="B118" s="80">
        <v>29</v>
      </c>
      <c r="C118" s="106"/>
      <c r="D118" s="106"/>
      <c r="E118" s="106"/>
      <c r="F118" s="106"/>
      <c r="G118" s="106"/>
      <c r="H118" s="106"/>
      <c r="I118" s="96"/>
      <c r="J118" s="106"/>
      <c r="K118" s="106"/>
      <c r="L118" s="96"/>
      <c r="M118" s="84"/>
    </row>
    <row r="119" spans="1:13" ht="21" customHeight="1">
      <c r="A119" s="79" t="s">
        <v>54</v>
      </c>
      <c r="B119" s="80"/>
      <c r="C119" s="106"/>
      <c r="D119" s="106"/>
      <c r="E119" s="106"/>
      <c r="F119" s="106"/>
      <c r="G119" s="106"/>
      <c r="H119" s="106"/>
      <c r="I119" s="96"/>
      <c r="J119" s="106"/>
      <c r="K119" s="106"/>
      <c r="L119" s="96"/>
      <c r="M119" s="84"/>
    </row>
    <row r="120" spans="1:13" ht="21" customHeight="1" thickBot="1">
      <c r="A120" s="88" t="s">
        <v>209</v>
      </c>
      <c r="B120" s="80"/>
      <c r="C120" s="108">
        <v>1653224</v>
      </c>
      <c r="D120" s="106"/>
      <c r="E120" s="106"/>
      <c r="F120" s="106"/>
      <c r="G120" s="106"/>
      <c r="H120" s="106"/>
      <c r="I120" s="108">
        <v>1653224</v>
      </c>
      <c r="J120" s="106"/>
      <c r="K120" s="106"/>
      <c r="L120" s="96"/>
      <c r="M120" s="84"/>
    </row>
    <row r="121" spans="1:13" ht="21" customHeight="1" thickTop="1" thickBot="1">
      <c r="A121" s="88" t="s">
        <v>157</v>
      </c>
      <c r="B121" s="80"/>
      <c r="D121" s="106"/>
      <c r="E121" s="106"/>
      <c r="F121" s="108">
        <v>1909265</v>
      </c>
      <c r="G121" s="106"/>
      <c r="H121" s="106"/>
      <c r="I121" s="68"/>
      <c r="J121" s="106"/>
      <c r="K121" s="106"/>
      <c r="L121" s="108">
        <v>1909265</v>
      </c>
      <c r="M121" s="84"/>
    </row>
    <row r="122" spans="1:13" ht="21" customHeight="1" thickTop="1">
      <c r="A122" s="79" t="s">
        <v>55</v>
      </c>
      <c r="C122" s="81"/>
      <c r="D122" s="81"/>
      <c r="E122" s="81"/>
      <c r="F122" s="4"/>
      <c r="G122" s="81"/>
      <c r="H122" s="81"/>
      <c r="I122" s="81"/>
      <c r="J122" s="81"/>
      <c r="K122" s="81"/>
      <c r="L122" s="4"/>
      <c r="M122" s="84"/>
    </row>
    <row r="123" spans="1:13" ht="21" customHeight="1">
      <c r="A123" s="88" t="s">
        <v>210</v>
      </c>
      <c r="C123" s="81">
        <v>1066857</v>
      </c>
      <c r="D123" s="81"/>
      <c r="E123" s="81"/>
      <c r="F123" s="4"/>
      <c r="G123" s="81"/>
      <c r="H123" s="81"/>
      <c r="I123" s="4">
        <v>1066857</v>
      </c>
      <c r="J123" s="81"/>
      <c r="K123" s="81"/>
      <c r="L123" s="4"/>
      <c r="M123" s="84"/>
    </row>
    <row r="124" spans="1:13" ht="21" customHeight="1">
      <c r="A124" s="88" t="s">
        <v>56</v>
      </c>
      <c r="C124" s="81"/>
      <c r="D124" s="81"/>
      <c r="E124" s="81"/>
      <c r="F124" s="82">
        <v>1066596</v>
      </c>
      <c r="G124" s="82"/>
      <c r="H124" s="82"/>
      <c r="J124" s="82"/>
      <c r="K124" s="82"/>
      <c r="L124" s="82">
        <v>1066596</v>
      </c>
      <c r="M124" s="84"/>
    </row>
    <row r="125" spans="1:13" ht="21" customHeight="1">
      <c r="A125" s="78" t="s">
        <v>57</v>
      </c>
      <c r="B125" s="80"/>
      <c r="C125" s="81">
        <v>98130</v>
      </c>
      <c r="D125" s="81"/>
      <c r="E125" s="81"/>
      <c r="F125" s="82">
        <v>98130</v>
      </c>
      <c r="G125" s="82"/>
      <c r="H125" s="82"/>
      <c r="I125" s="4">
        <v>98130</v>
      </c>
      <c r="J125" s="82"/>
      <c r="K125" s="82"/>
      <c r="L125" s="82">
        <v>98130</v>
      </c>
      <c r="M125" s="84"/>
    </row>
    <row r="126" spans="1:13" ht="21" customHeight="1">
      <c r="A126" s="78" t="s">
        <v>163</v>
      </c>
      <c r="B126" s="80"/>
      <c r="C126" s="81"/>
      <c r="D126" s="81"/>
      <c r="E126" s="81"/>
      <c r="F126" s="5"/>
      <c r="G126" s="99"/>
      <c r="H126" s="99"/>
      <c r="I126" s="5"/>
      <c r="J126" s="5"/>
      <c r="K126" s="5"/>
      <c r="L126" s="5"/>
      <c r="M126" s="84"/>
    </row>
    <row r="127" spans="1:13" ht="21" customHeight="1">
      <c r="A127" s="79" t="s">
        <v>59</v>
      </c>
      <c r="C127" s="81"/>
      <c r="D127" s="81"/>
      <c r="E127" s="81"/>
      <c r="F127" s="4"/>
      <c r="G127" s="99"/>
      <c r="H127" s="99"/>
      <c r="I127" s="4"/>
      <c r="J127" s="4"/>
      <c r="K127" s="4"/>
      <c r="L127" s="4"/>
      <c r="M127" s="84"/>
    </row>
    <row r="128" spans="1:13" ht="21" customHeight="1">
      <c r="A128" s="79" t="s">
        <v>60</v>
      </c>
      <c r="B128" s="80"/>
      <c r="C128" s="81">
        <v>55444</v>
      </c>
      <c r="D128" s="81"/>
      <c r="E128" s="81"/>
      <c r="F128" s="82">
        <v>55444</v>
      </c>
      <c r="G128" s="99"/>
      <c r="H128" s="99"/>
      <c r="I128" s="4">
        <v>55444</v>
      </c>
      <c r="J128" s="4"/>
      <c r="K128" s="4"/>
      <c r="L128" s="82">
        <v>55444</v>
      </c>
      <c r="M128" s="84"/>
    </row>
    <row r="129" spans="1:13" ht="21" customHeight="1">
      <c r="A129" s="79" t="s">
        <v>180</v>
      </c>
      <c r="C129" s="67">
        <v>-253293</v>
      </c>
      <c r="D129" s="81"/>
      <c r="E129" s="81"/>
      <c r="F129" s="82">
        <v>-69661</v>
      </c>
      <c r="G129" s="99"/>
      <c r="H129" s="99"/>
      <c r="I129" s="4">
        <v>63964</v>
      </c>
      <c r="J129" s="4"/>
      <c r="K129" s="4"/>
      <c r="L129" s="82">
        <v>151745</v>
      </c>
      <c r="M129" s="84"/>
    </row>
    <row r="130" spans="1:13" ht="21" customHeight="1">
      <c r="A130" s="78" t="s">
        <v>62</v>
      </c>
      <c r="C130" s="91">
        <v>392673</v>
      </c>
      <c r="D130" s="81"/>
      <c r="E130" s="81"/>
      <c r="F130" s="92">
        <v>445845</v>
      </c>
      <c r="G130" s="99"/>
      <c r="H130" s="99"/>
      <c r="I130" s="11">
        <v>50768</v>
      </c>
      <c r="J130" s="4"/>
      <c r="K130" s="4"/>
      <c r="L130" s="92">
        <v>58151</v>
      </c>
      <c r="M130" s="84"/>
    </row>
    <row r="131" spans="1:13" ht="21" customHeight="1">
      <c r="A131" s="109" t="s">
        <v>63</v>
      </c>
      <c r="C131" s="81">
        <f>SUM(C123:C130)</f>
        <v>1359811</v>
      </c>
      <c r="D131" s="81"/>
      <c r="E131" s="81"/>
      <c r="F131" s="81">
        <f>SUM(F123:F130)</f>
        <v>1596354</v>
      </c>
      <c r="G131" s="81"/>
      <c r="H131" s="81"/>
      <c r="I131" s="81">
        <f>SUM(I123:I130)</f>
        <v>1335163</v>
      </c>
      <c r="J131" s="81"/>
      <c r="K131" s="81"/>
      <c r="L131" s="81">
        <f>SUM(L123:L130)</f>
        <v>1430066</v>
      </c>
      <c r="M131" s="84"/>
    </row>
    <row r="132" spans="1:13" ht="21" customHeight="1">
      <c r="A132" s="78" t="s">
        <v>64</v>
      </c>
      <c r="B132" s="80"/>
      <c r="C132" s="91">
        <f>+Conso!X29</f>
        <v>1014527</v>
      </c>
      <c r="D132" s="81"/>
      <c r="E132" s="81"/>
      <c r="F132" s="92">
        <v>1019337</v>
      </c>
      <c r="G132" s="110"/>
      <c r="H132" s="110"/>
      <c r="I132" s="111">
        <v>0</v>
      </c>
      <c r="J132" s="112"/>
      <c r="K132" s="112"/>
      <c r="L132" s="92">
        <v>0</v>
      </c>
      <c r="M132" s="84"/>
    </row>
    <row r="133" spans="1:13" ht="21" customHeight="1">
      <c r="A133" s="79" t="s">
        <v>65</v>
      </c>
      <c r="C133" s="91">
        <f>SUM(C131:C132)</f>
        <v>2374338</v>
      </c>
      <c r="D133" s="81"/>
      <c r="E133" s="81"/>
      <c r="F133" s="91">
        <f>SUM(F131:F132)</f>
        <v>2615691</v>
      </c>
      <c r="G133" s="81"/>
      <c r="H133" s="81"/>
      <c r="I133" s="91">
        <f>SUM(I131:I132)</f>
        <v>1335163</v>
      </c>
      <c r="J133" s="81"/>
      <c r="K133" s="81"/>
      <c r="L133" s="91">
        <f>SUM(L131:L132)</f>
        <v>1430066</v>
      </c>
      <c r="M133" s="84"/>
    </row>
    <row r="134" spans="1:13" ht="21" customHeight="1" thickBot="1">
      <c r="A134" s="93" t="s">
        <v>66</v>
      </c>
      <c r="C134" s="113">
        <f>C133+C93</f>
        <v>11009910</v>
      </c>
      <c r="D134" s="81"/>
      <c r="E134" s="81"/>
      <c r="F134" s="113">
        <f>F133+F93</f>
        <v>12820068</v>
      </c>
      <c r="G134" s="81"/>
      <c r="H134" s="81"/>
      <c r="I134" s="113">
        <f>I133+I93</f>
        <v>4585545</v>
      </c>
      <c r="J134" s="81"/>
      <c r="K134" s="81"/>
      <c r="L134" s="113">
        <f>L133+L93</f>
        <v>5975424</v>
      </c>
      <c r="M134" s="84"/>
    </row>
    <row r="135" spans="1:13" ht="21" customHeight="1" thickTop="1">
      <c r="A135" s="93"/>
      <c r="C135" s="63"/>
      <c r="D135" s="81"/>
      <c r="E135" s="81"/>
      <c r="F135" s="63"/>
      <c r="G135" s="81"/>
      <c r="H135" s="81"/>
      <c r="I135" s="63"/>
      <c r="J135" s="81"/>
      <c r="K135" s="81"/>
      <c r="L135" s="63"/>
      <c r="M135" s="84"/>
    </row>
    <row r="136" spans="1:13" ht="21" customHeight="1">
      <c r="C136" s="56"/>
      <c r="D136" s="86"/>
      <c r="E136" s="86"/>
      <c r="F136" s="56"/>
      <c r="G136" s="86"/>
      <c r="H136" s="86"/>
      <c r="I136" s="56"/>
      <c r="J136" s="86"/>
      <c r="K136" s="86"/>
      <c r="L136" s="56"/>
      <c r="M136" s="84"/>
    </row>
    <row r="137" spans="1:13" ht="21" customHeight="1">
      <c r="C137" s="56"/>
      <c r="D137" s="86"/>
      <c r="E137" s="86"/>
      <c r="F137" s="56"/>
      <c r="G137" s="86"/>
      <c r="H137" s="86"/>
      <c r="I137" s="56"/>
      <c r="J137" s="86"/>
      <c r="K137" s="86"/>
      <c r="L137" s="56"/>
      <c r="M137" s="84"/>
    </row>
    <row r="138" spans="1:13" ht="21" customHeight="1"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4"/>
    </row>
    <row r="139" spans="1:13" ht="21" customHeight="1">
      <c r="C139" s="6"/>
      <c r="D139" s="6"/>
      <c r="E139" s="6"/>
      <c r="F139" s="6"/>
      <c r="G139" s="6"/>
      <c r="H139" s="6"/>
      <c r="I139" s="6"/>
      <c r="J139" s="7"/>
      <c r="K139" s="7"/>
      <c r="L139" s="6"/>
      <c r="M139" s="84"/>
    </row>
    <row r="140" spans="1:13" ht="21" customHeight="1">
      <c r="C140" s="6"/>
      <c r="D140" s="6"/>
      <c r="E140" s="6"/>
      <c r="F140" s="6"/>
      <c r="G140" s="6"/>
      <c r="H140" s="6"/>
      <c r="I140" s="6"/>
      <c r="J140" s="7"/>
      <c r="K140" s="7"/>
      <c r="L140" s="6"/>
      <c r="M140" s="84"/>
    </row>
    <row r="141" spans="1:13" ht="21" customHeight="1">
      <c r="C141" s="6"/>
      <c r="D141" s="6"/>
      <c r="E141" s="6"/>
      <c r="F141" s="6"/>
      <c r="G141" s="6"/>
      <c r="H141" s="6"/>
      <c r="I141" s="6"/>
      <c r="J141" s="7"/>
      <c r="K141" s="7"/>
      <c r="L141" s="6"/>
      <c r="M141" s="84"/>
    </row>
    <row r="142" spans="1:13" ht="21" customHeight="1">
      <c r="C142" s="6"/>
      <c r="D142" s="6"/>
      <c r="E142" s="6"/>
      <c r="F142" s="6"/>
      <c r="G142" s="6"/>
      <c r="H142" s="6"/>
      <c r="I142" s="6"/>
      <c r="J142" s="7"/>
      <c r="K142" s="7"/>
      <c r="L142" s="6"/>
      <c r="M142" s="84"/>
    </row>
    <row r="143" spans="1:13" ht="21" customHeight="1">
      <c r="C143" s="6"/>
      <c r="D143" s="6"/>
      <c r="E143" s="6"/>
      <c r="F143" s="6"/>
      <c r="G143" s="6"/>
      <c r="H143" s="6"/>
      <c r="I143" s="6"/>
      <c r="J143" s="7"/>
      <c r="K143" s="7"/>
      <c r="L143" s="6"/>
      <c r="M143" s="84"/>
    </row>
    <row r="144" spans="1:13" ht="21" customHeight="1">
      <c r="C144" s="6"/>
      <c r="D144" s="6"/>
      <c r="E144" s="6"/>
      <c r="F144" s="6"/>
      <c r="G144" s="6"/>
      <c r="H144" s="6"/>
      <c r="I144" s="6"/>
      <c r="J144" s="7"/>
      <c r="K144" s="7"/>
      <c r="L144" s="6"/>
      <c r="M144" s="84"/>
    </row>
    <row r="145" spans="1:13" ht="21" customHeight="1">
      <c r="C145" s="6"/>
      <c r="D145" s="6"/>
      <c r="E145" s="6"/>
      <c r="F145" s="6"/>
      <c r="G145" s="6"/>
      <c r="H145" s="6"/>
      <c r="I145" s="6"/>
      <c r="J145" s="7"/>
      <c r="K145" s="7"/>
      <c r="L145" s="6"/>
      <c r="M145" s="84"/>
    </row>
    <row r="146" spans="1:13" ht="21" customHeight="1">
      <c r="C146" s="6"/>
      <c r="D146" s="6"/>
      <c r="E146" s="6"/>
      <c r="F146" s="6"/>
      <c r="G146" s="6"/>
      <c r="H146" s="6"/>
      <c r="I146" s="6"/>
      <c r="J146" s="7"/>
      <c r="K146" s="7"/>
      <c r="L146" s="6"/>
      <c r="M146" s="84"/>
    </row>
    <row r="147" spans="1:13" ht="21" customHeight="1">
      <c r="C147" s="6"/>
      <c r="D147" s="6"/>
      <c r="E147" s="6"/>
      <c r="F147" s="6"/>
      <c r="G147" s="6"/>
      <c r="H147" s="6"/>
      <c r="I147" s="6"/>
      <c r="J147" s="7"/>
      <c r="K147" s="7"/>
      <c r="L147" s="6"/>
      <c r="M147" s="84"/>
    </row>
    <row r="148" spans="1:13" ht="21" customHeight="1">
      <c r="C148" s="6"/>
      <c r="D148" s="6"/>
      <c r="E148" s="6"/>
      <c r="F148" s="6"/>
      <c r="G148" s="6"/>
      <c r="H148" s="6"/>
      <c r="I148" s="6"/>
      <c r="J148" s="7"/>
      <c r="K148" s="7"/>
      <c r="L148" s="6"/>
      <c r="M148" s="84"/>
    </row>
    <row r="149" spans="1:13" ht="21" customHeight="1">
      <c r="C149" s="6"/>
      <c r="D149" s="6"/>
      <c r="E149" s="6"/>
      <c r="F149" s="6"/>
      <c r="G149" s="6"/>
      <c r="H149" s="6"/>
      <c r="I149" s="6"/>
      <c r="J149" s="7"/>
      <c r="K149" s="7"/>
      <c r="L149" s="6"/>
      <c r="M149" s="84"/>
    </row>
    <row r="150" spans="1:13" ht="21" customHeight="1">
      <c r="C150" s="6"/>
      <c r="D150" s="6"/>
      <c r="E150" s="6"/>
      <c r="F150" s="6"/>
      <c r="G150" s="6"/>
      <c r="H150" s="6"/>
      <c r="I150" s="6"/>
      <c r="J150" s="7"/>
      <c r="K150" s="7"/>
      <c r="L150" s="6"/>
      <c r="M150" s="84"/>
    </row>
    <row r="151" spans="1:13" ht="21" customHeight="1">
      <c r="C151" s="6"/>
      <c r="D151" s="6"/>
      <c r="E151" s="6"/>
      <c r="F151" s="6"/>
      <c r="G151" s="6"/>
      <c r="H151" s="6"/>
      <c r="I151" s="6"/>
      <c r="J151" s="7"/>
      <c r="K151" s="7"/>
      <c r="L151" s="6"/>
      <c r="M151" s="84"/>
    </row>
    <row r="152" spans="1:13" ht="21" customHeight="1">
      <c r="C152" s="6"/>
      <c r="D152" s="6"/>
      <c r="E152" s="6"/>
      <c r="F152" s="6"/>
      <c r="G152" s="6"/>
      <c r="H152" s="6"/>
      <c r="I152" s="6"/>
      <c r="J152" s="7"/>
      <c r="K152" s="7"/>
      <c r="L152" s="6"/>
      <c r="M152" s="84"/>
    </row>
    <row r="153" spans="1:13" ht="21" customHeight="1">
      <c r="C153" s="6"/>
      <c r="D153" s="6"/>
      <c r="E153" s="6"/>
      <c r="F153" s="6"/>
      <c r="G153" s="6"/>
      <c r="H153" s="6"/>
      <c r="I153" s="6"/>
      <c r="J153" s="7"/>
      <c r="K153" s="7"/>
      <c r="L153" s="6"/>
      <c r="M153" s="84"/>
    </row>
    <row r="154" spans="1:13" ht="21" customHeight="1">
      <c r="A154" s="72" t="s">
        <v>31</v>
      </c>
      <c r="C154" s="6"/>
      <c r="D154" s="6"/>
      <c r="E154" s="6"/>
      <c r="F154" s="6"/>
      <c r="G154" s="6"/>
      <c r="H154" s="6"/>
      <c r="I154" s="6"/>
      <c r="J154" s="7"/>
      <c r="K154" s="7"/>
      <c r="L154" s="6"/>
      <c r="M154" s="84"/>
    </row>
    <row r="155" spans="1:13" ht="21" customHeight="1">
      <c r="C155" s="6"/>
      <c r="D155" s="6"/>
      <c r="E155" s="6"/>
      <c r="F155" s="6"/>
      <c r="G155" s="6"/>
      <c r="H155" s="6"/>
      <c r="I155" s="6"/>
      <c r="J155" s="7"/>
      <c r="K155" s="7"/>
      <c r="L155" s="6"/>
      <c r="M155" s="84"/>
    </row>
    <row r="156" spans="1:13" ht="21" customHeight="1">
      <c r="C156" s="6"/>
      <c r="D156" s="6"/>
      <c r="E156" s="6"/>
      <c r="F156" s="6"/>
      <c r="G156" s="6"/>
      <c r="H156" s="6"/>
      <c r="I156" s="6"/>
      <c r="J156" s="7"/>
      <c r="K156" s="7"/>
      <c r="L156" s="6"/>
      <c r="M156" s="84"/>
    </row>
    <row r="161" spans="1:1" ht="21" customHeight="1">
      <c r="A161" s="68"/>
    </row>
    <row r="163" spans="1:1" ht="21" customHeight="1">
      <c r="A163" s="68"/>
    </row>
  </sheetData>
  <mergeCells count="21">
    <mergeCell ref="C6:F6"/>
    <mergeCell ref="I6:L6"/>
    <mergeCell ref="A1:L1"/>
    <mergeCell ref="A2:L2"/>
    <mergeCell ref="A3:L3"/>
    <mergeCell ref="A4:L4"/>
    <mergeCell ref="A5:L5"/>
    <mergeCell ref="C111:F111"/>
    <mergeCell ref="I111:L111"/>
    <mergeCell ref="A53:L53"/>
    <mergeCell ref="A54:L54"/>
    <mergeCell ref="A55:L55"/>
    <mergeCell ref="A56:L56"/>
    <mergeCell ref="A57:L57"/>
    <mergeCell ref="C58:F58"/>
    <mergeCell ref="I58:L58"/>
    <mergeCell ref="A106:L106"/>
    <mergeCell ref="A107:L107"/>
    <mergeCell ref="A108:L108"/>
    <mergeCell ref="A109:L109"/>
    <mergeCell ref="A110:L110"/>
  </mergeCells>
  <pageMargins left="1" right="0.4" top="1" bottom="0.5" header="0.6" footer="0.3"/>
  <pageSetup paperSize="9" scale="65" fitToWidth="0" orientation="portrait" r:id="rId1"/>
  <headerFooter alignWithMargins="0"/>
  <ignoredErrors>
    <ignoredError sqref="C9:L9 C114:L114 C61:L6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N103"/>
  <sheetViews>
    <sheetView topLeftCell="A45" zoomScale="85" zoomScaleNormal="85" zoomScaleSheetLayoutView="84" workbookViewId="0">
      <selection activeCell="P48" sqref="P48"/>
    </sheetView>
  </sheetViews>
  <sheetFormatPr defaultColWidth="12.1796875" defaultRowHeight="21" customHeight="1"/>
  <cols>
    <col min="1" max="1" width="67.08984375" style="114" customWidth="1"/>
    <col min="2" max="2" width="9" style="114" bestFit="1" customWidth="1"/>
    <col min="3" max="3" width="11.6328125" style="114" bestFit="1" customWidth="1"/>
    <col min="4" max="4" width="1.81640625" style="114" customWidth="1"/>
    <col min="5" max="5" width="12.54296875" style="19" customWidth="1"/>
    <col min="6" max="6" width="1.81640625" style="114" customWidth="1"/>
    <col min="7" max="7" width="12.54296875" style="114" customWidth="1"/>
    <col min="8" max="8" width="1.81640625" style="114" customWidth="1"/>
    <col min="9" max="9" width="12.54296875" style="19" customWidth="1"/>
    <col min="10" max="10" width="1" style="114" customWidth="1"/>
    <col min="11" max="11" width="12.1796875" style="114"/>
    <col min="12" max="12" width="2.1796875" style="114" customWidth="1"/>
    <col min="13" max="13" width="12.1796875" style="114"/>
    <col min="15" max="16384" width="12.1796875" style="114"/>
  </cols>
  <sheetData>
    <row r="1" spans="1:14" s="203" customFormat="1" ht="26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</row>
    <row r="2" spans="1:14" s="203" customFormat="1" ht="26" customHeight="1">
      <c r="A2" s="282" t="s">
        <v>67</v>
      </c>
      <c r="B2" s="282"/>
      <c r="C2" s="282"/>
      <c r="D2" s="282"/>
      <c r="E2" s="282"/>
      <c r="F2" s="282"/>
      <c r="G2" s="282"/>
      <c r="H2" s="282"/>
      <c r="I2" s="282"/>
    </row>
    <row r="3" spans="1:14" s="203" customFormat="1" ht="26" customHeight="1">
      <c r="A3" s="282" t="s">
        <v>246</v>
      </c>
      <c r="B3" s="282"/>
      <c r="C3" s="282"/>
      <c r="D3" s="282"/>
      <c r="E3" s="282"/>
      <c r="F3" s="282"/>
      <c r="G3" s="282"/>
      <c r="H3" s="282"/>
      <c r="I3" s="282"/>
    </row>
    <row r="4" spans="1:14" s="203" customFormat="1" ht="26" customHeight="1">
      <c r="A4" s="282" t="s">
        <v>8</v>
      </c>
      <c r="B4" s="282"/>
      <c r="C4" s="282"/>
      <c r="D4" s="282"/>
      <c r="E4" s="282"/>
      <c r="F4" s="282"/>
      <c r="G4" s="282"/>
      <c r="H4" s="282"/>
      <c r="I4" s="282"/>
    </row>
    <row r="5" spans="1:14" s="204" customFormat="1" ht="26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</row>
    <row r="6" spans="1:14" s="204" customFormat="1" ht="9" customHeight="1">
      <c r="A6" s="205"/>
      <c r="B6" s="205"/>
      <c r="C6" s="205"/>
      <c r="D6" s="205"/>
      <c r="E6" s="205"/>
      <c r="F6" s="205"/>
      <c r="G6" s="205"/>
      <c r="H6" s="205"/>
      <c r="I6" s="205"/>
    </row>
    <row r="7" spans="1:14" s="204" customFormat="1" ht="21" customHeight="1">
      <c r="A7" s="116"/>
      <c r="B7" s="206" t="s">
        <v>2</v>
      </c>
      <c r="C7" s="281" t="s">
        <v>3</v>
      </c>
      <c r="D7" s="281"/>
      <c r="E7" s="281"/>
      <c r="F7" s="116"/>
      <c r="G7" s="281" t="s">
        <v>4</v>
      </c>
      <c r="H7" s="281"/>
      <c r="I7" s="281"/>
      <c r="K7" s="233"/>
      <c r="L7" s="233"/>
      <c r="M7" s="233"/>
      <c r="N7" s="233"/>
    </row>
    <row r="8" spans="1:14" s="204" customFormat="1" ht="21" customHeight="1">
      <c r="A8" s="207"/>
      <c r="B8" s="206"/>
      <c r="C8" s="95">
        <v>2567</v>
      </c>
      <c r="D8" s="93"/>
      <c r="E8" s="95">
        <v>2566</v>
      </c>
      <c r="F8" s="93"/>
      <c r="G8" s="95">
        <v>2567</v>
      </c>
      <c r="H8" s="93"/>
      <c r="I8" s="95">
        <v>2566</v>
      </c>
      <c r="K8" s="233"/>
      <c r="L8" s="233"/>
      <c r="M8" s="233"/>
      <c r="N8" s="233"/>
    </row>
    <row r="9" spans="1:14" ht="21" customHeight="1">
      <c r="A9" s="84" t="s">
        <v>68</v>
      </c>
      <c r="B9" s="208"/>
      <c r="C9" s="90"/>
      <c r="D9" s="90"/>
      <c r="E9" s="8"/>
      <c r="F9" s="90"/>
      <c r="G9" s="90"/>
      <c r="H9" s="90"/>
      <c r="I9" s="8"/>
      <c r="K9" s="233"/>
      <c r="L9" s="233"/>
      <c r="M9" s="233"/>
      <c r="N9" s="90"/>
    </row>
    <row r="10" spans="1:14" ht="21" customHeight="1">
      <c r="A10" s="209" t="s">
        <v>69</v>
      </c>
      <c r="B10" s="208"/>
      <c r="C10" s="81">
        <v>518279</v>
      </c>
      <c r="D10" s="81"/>
      <c r="E10" s="42">
        <v>52473</v>
      </c>
      <c r="F10" s="42"/>
      <c r="G10" s="42">
        <v>170079</v>
      </c>
      <c r="H10" s="42"/>
      <c r="I10" s="42">
        <v>0</v>
      </c>
      <c r="K10" s="233"/>
      <c r="L10" s="233"/>
      <c r="M10" s="62"/>
      <c r="N10" s="62"/>
    </row>
    <row r="11" spans="1:14" ht="21" customHeight="1">
      <c r="A11" s="209" t="s">
        <v>70</v>
      </c>
      <c r="B11" s="208"/>
      <c r="C11" s="81">
        <v>21291</v>
      </c>
      <c r="D11" s="81"/>
      <c r="E11" s="42">
        <v>21196</v>
      </c>
      <c r="F11" s="42"/>
      <c r="G11" s="42">
        <v>20688</v>
      </c>
      <c r="H11" s="42"/>
      <c r="I11" s="42">
        <v>20854</v>
      </c>
      <c r="K11" s="233"/>
      <c r="L11" s="233"/>
      <c r="M11" s="62"/>
      <c r="N11" s="62"/>
    </row>
    <row r="12" spans="1:14" ht="21" customHeight="1">
      <c r="A12" s="209" t="s">
        <v>71</v>
      </c>
      <c r="B12" s="208"/>
      <c r="C12" s="81">
        <v>177571</v>
      </c>
      <c r="D12" s="81"/>
      <c r="E12" s="42">
        <v>191198</v>
      </c>
      <c r="F12" s="42"/>
      <c r="G12" s="42">
        <v>0</v>
      </c>
      <c r="H12" s="42"/>
      <c r="I12" s="42">
        <v>0</v>
      </c>
      <c r="K12" s="233"/>
      <c r="L12" s="233"/>
      <c r="M12" s="62"/>
      <c r="N12" s="62"/>
    </row>
    <row r="13" spans="1:14" ht="21" customHeight="1">
      <c r="A13" s="209" t="s">
        <v>72</v>
      </c>
      <c r="B13" s="208"/>
      <c r="C13" s="81">
        <v>15463</v>
      </c>
      <c r="D13" s="81"/>
      <c r="E13" s="42">
        <v>16128</v>
      </c>
      <c r="F13" s="42"/>
      <c r="G13" s="42">
        <v>0</v>
      </c>
      <c r="H13" s="42"/>
      <c r="I13" s="42">
        <v>0</v>
      </c>
      <c r="K13" s="233"/>
      <c r="L13" s="233"/>
      <c r="M13" s="62"/>
      <c r="N13" s="62"/>
    </row>
    <row r="14" spans="1:14" ht="21" customHeight="1">
      <c r="A14" s="209" t="s">
        <v>73</v>
      </c>
      <c r="B14" s="208"/>
      <c r="C14" s="81">
        <v>8808</v>
      </c>
      <c r="D14" s="81"/>
      <c r="E14" s="42">
        <v>9118</v>
      </c>
      <c r="F14" s="42"/>
      <c r="G14" s="42">
        <v>7952</v>
      </c>
      <c r="H14" s="42"/>
      <c r="I14" s="42">
        <v>7702</v>
      </c>
      <c r="K14" s="233"/>
      <c r="L14" s="233"/>
      <c r="M14" s="62"/>
      <c r="N14" s="62"/>
    </row>
    <row r="15" spans="1:14" ht="21" customHeight="1">
      <c r="A15" s="209" t="s">
        <v>74</v>
      </c>
      <c r="B15" s="208">
        <v>23</v>
      </c>
      <c r="C15" s="81">
        <v>21329</v>
      </c>
      <c r="D15" s="81"/>
      <c r="E15" s="42">
        <v>234127</v>
      </c>
      <c r="F15" s="42"/>
      <c r="G15" s="42">
        <v>5507</v>
      </c>
      <c r="H15" s="42"/>
      <c r="I15" s="42">
        <v>5628</v>
      </c>
      <c r="K15" s="233"/>
      <c r="L15" s="233"/>
      <c r="M15" s="62"/>
      <c r="N15" s="62"/>
    </row>
    <row r="16" spans="1:14" ht="21" customHeight="1">
      <c r="A16" s="210" t="s">
        <v>75</v>
      </c>
      <c r="B16" s="90"/>
      <c r="C16" s="89">
        <f>SUM(C10:C15)</f>
        <v>762741</v>
      </c>
      <c r="D16" s="81"/>
      <c r="E16" s="89">
        <f>SUM(E10:E15)</f>
        <v>524240</v>
      </c>
      <c r="F16" s="81"/>
      <c r="G16" s="89">
        <f>SUM(G10:G15)</f>
        <v>204226</v>
      </c>
      <c r="H16" s="81"/>
      <c r="I16" s="89">
        <f>SUM(I10:I15)</f>
        <v>34184</v>
      </c>
      <c r="K16" s="233"/>
      <c r="L16" s="233"/>
      <c r="M16" s="81"/>
      <c r="N16" s="81"/>
    </row>
    <row r="17" spans="1:14" ht="21" customHeight="1">
      <c r="A17" s="211"/>
      <c r="B17" s="90"/>
      <c r="C17" s="12"/>
      <c r="D17" s="81"/>
      <c r="E17" s="12"/>
      <c r="F17" s="81"/>
      <c r="G17" s="12"/>
      <c r="H17" s="81"/>
      <c r="I17" s="12"/>
      <c r="K17" s="233"/>
      <c r="L17" s="233"/>
      <c r="M17" s="12"/>
      <c r="N17" s="12"/>
    </row>
    <row r="18" spans="1:14" ht="21" customHeight="1">
      <c r="A18" s="84" t="s">
        <v>76</v>
      </c>
      <c r="B18" s="90"/>
      <c r="C18" s="81"/>
      <c r="D18" s="81"/>
      <c r="E18" s="81"/>
      <c r="F18" s="81"/>
      <c r="G18" s="81"/>
      <c r="H18" s="81"/>
      <c r="I18" s="81"/>
      <c r="K18" s="233"/>
      <c r="L18" s="233"/>
      <c r="M18" s="81"/>
      <c r="N18" s="81"/>
    </row>
    <row r="19" spans="1:14" ht="21" customHeight="1">
      <c r="A19" s="209" t="s">
        <v>77</v>
      </c>
      <c r="B19" s="208"/>
      <c r="C19" s="81">
        <v>344273</v>
      </c>
      <c r="D19" s="81"/>
      <c r="E19" s="42">
        <v>39528</v>
      </c>
      <c r="F19" s="42"/>
      <c r="G19" s="42">
        <v>107932</v>
      </c>
      <c r="H19" s="42"/>
      <c r="I19" s="42">
        <v>0</v>
      </c>
      <c r="K19" s="233"/>
      <c r="L19" s="233"/>
      <c r="M19" s="62"/>
      <c r="N19" s="62"/>
    </row>
    <row r="20" spans="1:14" ht="21" customHeight="1">
      <c r="A20" s="209" t="s">
        <v>78</v>
      </c>
      <c r="B20" s="208"/>
      <c r="C20" s="81">
        <v>11722</v>
      </c>
      <c r="D20" s="81"/>
      <c r="E20" s="42">
        <v>13425</v>
      </c>
      <c r="F20" s="42"/>
      <c r="G20" s="42">
        <v>12030</v>
      </c>
      <c r="H20" s="42"/>
      <c r="I20" s="42">
        <v>13660</v>
      </c>
      <c r="K20" s="233"/>
      <c r="L20" s="233"/>
      <c r="M20" s="62"/>
      <c r="N20" s="62"/>
    </row>
    <row r="21" spans="1:14" ht="21" customHeight="1">
      <c r="A21" s="209" t="s">
        <v>79</v>
      </c>
      <c r="B21" s="208"/>
      <c r="C21" s="81">
        <v>161591</v>
      </c>
      <c r="D21" s="81"/>
      <c r="E21" s="42">
        <v>170779</v>
      </c>
      <c r="F21" s="42"/>
      <c r="G21" s="42">
        <v>0</v>
      </c>
      <c r="H21" s="42"/>
      <c r="I21" s="42">
        <v>0</v>
      </c>
      <c r="J21" s="212"/>
      <c r="K21" s="233"/>
      <c r="L21" s="233"/>
      <c r="M21" s="62"/>
      <c r="N21" s="62"/>
    </row>
    <row r="22" spans="1:14" ht="21" customHeight="1">
      <c r="A22" s="209" t="s">
        <v>80</v>
      </c>
      <c r="B22" s="208"/>
      <c r="C22" s="81">
        <v>14893</v>
      </c>
      <c r="D22" s="81"/>
      <c r="E22" s="42">
        <v>15336</v>
      </c>
      <c r="F22" s="42"/>
      <c r="G22" s="42">
        <v>0</v>
      </c>
      <c r="H22" s="42"/>
      <c r="I22" s="42">
        <v>0</v>
      </c>
      <c r="J22" s="212"/>
      <c r="K22" s="233"/>
      <c r="L22" s="233"/>
      <c r="M22" s="62"/>
      <c r="N22" s="62"/>
    </row>
    <row r="23" spans="1:14" ht="21" customHeight="1">
      <c r="A23" s="209" t="s">
        <v>81</v>
      </c>
      <c r="B23" s="208"/>
      <c r="C23" s="81">
        <v>65019</v>
      </c>
      <c r="D23" s="81"/>
      <c r="E23" s="42">
        <v>22410</v>
      </c>
      <c r="F23" s="42"/>
      <c r="G23" s="42">
        <v>21364</v>
      </c>
      <c r="H23" s="42"/>
      <c r="I23" s="42">
        <v>4531</v>
      </c>
      <c r="K23" s="233"/>
      <c r="L23" s="233"/>
      <c r="M23" s="62"/>
      <c r="N23" s="62"/>
    </row>
    <row r="24" spans="1:14" ht="21" customHeight="1">
      <c r="A24" s="209" t="s">
        <v>82</v>
      </c>
      <c r="B24" s="208"/>
      <c r="C24" s="81">
        <v>138063</v>
      </c>
      <c r="D24" s="81"/>
      <c r="E24" s="42">
        <v>124437</v>
      </c>
      <c r="F24" s="42"/>
      <c r="G24" s="42">
        <v>53303</v>
      </c>
      <c r="H24" s="42"/>
      <c r="I24" s="42">
        <v>46655</v>
      </c>
      <c r="K24" s="233"/>
      <c r="L24" s="233"/>
      <c r="M24" s="62"/>
      <c r="N24" s="62"/>
    </row>
    <row r="25" spans="1:14" ht="21" customHeight="1">
      <c r="A25" s="209" t="s">
        <v>255</v>
      </c>
      <c r="B25" s="208"/>
      <c r="C25" s="58">
        <v>-13440</v>
      </c>
      <c r="D25" s="81"/>
      <c r="E25" s="58">
        <v>0</v>
      </c>
      <c r="F25" s="42"/>
      <c r="G25" s="58">
        <v>-13440</v>
      </c>
      <c r="H25" s="42"/>
      <c r="I25" s="58">
        <v>0</v>
      </c>
      <c r="K25" s="233"/>
      <c r="L25" s="233"/>
      <c r="M25" s="62"/>
      <c r="N25" s="62"/>
    </row>
    <row r="26" spans="1:14" ht="21" customHeight="1">
      <c r="A26" s="210" t="s">
        <v>83</v>
      </c>
      <c r="B26" s="90"/>
      <c r="C26" s="91">
        <f>SUM(C19:C25)</f>
        <v>722121</v>
      </c>
      <c r="D26" s="81"/>
      <c r="E26" s="91">
        <f>SUM(E19:E25)</f>
        <v>385915</v>
      </c>
      <c r="F26" s="81"/>
      <c r="G26" s="91">
        <f>SUM(G19:G25)</f>
        <v>181189</v>
      </c>
      <c r="H26" s="81"/>
      <c r="I26" s="91">
        <f>SUM(I19:I25)</f>
        <v>64846</v>
      </c>
      <c r="K26" s="233"/>
      <c r="L26" s="233"/>
      <c r="M26" s="81"/>
      <c r="N26" s="81"/>
    </row>
    <row r="27" spans="1:14" ht="21" customHeight="1">
      <c r="A27" s="211"/>
      <c r="B27" s="90"/>
      <c r="C27" s="12"/>
      <c r="D27" s="81"/>
      <c r="E27" s="81"/>
      <c r="F27" s="81"/>
      <c r="G27" s="81"/>
      <c r="H27" s="81"/>
      <c r="I27" s="81"/>
      <c r="K27" s="233"/>
      <c r="L27" s="233"/>
      <c r="M27" s="81"/>
      <c r="N27" s="81"/>
    </row>
    <row r="28" spans="1:14" ht="21" customHeight="1">
      <c r="A28" s="213" t="s">
        <v>159</v>
      </c>
      <c r="B28" s="90"/>
      <c r="C28" s="67">
        <f>C16-C26</f>
        <v>40620</v>
      </c>
      <c r="D28" s="81"/>
      <c r="E28" s="67">
        <f>E16-E26</f>
        <v>138325</v>
      </c>
      <c r="F28" s="81"/>
      <c r="G28" s="67">
        <f>G16-G26</f>
        <v>23037</v>
      </c>
      <c r="H28" s="90"/>
      <c r="I28" s="67">
        <f>I16-I26</f>
        <v>-30662</v>
      </c>
      <c r="K28" s="233"/>
      <c r="L28" s="233"/>
      <c r="M28" s="67"/>
      <c r="N28" s="67"/>
    </row>
    <row r="29" spans="1:14" ht="21" customHeight="1">
      <c r="A29" s="209" t="s">
        <v>84</v>
      </c>
      <c r="B29" s="90"/>
      <c r="C29" s="81">
        <v>212</v>
      </c>
      <c r="D29" s="81"/>
      <c r="E29" s="42">
        <v>14</v>
      </c>
      <c r="F29" s="42"/>
      <c r="G29" s="42">
        <v>8433</v>
      </c>
      <c r="H29" s="42"/>
      <c r="I29" s="42">
        <v>10028</v>
      </c>
      <c r="K29" s="233"/>
      <c r="L29" s="233"/>
      <c r="M29" s="62"/>
      <c r="N29" s="62"/>
    </row>
    <row r="30" spans="1:14" ht="21" customHeight="1">
      <c r="A30" s="209" t="s">
        <v>85</v>
      </c>
      <c r="B30" s="90"/>
      <c r="C30" s="273">
        <v>-118327</v>
      </c>
      <c r="D30" s="81"/>
      <c r="E30" s="42">
        <v>-93081</v>
      </c>
      <c r="F30" s="42"/>
      <c r="G30" s="42">
        <v>-55348</v>
      </c>
      <c r="H30" s="42"/>
      <c r="I30" s="42">
        <v>-35590</v>
      </c>
      <c r="K30" s="233"/>
      <c r="L30" s="233"/>
      <c r="M30" s="62"/>
      <c r="N30" s="62"/>
    </row>
    <row r="31" spans="1:14" ht="21" customHeight="1">
      <c r="A31" s="209" t="s">
        <v>235</v>
      </c>
      <c r="B31" s="90"/>
      <c r="C31" s="67">
        <v>1107</v>
      </c>
      <c r="D31" s="81"/>
      <c r="E31" s="42">
        <v>-466</v>
      </c>
      <c r="F31" s="42"/>
      <c r="G31" s="62">
        <v>1626</v>
      </c>
      <c r="H31" s="42"/>
      <c r="I31" s="42">
        <v>-5</v>
      </c>
      <c r="K31" s="233"/>
      <c r="L31" s="233"/>
      <c r="M31" s="62"/>
      <c r="N31" s="62"/>
    </row>
    <row r="32" spans="1:14" ht="21" customHeight="1">
      <c r="A32" s="209" t="s">
        <v>195</v>
      </c>
      <c r="B32" s="274">
        <v>11.2</v>
      </c>
      <c r="C32" s="67">
        <v>-2059</v>
      </c>
      <c r="D32" s="81"/>
      <c r="E32" s="42">
        <v>0</v>
      </c>
      <c r="F32" s="42"/>
      <c r="G32" s="42">
        <v>0</v>
      </c>
      <c r="H32" s="42"/>
      <c r="I32" s="42">
        <v>0</v>
      </c>
      <c r="K32" s="233"/>
      <c r="L32" s="233"/>
      <c r="M32" s="62"/>
      <c r="N32" s="62"/>
    </row>
    <row r="33" spans="1:14" ht="21" customHeight="1">
      <c r="A33" s="84" t="s">
        <v>250</v>
      </c>
      <c r="B33" s="208"/>
      <c r="C33" s="214">
        <f>SUM(C28:C32)</f>
        <v>-78447</v>
      </c>
      <c r="D33" s="81"/>
      <c r="E33" s="214">
        <f>SUM(E28:E32)</f>
        <v>44792</v>
      </c>
      <c r="F33" s="81"/>
      <c r="G33" s="214">
        <f>SUM(G28:G32)</f>
        <v>-22252</v>
      </c>
      <c r="H33" s="81"/>
      <c r="I33" s="214">
        <f>SUM(I28:I32)</f>
        <v>-56229</v>
      </c>
      <c r="K33" s="233"/>
      <c r="L33" s="233"/>
      <c r="M33" s="67"/>
      <c r="N33" s="67"/>
    </row>
    <row r="34" spans="1:14" ht="21" customHeight="1">
      <c r="A34" s="84" t="s">
        <v>254</v>
      </c>
      <c r="B34" s="208">
        <v>24</v>
      </c>
      <c r="C34" s="67">
        <v>2496</v>
      </c>
      <c r="D34" s="81"/>
      <c r="E34" s="42">
        <v>88191</v>
      </c>
      <c r="F34" s="42"/>
      <c r="G34" s="42">
        <v>3248</v>
      </c>
      <c r="H34" s="42"/>
      <c r="I34" s="4">
        <v>200</v>
      </c>
      <c r="K34" s="233"/>
      <c r="L34" s="233"/>
      <c r="M34" s="62"/>
      <c r="N34" s="62"/>
    </row>
    <row r="35" spans="1:14" s="204" customFormat="1" ht="21" customHeight="1" thickBot="1">
      <c r="A35" s="73" t="s">
        <v>117</v>
      </c>
      <c r="B35" s="206"/>
      <c r="C35" s="215">
        <f>C33-C34</f>
        <v>-80943</v>
      </c>
      <c r="D35" s="81"/>
      <c r="E35" s="215">
        <f>E33-E34</f>
        <v>-43399</v>
      </c>
      <c r="F35" s="81"/>
      <c r="G35" s="215">
        <f>G33-G34</f>
        <v>-25500</v>
      </c>
      <c r="H35" s="81"/>
      <c r="I35" s="215">
        <f>I33-I34</f>
        <v>-56429</v>
      </c>
      <c r="K35" s="233"/>
      <c r="L35" s="233"/>
      <c r="M35" s="67"/>
      <c r="N35" s="67"/>
    </row>
    <row r="36" spans="1:14" ht="21" customHeight="1" thickTop="1">
      <c r="B36" s="208"/>
      <c r="C36" s="81"/>
      <c r="D36" s="81"/>
      <c r="E36" s="81"/>
      <c r="F36" s="81"/>
      <c r="G36" s="81"/>
      <c r="H36" s="81"/>
      <c r="I36" s="81"/>
      <c r="K36" s="233"/>
      <c r="L36" s="233"/>
      <c r="M36" s="81"/>
      <c r="N36" s="81"/>
    </row>
    <row r="37" spans="1:14" ht="21" customHeight="1">
      <c r="A37" s="73" t="s">
        <v>98</v>
      </c>
      <c r="B37" s="208"/>
      <c r="C37" s="81"/>
      <c r="D37" s="81"/>
      <c r="E37" s="81"/>
      <c r="F37" s="81"/>
      <c r="G37" s="81"/>
      <c r="H37" s="81"/>
      <c r="I37" s="81"/>
      <c r="K37" s="233"/>
      <c r="L37" s="233"/>
      <c r="M37" s="81"/>
      <c r="N37" s="81"/>
    </row>
    <row r="38" spans="1:14" ht="21" customHeight="1">
      <c r="A38" s="216" t="s">
        <v>86</v>
      </c>
      <c r="B38" s="208"/>
      <c r="C38" s="81"/>
      <c r="D38" s="81"/>
      <c r="E38" s="81"/>
      <c r="F38" s="81"/>
      <c r="G38" s="81"/>
      <c r="H38" s="81"/>
      <c r="I38" s="81"/>
      <c r="K38" s="233"/>
      <c r="L38" s="233"/>
      <c r="M38" s="81"/>
      <c r="N38" s="81"/>
    </row>
    <row r="39" spans="1:14" ht="21" customHeight="1">
      <c r="A39" s="217" t="s">
        <v>253</v>
      </c>
      <c r="B39" s="208"/>
      <c r="C39" s="67">
        <v>36169</v>
      </c>
      <c r="D39" s="81"/>
      <c r="E39" s="62">
        <v>-34151</v>
      </c>
      <c r="F39" s="42"/>
      <c r="G39" s="62">
        <v>-381</v>
      </c>
      <c r="H39" s="42"/>
      <c r="I39" s="62">
        <v>-5869</v>
      </c>
      <c r="K39" s="233"/>
      <c r="L39" s="233"/>
      <c r="M39" s="62"/>
      <c r="N39" s="62"/>
    </row>
    <row r="40" spans="1:14" ht="21" customHeight="1">
      <c r="A40" s="218" t="s">
        <v>251</v>
      </c>
      <c r="B40" s="219"/>
      <c r="C40" s="234">
        <f>SUM(C39:C39)</f>
        <v>36169</v>
      </c>
      <c r="D40" s="81"/>
      <c r="E40" s="234">
        <f>SUM(E39:E39)</f>
        <v>-34151</v>
      </c>
      <c r="F40" s="9"/>
      <c r="G40" s="234">
        <f>SUM(G39:G39)</f>
        <v>-381</v>
      </c>
      <c r="H40" s="9"/>
      <c r="I40" s="234">
        <f>SUM(I39:I39)</f>
        <v>-5869</v>
      </c>
      <c r="K40" s="233"/>
      <c r="L40" s="233"/>
      <c r="M40" s="67"/>
      <c r="N40" s="67"/>
    </row>
    <row r="41" spans="1:14" ht="21" customHeight="1" thickBot="1">
      <c r="A41" s="220" t="s">
        <v>87</v>
      </c>
      <c r="B41" s="219"/>
      <c r="C41" s="221">
        <f>SUM(C35,C40)</f>
        <v>-44774</v>
      </c>
      <c r="D41" s="81"/>
      <c r="E41" s="221">
        <f>SUM(E35,E40)</f>
        <v>-77550</v>
      </c>
      <c r="F41" s="222"/>
      <c r="G41" s="221">
        <f>SUM(G35,G40)</f>
        <v>-25881</v>
      </c>
      <c r="H41" s="81"/>
      <c r="I41" s="221">
        <f>SUM(I35,I40)</f>
        <v>-62298</v>
      </c>
      <c r="K41" s="233"/>
      <c r="L41" s="233"/>
      <c r="M41" s="67"/>
      <c r="N41" s="67"/>
    </row>
    <row r="42" spans="1:14" ht="21" customHeight="1" thickTop="1">
      <c r="A42" s="220"/>
      <c r="B42" s="219"/>
      <c r="C42" s="67"/>
      <c r="D42" s="81"/>
      <c r="E42" s="67"/>
      <c r="F42" s="222"/>
      <c r="G42" s="67"/>
      <c r="H42" s="81"/>
      <c r="I42" s="67"/>
      <c r="K42" s="233"/>
      <c r="L42" s="233"/>
      <c r="M42" s="233"/>
    </row>
    <row r="43" spans="1:14" ht="21" customHeight="1">
      <c r="A43" s="220"/>
      <c r="B43" s="219"/>
      <c r="C43" s="67"/>
      <c r="D43" s="81"/>
      <c r="E43" s="67"/>
      <c r="F43" s="222"/>
      <c r="G43" s="67"/>
      <c r="H43" s="81"/>
      <c r="I43" s="67"/>
      <c r="K43" s="233"/>
      <c r="L43" s="233"/>
      <c r="M43" s="233"/>
    </row>
    <row r="44" spans="1:14" ht="21" customHeight="1">
      <c r="A44" s="220"/>
      <c r="B44" s="219"/>
      <c r="C44" s="67"/>
      <c r="D44" s="81"/>
      <c r="E44" s="67"/>
      <c r="F44" s="222"/>
      <c r="G44" s="67"/>
      <c r="H44" s="81"/>
      <c r="I44" s="67"/>
      <c r="K44" s="233"/>
      <c r="L44" s="233"/>
      <c r="M44" s="233"/>
    </row>
    <row r="45" spans="1:14" ht="21" customHeight="1">
      <c r="A45" s="220"/>
      <c r="B45" s="219"/>
      <c r="C45" s="67"/>
      <c r="D45" s="81"/>
      <c r="E45" s="67"/>
      <c r="F45" s="222"/>
      <c r="G45" s="67"/>
      <c r="H45" s="81"/>
      <c r="I45" s="67"/>
      <c r="K45" s="233"/>
      <c r="L45" s="233"/>
      <c r="M45" s="233"/>
    </row>
    <row r="46" spans="1:14" ht="21" customHeight="1">
      <c r="A46" s="220"/>
      <c r="B46" s="219"/>
      <c r="C46" s="67"/>
      <c r="D46" s="81"/>
      <c r="E46" s="67"/>
      <c r="F46" s="222"/>
      <c r="G46" s="67"/>
      <c r="H46" s="81"/>
      <c r="I46" s="67"/>
      <c r="K46" s="233"/>
      <c r="L46" s="233"/>
      <c r="M46" s="233"/>
    </row>
    <row r="47" spans="1:14" ht="21" customHeight="1">
      <c r="A47" s="220"/>
      <c r="B47" s="219"/>
      <c r="C47" s="67"/>
      <c r="D47" s="81"/>
      <c r="E47" s="67"/>
      <c r="F47" s="222"/>
      <c r="G47" s="67"/>
      <c r="H47" s="81"/>
      <c r="I47" s="67"/>
      <c r="K47" s="233"/>
      <c r="L47" s="233"/>
      <c r="M47" s="233"/>
    </row>
    <row r="48" spans="1:14" ht="21" customHeight="1">
      <c r="A48" s="220"/>
      <c r="B48" s="219"/>
      <c r="C48" s="67"/>
      <c r="D48" s="81"/>
      <c r="E48" s="67"/>
      <c r="F48" s="222"/>
      <c r="G48" s="67"/>
      <c r="H48" s="81"/>
      <c r="I48" s="67"/>
      <c r="K48" s="233"/>
      <c r="L48" s="233"/>
      <c r="M48" s="233"/>
    </row>
    <row r="49" spans="1:14" ht="21" customHeight="1">
      <c r="A49" s="220"/>
      <c r="B49" s="219"/>
      <c r="C49" s="67"/>
      <c r="D49" s="81"/>
      <c r="E49" s="67"/>
      <c r="F49" s="222"/>
      <c r="G49" s="67"/>
      <c r="H49" s="81"/>
      <c r="I49" s="67"/>
      <c r="K49" s="233"/>
      <c r="L49" s="233"/>
      <c r="M49" s="233"/>
    </row>
    <row r="50" spans="1:14" ht="21" customHeight="1">
      <c r="A50" s="220"/>
      <c r="B50" s="219"/>
      <c r="C50" s="67"/>
      <c r="D50" s="81"/>
      <c r="E50" s="67"/>
      <c r="F50" s="222"/>
      <c r="G50" s="67"/>
      <c r="H50" s="81"/>
      <c r="I50" s="67"/>
      <c r="K50" s="233"/>
      <c r="L50" s="233"/>
      <c r="M50" s="233"/>
    </row>
    <row r="51" spans="1:14" ht="21" customHeight="1">
      <c r="A51" s="220"/>
      <c r="B51" s="219"/>
      <c r="C51" s="67"/>
      <c r="D51" s="81"/>
      <c r="E51" s="67"/>
      <c r="F51" s="222"/>
      <c r="G51" s="67"/>
      <c r="H51" s="81"/>
      <c r="I51" s="67"/>
      <c r="K51" s="233"/>
      <c r="L51" s="233"/>
      <c r="M51" s="233"/>
    </row>
    <row r="52" spans="1:14" ht="21" customHeight="1">
      <c r="A52" s="223"/>
      <c r="B52" s="219"/>
      <c r="C52" s="67"/>
      <c r="D52" s="81"/>
      <c r="E52" s="67"/>
      <c r="F52" s="222"/>
      <c r="G52" s="67"/>
      <c r="H52" s="81"/>
      <c r="I52" s="67"/>
    </row>
    <row r="53" spans="1:14" s="224" customFormat="1" ht="26" customHeight="1">
      <c r="A53" s="282" t="s">
        <v>0</v>
      </c>
      <c r="B53" s="282"/>
      <c r="C53" s="282"/>
      <c r="D53" s="282"/>
      <c r="E53" s="282"/>
      <c r="F53" s="282"/>
      <c r="G53" s="282"/>
      <c r="H53" s="282"/>
      <c r="I53" s="282"/>
    </row>
    <row r="54" spans="1:14" s="224" customFormat="1" ht="26" customHeight="1">
      <c r="A54" s="282" t="s">
        <v>152</v>
      </c>
      <c r="B54" s="282"/>
      <c r="C54" s="282"/>
      <c r="D54" s="282"/>
      <c r="E54" s="282"/>
      <c r="F54" s="282"/>
      <c r="G54" s="282"/>
      <c r="H54" s="282"/>
      <c r="I54" s="282"/>
    </row>
    <row r="55" spans="1:14" s="224" customFormat="1" ht="26" customHeight="1">
      <c r="A55" s="282" t="s">
        <v>246</v>
      </c>
      <c r="B55" s="282"/>
      <c r="C55" s="282"/>
      <c r="D55" s="282"/>
      <c r="E55" s="282"/>
      <c r="F55" s="282"/>
      <c r="G55" s="282"/>
      <c r="H55" s="282"/>
      <c r="I55" s="282"/>
    </row>
    <row r="56" spans="1:14" s="224" customFormat="1" ht="26" customHeight="1">
      <c r="A56" s="282" t="s">
        <v>8</v>
      </c>
      <c r="B56" s="282"/>
      <c r="C56" s="282"/>
      <c r="D56" s="282"/>
      <c r="E56" s="282"/>
      <c r="F56" s="282"/>
      <c r="G56" s="282"/>
      <c r="H56" s="282"/>
      <c r="I56" s="282"/>
    </row>
    <row r="57" spans="1:14" s="204" customFormat="1" ht="26" customHeight="1">
      <c r="A57" s="278" t="s">
        <v>1</v>
      </c>
      <c r="B57" s="278"/>
      <c r="C57" s="278"/>
      <c r="D57" s="278"/>
      <c r="E57" s="278"/>
      <c r="F57" s="278"/>
      <c r="G57" s="278"/>
      <c r="H57" s="278"/>
      <c r="I57" s="278"/>
    </row>
    <row r="58" spans="1:14" s="204" customFormat="1" ht="9" customHeight="1">
      <c r="A58" s="205"/>
      <c r="B58" s="205"/>
      <c r="C58" s="205"/>
      <c r="D58" s="205"/>
      <c r="E58" s="205"/>
      <c r="F58" s="205"/>
      <c r="G58" s="205"/>
      <c r="H58" s="205"/>
      <c r="I58" s="205"/>
    </row>
    <row r="59" spans="1:14" s="204" customFormat="1" ht="21" customHeight="1">
      <c r="A59" s="116"/>
      <c r="B59" s="206" t="s">
        <v>2</v>
      </c>
      <c r="C59" s="281" t="s">
        <v>3</v>
      </c>
      <c r="D59" s="281"/>
      <c r="E59" s="281"/>
      <c r="F59" s="116"/>
      <c r="G59" s="281" t="s">
        <v>4</v>
      </c>
      <c r="H59" s="281"/>
      <c r="I59" s="281"/>
    </row>
    <row r="60" spans="1:14" s="204" customFormat="1" ht="21" customHeight="1">
      <c r="A60" s="207"/>
      <c r="B60" s="206"/>
      <c r="C60" s="95">
        <v>2567</v>
      </c>
      <c r="D60" s="93"/>
      <c r="E60" s="95">
        <v>2566</v>
      </c>
      <c r="F60" s="93"/>
      <c r="G60" s="95">
        <v>2567</v>
      </c>
      <c r="H60" s="93"/>
      <c r="I60" s="95">
        <v>2566</v>
      </c>
    </row>
    <row r="61" spans="1:14" ht="21" customHeight="1">
      <c r="A61" s="220" t="s">
        <v>223</v>
      </c>
      <c r="B61" s="219"/>
      <c r="C61" s="117"/>
      <c r="D61" s="117"/>
      <c r="E61" s="117"/>
      <c r="F61" s="225"/>
      <c r="G61" s="117"/>
      <c r="H61" s="226"/>
      <c r="I61" s="117"/>
      <c r="K61" s="204"/>
      <c r="L61" s="204"/>
      <c r="M61" s="204"/>
    </row>
    <row r="62" spans="1:14" ht="21" customHeight="1" thickBot="1">
      <c r="A62" s="78" t="s">
        <v>88</v>
      </c>
      <c r="B62" s="219"/>
      <c r="C62" s="67">
        <v>-73725</v>
      </c>
      <c r="D62" s="67"/>
      <c r="E62" s="42">
        <v>-30673</v>
      </c>
      <c r="F62" s="81"/>
      <c r="G62" s="221">
        <v>-25500</v>
      </c>
      <c r="H62" s="81"/>
      <c r="I62" s="221">
        <f>I35</f>
        <v>-56429</v>
      </c>
      <c r="K62" s="204"/>
      <c r="L62" s="204"/>
      <c r="M62" s="67"/>
      <c r="N62" s="67"/>
    </row>
    <row r="63" spans="1:14" ht="21" customHeight="1" thickTop="1">
      <c r="A63" s="78" t="s">
        <v>89</v>
      </c>
      <c r="B63" s="219"/>
      <c r="C63" s="67">
        <v>-7218</v>
      </c>
      <c r="D63" s="90"/>
      <c r="E63" s="42">
        <v>-12726</v>
      </c>
      <c r="F63" s="67"/>
      <c r="G63" s="227"/>
      <c r="H63" s="81"/>
      <c r="I63" s="14"/>
      <c r="K63" s="204"/>
      <c r="L63" s="204"/>
      <c r="M63" s="67"/>
      <c r="N63" s="227"/>
    </row>
    <row r="64" spans="1:14" ht="21" customHeight="1" thickBot="1">
      <c r="A64" s="228"/>
      <c r="B64" s="90"/>
      <c r="C64" s="215">
        <f>C35</f>
        <v>-80943</v>
      </c>
      <c r="D64" s="67"/>
      <c r="E64" s="215">
        <f>SUM(E62:E63)</f>
        <v>-43399</v>
      </c>
      <c r="F64" s="81"/>
      <c r="G64" s="81"/>
      <c r="H64" s="81"/>
      <c r="I64" s="81"/>
      <c r="K64" s="204"/>
      <c r="L64" s="204"/>
      <c r="M64" s="67"/>
      <c r="N64" s="81"/>
    </row>
    <row r="65" spans="1:14" ht="21" customHeight="1" thickTop="1">
      <c r="A65" s="228"/>
      <c r="B65" s="90"/>
      <c r="C65" s="81"/>
      <c r="D65" s="81"/>
      <c r="E65" s="81"/>
      <c r="F65" s="81"/>
      <c r="G65" s="81"/>
      <c r="H65" s="81"/>
      <c r="I65" s="81"/>
      <c r="K65" s="204"/>
      <c r="L65" s="204"/>
      <c r="M65" s="81"/>
      <c r="N65" s="81"/>
    </row>
    <row r="66" spans="1:14" ht="21" customHeight="1">
      <c r="A66" s="93" t="s">
        <v>222</v>
      </c>
      <c r="B66" s="90"/>
      <c r="C66" s="81"/>
      <c r="D66" s="81"/>
      <c r="E66" s="81"/>
      <c r="F66" s="81"/>
      <c r="G66" s="81"/>
      <c r="H66" s="81"/>
      <c r="I66" s="81"/>
      <c r="K66" s="204"/>
      <c r="L66" s="204"/>
      <c r="M66" s="81"/>
      <c r="N66" s="81"/>
    </row>
    <row r="67" spans="1:14" ht="21" customHeight="1" thickBot="1">
      <c r="A67" s="78" t="s">
        <v>88</v>
      </c>
      <c r="B67" s="90"/>
      <c r="C67" s="67">
        <v>-42908</v>
      </c>
      <c r="D67" s="67"/>
      <c r="E67" s="42">
        <v>-60683</v>
      </c>
      <c r="F67" s="81"/>
      <c r="G67" s="221">
        <v>-25881</v>
      </c>
      <c r="H67" s="81"/>
      <c r="I67" s="221">
        <f>I41</f>
        <v>-62298</v>
      </c>
      <c r="K67" s="204"/>
      <c r="L67" s="204"/>
      <c r="M67" s="67"/>
      <c r="N67" s="67"/>
    </row>
    <row r="68" spans="1:14" ht="21" customHeight="1" thickTop="1">
      <c r="A68" s="78" t="s">
        <v>89</v>
      </c>
      <c r="B68" s="90"/>
      <c r="C68" s="67">
        <v>-1866</v>
      </c>
      <c r="D68" s="67"/>
      <c r="E68" s="42">
        <v>-16867</v>
      </c>
      <c r="F68" s="81"/>
      <c r="G68" s="81"/>
      <c r="H68" s="81"/>
      <c r="I68" s="81"/>
      <c r="K68" s="204"/>
      <c r="L68" s="204"/>
      <c r="M68" s="67"/>
      <c r="N68" s="81"/>
    </row>
    <row r="69" spans="1:14" ht="21" customHeight="1" thickBot="1">
      <c r="A69" s="72"/>
      <c r="B69" s="90"/>
      <c r="C69" s="215">
        <f>C41</f>
        <v>-44774</v>
      </c>
      <c r="D69" s="67"/>
      <c r="E69" s="215">
        <f>SUM(E67:E68)</f>
        <v>-77550</v>
      </c>
      <c r="F69" s="81"/>
      <c r="G69" s="81"/>
      <c r="H69" s="81"/>
      <c r="I69" s="81"/>
      <c r="K69" s="204"/>
      <c r="L69" s="204"/>
      <c r="M69" s="67"/>
      <c r="N69" s="81"/>
    </row>
    <row r="70" spans="1:14" ht="21" customHeight="1" thickTop="1">
      <c r="A70" s="229"/>
      <c r="B70" s="90"/>
      <c r="C70" s="81"/>
      <c r="D70" s="81"/>
      <c r="E70" s="81"/>
      <c r="F70" s="81"/>
      <c r="G70" s="81"/>
      <c r="H70" s="81"/>
      <c r="I70" s="81"/>
      <c r="K70" s="204"/>
      <c r="L70" s="204"/>
      <c r="M70" s="81"/>
      <c r="N70" s="81"/>
    </row>
    <row r="71" spans="1:14" ht="21" customHeight="1" thickBot="1">
      <c r="A71" s="93" t="s">
        <v>224</v>
      </c>
      <c r="B71" s="98">
        <v>28</v>
      </c>
      <c r="C71" s="230">
        <f>C62/1066857</f>
        <v>-6.9104856602150058E-2</v>
      </c>
      <c r="D71" s="231"/>
      <c r="E71" s="230">
        <f>E62/1066596</f>
        <v>-2.8757842707079345E-2</v>
      </c>
      <c r="F71" s="231"/>
      <c r="G71" s="230">
        <f>G62/1066857</f>
        <v>-2.3901984989553426E-2</v>
      </c>
      <c r="H71" s="232"/>
      <c r="I71" s="230">
        <f>I62/1066596</f>
        <v>-5.2905692502128267E-2</v>
      </c>
      <c r="N71" s="114"/>
    </row>
    <row r="72" spans="1:14" ht="21" customHeight="1" thickTop="1">
      <c r="A72" s="68"/>
      <c r="B72" s="90"/>
      <c r="C72" s="90"/>
      <c r="D72" s="90"/>
      <c r="E72" s="8"/>
      <c r="F72" s="90"/>
      <c r="G72" s="90"/>
      <c r="H72" s="90"/>
      <c r="I72" s="8"/>
      <c r="N72" s="114"/>
    </row>
    <row r="73" spans="1:14" ht="21" customHeight="1">
      <c r="A73" s="90"/>
      <c r="B73" s="90"/>
      <c r="C73" s="90"/>
      <c r="D73" s="90"/>
      <c r="E73" s="8"/>
      <c r="F73" s="90"/>
      <c r="G73" s="15"/>
      <c r="H73" s="16"/>
      <c r="I73" s="15"/>
      <c r="N73" s="114"/>
    </row>
    <row r="74" spans="1:14" ht="21" customHeight="1">
      <c r="A74" s="90"/>
      <c r="B74" s="90"/>
      <c r="C74" s="90"/>
      <c r="D74" s="90"/>
      <c r="E74" s="8"/>
      <c r="F74" s="90"/>
      <c r="G74" s="17"/>
      <c r="H74" s="18"/>
      <c r="I74" s="17"/>
    </row>
    <row r="75" spans="1:14" ht="21" customHeight="1">
      <c r="A75" s="90"/>
      <c r="B75" s="90"/>
      <c r="C75" s="90"/>
      <c r="D75" s="90"/>
      <c r="E75" s="8"/>
      <c r="F75" s="90"/>
      <c r="G75" s="90"/>
      <c r="H75" s="90"/>
      <c r="I75" s="8"/>
    </row>
    <row r="76" spans="1:14" ht="21" customHeight="1">
      <c r="A76" s="90"/>
      <c r="B76" s="90"/>
      <c r="C76" s="90"/>
      <c r="D76" s="90"/>
      <c r="E76" s="8"/>
      <c r="F76" s="90"/>
      <c r="G76" s="90"/>
      <c r="H76" s="90"/>
      <c r="I76" s="8"/>
    </row>
    <row r="77" spans="1:14" ht="21" customHeight="1">
      <c r="A77" s="90"/>
      <c r="B77" s="90"/>
      <c r="C77" s="90"/>
      <c r="D77" s="90"/>
      <c r="E77" s="8"/>
      <c r="F77" s="90"/>
      <c r="G77" s="90"/>
      <c r="H77" s="90"/>
      <c r="I77" s="8"/>
    </row>
    <row r="78" spans="1:14" ht="21" customHeight="1">
      <c r="A78" s="90"/>
      <c r="B78" s="90"/>
      <c r="C78" s="90"/>
      <c r="D78" s="90"/>
      <c r="E78" s="8"/>
      <c r="F78" s="90"/>
      <c r="G78" s="90"/>
      <c r="H78" s="90"/>
      <c r="I78" s="8"/>
    </row>
    <row r="79" spans="1:14" ht="21" customHeight="1">
      <c r="A79" s="90"/>
      <c r="B79" s="90"/>
      <c r="C79" s="90"/>
      <c r="D79" s="90"/>
      <c r="E79" s="8"/>
      <c r="F79" s="90"/>
      <c r="G79" s="90"/>
      <c r="H79" s="90"/>
      <c r="I79" s="8"/>
    </row>
    <row r="80" spans="1:14" ht="21" customHeight="1">
      <c r="A80" s="90"/>
      <c r="B80" s="90"/>
      <c r="C80" s="90"/>
      <c r="D80" s="90"/>
      <c r="E80" s="8"/>
      <c r="F80" s="90"/>
      <c r="G80" s="90"/>
      <c r="H80" s="90"/>
      <c r="I80" s="8"/>
    </row>
    <row r="81" spans="1:9" ht="21" customHeight="1">
      <c r="A81" s="90"/>
      <c r="B81" s="90"/>
      <c r="C81" s="90"/>
      <c r="D81" s="90"/>
      <c r="E81" s="8"/>
      <c r="F81" s="90"/>
      <c r="G81" s="90"/>
      <c r="H81" s="90"/>
      <c r="I81" s="8"/>
    </row>
    <row r="82" spans="1:9" ht="21" customHeight="1">
      <c r="A82" s="90"/>
      <c r="B82" s="90"/>
      <c r="C82" s="90"/>
      <c r="D82" s="90"/>
      <c r="E82" s="8"/>
      <c r="F82" s="90"/>
      <c r="G82" s="90"/>
      <c r="H82" s="90"/>
      <c r="I82" s="8"/>
    </row>
    <row r="83" spans="1:9" ht="21" customHeight="1">
      <c r="A83" s="90"/>
      <c r="B83" s="90"/>
      <c r="C83" s="90"/>
      <c r="D83" s="90"/>
      <c r="E83" s="8"/>
      <c r="F83" s="90"/>
      <c r="G83" s="90"/>
      <c r="H83" s="90"/>
      <c r="I83" s="8"/>
    </row>
    <row r="84" spans="1:9" ht="21" customHeight="1">
      <c r="A84" s="90"/>
      <c r="B84" s="90"/>
      <c r="C84" s="90"/>
      <c r="D84" s="90"/>
      <c r="E84" s="8"/>
      <c r="F84" s="90"/>
      <c r="G84" s="90"/>
      <c r="H84" s="90"/>
      <c r="I84" s="8"/>
    </row>
    <row r="85" spans="1:9" ht="21" customHeight="1">
      <c r="A85" s="90"/>
      <c r="B85" s="90"/>
      <c r="C85" s="90"/>
      <c r="D85" s="90"/>
      <c r="E85" s="8"/>
      <c r="F85" s="90"/>
      <c r="G85" s="90"/>
      <c r="H85" s="90"/>
      <c r="I85" s="8"/>
    </row>
    <row r="86" spans="1:9" ht="21" customHeight="1">
      <c r="A86" s="90"/>
      <c r="B86" s="90"/>
      <c r="C86" s="90"/>
      <c r="D86" s="90"/>
      <c r="E86" s="8"/>
      <c r="F86" s="90"/>
      <c r="G86" s="90"/>
      <c r="H86" s="90"/>
      <c r="I86" s="8"/>
    </row>
    <row r="87" spans="1:9" ht="21" customHeight="1">
      <c r="A87" s="90"/>
      <c r="B87" s="90"/>
      <c r="C87" s="90"/>
      <c r="D87" s="90"/>
      <c r="E87" s="8"/>
      <c r="F87" s="90"/>
      <c r="G87" s="90"/>
      <c r="H87" s="90"/>
      <c r="I87" s="8"/>
    </row>
    <row r="88" spans="1:9" ht="21" customHeight="1">
      <c r="A88" s="90"/>
      <c r="B88" s="90"/>
      <c r="C88" s="90"/>
      <c r="D88" s="90"/>
      <c r="E88" s="8"/>
      <c r="F88" s="90"/>
      <c r="G88" s="90"/>
      <c r="H88" s="90"/>
      <c r="I88" s="8"/>
    </row>
    <row r="89" spans="1:9" ht="21" customHeight="1">
      <c r="A89" s="90"/>
      <c r="B89" s="90"/>
      <c r="C89" s="90"/>
      <c r="D89" s="90"/>
      <c r="E89" s="8"/>
      <c r="F89" s="90"/>
      <c r="G89" s="90"/>
      <c r="H89" s="90"/>
      <c r="I89" s="8"/>
    </row>
    <row r="90" spans="1:9" ht="21" customHeight="1">
      <c r="A90" s="90"/>
      <c r="B90" s="90"/>
      <c r="C90" s="90"/>
      <c r="D90" s="90"/>
      <c r="E90" s="8"/>
      <c r="F90" s="90"/>
      <c r="G90" s="90"/>
      <c r="H90" s="90"/>
      <c r="I90" s="8"/>
    </row>
    <row r="91" spans="1:9" ht="21" customHeight="1">
      <c r="A91" s="90"/>
      <c r="B91" s="90"/>
      <c r="C91" s="90"/>
      <c r="D91" s="90"/>
      <c r="E91" s="8"/>
      <c r="F91" s="90"/>
      <c r="G91" s="90"/>
      <c r="H91" s="90"/>
      <c r="I91" s="8"/>
    </row>
    <row r="103" spans="1:1" ht="21" customHeight="1">
      <c r="A103" s="84" t="s">
        <v>31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1" right="0.4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05A2-722D-47A8-900D-D6A3204DA9E5}">
  <sheetPr>
    <tabColor rgb="FF00B050"/>
  </sheetPr>
  <dimension ref="A1:J103"/>
  <sheetViews>
    <sheetView zoomScale="85" zoomScaleNormal="85" zoomScaleSheetLayoutView="70" workbookViewId="0">
      <selection activeCell="G78" sqref="G78"/>
    </sheetView>
  </sheetViews>
  <sheetFormatPr defaultColWidth="12.1796875" defaultRowHeight="21" customHeight="1"/>
  <cols>
    <col min="1" max="1" width="67.08984375" style="114" customWidth="1"/>
    <col min="2" max="2" width="9" style="114" bestFit="1" customWidth="1"/>
    <col min="3" max="3" width="12.54296875" style="114" customWidth="1"/>
    <col min="4" max="4" width="1.81640625" style="114" customWidth="1"/>
    <col min="5" max="5" width="12.54296875" style="19" customWidth="1"/>
    <col min="6" max="6" width="1.81640625" style="114" customWidth="1"/>
    <col min="7" max="7" width="12.54296875" style="114" customWidth="1"/>
    <col min="8" max="8" width="1.81640625" style="114" customWidth="1"/>
    <col min="9" max="9" width="12.54296875" style="19" customWidth="1"/>
    <col min="10" max="10" width="1" style="114" customWidth="1"/>
    <col min="11" max="16384" width="12.1796875" style="114"/>
  </cols>
  <sheetData>
    <row r="1" spans="1:9" s="203" customFormat="1" ht="26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</row>
    <row r="2" spans="1:9" s="203" customFormat="1" ht="26" customHeight="1">
      <c r="A2" s="282" t="s">
        <v>67</v>
      </c>
      <c r="B2" s="282"/>
      <c r="C2" s="282"/>
      <c r="D2" s="282"/>
      <c r="E2" s="282"/>
      <c r="F2" s="282"/>
      <c r="G2" s="282"/>
      <c r="H2" s="282"/>
      <c r="I2" s="282"/>
    </row>
    <row r="3" spans="1:9" s="203" customFormat="1" ht="26" customHeight="1">
      <c r="A3" s="282" t="s">
        <v>242</v>
      </c>
      <c r="B3" s="282"/>
      <c r="C3" s="282"/>
      <c r="D3" s="282"/>
      <c r="E3" s="282"/>
      <c r="F3" s="282"/>
      <c r="G3" s="282"/>
      <c r="H3" s="282"/>
      <c r="I3" s="282"/>
    </row>
    <row r="4" spans="1:9" s="203" customFormat="1" ht="26" customHeight="1">
      <c r="A4" s="282" t="s">
        <v>8</v>
      </c>
      <c r="B4" s="282"/>
      <c r="C4" s="282"/>
      <c r="D4" s="282"/>
      <c r="E4" s="282"/>
      <c r="F4" s="282"/>
      <c r="G4" s="282"/>
      <c r="H4" s="282"/>
      <c r="I4" s="282"/>
    </row>
    <row r="5" spans="1:9" s="204" customFormat="1" ht="26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</row>
    <row r="6" spans="1:9" s="204" customFormat="1" ht="9" customHeight="1">
      <c r="A6" s="205"/>
      <c r="B6" s="205"/>
      <c r="C6" s="205"/>
      <c r="D6" s="205"/>
      <c r="E6" s="205"/>
      <c r="F6" s="205"/>
      <c r="G6" s="205"/>
      <c r="H6" s="205"/>
      <c r="I6" s="205"/>
    </row>
    <row r="7" spans="1:9" s="204" customFormat="1" ht="21" customHeight="1">
      <c r="A7" s="116"/>
      <c r="B7" s="206" t="s">
        <v>2</v>
      </c>
      <c r="C7" s="281" t="s">
        <v>3</v>
      </c>
      <c r="D7" s="281"/>
      <c r="E7" s="281"/>
      <c r="F7" s="116"/>
      <c r="G7" s="281" t="s">
        <v>4</v>
      </c>
      <c r="H7" s="281"/>
      <c r="I7" s="281"/>
    </row>
    <row r="8" spans="1:9" s="204" customFormat="1" ht="21" customHeight="1">
      <c r="A8" s="207"/>
      <c r="B8" s="206"/>
      <c r="C8" s="95">
        <v>2567</v>
      </c>
      <c r="D8" s="93"/>
      <c r="E8" s="95">
        <v>2566</v>
      </c>
      <c r="F8" s="93"/>
      <c r="G8" s="95">
        <v>2567</v>
      </c>
      <c r="H8" s="93"/>
      <c r="I8" s="95">
        <v>2566</v>
      </c>
    </row>
    <row r="9" spans="1:9" ht="21" customHeight="1">
      <c r="A9" s="84" t="s">
        <v>68</v>
      </c>
      <c r="B9" s="208"/>
      <c r="C9" s="90"/>
      <c r="D9" s="90"/>
      <c r="E9" s="8"/>
      <c r="F9" s="90"/>
      <c r="G9" s="90"/>
      <c r="H9" s="90"/>
      <c r="I9" s="8"/>
    </row>
    <row r="10" spans="1:9" ht="21" customHeight="1">
      <c r="A10" s="209" t="s">
        <v>69</v>
      </c>
      <c r="B10" s="208"/>
      <c r="C10" s="81">
        <v>1402601</v>
      </c>
      <c r="D10" s="81"/>
      <c r="E10" s="42">
        <v>493803</v>
      </c>
      <c r="F10" s="42"/>
      <c r="G10" s="42">
        <v>510631</v>
      </c>
      <c r="H10" s="42"/>
      <c r="I10" s="42">
        <v>220797</v>
      </c>
    </row>
    <row r="11" spans="1:9" ht="21" customHeight="1">
      <c r="A11" s="209" t="s">
        <v>70</v>
      </c>
      <c r="B11" s="208"/>
      <c r="C11" s="81">
        <v>62198</v>
      </c>
      <c r="D11" s="81"/>
      <c r="E11" s="42">
        <v>60398</v>
      </c>
      <c r="F11" s="42"/>
      <c r="G11" s="42">
        <v>60373</v>
      </c>
      <c r="H11" s="42"/>
      <c r="I11" s="42">
        <v>58538</v>
      </c>
    </row>
    <row r="12" spans="1:9" ht="21" customHeight="1">
      <c r="A12" s="209" t="s">
        <v>71</v>
      </c>
      <c r="B12" s="208"/>
      <c r="C12" s="81">
        <v>695421</v>
      </c>
      <c r="D12" s="81"/>
      <c r="E12" s="42">
        <v>717853</v>
      </c>
      <c r="F12" s="42"/>
      <c r="G12" s="42">
        <v>0</v>
      </c>
      <c r="H12" s="42"/>
      <c r="I12" s="42">
        <v>0</v>
      </c>
    </row>
    <row r="13" spans="1:9" ht="21" customHeight="1">
      <c r="A13" s="209" t="s">
        <v>72</v>
      </c>
      <c r="B13" s="208"/>
      <c r="C13" s="81">
        <v>49984</v>
      </c>
      <c r="D13" s="81"/>
      <c r="E13" s="42">
        <v>49850</v>
      </c>
      <c r="F13" s="42"/>
      <c r="G13" s="42">
        <v>0</v>
      </c>
      <c r="H13" s="42"/>
      <c r="I13" s="42">
        <v>0</v>
      </c>
    </row>
    <row r="14" spans="1:9" ht="21" customHeight="1">
      <c r="A14" s="209" t="s">
        <v>73</v>
      </c>
      <c r="B14" s="208"/>
      <c r="C14" s="81">
        <v>27764</v>
      </c>
      <c r="D14" s="81"/>
      <c r="E14" s="42">
        <v>28367</v>
      </c>
      <c r="F14" s="42"/>
      <c r="G14" s="42">
        <v>23763</v>
      </c>
      <c r="H14" s="42"/>
      <c r="I14" s="42">
        <v>22470</v>
      </c>
    </row>
    <row r="15" spans="1:9" ht="21" customHeight="1">
      <c r="A15" s="209" t="s">
        <v>74</v>
      </c>
      <c r="B15" s="208">
        <v>23</v>
      </c>
      <c r="C15" s="81">
        <v>97247</v>
      </c>
      <c r="D15" s="81"/>
      <c r="E15" s="42">
        <v>270036</v>
      </c>
      <c r="F15" s="42"/>
      <c r="G15" s="42">
        <v>23910</v>
      </c>
      <c r="H15" s="42"/>
      <c r="I15" s="42">
        <v>18097</v>
      </c>
    </row>
    <row r="16" spans="1:9" ht="21" customHeight="1">
      <c r="A16" s="210" t="s">
        <v>75</v>
      </c>
      <c r="B16" s="90"/>
      <c r="C16" s="89">
        <f>SUM(C10:C15)</f>
        <v>2335215</v>
      </c>
      <c r="D16" s="81"/>
      <c r="E16" s="89">
        <f>SUM(E10:E15)</f>
        <v>1620307</v>
      </c>
      <c r="F16" s="81"/>
      <c r="G16" s="89">
        <f>SUM(G10:G15)</f>
        <v>618677</v>
      </c>
      <c r="H16" s="81"/>
      <c r="I16" s="89">
        <f>SUM(I10:I15)</f>
        <v>319902</v>
      </c>
    </row>
    <row r="17" spans="1:10" ht="21" customHeight="1">
      <c r="A17" s="211"/>
      <c r="B17" s="90"/>
      <c r="C17" s="12"/>
      <c r="D17" s="81"/>
      <c r="E17" s="12"/>
      <c r="F17" s="81"/>
      <c r="G17" s="12"/>
      <c r="H17" s="81"/>
      <c r="I17" s="12"/>
    </row>
    <row r="18" spans="1:10" ht="21" customHeight="1">
      <c r="A18" s="84" t="s">
        <v>76</v>
      </c>
      <c r="B18" s="90"/>
      <c r="C18" s="81"/>
      <c r="D18" s="81"/>
      <c r="E18" s="81"/>
      <c r="F18" s="81"/>
      <c r="G18" s="81"/>
      <c r="H18" s="81"/>
      <c r="I18" s="81"/>
    </row>
    <row r="19" spans="1:10" ht="21" customHeight="1">
      <c r="A19" s="209" t="s">
        <v>77</v>
      </c>
      <c r="B19" s="208"/>
      <c r="C19" s="81">
        <v>952056</v>
      </c>
      <c r="D19" s="81"/>
      <c r="E19" s="42">
        <v>347632</v>
      </c>
      <c r="F19" s="42"/>
      <c r="G19" s="42">
        <v>336752</v>
      </c>
      <c r="H19" s="42"/>
      <c r="I19" s="42">
        <v>149012</v>
      </c>
    </row>
    <row r="20" spans="1:10" ht="21" customHeight="1">
      <c r="A20" s="209" t="s">
        <v>78</v>
      </c>
      <c r="B20" s="208"/>
      <c r="C20" s="81">
        <v>35300</v>
      </c>
      <c r="D20" s="81"/>
      <c r="E20" s="42">
        <v>40990</v>
      </c>
      <c r="F20" s="42"/>
      <c r="G20" s="42">
        <v>36117</v>
      </c>
      <c r="H20" s="42"/>
      <c r="I20" s="42">
        <v>41640</v>
      </c>
    </row>
    <row r="21" spans="1:10" ht="21" customHeight="1">
      <c r="A21" s="209" t="s">
        <v>79</v>
      </c>
      <c r="B21" s="208"/>
      <c r="C21" s="81">
        <v>528558</v>
      </c>
      <c r="D21" s="81"/>
      <c r="E21" s="42">
        <v>565331</v>
      </c>
      <c r="F21" s="42"/>
      <c r="G21" s="42">
        <v>0</v>
      </c>
      <c r="H21" s="42"/>
      <c r="I21" s="42">
        <v>0</v>
      </c>
      <c r="J21" s="212"/>
    </row>
    <row r="22" spans="1:10" ht="21" customHeight="1">
      <c r="A22" s="209" t="s">
        <v>80</v>
      </c>
      <c r="B22" s="208"/>
      <c r="C22" s="81">
        <v>47750</v>
      </c>
      <c r="D22" s="81"/>
      <c r="E22" s="42">
        <v>47333</v>
      </c>
      <c r="F22" s="42"/>
      <c r="G22" s="42">
        <v>0</v>
      </c>
      <c r="H22" s="42"/>
      <c r="I22" s="42">
        <v>0</v>
      </c>
      <c r="J22" s="212"/>
    </row>
    <row r="23" spans="1:10" ht="21" customHeight="1">
      <c r="A23" s="209" t="s">
        <v>81</v>
      </c>
      <c r="B23" s="208"/>
      <c r="C23" s="81">
        <v>160050</v>
      </c>
      <c r="D23" s="81"/>
      <c r="E23" s="42">
        <v>94237</v>
      </c>
      <c r="F23" s="42"/>
      <c r="G23" s="42">
        <v>51661</v>
      </c>
      <c r="H23" s="42"/>
      <c r="I23" s="42">
        <v>24135</v>
      </c>
    </row>
    <row r="24" spans="1:10" ht="21" customHeight="1">
      <c r="A24" s="209" t="s">
        <v>82</v>
      </c>
      <c r="B24" s="208"/>
      <c r="C24" s="81">
        <v>398086</v>
      </c>
      <c r="D24" s="81"/>
      <c r="E24" s="42">
        <v>391087</v>
      </c>
      <c r="F24" s="42"/>
      <c r="G24" s="42">
        <v>148160</v>
      </c>
      <c r="H24" s="42"/>
      <c r="I24" s="42">
        <v>147228</v>
      </c>
    </row>
    <row r="25" spans="1:10" ht="21" customHeight="1">
      <c r="A25" s="209" t="s">
        <v>239</v>
      </c>
      <c r="B25" s="208"/>
      <c r="C25" s="91">
        <v>23680</v>
      </c>
      <c r="D25" s="81"/>
      <c r="E25" s="58">
        <v>0</v>
      </c>
      <c r="F25" s="42"/>
      <c r="G25" s="58">
        <v>23680</v>
      </c>
      <c r="H25" s="42"/>
      <c r="I25" s="58">
        <v>0</v>
      </c>
    </row>
    <row r="26" spans="1:10" ht="21" customHeight="1">
      <c r="A26" s="210" t="s">
        <v>83</v>
      </c>
      <c r="B26" s="90"/>
      <c r="C26" s="91">
        <f>SUM(C19:C25)</f>
        <v>2145480</v>
      </c>
      <c r="D26" s="81"/>
      <c r="E26" s="91">
        <f>SUM(E19:E25)</f>
        <v>1486610</v>
      </c>
      <c r="F26" s="81"/>
      <c r="G26" s="91">
        <f>SUM(G19:G25)</f>
        <v>596370</v>
      </c>
      <c r="H26" s="81"/>
      <c r="I26" s="91">
        <f>SUM(I19:I25)</f>
        <v>362015</v>
      </c>
    </row>
    <row r="27" spans="1:10" ht="21" customHeight="1">
      <c r="A27" s="211"/>
      <c r="B27" s="90"/>
      <c r="C27" s="12"/>
      <c r="D27" s="81"/>
      <c r="E27" s="81"/>
      <c r="F27" s="81"/>
      <c r="G27" s="81"/>
      <c r="H27" s="81"/>
      <c r="I27" s="81"/>
    </row>
    <row r="28" spans="1:10" ht="21" customHeight="1">
      <c r="A28" s="213" t="s">
        <v>159</v>
      </c>
      <c r="B28" s="90"/>
      <c r="C28" s="67">
        <f>C16-C26</f>
        <v>189735</v>
      </c>
      <c r="D28" s="81"/>
      <c r="E28" s="67">
        <f>E16-E26</f>
        <v>133697</v>
      </c>
      <c r="F28" s="81"/>
      <c r="G28" s="67">
        <f>G16-G26</f>
        <v>22307</v>
      </c>
      <c r="H28" s="90"/>
      <c r="I28" s="67">
        <f>I16-I26</f>
        <v>-42113</v>
      </c>
    </row>
    <row r="29" spans="1:10" ht="21" customHeight="1">
      <c r="A29" s="209" t="s">
        <v>84</v>
      </c>
      <c r="B29" s="90"/>
      <c r="C29" s="81">
        <v>733</v>
      </c>
      <c r="D29" s="81"/>
      <c r="E29" s="42">
        <v>866</v>
      </c>
      <c r="F29" s="42"/>
      <c r="G29" s="42">
        <v>27030</v>
      </c>
      <c r="H29" s="42"/>
      <c r="I29" s="42">
        <v>29000</v>
      </c>
    </row>
    <row r="30" spans="1:10" ht="21" customHeight="1">
      <c r="A30" s="209" t="s">
        <v>85</v>
      </c>
      <c r="B30" s="90"/>
      <c r="C30" s="67">
        <v>-304963</v>
      </c>
      <c r="D30" s="81"/>
      <c r="E30" s="42">
        <v>-307421</v>
      </c>
      <c r="F30" s="42"/>
      <c r="G30" s="42">
        <v>-141497</v>
      </c>
      <c r="H30" s="42"/>
      <c r="I30" s="42">
        <v>-104654</v>
      </c>
    </row>
    <row r="31" spans="1:10" ht="21" customHeight="1">
      <c r="A31" s="209" t="s">
        <v>235</v>
      </c>
      <c r="B31" s="90"/>
      <c r="C31" s="67">
        <v>437</v>
      </c>
      <c r="D31" s="81"/>
      <c r="E31" s="62">
        <v>-411</v>
      </c>
      <c r="F31" s="42"/>
      <c r="G31" s="62">
        <v>813</v>
      </c>
      <c r="H31" s="42"/>
      <c r="I31" s="42">
        <v>-5</v>
      </c>
    </row>
    <row r="32" spans="1:10" ht="21" customHeight="1">
      <c r="A32" s="209" t="s">
        <v>195</v>
      </c>
      <c r="B32" s="274">
        <v>11.2</v>
      </c>
      <c r="C32" s="67">
        <v>-4028</v>
      </c>
      <c r="D32" s="81"/>
      <c r="E32" s="42">
        <v>0</v>
      </c>
      <c r="F32" s="42"/>
      <c r="G32" s="42">
        <v>0</v>
      </c>
      <c r="H32" s="42"/>
      <c r="I32" s="42">
        <v>0</v>
      </c>
    </row>
    <row r="33" spans="1:9" ht="21" customHeight="1">
      <c r="A33" s="84" t="s">
        <v>221</v>
      </c>
      <c r="B33" s="208"/>
      <c r="C33" s="214">
        <f>SUM(C28:C32)</f>
        <v>-118086</v>
      </c>
      <c r="D33" s="81"/>
      <c r="E33" s="214">
        <f>SUM(E28:E32)</f>
        <v>-173269</v>
      </c>
      <c r="F33" s="81"/>
      <c r="G33" s="214">
        <f>SUM(G28:G32)</f>
        <v>-91347</v>
      </c>
      <c r="H33" s="81"/>
      <c r="I33" s="214">
        <f>SUM(I28:I32)</f>
        <v>-117772</v>
      </c>
    </row>
    <row r="34" spans="1:9" ht="21" customHeight="1">
      <c r="A34" s="84" t="s">
        <v>225</v>
      </c>
      <c r="B34" s="208">
        <v>24</v>
      </c>
      <c r="C34" s="67">
        <v>68751</v>
      </c>
      <c r="D34" s="81"/>
      <c r="E34" s="42">
        <v>99203</v>
      </c>
      <c r="F34" s="42"/>
      <c r="G34" s="42">
        <v>-3566</v>
      </c>
      <c r="H34" s="42"/>
      <c r="I34" s="42">
        <v>385</v>
      </c>
    </row>
    <row r="35" spans="1:9" s="204" customFormat="1" ht="21" customHeight="1" thickBot="1">
      <c r="A35" s="73" t="s">
        <v>117</v>
      </c>
      <c r="B35" s="206"/>
      <c r="C35" s="215">
        <f>C33-C34</f>
        <v>-186837</v>
      </c>
      <c r="D35" s="81"/>
      <c r="E35" s="215">
        <f>E33-E34</f>
        <v>-272472</v>
      </c>
      <c r="F35" s="81"/>
      <c r="G35" s="215">
        <f>G33-G34</f>
        <v>-87781</v>
      </c>
      <c r="H35" s="81"/>
      <c r="I35" s="215">
        <f>I33-I34</f>
        <v>-118157</v>
      </c>
    </row>
    <row r="36" spans="1:9" ht="21" customHeight="1" thickTop="1">
      <c r="B36" s="208"/>
      <c r="C36" s="81"/>
      <c r="D36" s="81"/>
      <c r="E36" s="81"/>
      <c r="F36" s="81"/>
      <c r="G36" s="81"/>
      <c r="H36" s="81"/>
      <c r="I36" s="81"/>
    </row>
    <row r="37" spans="1:9" ht="21" customHeight="1">
      <c r="A37" s="73" t="s">
        <v>198</v>
      </c>
      <c r="B37" s="208"/>
      <c r="C37" s="81"/>
      <c r="D37" s="81"/>
      <c r="E37" s="81"/>
      <c r="F37" s="81"/>
      <c r="G37" s="81"/>
      <c r="H37" s="81"/>
      <c r="I37" s="81"/>
    </row>
    <row r="38" spans="1:9" ht="21" customHeight="1">
      <c r="A38" s="216" t="s">
        <v>86</v>
      </c>
      <c r="B38" s="208"/>
      <c r="C38" s="81"/>
      <c r="D38" s="81"/>
      <c r="E38" s="81"/>
      <c r="F38" s="81"/>
      <c r="G38" s="81"/>
      <c r="H38" s="81"/>
      <c r="I38" s="81"/>
    </row>
    <row r="39" spans="1:9" ht="21" customHeight="1">
      <c r="A39" s="217" t="s">
        <v>253</v>
      </c>
      <c r="B39" s="208">
        <v>9</v>
      </c>
      <c r="C39" s="67">
        <v>31778</v>
      </c>
      <c r="D39" s="81"/>
      <c r="E39" s="62">
        <v>-100783</v>
      </c>
      <c r="F39" s="42"/>
      <c r="G39" s="62">
        <v>-7383</v>
      </c>
      <c r="H39" s="42"/>
      <c r="I39" s="62">
        <v>-5057</v>
      </c>
    </row>
    <row r="40" spans="1:9" ht="21" customHeight="1">
      <c r="A40" s="217" t="s">
        <v>229</v>
      </c>
      <c r="B40" s="208">
        <v>12</v>
      </c>
      <c r="C40" s="115">
        <v>-92805</v>
      </c>
      <c r="D40" s="81"/>
      <c r="E40" s="58">
        <v>0</v>
      </c>
      <c r="F40" s="42"/>
      <c r="G40" s="58">
        <v>0</v>
      </c>
      <c r="H40" s="42"/>
      <c r="I40" s="58">
        <v>0</v>
      </c>
    </row>
    <row r="41" spans="1:9" ht="21" customHeight="1">
      <c r="A41" s="218" t="s">
        <v>256</v>
      </c>
      <c r="B41" s="219"/>
      <c r="C41" s="115">
        <f>SUM(C39:C40)</f>
        <v>-61027</v>
      </c>
      <c r="D41" s="81"/>
      <c r="E41" s="115">
        <f>SUM(E39:E40)</f>
        <v>-100783</v>
      </c>
      <c r="F41" s="9"/>
      <c r="G41" s="115">
        <f>SUM(G39:G40)</f>
        <v>-7383</v>
      </c>
      <c r="H41" s="9"/>
      <c r="I41" s="115">
        <f>SUM(I39:I40)</f>
        <v>-5057</v>
      </c>
    </row>
    <row r="42" spans="1:9" ht="21" customHeight="1" thickBot="1">
      <c r="A42" s="220" t="s">
        <v>87</v>
      </c>
      <c r="B42" s="219"/>
      <c r="C42" s="221">
        <f>SUM(C35,C41)</f>
        <v>-247864</v>
      </c>
      <c r="D42" s="81"/>
      <c r="E42" s="221">
        <f>SUM(E35,E41)</f>
        <v>-373255</v>
      </c>
      <c r="F42" s="222"/>
      <c r="G42" s="221">
        <f>SUM(G35,G41)</f>
        <v>-95164</v>
      </c>
      <c r="H42" s="81"/>
      <c r="I42" s="221">
        <f>SUM(I35,I41)</f>
        <v>-123214</v>
      </c>
    </row>
    <row r="43" spans="1:9" ht="21" customHeight="1" thickTop="1">
      <c r="A43" s="220"/>
      <c r="B43" s="219"/>
      <c r="C43" s="67"/>
      <c r="D43" s="81"/>
      <c r="E43" s="67"/>
      <c r="F43" s="222"/>
      <c r="G43" s="67"/>
      <c r="H43" s="81"/>
      <c r="I43" s="67"/>
    </row>
    <row r="44" spans="1:9" ht="21" customHeight="1">
      <c r="A44" s="220"/>
      <c r="B44" s="219"/>
      <c r="C44" s="67"/>
      <c r="D44" s="81"/>
      <c r="E44" s="67"/>
      <c r="F44" s="222"/>
      <c r="G44" s="67"/>
      <c r="H44" s="81"/>
      <c r="I44" s="67"/>
    </row>
    <row r="45" spans="1:9" ht="21" customHeight="1">
      <c r="A45" s="220"/>
      <c r="B45" s="219"/>
      <c r="C45" s="67"/>
      <c r="D45" s="81"/>
      <c r="E45" s="67"/>
      <c r="F45" s="222"/>
      <c r="G45" s="67"/>
      <c r="H45" s="81"/>
      <c r="I45" s="67"/>
    </row>
    <row r="46" spans="1:9" ht="21" customHeight="1">
      <c r="A46" s="223"/>
      <c r="B46" s="219"/>
      <c r="C46" s="67"/>
      <c r="D46" s="81"/>
      <c r="E46" s="67"/>
      <c r="F46" s="222"/>
      <c r="G46" s="67"/>
      <c r="H46" s="81"/>
      <c r="I46" s="67"/>
    </row>
    <row r="47" spans="1:9" ht="21" customHeight="1">
      <c r="A47" s="223"/>
      <c r="B47" s="219"/>
      <c r="C47" s="67"/>
      <c r="D47" s="81"/>
      <c r="E47" s="67"/>
      <c r="F47" s="222"/>
      <c r="G47" s="67"/>
      <c r="H47" s="81"/>
      <c r="I47" s="67"/>
    </row>
    <row r="48" spans="1:9" ht="21" customHeight="1">
      <c r="A48" s="223"/>
      <c r="B48" s="219"/>
      <c r="C48" s="67"/>
      <c r="D48" s="81"/>
      <c r="E48" s="67"/>
      <c r="F48" s="222"/>
      <c r="G48" s="67"/>
      <c r="H48" s="81"/>
      <c r="I48" s="67"/>
    </row>
    <row r="49" spans="1:9" ht="21" customHeight="1">
      <c r="A49" s="223"/>
      <c r="B49" s="219"/>
      <c r="C49" s="67"/>
      <c r="D49" s="81"/>
      <c r="E49" s="67"/>
      <c r="F49" s="222"/>
      <c r="G49" s="67"/>
      <c r="H49" s="81"/>
      <c r="I49" s="67"/>
    </row>
    <row r="50" spans="1:9" ht="21" customHeight="1">
      <c r="A50" s="223"/>
      <c r="B50" s="219"/>
      <c r="C50" s="67"/>
      <c r="D50" s="81"/>
      <c r="E50" s="67"/>
      <c r="F50" s="222"/>
      <c r="G50" s="67"/>
      <c r="H50" s="81"/>
      <c r="I50" s="67"/>
    </row>
    <row r="51" spans="1:9" ht="21" customHeight="1">
      <c r="A51" s="223"/>
      <c r="B51" s="219"/>
      <c r="C51" s="67"/>
      <c r="D51" s="81"/>
      <c r="E51" s="67"/>
      <c r="F51" s="222"/>
      <c r="G51" s="67"/>
      <c r="H51" s="81"/>
      <c r="I51" s="67"/>
    </row>
    <row r="52" spans="1:9" ht="21" customHeight="1">
      <c r="A52" s="223"/>
      <c r="B52" s="219"/>
      <c r="C52" s="67"/>
      <c r="D52" s="81"/>
      <c r="E52" s="67"/>
      <c r="F52" s="222"/>
      <c r="G52" s="67"/>
      <c r="H52" s="81"/>
      <c r="I52" s="67"/>
    </row>
    <row r="53" spans="1:9" s="224" customFormat="1" ht="26" customHeight="1">
      <c r="A53" s="282" t="s">
        <v>0</v>
      </c>
      <c r="B53" s="282"/>
      <c r="C53" s="282"/>
      <c r="D53" s="282"/>
      <c r="E53" s="282"/>
      <c r="F53" s="282"/>
      <c r="G53" s="282"/>
      <c r="H53" s="282"/>
      <c r="I53" s="282"/>
    </row>
    <row r="54" spans="1:9" s="224" customFormat="1" ht="26" customHeight="1">
      <c r="A54" s="282" t="s">
        <v>152</v>
      </c>
      <c r="B54" s="282"/>
      <c r="C54" s="282"/>
      <c r="D54" s="282"/>
      <c r="E54" s="282"/>
      <c r="F54" s="282"/>
      <c r="G54" s="282"/>
      <c r="H54" s="282"/>
      <c r="I54" s="282"/>
    </row>
    <row r="55" spans="1:9" s="224" customFormat="1" ht="26" customHeight="1">
      <c r="A55" s="282" t="s">
        <v>242</v>
      </c>
      <c r="B55" s="282"/>
      <c r="C55" s="282"/>
      <c r="D55" s="282"/>
      <c r="E55" s="282"/>
      <c r="F55" s="282"/>
      <c r="G55" s="282"/>
      <c r="H55" s="282"/>
      <c r="I55" s="282"/>
    </row>
    <row r="56" spans="1:9" s="224" customFormat="1" ht="26" customHeight="1">
      <c r="A56" s="282" t="s">
        <v>8</v>
      </c>
      <c r="B56" s="282"/>
      <c r="C56" s="282"/>
      <c r="D56" s="282"/>
      <c r="E56" s="282"/>
      <c r="F56" s="282"/>
      <c r="G56" s="282"/>
      <c r="H56" s="282"/>
      <c r="I56" s="282"/>
    </row>
    <row r="57" spans="1:9" s="204" customFormat="1" ht="26" customHeight="1">
      <c r="A57" s="278" t="s">
        <v>1</v>
      </c>
      <c r="B57" s="278"/>
      <c r="C57" s="278"/>
      <c r="D57" s="278"/>
      <c r="E57" s="278"/>
      <c r="F57" s="278"/>
      <c r="G57" s="278"/>
      <c r="H57" s="278"/>
      <c r="I57" s="278"/>
    </row>
    <row r="58" spans="1:9" s="204" customFormat="1" ht="9" customHeight="1">
      <c r="A58" s="205"/>
      <c r="B58" s="205"/>
      <c r="C58" s="205"/>
      <c r="D58" s="205"/>
      <c r="E58" s="205"/>
      <c r="F58" s="205"/>
      <c r="G58" s="205"/>
      <c r="H58" s="205"/>
      <c r="I58" s="205"/>
    </row>
    <row r="59" spans="1:9" s="204" customFormat="1" ht="21" customHeight="1">
      <c r="A59" s="116"/>
      <c r="B59" s="206" t="s">
        <v>2</v>
      </c>
      <c r="C59" s="281" t="s">
        <v>3</v>
      </c>
      <c r="D59" s="281"/>
      <c r="E59" s="281"/>
      <c r="F59" s="116"/>
      <c r="G59" s="281" t="s">
        <v>4</v>
      </c>
      <c r="H59" s="281"/>
      <c r="I59" s="281"/>
    </row>
    <row r="60" spans="1:9" s="204" customFormat="1" ht="21" customHeight="1">
      <c r="A60" s="207"/>
      <c r="B60" s="206"/>
      <c r="C60" s="95">
        <v>2567</v>
      </c>
      <c r="D60" s="93"/>
      <c r="E60" s="95">
        <v>2566</v>
      </c>
      <c r="F60" s="93"/>
      <c r="G60" s="95">
        <v>2567</v>
      </c>
      <c r="H60" s="93"/>
      <c r="I60" s="95">
        <v>2566</v>
      </c>
    </row>
    <row r="61" spans="1:9" ht="21" customHeight="1">
      <c r="A61" s="220" t="s">
        <v>223</v>
      </c>
      <c r="B61" s="219"/>
      <c r="C61" s="117"/>
      <c r="D61" s="117"/>
      <c r="E61" s="117"/>
      <c r="F61" s="225"/>
      <c r="G61" s="117"/>
      <c r="H61" s="226"/>
      <c r="I61" s="117"/>
    </row>
    <row r="62" spans="1:9" ht="21" customHeight="1" thickBot="1">
      <c r="A62" s="78" t="s">
        <v>88</v>
      </c>
      <c r="B62" s="219"/>
      <c r="C62" s="67">
        <f>C64-C63</f>
        <v>-183632</v>
      </c>
      <c r="D62" s="67"/>
      <c r="E62" s="42">
        <v>-202526</v>
      </c>
      <c r="F62" s="81"/>
      <c r="G62" s="221">
        <f>+G35</f>
        <v>-87781</v>
      </c>
      <c r="H62" s="81"/>
      <c r="I62" s="221">
        <f>I35</f>
        <v>-118157</v>
      </c>
    </row>
    <row r="63" spans="1:9" ht="21" customHeight="1" thickTop="1">
      <c r="A63" s="78" t="s">
        <v>89</v>
      </c>
      <c r="B63" s="219"/>
      <c r="C63" s="67">
        <v>-3205</v>
      </c>
      <c r="D63" s="90"/>
      <c r="E63" s="42">
        <v>-69946</v>
      </c>
      <c r="F63" s="67"/>
      <c r="G63" s="227"/>
      <c r="H63" s="81"/>
      <c r="I63" s="14"/>
    </row>
    <row r="64" spans="1:9" ht="21" customHeight="1" thickBot="1">
      <c r="A64" s="228"/>
      <c r="B64" s="90"/>
      <c r="C64" s="215">
        <f>C35</f>
        <v>-186837</v>
      </c>
      <c r="D64" s="67"/>
      <c r="E64" s="215">
        <f>SUM(E62:E63)</f>
        <v>-272472</v>
      </c>
      <c r="F64" s="81"/>
      <c r="G64" s="81"/>
      <c r="H64" s="81"/>
      <c r="I64" s="81"/>
    </row>
    <row r="65" spans="1:9" ht="21" customHeight="1" thickTop="1">
      <c r="A65" s="228"/>
      <c r="B65" s="90"/>
      <c r="C65" s="81"/>
      <c r="D65" s="81"/>
      <c r="E65" s="81"/>
      <c r="F65" s="81"/>
      <c r="G65" s="81"/>
      <c r="H65" s="81"/>
      <c r="I65" s="81"/>
    </row>
    <row r="66" spans="1:9" ht="21" customHeight="1">
      <c r="A66" s="93" t="s">
        <v>222</v>
      </c>
      <c r="B66" s="90"/>
      <c r="C66" s="81"/>
      <c r="D66" s="81"/>
      <c r="E66" s="81"/>
      <c r="F66" s="81"/>
      <c r="G66" s="81"/>
      <c r="H66" s="81"/>
      <c r="I66" s="81"/>
    </row>
    <row r="67" spans="1:9" ht="21" customHeight="1" thickBot="1">
      <c r="A67" s="78" t="s">
        <v>88</v>
      </c>
      <c r="B67" s="90"/>
      <c r="C67" s="67">
        <f>C69-C68</f>
        <v>-236804</v>
      </c>
      <c r="D67" s="67"/>
      <c r="E67" s="42">
        <v>-289292</v>
      </c>
      <c r="F67" s="81"/>
      <c r="G67" s="221">
        <f>+G42</f>
        <v>-95164</v>
      </c>
      <c r="H67" s="81"/>
      <c r="I67" s="221">
        <f>I42</f>
        <v>-123214</v>
      </c>
    </row>
    <row r="68" spans="1:9" ht="21" customHeight="1" thickTop="1">
      <c r="A68" s="78" t="s">
        <v>89</v>
      </c>
      <c r="B68" s="90"/>
      <c r="C68" s="67">
        <v>-11060</v>
      </c>
      <c r="D68" s="67"/>
      <c r="E68" s="42">
        <v>-83963</v>
      </c>
      <c r="F68" s="81"/>
      <c r="G68" s="81"/>
      <c r="H68" s="81"/>
      <c r="I68" s="81"/>
    </row>
    <row r="69" spans="1:9" ht="21" customHeight="1" thickBot="1">
      <c r="A69" s="72"/>
      <c r="B69" s="90"/>
      <c r="C69" s="215">
        <f>C42</f>
        <v>-247864</v>
      </c>
      <c r="D69" s="67"/>
      <c r="E69" s="215">
        <f>SUM(E67:E68)</f>
        <v>-373255</v>
      </c>
      <c r="F69" s="81"/>
      <c r="G69" s="81"/>
      <c r="H69" s="81"/>
      <c r="I69" s="81"/>
    </row>
    <row r="70" spans="1:9" ht="21" customHeight="1" thickTop="1">
      <c r="A70" s="229"/>
      <c r="B70" s="90"/>
      <c r="C70" s="81"/>
      <c r="D70" s="81"/>
      <c r="E70" s="81"/>
      <c r="F70" s="81"/>
      <c r="G70" s="81"/>
      <c r="H70" s="81"/>
      <c r="I70" s="81"/>
    </row>
    <row r="71" spans="1:9" ht="21" customHeight="1" thickBot="1">
      <c r="A71" s="93" t="s">
        <v>224</v>
      </c>
      <c r="B71" s="98">
        <v>28</v>
      </c>
      <c r="C71" s="230">
        <f>C62/1066717</f>
        <v>-0.17214687681925009</v>
      </c>
      <c r="D71" s="231"/>
      <c r="E71" s="230">
        <f>E62/1066596</f>
        <v>-0.18988070459667952</v>
      </c>
      <c r="F71" s="231"/>
      <c r="G71" s="230">
        <f>G62/1066717</f>
        <v>-8.2290804402667256E-2</v>
      </c>
      <c r="H71" s="232"/>
      <c r="I71" s="230">
        <f>I62/1066596</f>
        <v>-0.11077952664364014</v>
      </c>
    </row>
    <row r="72" spans="1:9" ht="21" customHeight="1" thickTop="1">
      <c r="A72" s="68"/>
      <c r="B72" s="90"/>
      <c r="C72" s="90"/>
      <c r="D72" s="90"/>
      <c r="E72" s="8"/>
      <c r="F72" s="90"/>
      <c r="G72" s="90"/>
      <c r="H72" s="90"/>
      <c r="I72" s="8"/>
    </row>
    <row r="73" spans="1:9" ht="21" customHeight="1">
      <c r="A73" s="90"/>
      <c r="B73" s="90"/>
      <c r="C73" s="90"/>
      <c r="D73" s="90"/>
      <c r="E73" s="8"/>
      <c r="F73" s="90"/>
      <c r="G73" s="15"/>
      <c r="H73" s="16"/>
      <c r="I73" s="15"/>
    </row>
    <row r="74" spans="1:9" ht="21" customHeight="1">
      <c r="A74" s="90"/>
      <c r="B74" s="90"/>
      <c r="C74" s="90"/>
      <c r="D74" s="90"/>
      <c r="E74" s="8"/>
      <c r="F74" s="90"/>
      <c r="G74" s="17"/>
      <c r="H74" s="18"/>
      <c r="I74" s="17"/>
    </row>
    <row r="75" spans="1:9" ht="21" customHeight="1">
      <c r="A75" s="90"/>
      <c r="B75" s="90"/>
      <c r="C75" s="90"/>
      <c r="D75" s="90"/>
      <c r="E75" s="8"/>
      <c r="F75" s="90"/>
      <c r="G75" s="90"/>
      <c r="H75" s="90"/>
      <c r="I75" s="8"/>
    </row>
    <row r="76" spans="1:9" ht="21" customHeight="1">
      <c r="A76" s="90"/>
      <c r="B76" s="90"/>
      <c r="C76" s="90"/>
      <c r="D76" s="90"/>
      <c r="E76" s="8"/>
      <c r="F76" s="90"/>
      <c r="G76" s="90"/>
      <c r="H76" s="90"/>
      <c r="I76" s="8"/>
    </row>
    <row r="77" spans="1:9" ht="21" customHeight="1">
      <c r="A77" s="90"/>
      <c r="B77" s="90"/>
      <c r="C77" s="90"/>
      <c r="D77" s="90"/>
      <c r="E77" s="8"/>
      <c r="F77" s="90"/>
      <c r="G77" s="90"/>
      <c r="H77" s="90"/>
      <c r="I77" s="8"/>
    </row>
    <row r="78" spans="1:9" ht="21" customHeight="1">
      <c r="A78" s="90"/>
      <c r="B78" s="90"/>
      <c r="C78" s="90"/>
      <c r="D78" s="90"/>
      <c r="E78" s="8"/>
      <c r="F78" s="90"/>
      <c r="G78" s="90"/>
      <c r="H78" s="90"/>
      <c r="I78" s="8"/>
    </row>
    <row r="79" spans="1:9" ht="21" customHeight="1">
      <c r="A79" s="90"/>
      <c r="B79" s="90"/>
      <c r="C79" s="90"/>
      <c r="D79" s="90"/>
      <c r="E79" s="8"/>
      <c r="F79" s="90"/>
      <c r="G79" s="90"/>
      <c r="H79" s="90"/>
      <c r="I79" s="8"/>
    </row>
    <row r="80" spans="1:9" ht="21" customHeight="1">
      <c r="A80" s="90"/>
      <c r="B80" s="90"/>
      <c r="C80" s="90"/>
      <c r="D80" s="90"/>
      <c r="E80" s="8"/>
      <c r="F80" s="90"/>
      <c r="G80" s="90"/>
      <c r="H80" s="90"/>
      <c r="I80" s="8"/>
    </row>
    <row r="81" spans="1:9" ht="21" customHeight="1">
      <c r="A81" s="90"/>
      <c r="B81" s="90"/>
      <c r="C81" s="90"/>
      <c r="D81" s="90"/>
      <c r="E81" s="8"/>
      <c r="F81" s="90"/>
      <c r="G81" s="90"/>
      <c r="H81" s="90"/>
      <c r="I81" s="8"/>
    </row>
    <row r="82" spans="1:9" ht="21" customHeight="1">
      <c r="A82" s="90"/>
      <c r="B82" s="90"/>
      <c r="C82" s="90"/>
      <c r="D82" s="90"/>
      <c r="E82" s="8"/>
      <c r="F82" s="90"/>
      <c r="G82" s="90"/>
      <c r="H82" s="90"/>
      <c r="I82" s="8"/>
    </row>
    <row r="83" spans="1:9" ht="21" customHeight="1">
      <c r="A83" s="90"/>
      <c r="B83" s="90"/>
      <c r="C83" s="90"/>
      <c r="D83" s="90"/>
      <c r="E83" s="8"/>
      <c r="F83" s="90"/>
      <c r="G83" s="90"/>
      <c r="H83" s="90"/>
      <c r="I83" s="8"/>
    </row>
    <row r="84" spans="1:9" ht="21" customHeight="1">
      <c r="A84" s="90"/>
      <c r="B84" s="90"/>
      <c r="C84" s="90"/>
      <c r="D84" s="90"/>
      <c r="E84" s="8"/>
      <c r="F84" s="90"/>
      <c r="G84" s="90"/>
      <c r="H84" s="90"/>
      <c r="I84" s="8"/>
    </row>
    <row r="85" spans="1:9" ht="21" customHeight="1">
      <c r="A85" s="90"/>
      <c r="B85" s="90"/>
      <c r="C85" s="90"/>
      <c r="D85" s="90"/>
      <c r="E85" s="8"/>
      <c r="F85" s="90"/>
      <c r="G85" s="90"/>
      <c r="H85" s="90"/>
      <c r="I85" s="8"/>
    </row>
    <row r="86" spans="1:9" ht="21" customHeight="1">
      <c r="A86" s="90"/>
      <c r="B86" s="90"/>
      <c r="C86" s="90"/>
      <c r="D86" s="90"/>
      <c r="E86" s="8"/>
      <c r="F86" s="90"/>
      <c r="G86" s="90"/>
      <c r="H86" s="90"/>
      <c r="I86" s="8"/>
    </row>
    <row r="87" spans="1:9" ht="21" customHeight="1">
      <c r="A87" s="90"/>
      <c r="B87" s="90"/>
      <c r="C87" s="90"/>
      <c r="D87" s="90"/>
      <c r="E87" s="8"/>
      <c r="F87" s="90"/>
      <c r="G87" s="90"/>
      <c r="H87" s="90"/>
      <c r="I87" s="8"/>
    </row>
    <row r="88" spans="1:9" ht="21" customHeight="1">
      <c r="A88" s="90"/>
      <c r="B88" s="90"/>
      <c r="C88" s="90"/>
      <c r="D88" s="90"/>
      <c r="E88" s="8"/>
      <c r="F88" s="90"/>
      <c r="G88" s="90"/>
      <c r="H88" s="90"/>
      <c r="I88" s="8"/>
    </row>
    <row r="89" spans="1:9" ht="21" customHeight="1">
      <c r="A89" s="90"/>
      <c r="B89" s="90"/>
      <c r="C89" s="90"/>
      <c r="D89" s="90"/>
      <c r="E89" s="8"/>
      <c r="F89" s="90"/>
      <c r="G89" s="90"/>
      <c r="H89" s="90"/>
      <c r="I89" s="8"/>
    </row>
    <row r="90" spans="1:9" ht="21" customHeight="1">
      <c r="A90" s="90"/>
      <c r="B90" s="90"/>
      <c r="C90" s="90"/>
      <c r="D90" s="90"/>
      <c r="E90" s="8"/>
      <c r="F90" s="90"/>
      <c r="G90" s="90"/>
      <c r="H90" s="90"/>
      <c r="I90" s="8"/>
    </row>
    <row r="91" spans="1:9" ht="21" customHeight="1">
      <c r="A91" s="90"/>
      <c r="B91" s="90"/>
      <c r="C91" s="90"/>
      <c r="D91" s="90"/>
      <c r="E91" s="8"/>
      <c r="F91" s="90"/>
      <c r="G91" s="90"/>
      <c r="H91" s="90"/>
      <c r="I91" s="8"/>
    </row>
    <row r="103" spans="1:1" ht="21" customHeight="1">
      <c r="A103" s="84" t="s">
        <v>31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1" right="0.4" top="1" bottom="0.5" header="0.6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7"/>
  <sheetViews>
    <sheetView tabSelected="1" topLeftCell="A24" zoomScale="85" zoomScaleNormal="85" zoomScaleSheetLayoutView="70" workbookViewId="0">
      <selection activeCell="X26" sqref="X26"/>
    </sheetView>
  </sheetViews>
  <sheetFormatPr defaultColWidth="9.1796875" defaultRowHeight="21" customHeight="1"/>
  <cols>
    <col min="1" max="1" width="34.6328125" style="202" customWidth="1"/>
    <col min="2" max="2" width="11.453125" style="202" customWidth="1"/>
    <col min="3" max="3" width="0.54296875" style="202" customWidth="1"/>
    <col min="4" max="4" width="12.81640625" style="202" customWidth="1"/>
    <col min="5" max="5" width="1.1796875" style="202" customWidth="1"/>
    <col min="6" max="6" width="10.453125" style="202" customWidth="1"/>
    <col min="7" max="7" width="1.1796875" style="202" customWidth="1"/>
    <col min="8" max="8" width="10" style="202" bestFit="1" customWidth="1"/>
    <col min="9" max="9" width="1.1796875" style="202" customWidth="1"/>
    <col min="10" max="10" width="18.1796875" style="202" bestFit="1" customWidth="1"/>
    <col min="11" max="11" width="1.1796875" style="202" customWidth="1"/>
    <col min="12" max="12" width="0.453125" style="202" customWidth="1"/>
    <col min="13" max="13" width="12.81640625" style="202" customWidth="1"/>
    <col min="14" max="14" width="0.81640625" style="202" customWidth="1"/>
    <col min="15" max="15" width="1" style="202" customWidth="1"/>
    <col min="16" max="16" width="12.81640625" style="155" customWidth="1"/>
    <col min="17" max="17" width="1.81640625" style="155" customWidth="1"/>
    <col min="18" max="18" width="13.453125" style="155" customWidth="1"/>
    <col min="19" max="19" width="1.453125" style="202" customWidth="1"/>
    <col min="20" max="20" width="17.1796875" style="155" customWidth="1"/>
    <col min="21" max="21" width="1.1796875" style="155" customWidth="1"/>
    <col min="22" max="22" width="12.453125" style="202" customWidth="1"/>
    <col min="23" max="23" width="1.1796875" style="202" customWidth="1"/>
    <col min="24" max="24" width="13.1796875" style="202" customWidth="1"/>
    <col min="25" max="25" width="1.1796875" style="202" customWidth="1"/>
    <col min="26" max="26" width="13.81640625" style="202" customWidth="1"/>
    <col min="27" max="27" width="1.1796875" style="202" customWidth="1"/>
    <col min="28" max="16384" width="9.1796875" style="202"/>
  </cols>
  <sheetData>
    <row r="1" spans="1:32" s="156" customFormat="1" ht="26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</row>
    <row r="2" spans="1:32" s="156" customFormat="1" ht="26" customHeight="1">
      <c r="A2" s="285" t="s">
        <v>178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</row>
    <row r="3" spans="1:32" s="156" customFormat="1" ht="26" customHeight="1">
      <c r="A3" s="285" t="s">
        <v>242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</row>
    <row r="4" spans="1:32" s="156" customFormat="1" ht="26" customHeight="1">
      <c r="A4" s="285" t="s">
        <v>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5" spans="1:32" s="157" customFormat="1" ht="26" customHeight="1">
      <c r="A5" s="286" t="s">
        <v>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</row>
    <row r="6" spans="1:32" s="158" customFormat="1" ht="9" customHeight="1"/>
    <row r="7" spans="1:32" s="158" customFormat="1" ht="21" customHeight="1">
      <c r="B7" s="159" t="s">
        <v>2</v>
      </c>
      <c r="C7" s="159"/>
      <c r="D7" s="287" t="s">
        <v>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</row>
    <row r="8" spans="1:32" s="158" customFormat="1" ht="21" customHeight="1">
      <c r="D8" s="159" t="s">
        <v>90</v>
      </c>
      <c r="E8" s="159"/>
      <c r="F8" s="159" t="s">
        <v>91</v>
      </c>
      <c r="G8" s="159"/>
      <c r="H8" s="287" t="s">
        <v>163</v>
      </c>
      <c r="I8" s="287"/>
      <c r="J8" s="287"/>
      <c r="K8" s="159"/>
      <c r="L8" s="159"/>
      <c r="M8" s="288" t="s">
        <v>62</v>
      </c>
      <c r="N8" s="288"/>
      <c r="O8" s="288"/>
      <c r="P8" s="288"/>
      <c r="Q8" s="288"/>
      <c r="R8" s="288"/>
      <c r="S8" s="288"/>
      <c r="T8" s="289"/>
      <c r="U8" s="159"/>
      <c r="V8" s="159" t="s">
        <v>92</v>
      </c>
      <c r="W8" s="159"/>
      <c r="X8" s="160" t="s">
        <v>93</v>
      </c>
      <c r="Y8" s="159"/>
      <c r="Z8" s="160" t="s">
        <v>94</v>
      </c>
    </row>
    <row r="9" spans="1:32" s="158" customFormat="1" ht="21" customHeight="1">
      <c r="D9" s="159" t="s">
        <v>95</v>
      </c>
      <c r="F9" s="159" t="s">
        <v>96</v>
      </c>
      <c r="H9" s="161" t="s">
        <v>97</v>
      </c>
      <c r="J9" s="161" t="s">
        <v>61</v>
      </c>
      <c r="K9" s="159"/>
      <c r="L9" s="159"/>
      <c r="M9" s="290" t="s">
        <v>98</v>
      </c>
      <c r="N9" s="290"/>
      <c r="O9" s="290"/>
      <c r="P9" s="290"/>
      <c r="Q9" s="290"/>
      <c r="R9" s="290"/>
      <c r="S9" s="290"/>
      <c r="T9" s="159" t="s">
        <v>99</v>
      </c>
      <c r="U9" s="159"/>
      <c r="V9" s="162" t="s">
        <v>100</v>
      </c>
      <c r="W9" s="159"/>
      <c r="X9" s="160" t="s">
        <v>101</v>
      </c>
      <c r="Y9" s="159"/>
      <c r="Z9" s="160" t="s">
        <v>52</v>
      </c>
    </row>
    <row r="10" spans="1:32" s="158" customFormat="1" ht="21" customHeight="1">
      <c r="F10" s="159"/>
      <c r="G10" s="159"/>
      <c r="H10" s="159" t="s">
        <v>102</v>
      </c>
      <c r="I10" s="159"/>
      <c r="J10" s="159" t="s">
        <v>188</v>
      </c>
      <c r="L10" s="283" t="s">
        <v>103</v>
      </c>
      <c r="M10" s="284"/>
      <c r="N10" s="284"/>
      <c r="P10" s="159" t="s">
        <v>206</v>
      </c>
      <c r="Q10" s="163"/>
      <c r="R10" s="159" t="s">
        <v>104</v>
      </c>
      <c r="T10" s="159" t="s">
        <v>105</v>
      </c>
      <c r="U10" s="163"/>
      <c r="V10" s="162" t="s">
        <v>106</v>
      </c>
      <c r="X10" s="160" t="s">
        <v>107</v>
      </c>
    </row>
    <row r="11" spans="1:32" s="158" customFormat="1" ht="21" customHeight="1">
      <c r="D11" s="159"/>
      <c r="E11" s="159"/>
      <c r="F11" s="159"/>
      <c r="G11" s="159"/>
      <c r="H11" s="159" t="s">
        <v>108</v>
      </c>
      <c r="I11" s="159"/>
      <c r="J11" s="159"/>
      <c r="L11" s="283" t="s">
        <v>109</v>
      </c>
      <c r="M11" s="284"/>
      <c r="N11" s="284"/>
      <c r="O11" s="159"/>
      <c r="P11" s="159" t="s">
        <v>110</v>
      </c>
      <c r="Q11" s="159"/>
      <c r="R11" s="159" t="s">
        <v>111</v>
      </c>
      <c r="S11" s="159"/>
      <c r="T11" s="159" t="s">
        <v>112</v>
      </c>
      <c r="U11" s="163"/>
      <c r="V11" s="162" t="s">
        <v>113</v>
      </c>
    </row>
    <row r="12" spans="1:32" s="159" customFormat="1" ht="21" customHeight="1">
      <c r="K12" s="164"/>
      <c r="L12" s="283" t="s">
        <v>114</v>
      </c>
      <c r="M12" s="284"/>
      <c r="N12" s="284"/>
      <c r="P12" s="159" t="s">
        <v>9</v>
      </c>
      <c r="R12" s="159" t="s">
        <v>9</v>
      </c>
      <c r="U12" s="163"/>
      <c r="X12" s="160"/>
    </row>
    <row r="13" spans="1:32" s="159" customFormat="1" ht="21" customHeight="1">
      <c r="K13" s="164"/>
      <c r="L13" s="164"/>
      <c r="M13" s="159" t="s">
        <v>115</v>
      </c>
      <c r="N13" s="165"/>
      <c r="P13" s="159" t="s">
        <v>116</v>
      </c>
      <c r="U13" s="163"/>
      <c r="X13" s="160"/>
    </row>
    <row r="14" spans="1:32" s="169" customFormat="1" ht="21" customHeight="1">
      <c r="A14" s="158" t="s">
        <v>118</v>
      </c>
      <c r="B14" s="158"/>
      <c r="C14" s="166"/>
      <c r="D14" s="20">
        <v>1066596</v>
      </c>
      <c r="E14" s="20"/>
      <c r="F14" s="20">
        <v>98130</v>
      </c>
      <c r="G14" s="21"/>
      <c r="H14" s="20">
        <v>55444</v>
      </c>
      <c r="I14" s="21"/>
      <c r="J14" s="20">
        <v>155808</v>
      </c>
      <c r="K14" s="21"/>
      <c r="L14" s="21"/>
      <c r="M14" s="20">
        <v>22390</v>
      </c>
      <c r="N14" s="21"/>
      <c r="O14" s="21"/>
      <c r="P14" s="20">
        <v>-105894</v>
      </c>
      <c r="Q14" s="20"/>
      <c r="R14" s="20">
        <v>645654</v>
      </c>
      <c r="S14" s="22"/>
      <c r="T14" s="20">
        <f>SUM(M14:S14)</f>
        <v>562150</v>
      </c>
      <c r="U14" s="23"/>
      <c r="V14" s="167">
        <f>SUM(D14:J14,T14)</f>
        <v>1938128</v>
      </c>
      <c r="W14" s="167"/>
      <c r="X14" s="20">
        <v>1082463</v>
      </c>
      <c r="Y14" s="22"/>
      <c r="Z14" s="24">
        <f>SUM(V14:Y14)</f>
        <v>3020591</v>
      </c>
      <c r="AA14" s="168"/>
      <c r="AB14" s="168"/>
      <c r="AC14" s="168"/>
      <c r="AD14" s="168"/>
      <c r="AE14" s="168"/>
      <c r="AF14" s="168"/>
    </row>
    <row r="15" spans="1:32" s="169" customFormat="1" ht="21" customHeight="1">
      <c r="A15" s="169" t="s">
        <v>117</v>
      </c>
      <c r="C15" s="166"/>
      <c r="D15" s="170">
        <v>0</v>
      </c>
      <c r="E15" s="238"/>
      <c r="F15" s="170">
        <v>0</v>
      </c>
      <c r="G15" s="41"/>
      <c r="H15" s="170">
        <v>0</v>
      </c>
      <c r="I15" s="21"/>
      <c r="J15" s="59">
        <v>-202526</v>
      </c>
      <c r="K15" s="21"/>
      <c r="L15" s="21"/>
      <c r="M15" s="170">
        <v>0</v>
      </c>
      <c r="N15" s="21"/>
      <c r="O15" s="21"/>
      <c r="P15" s="170">
        <v>0</v>
      </c>
      <c r="Q15" s="172"/>
      <c r="R15" s="170">
        <v>0</v>
      </c>
      <c r="S15" s="173"/>
      <c r="T15" s="171">
        <f>SUM(M15:R15)</f>
        <v>0</v>
      </c>
      <c r="U15" s="174"/>
      <c r="V15" s="175">
        <f>SUM(D15:J15,T15)</f>
        <v>-202526</v>
      </c>
      <c r="W15" s="176"/>
      <c r="X15" s="26">
        <v>-69946</v>
      </c>
      <c r="Y15" s="168"/>
      <c r="Z15" s="177">
        <f>SUM(V15,X15)</f>
        <v>-272472</v>
      </c>
      <c r="AA15" s="168"/>
      <c r="AB15" s="168"/>
      <c r="AC15" s="168"/>
      <c r="AD15" s="168"/>
      <c r="AE15" s="168"/>
      <c r="AF15" s="168"/>
    </row>
    <row r="16" spans="1:32" s="169" customFormat="1" ht="21" customHeight="1">
      <c r="A16" s="169" t="s">
        <v>199</v>
      </c>
      <c r="B16" s="178">
        <v>9</v>
      </c>
      <c r="C16" s="166"/>
      <c r="D16" s="179">
        <v>0</v>
      </c>
      <c r="E16" s="238"/>
      <c r="F16" s="179">
        <v>0</v>
      </c>
      <c r="G16" s="41"/>
      <c r="H16" s="179">
        <v>0</v>
      </c>
      <c r="I16" s="21"/>
      <c r="J16" s="179">
        <v>0</v>
      </c>
      <c r="K16" s="25"/>
      <c r="L16" s="25"/>
      <c r="M16" s="179">
        <v>0</v>
      </c>
      <c r="N16" s="21"/>
      <c r="O16" s="21"/>
      <c r="P16" s="27">
        <v>-86766</v>
      </c>
      <c r="Q16" s="21"/>
      <c r="R16" s="179">
        <v>0</v>
      </c>
      <c r="S16" s="24"/>
      <c r="T16" s="27">
        <f>SUM(M16:R16)</f>
        <v>-86766</v>
      </c>
      <c r="U16" s="28"/>
      <c r="V16" s="181">
        <f>SUM(D16:J16,T16)</f>
        <v>-86766</v>
      </c>
      <c r="W16" s="176"/>
      <c r="X16" s="27">
        <v>-14017</v>
      </c>
      <c r="Y16" s="29"/>
      <c r="Z16" s="30">
        <f>SUM(V16,X16)</f>
        <v>-100783</v>
      </c>
      <c r="AA16" s="168"/>
      <c r="AB16" s="168"/>
      <c r="AC16" s="168"/>
      <c r="AD16" s="168"/>
      <c r="AE16" s="168"/>
      <c r="AF16" s="168"/>
    </row>
    <row r="17" spans="1:32" s="169" customFormat="1" ht="21" customHeight="1">
      <c r="A17" s="169" t="s">
        <v>87</v>
      </c>
      <c r="C17" s="182"/>
      <c r="D17" s="183">
        <f>SUM(D15:D16)</f>
        <v>0</v>
      </c>
      <c r="E17" s="184"/>
      <c r="F17" s="183">
        <f>SUM(F15:F16)</f>
        <v>0</v>
      </c>
      <c r="G17" s="184"/>
      <c r="H17" s="183">
        <f>SUM(H15:H16)</f>
        <v>0</v>
      </c>
      <c r="I17" s="185"/>
      <c r="J17" s="186">
        <f>SUM(J15:J16)</f>
        <v>-202526</v>
      </c>
      <c r="K17" s="185"/>
      <c r="L17" s="185"/>
      <c r="M17" s="183">
        <f>SUM(M15:M16)</f>
        <v>0</v>
      </c>
      <c r="N17" s="187"/>
      <c r="O17" s="185"/>
      <c r="P17" s="186">
        <f>SUM(P15:P16)</f>
        <v>-86766</v>
      </c>
      <c r="Q17" s="186"/>
      <c r="R17" s="183">
        <f>SUM(R15:R16)</f>
        <v>0</v>
      </c>
      <c r="S17" s="168"/>
      <c r="T17" s="186">
        <f>SUM(T15:T16)</f>
        <v>-86766</v>
      </c>
      <c r="U17" s="24"/>
      <c r="V17" s="186">
        <f>SUM(V15:V16)</f>
        <v>-289292</v>
      </c>
      <c r="W17" s="176"/>
      <c r="X17" s="186">
        <f>SUM(X15:X16)</f>
        <v>-83963</v>
      </c>
      <c r="Y17" s="24"/>
      <c r="Z17" s="186">
        <f>SUM(Z15:Z16)</f>
        <v>-373255</v>
      </c>
      <c r="AA17" s="168"/>
      <c r="AB17" s="168"/>
      <c r="AC17" s="168"/>
      <c r="AD17" s="168"/>
      <c r="AE17" s="168"/>
      <c r="AF17" s="168"/>
    </row>
    <row r="18" spans="1:32" s="169" customFormat="1" ht="21" customHeight="1">
      <c r="A18" s="169" t="s">
        <v>207</v>
      </c>
      <c r="C18" s="182"/>
      <c r="D18" s="183"/>
      <c r="E18" s="184"/>
      <c r="F18" s="183"/>
      <c r="G18" s="184"/>
      <c r="H18" s="183"/>
      <c r="I18" s="185"/>
      <c r="J18" s="186"/>
      <c r="K18" s="185"/>
      <c r="L18" s="185"/>
      <c r="M18" s="183"/>
      <c r="N18" s="187"/>
      <c r="O18" s="185"/>
      <c r="P18" s="186"/>
      <c r="Q18" s="186"/>
      <c r="R18" s="183"/>
      <c r="S18" s="168"/>
      <c r="T18" s="186"/>
      <c r="U18" s="24"/>
      <c r="V18" s="186"/>
      <c r="W18" s="176"/>
      <c r="X18" s="186"/>
      <c r="Y18" s="24"/>
      <c r="Z18" s="186"/>
      <c r="AA18" s="168"/>
      <c r="AB18" s="168"/>
      <c r="AC18" s="168"/>
      <c r="AD18" s="168"/>
      <c r="AE18" s="168"/>
      <c r="AF18" s="168"/>
    </row>
    <row r="19" spans="1:32" s="169" customFormat="1" ht="21" customHeight="1">
      <c r="A19" s="188" t="s">
        <v>208</v>
      </c>
      <c r="C19" s="182"/>
      <c r="D19" s="189">
        <v>0</v>
      </c>
      <c r="E19" s="238"/>
      <c r="F19" s="189">
        <v>0</v>
      </c>
      <c r="G19" s="238"/>
      <c r="H19" s="189">
        <v>0</v>
      </c>
      <c r="I19" s="185"/>
      <c r="J19" s="189">
        <v>0</v>
      </c>
      <c r="K19" s="185"/>
      <c r="L19" s="185"/>
      <c r="M19" s="189">
        <v>0</v>
      </c>
      <c r="N19" s="187"/>
      <c r="O19" s="185"/>
      <c r="P19" s="189">
        <v>0</v>
      </c>
      <c r="Q19" s="186"/>
      <c r="R19" s="189">
        <v>0</v>
      </c>
      <c r="S19" s="168"/>
      <c r="T19" s="189">
        <v>0</v>
      </c>
      <c r="U19" s="24"/>
      <c r="V19" s="189">
        <v>0</v>
      </c>
      <c r="W19" s="176"/>
      <c r="X19" s="239">
        <v>40000</v>
      </c>
      <c r="Y19" s="24"/>
      <c r="Z19" s="190">
        <f>SUM(V19,X19)</f>
        <v>40000</v>
      </c>
      <c r="AA19" s="168"/>
      <c r="AB19" s="168"/>
      <c r="AC19" s="168"/>
      <c r="AD19" s="168"/>
      <c r="AE19" s="168"/>
      <c r="AF19" s="168"/>
    </row>
    <row r="20" spans="1:32" s="169" customFormat="1" ht="21" customHeight="1" thickBot="1">
      <c r="A20" s="158" t="s">
        <v>244</v>
      </c>
      <c r="B20" s="158"/>
      <c r="C20" s="191"/>
      <c r="D20" s="192">
        <f>SUM(D14,D17)</f>
        <v>1066596</v>
      </c>
      <c r="E20" s="168"/>
      <c r="F20" s="192">
        <f>SUM(F14,F17)</f>
        <v>98130</v>
      </c>
      <c r="G20" s="168"/>
      <c r="H20" s="192">
        <f>SUM(H14,H17)</f>
        <v>55444</v>
      </c>
      <c r="I20" s="168"/>
      <c r="J20" s="193">
        <f>SUM(J14,J17)</f>
        <v>-46718</v>
      </c>
      <c r="K20" s="168"/>
      <c r="L20" s="168"/>
      <c r="M20" s="192">
        <f>SUM(M14,M17)</f>
        <v>22390</v>
      </c>
      <c r="N20" s="24"/>
      <c r="O20" s="168"/>
      <c r="P20" s="43">
        <f>SUM(P14,P17)</f>
        <v>-192660</v>
      </c>
      <c r="Q20" s="31"/>
      <c r="R20" s="43">
        <f>SUM(R14,R17)</f>
        <v>645654</v>
      </c>
      <c r="S20" s="168"/>
      <c r="T20" s="43">
        <f>SUM(T14,T17)</f>
        <v>475384</v>
      </c>
      <c r="U20" s="174"/>
      <c r="V20" s="192">
        <f>SUM(V14,V17)</f>
        <v>1648836</v>
      </c>
      <c r="W20" s="168"/>
      <c r="X20" s="192">
        <f>SUM(X14,X17)+X19</f>
        <v>1038500</v>
      </c>
      <c r="Y20" s="168"/>
      <c r="Z20" s="192">
        <f>SUM(Z14,Z17)+Z19</f>
        <v>2687336</v>
      </c>
      <c r="AA20" s="168"/>
      <c r="AB20" s="168"/>
      <c r="AC20" s="168"/>
      <c r="AD20" s="168"/>
      <c r="AE20" s="168"/>
      <c r="AF20" s="168"/>
    </row>
    <row r="21" spans="1:32" s="169" customFormat="1" ht="21" customHeight="1" thickTop="1">
      <c r="A21" s="191"/>
      <c r="B21" s="191"/>
      <c r="C21" s="191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74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</row>
    <row r="22" spans="1:32" s="169" customFormat="1" ht="21" customHeight="1">
      <c r="A22" s="158" t="s">
        <v>165</v>
      </c>
      <c r="B22" s="158"/>
      <c r="C22" s="166"/>
      <c r="D22" s="20">
        <v>1066596</v>
      </c>
      <c r="E22" s="20"/>
      <c r="F22" s="20">
        <v>98130</v>
      </c>
      <c r="G22" s="21"/>
      <c r="H22" s="20">
        <v>55444</v>
      </c>
      <c r="I22" s="168"/>
      <c r="J22" s="190">
        <v>-69661</v>
      </c>
      <c r="K22" s="168"/>
      <c r="L22" s="168"/>
      <c r="M22" s="168">
        <v>22390</v>
      </c>
      <c r="N22" s="168"/>
      <c r="O22" s="168"/>
      <c r="P22" s="20">
        <v>-222199</v>
      </c>
      <c r="Q22" s="20"/>
      <c r="R22" s="20">
        <v>645654</v>
      </c>
      <c r="S22" s="168"/>
      <c r="T22" s="20">
        <f>SUM(M22:R22)</f>
        <v>445845</v>
      </c>
      <c r="U22" s="174"/>
      <c r="V22" s="24">
        <f>SUM(D22:J22,T22)</f>
        <v>1596354</v>
      </c>
      <c r="W22" s="168"/>
      <c r="X22" s="168">
        <v>1019337</v>
      </c>
      <c r="Y22" s="168"/>
      <c r="Z22" s="24">
        <f>SUM(V22,X22)</f>
        <v>2615691</v>
      </c>
      <c r="AA22" s="168"/>
      <c r="AB22" s="168"/>
      <c r="AC22" s="168"/>
      <c r="AD22" s="168"/>
      <c r="AE22" s="168"/>
      <c r="AF22" s="168"/>
    </row>
    <row r="23" spans="1:32" s="169" customFormat="1" ht="21" customHeight="1">
      <c r="A23" s="169" t="s">
        <v>117</v>
      </c>
      <c r="C23" s="182"/>
      <c r="D23" s="170">
        <v>0</v>
      </c>
      <c r="E23" s="167"/>
      <c r="F23" s="171">
        <v>0</v>
      </c>
      <c r="G23" s="176"/>
      <c r="H23" s="171">
        <v>0</v>
      </c>
      <c r="I23" s="168"/>
      <c r="J23" s="177">
        <f>+'9M'!C35-X23</f>
        <v>-183632</v>
      </c>
      <c r="K23" s="168"/>
      <c r="L23" s="168"/>
      <c r="M23" s="170">
        <v>0</v>
      </c>
      <c r="N23" s="176"/>
      <c r="O23" s="168"/>
      <c r="P23" s="171">
        <v>0</v>
      </c>
      <c r="Q23" s="176"/>
      <c r="R23" s="170">
        <v>0</v>
      </c>
      <c r="S23" s="173"/>
      <c r="T23" s="171">
        <f>SUM(M23:R23)</f>
        <v>0</v>
      </c>
      <c r="U23" s="174"/>
      <c r="V23" s="177">
        <f>SUM(D23:J23,T23)</f>
        <v>-183632</v>
      </c>
      <c r="W23" s="168"/>
      <c r="X23" s="194">
        <f>+'9M'!C63</f>
        <v>-3205</v>
      </c>
      <c r="Y23" s="174"/>
      <c r="Z23" s="194">
        <f>SUM(V23,X23)</f>
        <v>-186837</v>
      </c>
      <c r="AA23" s="168"/>
      <c r="AB23" s="168"/>
      <c r="AC23" s="168"/>
      <c r="AD23" s="168"/>
      <c r="AE23" s="168"/>
      <c r="AF23" s="168"/>
    </row>
    <row r="24" spans="1:32" s="169" customFormat="1" ht="21" customHeight="1">
      <c r="A24" s="169" t="s">
        <v>252</v>
      </c>
      <c r="B24" s="178" t="s">
        <v>240</v>
      </c>
      <c r="C24" s="182"/>
      <c r="D24" s="179">
        <v>0</v>
      </c>
      <c r="E24" s="167"/>
      <c r="F24" s="195">
        <v>0</v>
      </c>
      <c r="G24" s="176"/>
      <c r="H24" s="195">
        <v>0</v>
      </c>
      <c r="I24" s="168"/>
      <c r="J24" s="180">
        <v>0</v>
      </c>
      <c r="K24" s="168"/>
      <c r="L24" s="168"/>
      <c r="M24" s="196">
        <v>0</v>
      </c>
      <c r="N24" s="176"/>
      <c r="O24" s="168"/>
      <c r="P24" s="27">
        <v>26044</v>
      </c>
      <c r="Q24" s="254"/>
      <c r="R24" s="27">
        <v>-79216</v>
      </c>
      <c r="S24" s="168"/>
      <c r="T24" s="30">
        <f>SUM(M24:R24)</f>
        <v>-53172</v>
      </c>
      <c r="U24" s="174"/>
      <c r="V24" s="197">
        <f>SUM(D24:J24,T24)</f>
        <v>-53172</v>
      </c>
      <c r="W24" s="168"/>
      <c r="X24" s="253">
        <v>-7855</v>
      </c>
      <c r="Y24" s="174"/>
      <c r="Z24" s="198">
        <f>SUM(V24,X24)</f>
        <v>-61027</v>
      </c>
      <c r="AA24" s="168"/>
      <c r="AB24" s="168"/>
      <c r="AC24" s="168"/>
      <c r="AD24" s="168"/>
      <c r="AE24" s="168"/>
      <c r="AF24" s="168"/>
    </row>
    <row r="25" spans="1:32" s="169" customFormat="1" ht="21" customHeight="1">
      <c r="A25" s="169" t="s">
        <v>121</v>
      </c>
      <c r="C25" s="182"/>
      <c r="D25" s="199">
        <f>SUM(D23:D24)</f>
        <v>0</v>
      </c>
      <c r="E25" s="167"/>
      <c r="F25" s="200">
        <f>SUM(F23:F24)</f>
        <v>0</v>
      </c>
      <c r="G25" s="176"/>
      <c r="H25" s="200">
        <f>SUM(H23:H24)</f>
        <v>0</v>
      </c>
      <c r="I25" s="168"/>
      <c r="J25" s="64">
        <f>SUM(J23:J24)</f>
        <v>-183632</v>
      </c>
      <c r="K25" s="168"/>
      <c r="L25" s="168"/>
      <c r="M25" s="199">
        <f>SUM(M23:M24)</f>
        <v>0</v>
      </c>
      <c r="N25" s="176"/>
      <c r="O25" s="168"/>
      <c r="P25" s="64">
        <f>SUM(P23:P24)</f>
        <v>26044</v>
      </c>
      <c r="Q25" s="31"/>
      <c r="R25" s="64">
        <f>SUM(R23:R24)</f>
        <v>-79216</v>
      </c>
      <c r="S25" s="168"/>
      <c r="T25" s="64">
        <f>SUM(T23:T24)</f>
        <v>-53172</v>
      </c>
      <c r="U25" s="174"/>
      <c r="V25" s="64">
        <f>SUM(V23:V24)</f>
        <v>-236804</v>
      </c>
      <c r="W25" s="168"/>
      <c r="X25" s="64">
        <f>SUM(X23:X24)</f>
        <v>-11060</v>
      </c>
      <c r="Y25" s="174"/>
      <c r="Z25" s="64">
        <f>SUM(Z23:Z24)</f>
        <v>-247864</v>
      </c>
      <c r="AA25" s="168"/>
      <c r="AB25" s="168"/>
      <c r="AC25" s="168"/>
      <c r="AD25" s="168"/>
      <c r="AE25" s="168"/>
      <c r="AF25" s="168"/>
    </row>
    <row r="26" spans="1:32" s="169" customFormat="1" ht="21" customHeight="1">
      <c r="A26" s="201" t="s">
        <v>211</v>
      </c>
      <c r="B26" s="178">
        <v>30</v>
      </c>
      <c r="C26" s="182"/>
      <c r="D26" s="20">
        <v>261</v>
      </c>
      <c r="E26" s="167"/>
      <c r="F26" s="176">
        <v>0</v>
      </c>
      <c r="G26" s="176"/>
      <c r="H26" s="176">
        <v>0</v>
      </c>
      <c r="I26" s="168"/>
      <c r="J26" s="183">
        <v>0</v>
      </c>
      <c r="K26" s="168"/>
      <c r="L26" s="168"/>
      <c r="M26" s="183">
        <v>0</v>
      </c>
      <c r="N26" s="176"/>
      <c r="O26" s="168"/>
      <c r="P26" s="183">
        <v>0</v>
      </c>
      <c r="Q26" s="31"/>
      <c r="R26" s="183">
        <v>0</v>
      </c>
      <c r="S26" s="168"/>
      <c r="T26" s="183">
        <v>0</v>
      </c>
      <c r="U26" s="174"/>
      <c r="V26" s="31">
        <f t="shared" ref="V26" si="0">SUM(D26:J26,T26)</f>
        <v>261</v>
      </c>
      <c r="W26" s="168"/>
      <c r="X26" s="183">
        <v>0</v>
      </c>
      <c r="Y26" s="174"/>
      <c r="Z26" s="31">
        <f t="shared" ref="Z26:Z28" si="1">SUM(V26,X26)</f>
        <v>261</v>
      </c>
      <c r="AA26" s="168"/>
      <c r="AB26" s="168"/>
      <c r="AC26" s="168"/>
      <c r="AD26" s="168"/>
      <c r="AE26" s="168"/>
      <c r="AF26" s="168"/>
    </row>
    <row r="27" spans="1:32" s="169" customFormat="1" ht="21" customHeight="1">
      <c r="A27" s="169" t="s">
        <v>207</v>
      </c>
      <c r="C27" s="182"/>
      <c r="D27" s="183"/>
      <c r="E27" s="167"/>
      <c r="F27" s="176"/>
      <c r="G27" s="176"/>
      <c r="H27" s="176"/>
      <c r="I27" s="168"/>
      <c r="J27" s="31"/>
      <c r="K27" s="168"/>
      <c r="L27" s="168"/>
      <c r="M27" s="183"/>
      <c r="N27" s="176"/>
      <c r="O27" s="168"/>
      <c r="P27" s="31"/>
      <c r="Q27" s="31"/>
      <c r="R27" s="183"/>
      <c r="S27" s="168"/>
      <c r="T27" s="31"/>
      <c r="U27" s="174"/>
      <c r="V27" s="31"/>
      <c r="W27" s="168"/>
      <c r="X27" s="31"/>
      <c r="Y27" s="174"/>
      <c r="Z27" s="31"/>
      <c r="AA27" s="168"/>
      <c r="AB27" s="168"/>
      <c r="AC27" s="168"/>
      <c r="AD27" s="168"/>
      <c r="AE27" s="168"/>
      <c r="AF27" s="168"/>
    </row>
    <row r="28" spans="1:32" s="169" customFormat="1" ht="21" customHeight="1">
      <c r="A28" s="188" t="s">
        <v>208</v>
      </c>
      <c r="C28" s="182"/>
      <c r="D28" s="189">
        <v>0</v>
      </c>
      <c r="E28" s="167"/>
      <c r="F28" s="189">
        <v>0</v>
      </c>
      <c r="G28" s="176"/>
      <c r="H28" s="189">
        <v>0</v>
      </c>
      <c r="I28" s="168"/>
      <c r="J28" s="189">
        <v>0</v>
      </c>
      <c r="K28" s="168"/>
      <c r="L28" s="168"/>
      <c r="M28" s="189">
        <v>0</v>
      </c>
      <c r="N28" s="176"/>
      <c r="O28" s="168"/>
      <c r="P28" s="189">
        <v>0</v>
      </c>
      <c r="Q28" s="31"/>
      <c r="R28" s="189">
        <v>0</v>
      </c>
      <c r="S28" s="168"/>
      <c r="T28" s="235" t="s">
        <v>228</v>
      </c>
      <c r="U28" s="174"/>
      <c r="V28" s="236" t="s">
        <v>228</v>
      </c>
      <c r="W28" s="168"/>
      <c r="X28" s="66">
        <v>6250</v>
      </c>
      <c r="Y28" s="174"/>
      <c r="Z28" s="66">
        <f t="shared" si="1"/>
        <v>6250</v>
      </c>
      <c r="AA28" s="168"/>
      <c r="AB28" s="168"/>
      <c r="AC28" s="168"/>
      <c r="AD28" s="168"/>
      <c r="AE28" s="168"/>
      <c r="AF28" s="168"/>
    </row>
    <row r="29" spans="1:32" s="169" customFormat="1" ht="21" customHeight="1" thickBot="1">
      <c r="A29" s="158" t="s">
        <v>245</v>
      </c>
      <c r="B29" s="158"/>
      <c r="C29" s="191"/>
      <c r="D29" s="192">
        <f>SUM(D22,D25:D28)</f>
        <v>1066857</v>
      </c>
      <c r="E29" s="168"/>
      <c r="F29" s="192">
        <f>SUM(F22,F25:F28)</f>
        <v>98130</v>
      </c>
      <c r="G29" s="168"/>
      <c r="H29" s="192">
        <f>SUM(H22,H25:H28)</f>
        <v>55444</v>
      </c>
      <c r="I29" s="168"/>
      <c r="J29" s="65">
        <f>SUM(J22,J25:J28)</f>
        <v>-253293</v>
      </c>
      <c r="K29" s="168"/>
      <c r="L29" s="168"/>
      <c r="M29" s="192">
        <f>SUM(M22,M25:M28)</f>
        <v>22390</v>
      </c>
      <c r="N29" s="168"/>
      <c r="O29" s="168"/>
      <c r="P29" s="65">
        <f>SUM(P22,P25:P28)</f>
        <v>-196155</v>
      </c>
      <c r="Q29" s="31"/>
      <c r="R29" s="192">
        <f>SUM(R22,R25:R28)</f>
        <v>566438</v>
      </c>
      <c r="S29" s="168"/>
      <c r="T29" s="192">
        <f>SUM(T22,T25:T28)</f>
        <v>392673</v>
      </c>
      <c r="U29" s="174"/>
      <c r="V29" s="192">
        <f>SUM(V22,V25:V28)</f>
        <v>1359811</v>
      </c>
      <c r="W29" s="168"/>
      <c r="X29" s="192">
        <f>SUM(X22,X25:X28)</f>
        <v>1014527</v>
      </c>
      <c r="Y29" s="168"/>
      <c r="Z29" s="192">
        <f>SUM(Z22,Z25:Z28)</f>
        <v>2374338</v>
      </c>
      <c r="AA29" s="168"/>
      <c r="AB29" s="168"/>
      <c r="AC29" s="168"/>
      <c r="AD29" s="168"/>
      <c r="AE29" s="168"/>
      <c r="AF29" s="168"/>
    </row>
    <row r="30" spans="1:32" ht="21" customHeight="1" thickTop="1">
      <c r="Z30" s="32"/>
    </row>
    <row r="32" spans="1:32" ht="21" customHeight="1">
      <c r="B32" s="169"/>
    </row>
    <row r="37" spans="1:1" ht="21" customHeight="1">
      <c r="A37" s="78" t="s">
        <v>31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1" right="0.1" top="1" bottom="0.2" header="0.6" footer="0.3"/>
  <pageSetup paperSize="9" scale="63" fitToWidth="0" fitToHeight="0" orientation="landscape" r:id="rId1"/>
  <headerFooter alignWithMargins="0"/>
  <ignoredErrors>
    <ignoredError sqref="D17:Z17 D25:S25 U25" formulaRange="1"/>
    <ignoredError sqref="V25:Z25 T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5"/>
  <sheetViews>
    <sheetView zoomScaleNormal="100" zoomScalePageLayoutView="85" workbookViewId="0">
      <selection activeCell="B41" sqref="B41"/>
    </sheetView>
  </sheetViews>
  <sheetFormatPr defaultColWidth="9.1796875" defaultRowHeight="21" customHeight="1"/>
  <cols>
    <col min="1" max="1" width="44.81640625" style="155" customWidth="1"/>
    <col min="2" max="2" width="12.1796875" style="155" customWidth="1"/>
    <col min="3" max="3" width="1.1796875" style="155" customWidth="1"/>
    <col min="4" max="4" width="15.81640625" style="155" customWidth="1"/>
    <col min="5" max="6" width="1.1796875" style="155" customWidth="1"/>
    <col min="7" max="7" width="15.81640625" style="155" customWidth="1"/>
    <col min="8" max="9" width="1.1796875" style="155" customWidth="1"/>
    <col min="10" max="10" width="15.81640625" style="155" customWidth="1"/>
    <col min="11" max="12" width="1.1796875" style="155" customWidth="1"/>
    <col min="13" max="13" width="15.1796875" style="155" customWidth="1"/>
    <col min="14" max="14" width="1.1796875" style="155" customWidth="1"/>
    <col min="15" max="15" width="2" style="155" customWidth="1"/>
    <col min="16" max="16" width="16.1796875" style="155" customWidth="1"/>
    <col min="17" max="18" width="1.1796875" style="155" customWidth="1"/>
    <col min="19" max="19" width="15.81640625" style="155" customWidth="1"/>
    <col min="20" max="21" width="1.1796875" style="155" customWidth="1"/>
    <col min="22" max="22" width="16" style="155" customWidth="1"/>
    <col min="23" max="23" width="1.1796875" style="155" customWidth="1"/>
    <col min="24" max="16384" width="9.1796875" style="155"/>
  </cols>
  <sheetData>
    <row r="1" spans="1:22" s="118" customFormat="1" ht="26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</row>
    <row r="2" spans="1:22" s="118" customFormat="1" ht="26" customHeight="1">
      <c r="A2" s="285" t="s">
        <v>179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</row>
    <row r="3" spans="1:22" s="118" customFormat="1" ht="26" customHeight="1">
      <c r="A3" s="285" t="s">
        <v>242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</row>
    <row r="4" spans="1:22" s="118" customFormat="1" ht="26" customHeight="1">
      <c r="A4" s="285" t="s">
        <v>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</row>
    <row r="5" spans="1:22" s="119" customFormat="1" ht="26" customHeight="1">
      <c r="A5" s="293" t="s">
        <v>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</row>
    <row r="6" spans="1:22" s="119" customFormat="1" ht="9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</row>
    <row r="7" spans="1:22" s="121" customFormat="1" ht="21" customHeight="1">
      <c r="B7" s="122" t="s">
        <v>2</v>
      </c>
      <c r="D7" s="294" t="s">
        <v>4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</row>
    <row r="8" spans="1:22" s="121" customFormat="1" ht="21" customHeight="1">
      <c r="B8" s="122"/>
      <c r="D8" s="122" t="s">
        <v>90</v>
      </c>
      <c r="E8" s="123"/>
      <c r="F8" s="123"/>
      <c r="G8" s="123" t="s">
        <v>91</v>
      </c>
      <c r="H8" s="123"/>
      <c r="I8" s="123"/>
      <c r="J8" s="291" t="s">
        <v>58</v>
      </c>
      <c r="K8" s="291"/>
      <c r="L8" s="291"/>
      <c r="M8" s="291"/>
      <c r="N8" s="124"/>
      <c r="O8" s="124"/>
      <c r="P8" s="292" t="s">
        <v>62</v>
      </c>
      <c r="Q8" s="292"/>
      <c r="R8" s="292"/>
      <c r="S8" s="292"/>
      <c r="T8" s="123"/>
      <c r="U8" s="123"/>
      <c r="V8" s="123" t="s">
        <v>94</v>
      </c>
    </row>
    <row r="9" spans="1:22" s="121" customFormat="1" ht="21" customHeight="1">
      <c r="D9" s="122" t="s">
        <v>95</v>
      </c>
      <c r="E9" s="123"/>
      <c r="F9" s="123"/>
      <c r="G9" s="123" t="s">
        <v>96</v>
      </c>
      <c r="H9" s="123"/>
      <c r="I9" s="123"/>
      <c r="J9" s="125" t="s">
        <v>97</v>
      </c>
      <c r="K9" s="126"/>
      <c r="L9" s="126"/>
      <c r="M9" s="122" t="s">
        <v>61</v>
      </c>
      <c r="N9" s="126"/>
      <c r="O9" s="127"/>
      <c r="P9" s="122" t="s">
        <v>98</v>
      </c>
      <c r="Q9" s="128"/>
      <c r="S9" s="123" t="s">
        <v>99</v>
      </c>
      <c r="T9" s="123"/>
      <c r="U9" s="123"/>
      <c r="V9" s="123" t="s">
        <v>52</v>
      </c>
    </row>
    <row r="10" spans="1:22" s="121" customFormat="1" ht="21" customHeight="1">
      <c r="D10" s="122"/>
      <c r="E10" s="123"/>
      <c r="F10" s="123"/>
      <c r="G10" s="123"/>
      <c r="H10" s="123"/>
      <c r="I10" s="123"/>
      <c r="J10" s="122" t="s">
        <v>102</v>
      </c>
      <c r="K10" s="122"/>
      <c r="L10" s="122"/>
      <c r="M10" s="124"/>
      <c r="N10" s="122"/>
      <c r="O10" s="129"/>
      <c r="P10" s="130" t="s">
        <v>119</v>
      </c>
      <c r="Q10" s="131"/>
      <c r="R10" s="123"/>
      <c r="S10" s="123" t="s">
        <v>105</v>
      </c>
      <c r="T10" s="124"/>
      <c r="U10" s="124"/>
    </row>
    <row r="11" spans="1:22" s="121" customFormat="1" ht="21" customHeight="1">
      <c r="D11" s="123"/>
      <c r="E11" s="123"/>
      <c r="F11" s="123"/>
      <c r="G11" s="123"/>
      <c r="H11" s="123"/>
      <c r="I11" s="123"/>
      <c r="J11" s="122" t="s">
        <v>108</v>
      </c>
      <c r="K11" s="124"/>
      <c r="L11" s="124"/>
      <c r="M11" s="122"/>
      <c r="N11" s="124"/>
      <c r="O11" s="124"/>
      <c r="P11" s="122" t="s">
        <v>110</v>
      </c>
      <c r="Q11" s="123"/>
      <c r="R11" s="123"/>
      <c r="S11" s="123" t="s">
        <v>112</v>
      </c>
      <c r="T11" s="124"/>
      <c r="U11" s="124"/>
      <c r="V11" s="123"/>
    </row>
    <row r="12" spans="1:22" s="121" customFormat="1" ht="21" customHeight="1">
      <c r="D12" s="123"/>
      <c r="E12" s="123"/>
      <c r="F12" s="123"/>
      <c r="G12" s="123"/>
      <c r="H12" s="123"/>
      <c r="I12" s="123"/>
      <c r="J12" s="122"/>
      <c r="K12" s="124"/>
      <c r="L12" s="124"/>
      <c r="M12" s="122"/>
      <c r="N12" s="124"/>
      <c r="O12" s="123"/>
      <c r="P12" s="122" t="s">
        <v>120</v>
      </c>
      <c r="Q12" s="123"/>
      <c r="R12" s="123"/>
      <c r="S12" s="123"/>
      <c r="T12" s="124"/>
      <c r="U12" s="124"/>
      <c r="V12" s="123"/>
    </row>
    <row r="13" spans="1:22" s="123" customFormat="1" ht="21" customHeight="1">
      <c r="P13" s="122"/>
      <c r="T13" s="132"/>
      <c r="U13" s="132"/>
    </row>
    <row r="14" spans="1:22" s="136" customFormat="1" ht="21" customHeight="1">
      <c r="A14" s="133" t="s">
        <v>118</v>
      </c>
      <c r="B14" s="134"/>
      <c r="C14" s="134"/>
      <c r="D14" s="135">
        <v>1066596</v>
      </c>
      <c r="E14" s="135"/>
      <c r="F14" s="135"/>
      <c r="G14" s="135">
        <v>98130</v>
      </c>
      <c r="H14" s="135"/>
      <c r="I14" s="135"/>
      <c r="J14" s="135">
        <v>55444</v>
      </c>
      <c r="K14" s="135"/>
      <c r="L14" s="135"/>
      <c r="M14" s="135">
        <v>252429</v>
      </c>
      <c r="N14" s="135"/>
      <c r="O14" s="135"/>
      <c r="P14" s="135">
        <v>70462</v>
      </c>
      <c r="Q14" s="44"/>
      <c r="R14" s="44"/>
      <c r="S14" s="135">
        <f>P14</f>
        <v>70462</v>
      </c>
      <c r="T14" s="44"/>
      <c r="U14" s="44"/>
      <c r="V14" s="45">
        <f>SUM(D14:M14,S14)</f>
        <v>1543061</v>
      </c>
    </row>
    <row r="15" spans="1:22" s="141" customFormat="1" ht="21" customHeight="1">
      <c r="A15" s="137" t="s">
        <v>117</v>
      </c>
      <c r="B15" s="137"/>
      <c r="C15" s="124"/>
      <c r="D15" s="139">
        <v>0</v>
      </c>
      <c r="E15" s="138"/>
      <c r="F15" s="138"/>
      <c r="G15" s="139">
        <v>0</v>
      </c>
      <c r="H15" s="138"/>
      <c r="I15" s="138"/>
      <c r="J15" s="139">
        <v>0</v>
      </c>
      <c r="K15" s="135"/>
      <c r="L15" s="135"/>
      <c r="M15" s="240">
        <v>-118157</v>
      </c>
      <c r="N15" s="135"/>
      <c r="O15" s="135"/>
      <c r="P15" s="139">
        <v>0</v>
      </c>
      <c r="Q15" s="135"/>
      <c r="R15" s="135"/>
      <c r="S15" s="139">
        <v>0</v>
      </c>
      <c r="T15" s="44"/>
      <c r="U15" s="44"/>
      <c r="V15" s="140">
        <f>SUM(D15:M15,S15)</f>
        <v>-118157</v>
      </c>
    </row>
    <row r="16" spans="1:22" s="141" customFormat="1" ht="21" customHeight="1">
      <c r="A16" s="137" t="s">
        <v>199</v>
      </c>
      <c r="B16" s="141">
        <v>9</v>
      </c>
      <c r="C16" s="124"/>
      <c r="D16" s="152">
        <v>0</v>
      </c>
      <c r="E16" s="138"/>
      <c r="F16" s="138"/>
      <c r="G16" s="152">
        <v>0</v>
      </c>
      <c r="H16" s="138"/>
      <c r="I16" s="138"/>
      <c r="J16" s="152">
        <v>0</v>
      </c>
      <c r="K16" s="135"/>
      <c r="L16" s="135"/>
      <c r="M16" s="241">
        <v>0</v>
      </c>
      <c r="N16" s="135"/>
      <c r="O16" s="135"/>
      <c r="P16" s="142">
        <v>-5057</v>
      </c>
      <c r="Q16" s="135"/>
      <c r="R16" s="135"/>
      <c r="S16" s="143">
        <f>P16</f>
        <v>-5057</v>
      </c>
      <c r="T16" s="44"/>
      <c r="U16" s="44"/>
      <c r="V16" s="144">
        <f>SUM(D16:M16,S16)</f>
        <v>-5057</v>
      </c>
    </row>
    <row r="17" spans="1:22" s="141" customFormat="1" ht="21" customHeight="1">
      <c r="A17" s="137" t="s">
        <v>87</v>
      </c>
      <c r="C17" s="124"/>
      <c r="D17" s="145">
        <f>SUM(D15:D16)</f>
        <v>0</v>
      </c>
      <c r="E17" s="49"/>
      <c r="F17" s="49"/>
      <c r="G17" s="145">
        <f>SUM(G15:G16)</f>
        <v>0</v>
      </c>
      <c r="H17" s="49"/>
      <c r="I17" s="49"/>
      <c r="J17" s="145">
        <f>SUM(J15:J16)</f>
        <v>0</v>
      </c>
      <c r="K17" s="135"/>
      <c r="L17" s="135"/>
      <c r="M17" s="146">
        <f>SUM(M15:M16)</f>
        <v>-118157</v>
      </c>
      <c r="N17" s="135"/>
      <c r="O17" s="135"/>
      <c r="P17" s="147">
        <f>SUM(P15:P16)</f>
        <v>-5057</v>
      </c>
      <c r="Q17" s="135"/>
      <c r="R17" s="135"/>
      <c r="S17" s="148">
        <f>SUM(S15:S16)</f>
        <v>-5057</v>
      </c>
      <c r="T17" s="45"/>
      <c r="U17" s="45"/>
      <c r="V17" s="57">
        <f>SUM(V15:V16)</f>
        <v>-123214</v>
      </c>
    </row>
    <row r="18" spans="1:22" s="150" customFormat="1" ht="21" customHeight="1" thickBot="1">
      <c r="A18" s="134" t="s">
        <v>244</v>
      </c>
      <c r="B18" s="149"/>
      <c r="C18" s="121"/>
      <c r="D18" s="46">
        <f>SUM(D14,D17)</f>
        <v>1066596</v>
      </c>
      <c r="E18" s="44"/>
      <c r="F18" s="44"/>
      <c r="G18" s="46">
        <f>SUM(G14,G17)</f>
        <v>98130</v>
      </c>
      <c r="H18" s="44"/>
      <c r="I18" s="44"/>
      <c r="J18" s="46">
        <f>SUM(J14,J17)</f>
        <v>55444</v>
      </c>
      <c r="K18" s="44"/>
      <c r="L18" s="44"/>
      <c r="M18" s="46">
        <f>SUM(M14,M17)</f>
        <v>134272</v>
      </c>
      <c r="N18" s="44"/>
      <c r="O18" s="44"/>
      <c r="P18" s="52">
        <f>SUM(P14,P17)</f>
        <v>65405</v>
      </c>
      <c r="Q18" s="44"/>
      <c r="R18" s="44"/>
      <c r="S18" s="52">
        <f>SUM(S14,S17)</f>
        <v>65405</v>
      </c>
      <c r="T18" s="44"/>
      <c r="U18" s="44"/>
      <c r="V18" s="46">
        <f>SUM(V14,V17)</f>
        <v>1419847</v>
      </c>
    </row>
    <row r="19" spans="1:22" s="150" customFormat="1" ht="21" customHeight="1" thickTop="1">
      <c r="A19" s="134"/>
      <c r="B19" s="149"/>
      <c r="C19" s="121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</row>
    <row r="20" spans="1:22" s="136" customFormat="1" ht="21" customHeight="1">
      <c r="A20" s="133" t="s">
        <v>165</v>
      </c>
      <c r="B20" s="149"/>
      <c r="C20" s="134"/>
      <c r="D20" s="45">
        <v>1066596</v>
      </c>
      <c r="E20" s="44"/>
      <c r="F20" s="44"/>
      <c r="G20" s="45">
        <v>98130</v>
      </c>
      <c r="H20" s="44"/>
      <c r="I20" s="44"/>
      <c r="J20" s="45">
        <v>55444</v>
      </c>
      <c r="K20" s="44"/>
      <c r="L20" s="44"/>
      <c r="M20" s="45">
        <v>151745</v>
      </c>
      <c r="N20" s="44"/>
      <c r="O20" s="44"/>
      <c r="P20" s="45">
        <v>58151</v>
      </c>
      <c r="Q20" s="44"/>
      <c r="R20" s="44"/>
      <c r="S20" s="45">
        <f>P20</f>
        <v>58151</v>
      </c>
      <c r="T20" s="44"/>
      <c r="U20" s="44"/>
      <c r="V20" s="47">
        <f>SUM(D20:M20,S20)</f>
        <v>1430066</v>
      </c>
    </row>
    <row r="21" spans="1:22" s="141" customFormat="1" ht="21" customHeight="1">
      <c r="A21" s="137" t="s">
        <v>117</v>
      </c>
      <c r="C21" s="124"/>
      <c r="D21" s="139">
        <v>0</v>
      </c>
      <c r="E21" s="151"/>
      <c r="F21" s="151"/>
      <c r="G21" s="139">
        <v>0</v>
      </c>
      <c r="H21" s="151"/>
      <c r="I21" s="151"/>
      <c r="J21" s="139">
        <v>0</v>
      </c>
      <c r="K21" s="44"/>
      <c r="L21" s="44"/>
      <c r="M21" s="48">
        <f>+'9M'!G35</f>
        <v>-87781</v>
      </c>
      <c r="N21" s="44"/>
      <c r="O21" s="44"/>
      <c r="P21" s="139">
        <v>0</v>
      </c>
      <c r="Q21" s="49"/>
      <c r="R21" s="49"/>
      <c r="S21" s="139">
        <f>P21</f>
        <v>0</v>
      </c>
      <c r="T21" s="44"/>
      <c r="U21" s="44"/>
      <c r="V21" s="48">
        <f>SUM(D21:M21,S21)</f>
        <v>-87781</v>
      </c>
    </row>
    <row r="22" spans="1:22" s="141" customFormat="1" ht="21" customHeight="1">
      <c r="A22" s="137" t="s">
        <v>199</v>
      </c>
      <c r="B22" s="141">
        <v>9</v>
      </c>
      <c r="C22" s="124"/>
      <c r="D22" s="152">
        <v>0</v>
      </c>
      <c r="E22" s="151"/>
      <c r="F22" s="151"/>
      <c r="G22" s="152">
        <v>0</v>
      </c>
      <c r="H22" s="151"/>
      <c r="I22" s="151"/>
      <c r="J22" s="152">
        <v>0</v>
      </c>
      <c r="K22" s="44"/>
      <c r="L22" s="44"/>
      <c r="M22" s="152">
        <v>0</v>
      </c>
      <c r="N22" s="44"/>
      <c r="O22" s="44"/>
      <c r="P22" s="142">
        <f>+'9M'!G39</f>
        <v>-7383</v>
      </c>
      <c r="Q22" s="44"/>
      <c r="R22" s="44"/>
      <c r="S22" s="144">
        <f>P22</f>
        <v>-7383</v>
      </c>
      <c r="T22" s="44"/>
      <c r="U22" s="44"/>
      <c r="V22" s="144">
        <f>SUM(D22:M22,S22)</f>
        <v>-7383</v>
      </c>
    </row>
    <row r="23" spans="1:22" s="141" customFormat="1" ht="21" customHeight="1">
      <c r="A23" s="137" t="s">
        <v>87</v>
      </c>
      <c r="B23" s="137"/>
      <c r="C23" s="124"/>
      <c r="D23" s="153">
        <f>SUM(D21:D22)</f>
        <v>0</v>
      </c>
      <c r="E23" s="50"/>
      <c r="F23" s="50"/>
      <c r="G23" s="153">
        <f>SUM(G21:G22)</f>
        <v>0</v>
      </c>
      <c r="H23" s="50"/>
      <c r="I23" s="50"/>
      <c r="J23" s="153">
        <f>SUM(J21:J22)</f>
        <v>0</v>
      </c>
      <c r="K23" s="44"/>
      <c r="L23" s="44"/>
      <c r="M23" s="146">
        <f>SUM(M21:M22)</f>
        <v>-87781</v>
      </c>
      <c r="N23" s="51"/>
      <c r="O23" s="51"/>
      <c r="P23" s="146">
        <f>SUM(P21:P22)</f>
        <v>-7383</v>
      </c>
      <c r="Q23" s="51"/>
      <c r="R23" s="44"/>
      <c r="S23" s="146">
        <f>SUM(S21:S22)</f>
        <v>-7383</v>
      </c>
      <c r="T23" s="44"/>
      <c r="U23" s="44"/>
      <c r="V23" s="146">
        <f>SUM(V21:V22)</f>
        <v>-95164</v>
      </c>
    </row>
    <row r="24" spans="1:22" s="141" customFormat="1" ht="21" customHeight="1">
      <c r="A24" s="137" t="s">
        <v>211</v>
      </c>
      <c r="B24" s="141">
        <v>30</v>
      </c>
      <c r="C24" s="124"/>
      <c r="D24" s="47">
        <v>261</v>
      </c>
      <c r="E24" s="50"/>
      <c r="F24" s="50"/>
      <c r="G24" s="154">
        <v>0</v>
      </c>
      <c r="H24" s="50"/>
      <c r="I24" s="50"/>
      <c r="J24" s="154">
        <v>0</v>
      </c>
      <c r="K24" s="44"/>
      <c r="L24" s="44"/>
      <c r="M24" s="154">
        <v>0</v>
      </c>
      <c r="N24" s="51"/>
      <c r="O24" s="51"/>
      <c r="P24" s="154">
        <v>0</v>
      </c>
      <c r="Q24" s="51"/>
      <c r="R24" s="44"/>
      <c r="S24" s="154">
        <v>0</v>
      </c>
      <c r="T24" s="44"/>
      <c r="U24" s="44"/>
      <c r="V24" s="146">
        <f>SUM(D24:M24,S24)</f>
        <v>261</v>
      </c>
    </row>
    <row r="25" spans="1:22" s="150" customFormat="1" ht="21" customHeight="1" thickBot="1">
      <c r="A25" s="134" t="s">
        <v>245</v>
      </c>
      <c r="B25" s="134"/>
      <c r="C25" s="121"/>
      <c r="D25" s="52">
        <f>SUM(D20,D23:D24)</f>
        <v>1066857</v>
      </c>
      <c r="E25" s="44"/>
      <c r="F25" s="44"/>
      <c r="G25" s="52">
        <f>SUM(G20,G23:G24)</f>
        <v>98130</v>
      </c>
      <c r="H25" s="44"/>
      <c r="I25" s="44"/>
      <c r="J25" s="52">
        <f>SUM(J20,J23:J24)</f>
        <v>55444</v>
      </c>
      <c r="K25" s="44"/>
      <c r="L25" s="44"/>
      <c r="M25" s="53">
        <f>SUM(M20,M23:M24)</f>
        <v>63964</v>
      </c>
      <c r="N25" s="44"/>
      <c r="O25" s="44"/>
      <c r="P25" s="53">
        <f>SUM(P20,P23:P24)</f>
        <v>50768</v>
      </c>
      <c r="Q25" s="44"/>
      <c r="R25" s="44"/>
      <c r="S25" s="53">
        <f>SUM(S20,S23:S24)</f>
        <v>50768</v>
      </c>
      <c r="T25" s="44"/>
      <c r="U25" s="44"/>
      <c r="V25" s="53">
        <f>SUM(V20,V23:V24)</f>
        <v>1335163</v>
      </c>
    </row>
    <row r="26" spans="1:22" s="150" customFormat="1" ht="21" customHeight="1" thickTop="1">
      <c r="A26" s="134"/>
      <c r="B26" s="134"/>
      <c r="C26" s="121"/>
      <c r="D26" s="45"/>
      <c r="E26" s="44"/>
      <c r="F26" s="44"/>
      <c r="G26" s="45"/>
      <c r="H26" s="44"/>
      <c r="I26" s="44"/>
      <c r="J26" s="45"/>
      <c r="K26" s="44"/>
      <c r="L26" s="44"/>
      <c r="M26" s="54"/>
      <c r="N26" s="44"/>
      <c r="O26" s="44"/>
      <c r="P26" s="54"/>
      <c r="Q26" s="44"/>
      <c r="R26" s="44"/>
      <c r="S26" s="54"/>
      <c r="T26" s="44"/>
      <c r="U26" s="44"/>
      <c r="V26" s="54"/>
    </row>
    <row r="27" spans="1:22" s="150" customFormat="1" ht="21" customHeight="1">
      <c r="A27" s="134"/>
      <c r="B27" s="134"/>
      <c r="C27" s="121"/>
      <c r="D27" s="45"/>
      <c r="E27" s="44"/>
      <c r="F27" s="44"/>
      <c r="G27" s="45"/>
      <c r="H27" s="44"/>
      <c r="I27" s="44"/>
      <c r="J27" s="45"/>
      <c r="K27" s="44"/>
      <c r="L27" s="44"/>
      <c r="M27" s="54"/>
      <c r="N27" s="44"/>
      <c r="O27" s="44"/>
      <c r="P27" s="54"/>
      <c r="Q27" s="44"/>
      <c r="R27" s="44"/>
      <c r="S27" s="54"/>
      <c r="T27" s="44"/>
      <c r="U27" s="44"/>
      <c r="V27" s="54"/>
    </row>
    <row r="28" spans="1:22" s="150" customFormat="1" ht="21" customHeight="1">
      <c r="A28" s="134"/>
      <c r="B28" s="134"/>
      <c r="C28" s="121"/>
      <c r="D28" s="45"/>
      <c r="E28" s="44"/>
      <c r="F28" s="44"/>
      <c r="G28" s="45"/>
      <c r="H28" s="44"/>
      <c r="I28" s="44"/>
      <c r="J28" s="45"/>
      <c r="K28" s="44"/>
      <c r="L28" s="44"/>
      <c r="M28" s="54"/>
      <c r="N28" s="44"/>
      <c r="O28" s="44"/>
      <c r="P28" s="54"/>
      <c r="Q28" s="44"/>
      <c r="R28" s="44"/>
      <c r="S28" s="54"/>
      <c r="T28" s="44"/>
      <c r="U28" s="44"/>
      <c r="V28" s="54"/>
    </row>
    <row r="35" spans="1:1" ht="21" customHeight="1">
      <c r="A35" s="78" t="s">
        <v>31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1" right="0.45" top="1" bottom="0.3" header="0.6" footer="0.3"/>
  <pageSetup paperSize="9" scale="65" fitToWidth="0" fitToHeight="0" orientation="landscape" r:id="rId1"/>
  <headerFooter alignWithMargins="0"/>
  <ignoredErrors>
    <ignoredError sqref="D17:S17 D23:R23" formulaRange="1"/>
    <ignoredError sqref="S23:V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O110"/>
  <sheetViews>
    <sheetView topLeftCell="A5" workbookViewId="0">
      <selection activeCell="A20" sqref="A20"/>
    </sheetView>
  </sheetViews>
  <sheetFormatPr defaultRowHeight="20" customHeight="1"/>
  <cols>
    <col min="1" max="1" width="73.81640625" customWidth="1"/>
    <col min="2" max="2" width="1.453125" customWidth="1"/>
    <col min="3" max="3" width="12.54296875" customWidth="1"/>
    <col min="4" max="4" width="1.81640625" customWidth="1"/>
    <col min="5" max="5" width="12.54296875" customWidth="1"/>
    <col min="6" max="6" width="1.81640625" customWidth="1"/>
    <col min="7" max="7" width="12.54296875" customWidth="1"/>
    <col min="8" max="8" width="1.81640625" customWidth="1"/>
    <col min="9" max="9" width="12.54296875" customWidth="1"/>
    <col min="10" max="10" width="0.6328125" customWidth="1"/>
  </cols>
  <sheetData>
    <row r="1" spans="1:15" s="255" customFormat="1" ht="26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O1" s="258"/>
    </row>
    <row r="2" spans="1:15" s="255" customFormat="1" ht="26" customHeight="1">
      <c r="A2" s="295" t="s">
        <v>259</v>
      </c>
      <c r="B2" s="295"/>
      <c r="C2" s="295"/>
      <c r="D2" s="295"/>
      <c r="E2" s="295"/>
      <c r="F2" s="295"/>
      <c r="G2" s="295"/>
      <c r="H2" s="295"/>
      <c r="I2" s="295"/>
      <c r="O2" s="258"/>
    </row>
    <row r="3" spans="1:15" s="255" customFormat="1" ht="26" customHeight="1">
      <c r="A3" s="282" t="s">
        <v>242</v>
      </c>
      <c r="B3" s="282"/>
      <c r="C3" s="282"/>
      <c r="D3" s="282"/>
      <c r="E3" s="282"/>
      <c r="F3" s="282"/>
      <c r="G3" s="282"/>
      <c r="H3" s="282"/>
      <c r="I3" s="282"/>
      <c r="O3" s="258"/>
    </row>
    <row r="4" spans="1:15" s="255" customFormat="1" ht="26" customHeight="1">
      <c r="A4" s="282" t="s">
        <v>8</v>
      </c>
      <c r="B4" s="282"/>
      <c r="C4" s="282"/>
      <c r="D4" s="282"/>
      <c r="E4" s="282"/>
      <c r="F4" s="282"/>
      <c r="G4" s="282"/>
      <c r="H4" s="282"/>
      <c r="I4" s="282"/>
      <c r="O4" s="258"/>
    </row>
    <row r="5" spans="1:15" s="255" customFormat="1" ht="26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  <c r="O5" s="258"/>
    </row>
    <row r="6" spans="1:15" s="255" customFormat="1" ht="9" customHeight="1">
      <c r="A6" s="256"/>
      <c r="B6" s="256"/>
      <c r="C6" s="256"/>
      <c r="D6" s="256"/>
      <c r="E6" s="256"/>
      <c r="F6" s="256"/>
      <c r="G6" s="256"/>
      <c r="H6" s="256"/>
      <c r="I6" s="256"/>
      <c r="O6" s="258"/>
    </row>
    <row r="7" spans="1:15" s="258" customFormat="1" ht="20" customHeight="1">
      <c r="A7" s="257"/>
      <c r="B7" s="257"/>
      <c r="C7" s="281" t="s">
        <v>3</v>
      </c>
      <c r="D7" s="281"/>
      <c r="E7" s="281"/>
      <c r="F7" s="116"/>
      <c r="G7" s="281" t="s">
        <v>4</v>
      </c>
      <c r="H7" s="281"/>
      <c r="I7" s="281"/>
    </row>
    <row r="8" spans="1:15" s="258" customFormat="1" ht="20" customHeight="1">
      <c r="C8" s="95">
        <v>2567</v>
      </c>
      <c r="D8" s="93"/>
      <c r="E8" s="95">
        <v>2566</v>
      </c>
      <c r="F8" s="93"/>
      <c r="G8" s="95">
        <v>2567</v>
      </c>
      <c r="H8" s="93"/>
      <c r="I8" s="95">
        <v>2566</v>
      </c>
    </row>
    <row r="9" spans="1:15" s="258" customFormat="1" ht="20" customHeight="1">
      <c r="A9" s="259" t="s">
        <v>122</v>
      </c>
      <c r="C9" s="260"/>
      <c r="D9" s="260"/>
      <c r="F9" s="260"/>
      <c r="G9" s="260"/>
      <c r="H9" s="260"/>
      <c r="I9" s="33"/>
    </row>
    <row r="10" spans="1:15" s="258" customFormat="1" ht="20" customHeight="1">
      <c r="A10" s="261" t="s">
        <v>117</v>
      </c>
      <c r="C10" s="67">
        <v>-186837</v>
      </c>
      <c r="D10" s="9"/>
      <c r="E10" s="242">
        <v>-272472</v>
      </c>
      <c r="F10" s="242"/>
      <c r="G10" s="242">
        <v>-87781</v>
      </c>
      <c r="H10" s="242"/>
      <c r="I10" s="242">
        <v>-118157</v>
      </c>
    </row>
    <row r="11" spans="1:15" s="258" customFormat="1" ht="20" customHeight="1">
      <c r="A11" s="261" t="s">
        <v>204</v>
      </c>
      <c r="C11" s="13"/>
      <c r="D11" s="13"/>
      <c r="E11" s="242"/>
      <c r="F11" s="242"/>
      <c r="G11" s="242"/>
      <c r="H11" s="242"/>
      <c r="I11" s="242"/>
    </row>
    <row r="12" spans="1:15" s="258" customFormat="1" ht="20" customHeight="1">
      <c r="A12" s="262" t="s">
        <v>238</v>
      </c>
      <c r="C12" s="34">
        <v>68751</v>
      </c>
      <c r="D12" s="67"/>
      <c r="E12" s="242">
        <v>99203</v>
      </c>
      <c r="F12" s="242"/>
      <c r="G12" s="242">
        <v>-3566</v>
      </c>
      <c r="H12" s="242"/>
      <c r="I12" s="242">
        <v>385</v>
      </c>
    </row>
    <row r="13" spans="1:15" s="258" customFormat="1" ht="20" customHeight="1">
      <c r="A13" s="263" t="s">
        <v>84</v>
      </c>
      <c r="C13" s="34">
        <v>-733</v>
      </c>
      <c r="D13" s="67"/>
      <c r="E13" s="242">
        <v>-866</v>
      </c>
      <c r="F13" s="242"/>
      <c r="G13" s="242">
        <v>-27030</v>
      </c>
      <c r="H13" s="242"/>
      <c r="I13" s="242">
        <v>-29000</v>
      </c>
    </row>
    <row r="14" spans="1:15" s="258" customFormat="1" ht="20" customHeight="1">
      <c r="A14" s="263" t="s">
        <v>231</v>
      </c>
      <c r="C14" s="67">
        <v>294354</v>
      </c>
      <c r="D14" s="67"/>
      <c r="E14" s="242">
        <v>299068</v>
      </c>
      <c r="F14" s="242"/>
      <c r="G14" s="242">
        <v>132208</v>
      </c>
      <c r="H14" s="242"/>
      <c r="I14" s="242">
        <v>96881</v>
      </c>
    </row>
    <row r="15" spans="1:15" s="258" customFormat="1" ht="20" customHeight="1">
      <c r="A15" s="79" t="s">
        <v>123</v>
      </c>
      <c r="C15" s="34">
        <v>243985</v>
      </c>
      <c r="D15" s="67"/>
      <c r="E15" s="242">
        <v>261924</v>
      </c>
      <c r="F15" s="242"/>
      <c r="G15" s="242">
        <v>9258</v>
      </c>
      <c r="H15" s="242"/>
      <c r="I15" s="242">
        <v>10775</v>
      </c>
    </row>
    <row r="16" spans="1:15" s="258" customFormat="1" ht="20" customHeight="1">
      <c r="A16" s="79" t="s">
        <v>124</v>
      </c>
      <c r="C16" s="34">
        <v>770</v>
      </c>
      <c r="D16" s="67"/>
      <c r="E16" s="242">
        <v>754</v>
      </c>
      <c r="F16" s="242"/>
      <c r="G16" s="242">
        <v>33</v>
      </c>
      <c r="H16" s="242"/>
      <c r="I16" s="242">
        <v>29</v>
      </c>
    </row>
    <row r="17" spans="1:10" s="258" customFormat="1" ht="20" customHeight="1">
      <c r="A17" s="79" t="s">
        <v>125</v>
      </c>
      <c r="C17" s="34">
        <v>1387</v>
      </c>
      <c r="D17" s="13"/>
      <c r="E17" s="242">
        <v>1169</v>
      </c>
      <c r="F17" s="242"/>
      <c r="G17" s="243">
        <v>67</v>
      </c>
      <c r="H17" s="242"/>
      <c r="I17" s="242">
        <v>589</v>
      </c>
    </row>
    <row r="18" spans="1:10" s="258" customFormat="1" ht="20" customHeight="1">
      <c r="A18" s="79" t="s">
        <v>126</v>
      </c>
      <c r="C18" s="34">
        <v>9222</v>
      </c>
      <c r="D18" s="13"/>
      <c r="E18" s="242">
        <v>7184</v>
      </c>
      <c r="F18" s="242"/>
      <c r="G18" s="242">
        <v>9222</v>
      </c>
      <c r="H18" s="242"/>
      <c r="I18" s="242">
        <v>7184</v>
      </c>
      <c r="J18" s="264"/>
    </row>
    <row r="19" spans="1:10" s="258" customFormat="1" ht="20" customHeight="1">
      <c r="A19" s="263" t="s">
        <v>260</v>
      </c>
      <c r="C19" s="34">
        <v>-437</v>
      </c>
      <c r="D19" s="13"/>
      <c r="E19" s="242">
        <v>411</v>
      </c>
      <c r="F19" s="242"/>
      <c r="G19" s="243">
        <v>-813</v>
      </c>
      <c r="H19" s="242"/>
      <c r="I19" s="242">
        <v>5</v>
      </c>
    </row>
    <row r="20" spans="1:10" s="258" customFormat="1" ht="20" customHeight="1">
      <c r="A20" s="263" t="s">
        <v>127</v>
      </c>
      <c r="B20" s="265"/>
      <c r="C20" s="34">
        <v>3661</v>
      </c>
      <c r="D20" s="13"/>
      <c r="E20" s="242">
        <v>3409</v>
      </c>
      <c r="F20" s="242"/>
      <c r="G20" s="242">
        <v>1515</v>
      </c>
      <c r="H20" s="242"/>
      <c r="I20" s="242">
        <v>1565</v>
      </c>
    </row>
    <row r="21" spans="1:10" s="258" customFormat="1" ht="20" customHeight="1">
      <c r="A21" s="263" t="s">
        <v>196</v>
      </c>
      <c r="B21" s="265"/>
      <c r="C21" s="34">
        <v>4028</v>
      </c>
      <c r="D21" s="13"/>
      <c r="E21" s="243">
        <v>0</v>
      </c>
      <c r="F21" s="242"/>
      <c r="G21" s="243">
        <v>0</v>
      </c>
      <c r="H21" s="242"/>
      <c r="I21" s="243">
        <v>0</v>
      </c>
    </row>
    <row r="22" spans="1:10" s="258" customFormat="1" ht="20" customHeight="1">
      <c r="A22" s="263" t="s">
        <v>128</v>
      </c>
      <c r="B22" s="35"/>
      <c r="C22" s="34">
        <v>-29938</v>
      </c>
      <c r="D22" s="13"/>
      <c r="E22" s="242">
        <v>-18613</v>
      </c>
      <c r="F22" s="242"/>
      <c r="G22" s="242">
        <v>-8617</v>
      </c>
      <c r="H22" s="242"/>
      <c r="I22" s="242">
        <v>-8867</v>
      </c>
    </row>
    <row r="23" spans="1:10" s="258" customFormat="1" ht="20" customHeight="1">
      <c r="A23" s="263" t="s">
        <v>226</v>
      </c>
      <c r="B23" s="35"/>
      <c r="C23" s="34">
        <v>8</v>
      </c>
      <c r="D23" s="13"/>
      <c r="E23" s="249">
        <v>-179</v>
      </c>
      <c r="F23" s="242"/>
      <c r="G23" s="242">
        <v>10</v>
      </c>
      <c r="H23" s="242"/>
      <c r="I23" s="249">
        <v>-178</v>
      </c>
    </row>
    <row r="24" spans="1:10" s="258" customFormat="1" ht="20" customHeight="1">
      <c r="A24" s="79" t="s">
        <v>191</v>
      </c>
      <c r="C24" s="34">
        <v>1363</v>
      </c>
      <c r="D24" s="13"/>
      <c r="E24" s="243">
        <v>171</v>
      </c>
      <c r="F24" s="242"/>
      <c r="G24" s="242">
        <v>1362</v>
      </c>
      <c r="H24" s="242"/>
      <c r="I24" s="243">
        <v>0</v>
      </c>
    </row>
    <row r="25" spans="1:10" s="258" customFormat="1" ht="20" customHeight="1">
      <c r="A25" s="79" t="s">
        <v>214</v>
      </c>
      <c r="C25" s="34">
        <v>-7500</v>
      </c>
      <c r="D25" s="13"/>
      <c r="E25" s="243">
        <v>0</v>
      </c>
      <c r="F25" s="242"/>
      <c r="G25" s="243">
        <v>-7500</v>
      </c>
      <c r="H25" s="242"/>
      <c r="I25" s="243">
        <v>0</v>
      </c>
    </row>
    <row r="26" spans="1:10" s="258" customFormat="1" ht="20" customHeight="1">
      <c r="A26" s="79" t="s">
        <v>227</v>
      </c>
      <c r="C26" s="34">
        <v>-24722</v>
      </c>
      <c r="D26" s="13"/>
      <c r="E26" s="243">
        <v>-32378</v>
      </c>
      <c r="F26" s="242"/>
      <c r="G26" s="243">
        <v>0</v>
      </c>
      <c r="H26" s="242"/>
      <c r="I26" s="243">
        <v>0</v>
      </c>
    </row>
    <row r="27" spans="1:10" s="258" customFormat="1" ht="20" customHeight="1">
      <c r="A27" s="79" t="s">
        <v>257</v>
      </c>
      <c r="C27" s="243">
        <v>0</v>
      </c>
      <c r="D27" s="13"/>
      <c r="E27" s="243">
        <v>-42334</v>
      </c>
      <c r="F27" s="242"/>
      <c r="G27" s="243">
        <v>0</v>
      </c>
      <c r="H27" s="242"/>
      <c r="I27" s="243">
        <v>0</v>
      </c>
    </row>
    <row r="28" spans="1:10" s="258" customFormat="1" ht="20" customHeight="1">
      <c r="A28" s="79" t="s">
        <v>161</v>
      </c>
      <c r="C28" s="34">
        <v>-8</v>
      </c>
      <c r="D28" s="13"/>
      <c r="E28" s="243">
        <v>-116044</v>
      </c>
      <c r="F28" s="266"/>
      <c r="G28" s="243">
        <v>0</v>
      </c>
      <c r="H28" s="266"/>
      <c r="I28" s="243">
        <v>0</v>
      </c>
    </row>
    <row r="29" spans="1:10" s="258" customFormat="1" ht="20" customHeight="1">
      <c r="A29" s="79" t="s">
        <v>129</v>
      </c>
      <c r="C29" s="237">
        <v>-47</v>
      </c>
      <c r="D29" s="13"/>
      <c r="E29" s="242">
        <v>-9</v>
      </c>
      <c r="F29" s="242"/>
      <c r="G29" s="243">
        <v>0</v>
      </c>
      <c r="H29" s="242"/>
      <c r="I29" s="243">
        <v>0</v>
      </c>
    </row>
    <row r="30" spans="1:10" s="258" customFormat="1" ht="20" customHeight="1">
      <c r="A30" s="79" t="s">
        <v>160</v>
      </c>
      <c r="C30" s="67">
        <v>2994</v>
      </c>
      <c r="D30" s="13"/>
      <c r="E30" s="249">
        <v>100</v>
      </c>
      <c r="F30" s="242"/>
      <c r="G30" s="243">
        <v>2994</v>
      </c>
      <c r="H30" s="242"/>
      <c r="I30" s="249">
        <v>100</v>
      </c>
    </row>
    <row r="31" spans="1:10" s="258" customFormat="1" ht="20" customHeight="1">
      <c r="A31" s="79" t="s">
        <v>239</v>
      </c>
      <c r="C31" s="115">
        <v>23680</v>
      </c>
      <c r="D31" s="13"/>
      <c r="E31" s="250">
        <v>0</v>
      </c>
      <c r="F31" s="242"/>
      <c r="G31" s="244">
        <v>23680</v>
      </c>
      <c r="H31" s="242"/>
      <c r="I31" s="250">
        <v>0</v>
      </c>
    </row>
    <row r="32" spans="1:10" s="258" customFormat="1" ht="20" customHeight="1">
      <c r="A32" s="261" t="s">
        <v>150</v>
      </c>
      <c r="C32" s="81"/>
      <c r="D32" s="81"/>
      <c r="E32" s="267"/>
      <c r="F32" s="267"/>
      <c r="G32" s="267"/>
      <c r="H32" s="267"/>
      <c r="I32" s="267"/>
    </row>
    <row r="33" spans="1:9" s="258" customFormat="1" ht="20" customHeight="1">
      <c r="A33" s="268" t="s">
        <v>130</v>
      </c>
      <c r="C33" s="34">
        <f>SUM(C10:C31)</f>
        <v>403981</v>
      </c>
      <c r="D33" s="13"/>
      <c r="E33" s="242">
        <f>SUM(E10:E31)</f>
        <v>190498</v>
      </c>
      <c r="F33" s="245"/>
      <c r="G33" s="242">
        <f>SUM(G10:G31)</f>
        <v>45042</v>
      </c>
      <c r="H33" s="245"/>
      <c r="I33" s="242">
        <f>SUM(I10:I31)</f>
        <v>-38689</v>
      </c>
    </row>
    <row r="34" spans="1:9" s="258" customFormat="1" ht="20" customHeight="1">
      <c r="A34" s="261" t="s">
        <v>131</v>
      </c>
      <c r="C34" s="34"/>
      <c r="D34" s="9"/>
      <c r="E34" s="242"/>
      <c r="F34" s="246"/>
      <c r="G34" s="247"/>
      <c r="H34" s="245"/>
      <c r="I34" s="246"/>
    </row>
    <row r="35" spans="1:9" s="258" customFormat="1" ht="20" customHeight="1">
      <c r="A35" s="263" t="s">
        <v>12</v>
      </c>
      <c r="C35" s="34">
        <v>16764</v>
      </c>
      <c r="D35" s="9"/>
      <c r="E35" s="242">
        <v>69955</v>
      </c>
      <c r="F35" s="242"/>
      <c r="G35" s="242">
        <v>9254</v>
      </c>
      <c r="H35" s="242"/>
      <c r="I35" s="242">
        <v>1572</v>
      </c>
    </row>
    <row r="36" spans="1:9" s="258" customFormat="1" ht="20" customHeight="1">
      <c r="A36" s="263" t="s">
        <v>15</v>
      </c>
      <c r="C36" s="34">
        <v>688410</v>
      </c>
      <c r="D36" s="9"/>
      <c r="E36" s="242">
        <f>-609382</f>
        <v>-609382</v>
      </c>
      <c r="F36" s="242"/>
      <c r="G36" s="242">
        <v>285225</v>
      </c>
      <c r="H36" s="242"/>
      <c r="I36" s="242">
        <v>-262494</v>
      </c>
    </row>
    <row r="37" spans="1:9" s="258" customFormat="1" ht="20" customHeight="1">
      <c r="A37" s="263" t="s">
        <v>16</v>
      </c>
      <c r="C37" s="34">
        <v>1310</v>
      </c>
      <c r="D37" s="9"/>
      <c r="E37" s="242">
        <v>742</v>
      </c>
      <c r="F37" s="242"/>
      <c r="G37" s="242">
        <v>47</v>
      </c>
      <c r="H37" s="242"/>
      <c r="I37" s="242">
        <v>-1539</v>
      </c>
    </row>
    <row r="38" spans="1:9" s="258" customFormat="1" ht="20" customHeight="1">
      <c r="A38" s="263" t="s">
        <v>189</v>
      </c>
      <c r="C38" s="34">
        <v>44116</v>
      </c>
      <c r="D38" s="9"/>
      <c r="E38" s="243">
        <v>-62502</v>
      </c>
      <c r="F38" s="242"/>
      <c r="G38" s="242">
        <v>48616</v>
      </c>
      <c r="H38" s="242"/>
      <c r="I38" s="243">
        <v>-87302</v>
      </c>
    </row>
    <row r="39" spans="1:9" s="258" customFormat="1" ht="20" customHeight="1">
      <c r="A39" s="263" t="s">
        <v>19</v>
      </c>
      <c r="C39" s="34">
        <v>-5980</v>
      </c>
      <c r="D39" s="9"/>
      <c r="E39" s="242">
        <v>-27019</v>
      </c>
      <c r="F39" s="242"/>
      <c r="G39" s="242">
        <v>-10334</v>
      </c>
      <c r="H39" s="242"/>
      <c r="I39" s="242">
        <v>79</v>
      </c>
    </row>
    <row r="40" spans="1:9" s="258" customFormat="1" ht="20" customHeight="1">
      <c r="A40" s="263" t="s">
        <v>28</v>
      </c>
      <c r="C40" s="34">
        <v>1970</v>
      </c>
      <c r="D40" s="9"/>
      <c r="E40" s="242">
        <f>-3382-1-1</f>
        <v>-3384</v>
      </c>
      <c r="F40" s="242"/>
      <c r="G40" s="242">
        <v>2312</v>
      </c>
      <c r="H40" s="242"/>
      <c r="I40" s="242">
        <f>-1486-2</f>
        <v>-1488</v>
      </c>
    </row>
    <row r="41" spans="1:9" s="258" customFormat="1" ht="20" customHeight="1">
      <c r="A41" s="261" t="s">
        <v>162</v>
      </c>
      <c r="C41" s="9"/>
      <c r="D41" s="9"/>
      <c r="E41" s="243"/>
      <c r="F41" s="242"/>
      <c r="G41" s="242"/>
      <c r="H41" s="242"/>
      <c r="I41" s="242"/>
    </row>
    <row r="42" spans="1:9" s="258" customFormat="1" ht="20" customHeight="1">
      <c r="A42" s="79" t="s">
        <v>37</v>
      </c>
      <c r="C42" s="34">
        <v>-675282</v>
      </c>
      <c r="D42" s="9"/>
      <c r="E42" s="242">
        <v>-188914</v>
      </c>
      <c r="F42" s="242"/>
      <c r="G42" s="242">
        <v>-95986</v>
      </c>
      <c r="H42" s="242"/>
      <c r="I42" s="242">
        <v>37621</v>
      </c>
    </row>
    <row r="43" spans="1:9" s="258" customFormat="1" ht="20" customHeight="1">
      <c r="A43" s="79" t="s">
        <v>132</v>
      </c>
      <c r="C43" s="34">
        <v>-167637</v>
      </c>
      <c r="D43" s="9"/>
      <c r="E43" s="242">
        <v>-36278</v>
      </c>
      <c r="F43" s="242"/>
      <c r="G43" s="242">
        <v>-130626</v>
      </c>
      <c r="H43" s="242"/>
      <c r="I43" s="242">
        <v>-53357</v>
      </c>
    </row>
    <row r="44" spans="1:9" s="258" customFormat="1" ht="20" customHeight="1">
      <c r="A44" s="79" t="s">
        <v>41</v>
      </c>
      <c r="C44" s="34">
        <v>-8737</v>
      </c>
      <c r="D44" s="9"/>
      <c r="E44" s="242">
        <v>19112</v>
      </c>
      <c r="F44" s="242"/>
      <c r="G44" s="242">
        <v>-10896</v>
      </c>
      <c r="H44" s="242"/>
      <c r="I44" s="242">
        <v>25105</v>
      </c>
    </row>
    <row r="45" spans="1:9" s="258" customFormat="1" ht="20" customHeight="1">
      <c r="A45" s="79" t="s">
        <v>43</v>
      </c>
      <c r="C45" s="34">
        <v>-2240</v>
      </c>
      <c r="D45" s="9"/>
      <c r="E45" s="242">
        <f>-1359+1</f>
        <v>-1358</v>
      </c>
      <c r="F45" s="242"/>
      <c r="G45" s="242">
        <v>3099</v>
      </c>
      <c r="H45" s="242"/>
      <c r="I45" s="242">
        <v>2503</v>
      </c>
    </row>
    <row r="46" spans="1:9" s="258" customFormat="1" ht="20" customHeight="1">
      <c r="A46" s="79" t="s">
        <v>184</v>
      </c>
      <c r="C46" s="34">
        <v>68625</v>
      </c>
      <c r="D46" s="9"/>
      <c r="E46" s="242">
        <v>147359</v>
      </c>
      <c r="F46" s="242"/>
      <c r="G46" s="249" t="s">
        <v>228</v>
      </c>
      <c r="H46" s="242"/>
      <c r="I46" s="249" t="s">
        <v>228</v>
      </c>
    </row>
    <row r="47" spans="1:9" s="258" customFormat="1" ht="20" customHeight="1">
      <c r="A47" s="79" t="s">
        <v>49</v>
      </c>
      <c r="C47" s="34">
        <v>430</v>
      </c>
      <c r="D47" s="13"/>
      <c r="E47" s="242">
        <f>-4781+1</f>
        <v>-4780</v>
      </c>
      <c r="F47" s="242"/>
      <c r="G47" s="242">
        <v>-1020</v>
      </c>
      <c r="H47" s="242"/>
      <c r="I47" s="242">
        <f>-2-1</f>
        <v>-3</v>
      </c>
    </row>
    <row r="48" spans="1:9" s="258" customFormat="1" ht="20" customHeight="1">
      <c r="A48" s="79" t="s">
        <v>181</v>
      </c>
      <c r="C48" s="34"/>
      <c r="D48" s="13"/>
      <c r="E48" s="242"/>
      <c r="F48" s="242"/>
      <c r="G48" s="242"/>
      <c r="H48" s="242"/>
      <c r="I48" s="242"/>
    </row>
    <row r="49" spans="1:15" s="258" customFormat="1" ht="20" customHeight="1">
      <c r="A49" s="269" t="s">
        <v>182</v>
      </c>
      <c r="C49" s="40">
        <v>-4510</v>
      </c>
      <c r="D49" s="13"/>
      <c r="E49" s="250">
        <v>0</v>
      </c>
      <c r="F49" s="242"/>
      <c r="G49" s="244">
        <v>-2959</v>
      </c>
      <c r="H49" s="242"/>
      <c r="I49" s="250">
        <v>0</v>
      </c>
    </row>
    <row r="50" spans="1:15" s="258" customFormat="1" ht="20" customHeight="1">
      <c r="A50" s="261" t="s">
        <v>200</v>
      </c>
      <c r="C50" s="34">
        <f>SUM(C33:C40,C42:C49)</f>
        <v>361220</v>
      </c>
      <c r="D50" s="9"/>
      <c r="E50" s="242">
        <f>SUM(E33:E40,E42:E49)</f>
        <v>-505951</v>
      </c>
      <c r="F50" s="246"/>
      <c r="G50" s="242">
        <f>SUM(G33:G40,G42:G49)</f>
        <v>141774</v>
      </c>
      <c r="H50" s="245"/>
      <c r="I50" s="242">
        <f>SUM(I33:I40,I42:I49)</f>
        <v>-377992</v>
      </c>
    </row>
    <row r="51" spans="1:15" s="258" customFormat="1" ht="20" customHeight="1">
      <c r="A51" s="79" t="s">
        <v>201</v>
      </c>
      <c r="C51" s="34">
        <v>-13846</v>
      </c>
      <c r="D51" s="13"/>
      <c r="E51" s="251">
        <v>-2676</v>
      </c>
      <c r="F51" s="251"/>
      <c r="G51" s="251">
        <v>-4828</v>
      </c>
      <c r="H51" s="251"/>
      <c r="I51" s="251">
        <v>-4461</v>
      </c>
    </row>
    <row r="52" spans="1:15" s="258" customFormat="1" ht="20" customHeight="1">
      <c r="A52" s="88" t="s">
        <v>185</v>
      </c>
      <c r="C52" s="36">
        <f>SUM(C50:C51)</f>
        <v>347374</v>
      </c>
      <c r="D52" s="9"/>
      <c r="E52" s="248">
        <f>SUM(E50:E51)</f>
        <v>-508627</v>
      </c>
      <c r="F52" s="246"/>
      <c r="G52" s="248">
        <f>SUM(G50:G51)</f>
        <v>136946</v>
      </c>
      <c r="H52" s="245"/>
      <c r="I52" s="248">
        <f>SUM(I50:I51)</f>
        <v>-382453</v>
      </c>
    </row>
    <row r="56" spans="1:15" s="255" customFormat="1" ht="26" customHeight="1">
      <c r="A56" s="282" t="s">
        <v>0</v>
      </c>
      <c r="B56" s="282"/>
      <c r="C56" s="282"/>
      <c r="D56" s="282"/>
      <c r="E56" s="282"/>
      <c r="F56" s="282"/>
      <c r="G56" s="282"/>
      <c r="H56" s="282"/>
      <c r="I56" s="282"/>
      <c r="O56" s="258"/>
    </row>
    <row r="57" spans="1:15" s="255" customFormat="1" ht="26" customHeight="1">
      <c r="A57" s="295" t="s">
        <v>153</v>
      </c>
      <c r="B57" s="295"/>
      <c r="C57" s="295"/>
      <c r="D57" s="295"/>
      <c r="E57" s="295"/>
      <c r="F57" s="295"/>
      <c r="G57" s="295"/>
      <c r="H57" s="295"/>
      <c r="I57" s="295"/>
      <c r="O57" s="258"/>
    </row>
    <row r="58" spans="1:15" s="255" customFormat="1" ht="26" customHeight="1">
      <c r="A58" s="282" t="s">
        <v>242</v>
      </c>
      <c r="B58" s="282"/>
      <c r="C58" s="282"/>
      <c r="D58" s="282"/>
      <c r="E58" s="282"/>
      <c r="F58" s="282"/>
      <c r="G58" s="282"/>
      <c r="H58" s="282"/>
      <c r="I58" s="282"/>
      <c r="O58" s="258"/>
    </row>
    <row r="59" spans="1:15" s="255" customFormat="1" ht="26" customHeight="1">
      <c r="A59" s="282" t="s">
        <v>8</v>
      </c>
      <c r="B59" s="282"/>
      <c r="C59" s="282"/>
      <c r="D59" s="282"/>
      <c r="E59" s="282"/>
      <c r="F59" s="282"/>
      <c r="G59" s="282"/>
      <c r="H59" s="282"/>
      <c r="I59" s="282"/>
      <c r="O59" s="258"/>
    </row>
    <row r="60" spans="1:15" s="255" customFormat="1" ht="26" customHeight="1">
      <c r="A60" s="278" t="s">
        <v>1</v>
      </c>
      <c r="B60" s="278"/>
      <c r="C60" s="278"/>
      <c r="D60" s="278"/>
      <c r="E60" s="278"/>
      <c r="F60" s="278"/>
      <c r="G60" s="278"/>
      <c r="H60" s="278"/>
      <c r="I60" s="278"/>
      <c r="O60" s="258"/>
    </row>
    <row r="61" spans="1:15" s="255" customFormat="1" ht="9" customHeight="1">
      <c r="A61" s="256"/>
      <c r="B61" s="256"/>
      <c r="C61" s="256"/>
      <c r="D61" s="256"/>
      <c r="E61" s="256"/>
      <c r="F61" s="256"/>
      <c r="G61" s="256"/>
      <c r="H61" s="256"/>
      <c r="I61" s="256"/>
      <c r="O61" s="258"/>
    </row>
    <row r="62" spans="1:15" s="258" customFormat="1" ht="20" customHeight="1">
      <c r="A62" s="257"/>
      <c r="B62" s="257"/>
      <c r="C62" s="281" t="s">
        <v>3</v>
      </c>
      <c r="D62" s="281"/>
      <c r="E62" s="281"/>
      <c r="F62" s="116"/>
      <c r="G62" s="281" t="s">
        <v>4</v>
      </c>
      <c r="H62" s="281"/>
      <c r="I62" s="281"/>
    </row>
    <row r="63" spans="1:15" s="258" customFormat="1" ht="20" customHeight="1">
      <c r="C63" s="95">
        <v>2567</v>
      </c>
      <c r="D63" s="93"/>
      <c r="E63" s="95">
        <v>2566</v>
      </c>
      <c r="F63" s="93"/>
      <c r="G63" s="95">
        <v>2567</v>
      </c>
      <c r="H63" s="93"/>
      <c r="I63" s="95">
        <v>2566</v>
      </c>
    </row>
    <row r="64" spans="1:15" ht="20" customHeight="1">
      <c r="A64" s="270" t="s">
        <v>133</v>
      </c>
      <c r="B64" s="258"/>
      <c r="C64" s="81"/>
      <c r="D64" s="81"/>
      <c r="E64" s="81"/>
      <c r="F64" s="81"/>
      <c r="G64" s="81"/>
      <c r="H64" s="81"/>
      <c r="I64" s="81"/>
    </row>
    <row r="65" spans="1:9" ht="20" customHeight="1">
      <c r="A65" s="79" t="s">
        <v>134</v>
      </c>
      <c r="B65" s="258"/>
      <c r="C65" s="34">
        <v>1185</v>
      </c>
      <c r="D65" s="9"/>
      <c r="E65" s="34">
        <v>78197</v>
      </c>
      <c r="F65" s="34"/>
      <c r="G65" s="34">
        <v>1185</v>
      </c>
      <c r="H65" s="34"/>
      <c r="I65" s="34">
        <v>78197</v>
      </c>
    </row>
    <row r="66" spans="1:9" ht="20" customHeight="1">
      <c r="A66" s="263" t="s">
        <v>135</v>
      </c>
      <c r="B66" s="258"/>
      <c r="C66" s="34">
        <v>-1199</v>
      </c>
      <c r="D66" s="9"/>
      <c r="E66" s="34">
        <v>-78215</v>
      </c>
      <c r="F66" s="34"/>
      <c r="G66" s="34">
        <v>-1199</v>
      </c>
      <c r="H66" s="34"/>
      <c r="I66" s="34">
        <v>-78215</v>
      </c>
    </row>
    <row r="67" spans="1:9" ht="20" customHeight="1">
      <c r="A67" s="263" t="s">
        <v>128</v>
      </c>
      <c r="B67" s="258"/>
      <c r="C67" s="34">
        <v>29938</v>
      </c>
      <c r="D67" s="13"/>
      <c r="E67" s="34">
        <v>8781</v>
      </c>
      <c r="F67" s="34"/>
      <c r="G67" s="34">
        <v>8617</v>
      </c>
      <c r="H67" s="34"/>
      <c r="I67" s="34">
        <v>8781</v>
      </c>
    </row>
    <row r="68" spans="1:9" ht="20" customHeight="1">
      <c r="A68" s="263" t="s">
        <v>232</v>
      </c>
      <c r="B68" s="258"/>
      <c r="C68" s="237">
        <v>0</v>
      </c>
      <c r="D68" s="13"/>
      <c r="E68" s="237">
        <v>0</v>
      </c>
      <c r="F68" s="34"/>
      <c r="G68" s="34">
        <v>82900</v>
      </c>
      <c r="H68" s="34"/>
      <c r="I68" s="237">
        <v>0</v>
      </c>
    </row>
    <row r="69" spans="1:9" ht="20" customHeight="1">
      <c r="A69" s="263" t="s">
        <v>164</v>
      </c>
      <c r="B69" s="258"/>
      <c r="C69" s="237">
        <v>0</v>
      </c>
      <c r="D69" s="13"/>
      <c r="E69" s="237">
        <v>0</v>
      </c>
      <c r="F69" s="34"/>
      <c r="G69" s="34">
        <v>-25000</v>
      </c>
      <c r="H69" s="34"/>
      <c r="I69" s="34">
        <v>-12000</v>
      </c>
    </row>
    <row r="70" spans="1:9" ht="20" customHeight="1">
      <c r="A70" s="263" t="s">
        <v>233</v>
      </c>
      <c r="B70" s="258"/>
      <c r="C70" s="237">
        <v>0</v>
      </c>
      <c r="D70" s="13"/>
      <c r="E70" s="237">
        <v>0</v>
      </c>
      <c r="F70" s="34"/>
      <c r="G70" s="34">
        <v>190910</v>
      </c>
      <c r="H70" s="34"/>
      <c r="I70" s="237">
        <v>0</v>
      </c>
    </row>
    <row r="71" spans="1:9" ht="20" customHeight="1">
      <c r="A71" s="263" t="s">
        <v>215</v>
      </c>
      <c r="B71" s="258"/>
      <c r="C71" s="237">
        <v>0</v>
      </c>
      <c r="D71" s="13"/>
      <c r="E71" s="237">
        <v>0</v>
      </c>
      <c r="F71" s="34"/>
      <c r="G71" s="34">
        <v>-123500</v>
      </c>
      <c r="H71" s="34"/>
      <c r="I71" s="237">
        <v>0</v>
      </c>
    </row>
    <row r="72" spans="1:9" ht="20" customHeight="1">
      <c r="A72" s="263" t="s">
        <v>155</v>
      </c>
      <c r="B72" s="258"/>
      <c r="C72" s="237">
        <v>0</v>
      </c>
      <c r="D72" s="13"/>
      <c r="E72" s="237">
        <v>0</v>
      </c>
      <c r="F72" s="34"/>
      <c r="G72" s="271">
        <v>-6250</v>
      </c>
      <c r="H72" s="34"/>
      <c r="I72" s="271">
        <v>-65000</v>
      </c>
    </row>
    <row r="73" spans="1:9" ht="20" customHeight="1">
      <c r="A73" s="263" t="s">
        <v>190</v>
      </c>
      <c r="B73" s="258"/>
      <c r="C73" s="34">
        <v>-61744</v>
      </c>
      <c r="D73" s="13"/>
      <c r="E73" s="237">
        <v>0</v>
      </c>
      <c r="F73" s="34"/>
      <c r="G73" s="34">
        <v>-61744</v>
      </c>
      <c r="H73" s="34"/>
      <c r="I73" s="237">
        <v>0</v>
      </c>
    </row>
    <row r="74" spans="1:9" ht="20" customHeight="1">
      <c r="A74" s="79" t="s">
        <v>192</v>
      </c>
      <c r="B74" s="258"/>
      <c r="C74" s="34">
        <v>46</v>
      </c>
      <c r="D74" s="13"/>
      <c r="E74" s="271">
        <v>179</v>
      </c>
      <c r="F74" s="34"/>
      <c r="G74" s="271">
        <v>43</v>
      </c>
      <c r="H74" s="34"/>
      <c r="I74" s="271">
        <v>178</v>
      </c>
    </row>
    <row r="75" spans="1:9" ht="20" customHeight="1">
      <c r="A75" s="79" t="s">
        <v>136</v>
      </c>
      <c r="B75" s="258"/>
      <c r="C75" s="34">
        <v>-22158</v>
      </c>
      <c r="D75" s="13"/>
      <c r="E75" s="34">
        <v>-30627</v>
      </c>
      <c r="F75" s="34"/>
      <c r="G75" s="34">
        <v>-558</v>
      </c>
      <c r="H75" s="34"/>
      <c r="I75" s="34">
        <v>-874</v>
      </c>
    </row>
    <row r="76" spans="1:9" ht="20" customHeight="1">
      <c r="A76" s="79" t="s">
        <v>137</v>
      </c>
      <c r="B76" s="258"/>
      <c r="C76" s="34">
        <v>-76</v>
      </c>
      <c r="D76" s="13"/>
      <c r="E76" s="34">
        <v>-454</v>
      </c>
      <c r="F76" s="34"/>
      <c r="G76" s="34">
        <v>-44</v>
      </c>
      <c r="H76" s="34"/>
      <c r="I76" s="34">
        <f>-31+1</f>
        <v>-30</v>
      </c>
    </row>
    <row r="77" spans="1:9" ht="20" customHeight="1">
      <c r="A77" s="79" t="s">
        <v>216</v>
      </c>
      <c r="B77" s="258"/>
      <c r="C77" s="34">
        <v>8100</v>
      </c>
      <c r="D77" s="13"/>
      <c r="E77" s="237">
        <v>0</v>
      </c>
      <c r="F77" s="34"/>
      <c r="G77" s="34">
        <v>8100</v>
      </c>
      <c r="H77" s="34"/>
      <c r="I77" s="237">
        <v>0</v>
      </c>
    </row>
    <row r="78" spans="1:9" ht="20" customHeight="1">
      <c r="A78" s="79" t="s">
        <v>138</v>
      </c>
      <c r="B78" s="258"/>
      <c r="C78" s="34">
        <v>680</v>
      </c>
      <c r="D78" s="13"/>
      <c r="E78" s="34">
        <v>856</v>
      </c>
      <c r="F78" s="34"/>
      <c r="G78" s="60">
        <v>60624</v>
      </c>
      <c r="H78" s="34"/>
      <c r="I78" s="60">
        <v>26405</v>
      </c>
    </row>
    <row r="79" spans="1:9" ht="20" customHeight="1">
      <c r="A79" s="88" t="s">
        <v>139</v>
      </c>
      <c r="B79" s="258"/>
      <c r="C79" s="36">
        <f>SUM(C65:C78)</f>
        <v>-45228</v>
      </c>
      <c r="D79" s="9"/>
      <c r="E79" s="36">
        <f>SUM(E65:E78)</f>
        <v>-21283</v>
      </c>
      <c r="F79" s="9"/>
      <c r="G79" s="36">
        <f>SUM(G65:G78)</f>
        <v>134084</v>
      </c>
      <c r="H79" s="13"/>
      <c r="I79" s="36">
        <f>SUM(I65:I78)</f>
        <v>-42558</v>
      </c>
    </row>
    <row r="80" spans="1:9" ht="20" customHeight="1">
      <c r="A80" s="88"/>
      <c r="B80" s="258"/>
      <c r="C80" s="34"/>
      <c r="D80" s="9"/>
      <c r="E80" s="34"/>
      <c r="F80" s="9"/>
      <c r="G80" s="34"/>
      <c r="H80" s="13"/>
      <c r="I80" s="34"/>
    </row>
    <row r="81" spans="1:9" ht="20" customHeight="1">
      <c r="A81" s="270" t="s">
        <v>140</v>
      </c>
      <c r="B81" s="258"/>
      <c r="C81" s="117"/>
      <c r="D81" s="117"/>
      <c r="E81" s="117"/>
      <c r="F81" s="117"/>
      <c r="G81" s="117"/>
      <c r="H81" s="117"/>
      <c r="I81" s="117"/>
    </row>
    <row r="82" spans="1:9" ht="20" customHeight="1">
      <c r="A82" s="79" t="s">
        <v>230</v>
      </c>
      <c r="B82" s="258"/>
      <c r="C82" s="34">
        <v>-4111</v>
      </c>
      <c r="D82" s="13"/>
      <c r="E82" s="34">
        <v>14391</v>
      </c>
      <c r="F82" s="34"/>
      <c r="G82" s="61">
        <v>0</v>
      </c>
      <c r="H82" s="100"/>
      <c r="I82" s="237">
        <v>0</v>
      </c>
    </row>
    <row r="83" spans="1:9" ht="20" customHeight="1">
      <c r="A83" s="79" t="s">
        <v>141</v>
      </c>
      <c r="B83" s="13"/>
      <c r="C83" s="34">
        <v>242000</v>
      </c>
      <c r="D83" s="13"/>
      <c r="E83" s="34">
        <v>1004360</v>
      </c>
      <c r="F83" s="34"/>
      <c r="G83" s="34">
        <v>150000</v>
      </c>
      <c r="H83" s="34"/>
      <c r="I83" s="34">
        <v>896360</v>
      </c>
    </row>
    <row r="84" spans="1:9" ht="20" customHeight="1">
      <c r="A84" s="79" t="s">
        <v>142</v>
      </c>
      <c r="B84" s="13"/>
      <c r="C84" s="34">
        <v>-272000</v>
      </c>
      <c r="D84" s="13"/>
      <c r="E84" s="237">
        <v>-1036100</v>
      </c>
      <c r="F84" s="34"/>
      <c r="G84" s="34">
        <v>-150000</v>
      </c>
      <c r="H84" s="34"/>
      <c r="I84" s="237">
        <v>-958100</v>
      </c>
    </row>
    <row r="85" spans="1:9" ht="20" customHeight="1">
      <c r="A85" s="79" t="s">
        <v>218</v>
      </c>
      <c r="B85" s="13"/>
      <c r="C85" s="34">
        <v>60000</v>
      </c>
      <c r="D85" s="13"/>
      <c r="E85" s="34">
        <v>8000</v>
      </c>
      <c r="F85" s="34"/>
      <c r="G85" s="237">
        <v>0</v>
      </c>
      <c r="H85" s="34"/>
      <c r="I85" s="237">
        <v>0</v>
      </c>
    </row>
    <row r="86" spans="1:9" ht="20" customHeight="1">
      <c r="A86" s="79" t="s">
        <v>193</v>
      </c>
      <c r="B86" s="13"/>
      <c r="C86" s="34">
        <v>-69000</v>
      </c>
      <c r="D86" s="13"/>
      <c r="E86" s="237">
        <v>0</v>
      </c>
      <c r="F86" s="100"/>
      <c r="G86" s="237">
        <v>0</v>
      </c>
      <c r="H86" s="100"/>
      <c r="I86" s="237">
        <v>0</v>
      </c>
    </row>
    <row r="87" spans="1:9" ht="20" customHeight="1">
      <c r="A87" s="79" t="s">
        <v>143</v>
      </c>
      <c r="B87" s="13"/>
      <c r="C87" s="34">
        <v>10000</v>
      </c>
      <c r="D87" s="13"/>
      <c r="E87" s="237">
        <v>0</v>
      </c>
      <c r="F87" s="34"/>
      <c r="G87" s="237">
        <v>0</v>
      </c>
      <c r="H87" s="34"/>
      <c r="I87" s="237">
        <v>0</v>
      </c>
    </row>
    <row r="88" spans="1:9" ht="20" customHeight="1">
      <c r="A88" s="79" t="s">
        <v>220</v>
      </c>
      <c r="B88" s="13"/>
      <c r="C88" s="34">
        <v>-10000</v>
      </c>
      <c r="D88" s="13"/>
      <c r="E88" s="237">
        <v>0</v>
      </c>
      <c r="F88" s="100"/>
      <c r="G88" s="237">
        <v>0</v>
      </c>
      <c r="H88" s="100"/>
      <c r="I88" s="237">
        <v>0</v>
      </c>
    </row>
    <row r="89" spans="1:9" ht="20" customHeight="1">
      <c r="A89" s="79" t="s">
        <v>144</v>
      </c>
      <c r="B89" s="258"/>
      <c r="C89" s="34">
        <v>818230</v>
      </c>
      <c r="D89" s="9"/>
      <c r="E89" s="34">
        <v>462124</v>
      </c>
      <c r="F89" s="34"/>
      <c r="G89" s="34">
        <v>234345</v>
      </c>
      <c r="H89" s="34"/>
      <c r="I89" s="237">
        <v>248616</v>
      </c>
    </row>
    <row r="90" spans="1:9" ht="20" customHeight="1">
      <c r="A90" s="79" t="s">
        <v>145</v>
      </c>
      <c r="B90" s="258"/>
      <c r="C90" s="34">
        <v>-628163</v>
      </c>
      <c r="D90" s="13"/>
      <c r="E90" s="34">
        <v>-105140</v>
      </c>
      <c r="F90" s="34"/>
      <c r="G90" s="34">
        <v>-441453</v>
      </c>
      <c r="H90" s="34"/>
      <c r="I90" s="34">
        <v>-15490</v>
      </c>
    </row>
    <row r="91" spans="1:9" ht="20" customHeight="1">
      <c r="A91" s="79" t="s">
        <v>194</v>
      </c>
      <c r="B91" s="258"/>
      <c r="C91" s="258">
        <v>200000</v>
      </c>
      <c r="D91" s="258"/>
      <c r="E91" s="237">
        <v>0</v>
      </c>
      <c r="F91" s="100"/>
      <c r="G91" s="237">
        <v>0</v>
      </c>
      <c r="H91" s="100"/>
      <c r="I91" s="237">
        <v>0</v>
      </c>
    </row>
    <row r="92" spans="1:9" ht="20" customHeight="1">
      <c r="A92" s="79" t="s">
        <v>219</v>
      </c>
      <c r="B92" s="258"/>
      <c r="C92" s="34">
        <v>-6250</v>
      </c>
      <c r="D92" s="258"/>
      <c r="E92" s="237">
        <v>0</v>
      </c>
      <c r="F92" s="100"/>
      <c r="G92" s="237">
        <v>0</v>
      </c>
      <c r="H92" s="100"/>
      <c r="I92" s="237">
        <v>0</v>
      </c>
    </row>
    <row r="93" spans="1:9" ht="20" customHeight="1">
      <c r="A93" s="79" t="s">
        <v>146</v>
      </c>
      <c r="B93" s="258"/>
      <c r="C93" s="258">
        <v>106751</v>
      </c>
      <c r="D93" s="258"/>
      <c r="E93" s="34">
        <v>134570</v>
      </c>
      <c r="F93" s="100"/>
      <c r="G93" s="237">
        <v>0</v>
      </c>
      <c r="H93" s="100"/>
      <c r="I93" s="237">
        <v>0</v>
      </c>
    </row>
    <row r="94" spans="1:9" ht="20" customHeight="1">
      <c r="A94" s="79" t="s">
        <v>158</v>
      </c>
      <c r="B94" s="258"/>
      <c r="C94" s="34">
        <v>-427846</v>
      </c>
      <c r="D94" s="258"/>
      <c r="E94" s="237">
        <v>-2200</v>
      </c>
      <c r="F94" s="100"/>
      <c r="G94" s="237">
        <v>0</v>
      </c>
      <c r="H94" s="100"/>
      <c r="I94" s="237">
        <v>0</v>
      </c>
    </row>
    <row r="95" spans="1:9" ht="20" customHeight="1">
      <c r="A95" s="79" t="s">
        <v>249</v>
      </c>
      <c r="B95" s="258"/>
      <c r="C95" s="271">
        <v>590682</v>
      </c>
      <c r="D95" s="9"/>
      <c r="E95" s="237">
        <v>691147</v>
      </c>
      <c r="F95" s="34"/>
      <c r="G95" s="237">
        <v>590682</v>
      </c>
      <c r="H95" s="34"/>
      <c r="I95" s="237">
        <v>691147</v>
      </c>
    </row>
    <row r="96" spans="1:9" ht="20" customHeight="1">
      <c r="A96" s="79" t="s">
        <v>156</v>
      </c>
      <c r="B96" s="258" t="s">
        <v>236</v>
      </c>
      <c r="C96" s="34">
        <v>-1450000</v>
      </c>
      <c r="D96" s="9"/>
      <c r="E96" s="34">
        <v>-289800</v>
      </c>
      <c r="F96" s="34"/>
      <c r="G96" s="34">
        <v>-1450000</v>
      </c>
      <c r="H96" s="34"/>
      <c r="I96" s="34">
        <v>-289800</v>
      </c>
    </row>
    <row r="97" spans="1:9" ht="20" customHeight="1">
      <c r="A97" s="263" t="s">
        <v>237</v>
      </c>
      <c r="B97" s="258"/>
      <c r="C97" s="34">
        <v>944549</v>
      </c>
      <c r="D97" s="9"/>
      <c r="E97" s="237">
        <v>0</v>
      </c>
      <c r="F97" s="9"/>
      <c r="G97" s="34">
        <v>944549</v>
      </c>
      <c r="H97" s="13"/>
      <c r="I97" s="237">
        <v>0</v>
      </c>
    </row>
    <row r="98" spans="1:9" ht="20" customHeight="1">
      <c r="A98" s="79" t="s">
        <v>147</v>
      </c>
      <c r="B98" s="258"/>
      <c r="C98" s="34">
        <v>-203963</v>
      </c>
      <c r="D98" s="13"/>
      <c r="E98" s="34">
        <v>-282015</v>
      </c>
      <c r="F98" s="34"/>
      <c r="G98" s="34">
        <v>-7470</v>
      </c>
      <c r="H98" s="34"/>
      <c r="I98" s="34">
        <v>-7894</v>
      </c>
    </row>
    <row r="99" spans="1:9" ht="20" customHeight="1">
      <c r="A99" s="79" t="s">
        <v>217</v>
      </c>
      <c r="B99" s="258"/>
      <c r="C99" s="34">
        <v>261</v>
      </c>
      <c r="D99" s="13"/>
      <c r="E99" s="237">
        <v>0</v>
      </c>
      <c r="F99" s="34"/>
      <c r="G99" s="34">
        <v>261</v>
      </c>
      <c r="H99" s="34"/>
      <c r="I99" s="237">
        <v>0</v>
      </c>
    </row>
    <row r="100" spans="1:9" ht="20" customHeight="1">
      <c r="A100" s="79" t="s">
        <v>212</v>
      </c>
      <c r="B100" s="258"/>
      <c r="C100" s="34"/>
      <c r="D100" s="13"/>
      <c r="E100" s="237"/>
      <c r="F100" s="34"/>
      <c r="G100" s="34"/>
      <c r="H100" s="34"/>
      <c r="I100" s="237"/>
    </row>
    <row r="101" spans="1:9" ht="20" customHeight="1">
      <c r="A101" s="79" t="s">
        <v>213</v>
      </c>
      <c r="B101" s="258"/>
      <c r="C101" s="34">
        <v>6250</v>
      </c>
      <c r="D101" s="13"/>
      <c r="E101" s="34">
        <v>40000</v>
      </c>
      <c r="F101" s="34"/>
      <c r="G101" s="237">
        <v>0</v>
      </c>
      <c r="H101" s="34"/>
      <c r="I101" s="237">
        <v>0</v>
      </c>
    </row>
    <row r="102" spans="1:9" ht="20" customHeight="1">
      <c r="A102" s="79" t="s">
        <v>148</v>
      </c>
      <c r="B102" s="258"/>
      <c r="C102" s="34">
        <v>-290307</v>
      </c>
      <c r="D102" s="9"/>
      <c r="E102" s="34">
        <v>-239384</v>
      </c>
      <c r="F102" s="34"/>
      <c r="G102" s="34">
        <v>-152575</v>
      </c>
      <c r="H102" s="34"/>
      <c r="I102" s="34">
        <v>-139506</v>
      </c>
    </row>
    <row r="103" spans="1:9" ht="20" customHeight="1">
      <c r="A103" s="88" t="s">
        <v>202</v>
      </c>
      <c r="B103" s="258"/>
      <c r="C103" s="36">
        <f>SUM(C82:C102)</f>
        <v>-382917</v>
      </c>
      <c r="D103" s="9"/>
      <c r="E103" s="36">
        <f>SUM(E82:E102)</f>
        <v>399953</v>
      </c>
      <c r="F103" s="9"/>
      <c r="G103" s="36">
        <f>SUM(G82:G102)</f>
        <v>-281661</v>
      </c>
      <c r="H103" s="13"/>
      <c r="I103" s="36">
        <f>SUM(I82:I102)</f>
        <v>425333</v>
      </c>
    </row>
    <row r="104" spans="1:9" ht="20" customHeight="1">
      <c r="A104" s="272"/>
      <c r="B104" s="258"/>
      <c r="C104" s="37"/>
      <c r="D104" s="38"/>
      <c r="E104" s="37"/>
      <c r="F104" s="38"/>
      <c r="G104" s="37"/>
      <c r="H104" s="37"/>
      <c r="I104" s="37"/>
    </row>
    <row r="105" spans="1:9" ht="20" customHeight="1">
      <c r="A105" s="270" t="s">
        <v>258</v>
      </c>
      <c r="B105" s="258"/>
      <c r="C105" s="34">
        <f>C52+C79+C103</f>
        <v>-80771</v>
      </c>
      <c r="D105" s="9"/>
      <c r="E105" s="34">
        <f>E52+E79+E103</f>
        <v>-129957</v>
      </c>
      <c r="F105" s="9"/>
      <c r="G105" s="34">
        <f>G52+G79+G103</f>
        <v>-10631</v>
      </c>
      <c r="H105" s="13"/>
      <c r="I105" s="34">
        <f>I52+I79+I103</f>
        <v>322</v>
      </c>
    </row>
    <row r="106" spans="1:9" ht="20" customHeight="1">
      <c r="A106" s="260" t="s">
        <v>149</v>
      </c>
      <c r="B106" s="258"/>
      <c r="C106" s="10">
        <v>297503</v>
      </c>
      <c r="D106" s="9"/>
      <c r="E106" s="10">
        <v>397050</v>
      </c>
      <c r="F106" s="9"/>
      <c r="G106" s="40">
        <v>116420</v>
      </c>
      <c r="H106" s="13"/>
      <c r="I106" s="10">
        <v>79935</v>
      </c>
    </row>
    <row r="107" spans="1:9" ht="20" customHeight="1" thickBot="1">
      <c r="A107" s="270" t="s">
        <v>243</v>
      </c>
      <c r="B107" s="258"/>
      <c r="C107" s="39">
        <f>C105+C106</f>
        <v>216732</v>
      </c>
      <c r="D107" s="9"/>
      <c r="E107" s="39">
        <f>E105+E106</f>
        <v>267093</v>
      </c>
      <c r="F107" s="9"/>
      <c r="G107" s="252">
        <f>SUM(G105:G106)</f>
        <v>105789</v>
      </c>
      <c r="H107" s="13"/>
      <c r="I107" s="39">
        <f>SUM(I105:I106)</f>
        <v>80257</v>
      </c>
    </row>
    <row r="108" spans="1:9" ht="20" customHeight="1" thickTop="1">
      <c r="A108" s="114"/>
      <c r="B108" s="114"/>
      <c r="C108" s="114"/>
      <c r="D108" s="114"/>
      <c r="E108" s="19"/>
      <c r="F108" s="114"/>
      <c r="G108" s="114"/>
      <c r="H108" s="114"/>
      <c r="I108" s="19"/>
    </row>
    <row r="109" spans="1:9" ht="20" customHeight="1">
      <c r="B109" s="114"/>
      <c r="C109" s="114"/>
      <c r="D109" s="114"/>
      <c r="E109" s="19"/>
      <c r="F109" s="114"/>
      <c r="G109" s="114"/>
      <c r="H109" s="114"/>
      <c r="I109" s="19"/>
    </row>
    <row r="110" spans="1:9" ht="20" customHeight="1">
      <c r="A110" s="260" t="s">
        <v>31</v>
      </c>
    </row>
  </sheetData>
  <mergeCells count="14">
    <mergeCell ref="C7:E7"/>
    <mergeCell ref="G7:I7"/>
    <mergeCell ref="A1:I1"/>
    <mergeCell ref="A2:I2"/>
    <mergeCell ref="A3:I3"/>
    <mergeCell ref="A4:I4"/>
    <mergeCell ref="A5:I5"/>
    <mergeCell ref="C62:E62"/>
    <mergeCell ref="G62:I62"/>
    <mergeCell ref="A56:I56"/>
    <mergeCell ref="A57:I57"/>
    <mergeCell ref="A58:I58"/>
    <mergeCell ref="A59:I59"/>
    <mergeCell ref="A60:I60"/>
  </mergeCells>
  <pageMargins left="1" right="0.2" top="1" bottom="0.5" header="0.6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jchimphalayalai@deloitte.com</cp:lastModifiedBy>
  <cp:revision/>
  <cp:lastPrinted>2024-11-11T04:06:37Z</cp:lastPrinted>
  <dcterms:created xsi:type="dcterms:W3CDTF">2023-04-29T07:45:33Z</dcterms:created>
  <dcterms:modified xsi:type="dcterms:W3CDTF">2024-11-11T04:07:50Z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