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7\Q3\งบการเงิน\"/>
    </mc:Choice>
  </mc:AlternateContent>
  <xr:revisionPtr revIDLastSave="0" documentId="13_ncr:1_{69FA9329-42F5-43D8-9177-E448AA1256E5}" xr6:coauthVersionLast="47" xr6:coauthVersionMax="47" xr10:uidLastSave="{00000000-0000-0000-0000-000000000000}"/>
  <bookViews>
    <workbookView xWindow="-120" yWindow="-120" windowWidth="29040" windowHeight="15720" tabRatio="912" xr2:uid="{00000000-000D-0000-FFFF-FFFF00000000}"/>
  </bookViews>
  <sheets>
    <sheet name="BS 3-5" sheetId="32" r:id="rId1"/>
    <sheet name="PL6" sheetId="18" r:id="rId2"/>
    <sheet name="PL7" sheetId="19" r:id="rId3"/>
    <sheet name="PL8" sheetId="35" r:id="rId4"/>
    <sheet name="PL9" sheetId="36" r:id="rId5"/>
    <sheet name="SH10" sheetId="23" r:id="rId6"/>
    <sheet name="SH11" sheetId="38" r:id="rId7"/>
    <sheet name="SH12" sheetId="31" r:id="rId8"/>
    <sheet name="SH13" sheetId="39" r:id="rId9"/>
    <sheet name="CF14-15" sheetId="25" r:id="rId10"/>
  </sheets>
  <definedNames>
    <definedName name="_xlnm.Print_Area" localSheetId="0">'BS 3-5'!$A$1:$J$99</definedName>
    <definedName name="_xlnm.Print_Area" localSheetId="9">'CF14-15'!$A$1:$I$78</definedName>
    <definedName name="_xlnm.Print_Area" localSheetId="1">'PL6'!$A$1:$I$36</definedName>
    <definedName name="_xlnm.Print_Area" localSheetId="2">'PL7'!$A$1:$I$19</definedName>
    <definedName name="_xlnm.Print_Area" localSheetId="3">'PL8'!$A$1:$I$37</definedName>
    <definedName name="_xlnm.Print_Area" localSheetId="4">'PL9'!$A$1:$I$19</definedName>
    <definedName name="_xlnm.Print_Area" localSheetId="5">'SH10'!$A$1:$U$25</definedName>
    <definedName name="_xlnm.Print_Area" localSheetId="6">'SH11'!$A$1:$Q$31</definedName>
    <definedName name="_xlnm.Print_Area" localSheetId="7">'SH12'!$A$1:$R$24</definedName>
    <definedName name="_xlnm.Print_Area" localSheetId="8">'SH13'!$A$1:$L$23</definedName>
    <definedName name="_xlnm.Print_Titles" localSheetId="9">'CF14-15'!$1:$8</definedName>
    <definedName name="_xlnm.Print_Titles" localSheetId="1">'PL6'!$1:$8</definedName>
    <definedName name="_xlnm.Print_Titles" localSheetId="3">'PL8'!$1:$8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35" l="1"/>
  <c r="O27" i="38"/>
  <c r="D94" i="32" l="1"/>
  <c r="D95" i="32" s="1"/>
  <c r="C78" i="25" l="1"/>
  <c r="G78" i="25"/>
  <c r="G59" i="25" l="1"/>
  <c r="M20" i="38"/>
  <c r="K22" i="38" l="1"/>
  <c r="I22" i="38"/>
  <c r="G22" i="38"/>
  <c r="E22" i="38"/>
  <c r="Q20" i="38" l="1"/>
  <c r="G15" i="36"/>
  <c r="G17" i="36" s="1"/>
  <c r="O12" i="38"/>
  <c r="K12" i="38"/>
  <c r="I12" i="38"/>
  <c r="G12" i="38"/>
  <c r="E12" i="38"/>
  <c r="J11" i="39"/>
  <c r="H11" i="39"/>
  <c r="F11" i="39"/>
  <c r="D11" i="39"/>
  <c r="E17" i="36"/>
  <c r="I17" i="36"/>
  <c r="E17" i="19"/>
  <c r="G17" i="19"/>
  <c r="I17" i="19"/>
  <c r="L11" i="39" l="1"/>
  <c r="M21" i="38"/>
  <c r="M12" i="38"/>
  <c r="Q12" i="38" l="1"/>
  <c r="M22" i="38"/>
  <c r="O21" i="38"/>
  <c r="O22" i="38" s="1"/>
  <c r="Q21" i="38" l="1"/>
  <c r="Q22" i="38" s="1"/>
  <c r="C18" i="35" l="1"/>
  <c r="D19" i="32" l="1"/>
  <c r="D34" i="32"/>
  <c r="H19" i="32"/>
  <c r="M16" i="38"/>
  <c r="H60" i="32"/>
  <c r="G70" i="25" l="1"/>
  <c r="C70" i="25"/>
  <c r="L20" i="39"/>
  <c r="L15" i="39"/>
  <c r="R21" i="31"/>
  <c r="D17" i="31"/>
  <c r="F17" i="31"/>
  <c r="H17" i="31"/>
  <c r="J17" i="31"/>
  <c r="L17" i="31"/>
  <c r="N17" i="31"/>
  <c r="P17" i="31"/>
  <c r="R15" i="31"/>
  <c r="R17" i="31" s="1"/>
  <c r="R16" i="31"/>
  <c r="I29" i="38"/>
  <c r="O23" i="23"/>
  <c r="S23" i="23"/>
  <c r="Q22" i="23"/>
  <c r="U22" i="23" s="1"/>
  <c r="G18" i="23"/>
  <c r="E18" i="23"/>
  <c r="C18" i="23"/>
  <c r="Q17" i="23"/>
  <c r="U17" i="23" s="1"/>
  <c r="Q12" i="23"/>
  <c r="U12" i="23" s="1"/>
  <c r="Q16" i="23"/>
  <c r="U16" i="23" s="1"/>
  <c r="S18" i="23"/>
  <c r="S25" i="23" s="1"/>
  <c r="O18" i="23"/>
  <c r="O25" i="23" s="1"/>
  <c r="K18" i="23"/>
  <c r="I18" i="23"/>
  <c r="D60" i="32" l="1"/>
  <c r="J60" i="32" l="1"/>
  <c r="F60" i="32"/>
  <c r="H21" i="39" l="1"/>
  <c r="F21" i="39"/>
  <c r="D21" i="39"/>
  <c r="J16" i="39"/>
  <c r="H16" i="39"/>
  <c r="F16" i="39"/>
  <c r="D16" i="39"/>
  <c r="M28" i="38"/>
  <c r="Q28" i="38" s="1"/>
  <c r="O29" i="38"/>
  <c r="G29" i="38"/>
  <c r="E29" i="38"/>
  <c r="O17" i="38"/>
  <c r="O24" i="38" s="1"/>
  <c r="K17" i="38"/>
  <c r="K24" i="38" s="1"/>
  <c r="I17" i="38"/>
  <c r="I24" i="38" s="1"/>
  <c r="I31" i="38" s="1"/>
  <c r="G17" i="38"/>
  <c r="G24" i="38" s="1"/>
  <c r="E17" i="38"/>
  <c r="E24" i="38" s="1"/>
  <c r="Q16" i="38"/>
  <c r="I26" i="35"/>
  <c r="G26" i="35"/>
  <c r="E26" i="35"/>
  <c r="C28" i="35"/>
  <c r="I18" i="35"/>
  <c r="G18" i="35"/>
  <c r="E18" i="35"/>
  <c r="E31" i="38" l="1"/>
  <c r="O31" i="38"/>
  <c r="G31" i="38"/>
  <c r="G28" i="35"/>
  <c r="G31" i="35" s="1"/>
  <c r="C31" i="35"/>
  <c r="C33" i="35" s="1"/>
  <c r="H23" i="39"/>
  <c r="F23" i="39"/>
  <c r="E28" i="35"/>
  <c r="E31" i="35" s="1"/>
  <c r="E33" i="35" s="1"/>
  <c r="D23" i="39"/>
  <c r="L16" i="39"/>
  <c r="M17" i="38"/>
  <c r="M24" i="38" s="1"/>
  <c r="Q17" i="38"/>
  <c r="Q24" i="38" s="1"/>
  <c r="I28" i="35"/>
  <c r="I31" i="35" s="1"/>
  <c r="I33" i="35" s="1"/>
  <c r="G33" i="35" l="1"/>
  <c r="G37" i="35" s="1"/>
  <c r="C12" i="36"/>
  <c r="C37" i="35"/>
  <c r="E37" i="35"/>
  <c r="I37" i="35"/>
  <c r="C10" i="36" l="1"/>
  <c r="C17" i="36"/>
  <c r="C15" i="36" s="1"/>
  <c r="I12" i="36"/>
  <c r="E12" i="36"/>
  <c r="G12" i="36"/>
  <c r="K27" i="38" l="1"/>
  <c r="M27" i="38" s="1"/>
  <c r="C17" i="19"/>
  <c r="E25" i="25"/>
  <c r="M21" i="23"/>
  <c r="Q21" i="23" s="1"/>
  <c r="N20" i="31"/>
  <c r="R20" i="31" s="1"/>
  <c r="J19" i="39"/>
  <c r="C12" i="19" l="1"/>
  <c r="U21" i="23"/>
  <c r="U23" i="23" s="1"/>
  <c r="Q23" i="23"/>
  <c r="Q27" i="38"/>
  <c r="K29" i="38"/>
  <c r="L19" i="39"/>
  <c r="L21" i="39" s="1"/>
  <c r="J21" i="39"/>
  <c r="J23" i="39" s="1"/>
  <c r="K31" i="38" l="1"/>
  <c r="L23" i="39"/>
  <c r="M29" i="38"/>
  <c r="M31" i="38" s="1"/>
  <c r="Q29" i="38"/>
  <c r="Q31" i="38" s="1"/>
  <c r="I17" i="18"/>
  <c r="E17" i="18"/>
  <c r="F71" i="32"/>
  <c r="F19" i="32"/>
  <c r="F73" i="32" l="1"/>
  <c r="J95" i="32"/>
  <c r="J97" i="32" s="1"/>
  <c r="J71" i="32"/>
  <c r="J34" i="32"/>
  <c r="J19" i="32"/>
  <c r="F34" i="32"/>
  <c r="F36" i="32" s="1"/>
  <c r="H71" i="32"/>
  <c r="D71" i="32"/>
  <c r="H34" i="32"/>
  <c r="H36" i="32" s="1"/>
  <c r="J36" i="32" l="1"/>
  <c r="D36" i="32"/>
  <c r="H73" i="32"/>
  <c r="D73" i="32"/>
  <c r="J73" i="32"/>
  <c r="J99" i="32" s="1"/>
  <c r="F95" i="32"/>
  <c r="F97" i="32" s="1"/>
  <c r="F99" i="32" l="1"/>
  <c r="I70" i="25" l="1"/>
  <c r="I59" i="25"/>
  <c r="E59" i="25"/>
  <c r="I25" i="18" l="1"/>
  <c r="I27" i="18" s="1"/>
  <c r="I30" i="18" s="1"/>
  <c r="I32" i="18" s="1"/>
  <c r="I36" i="18" s="1"/>
  <c r="E25" i="18"/>
  <c r="E27" i="18" s="1"/>
  <c r="E30" i="18" s="1"/>
  <c r="M18" i="23"/>
  <c r="E32" i="18" l="1"/>
  <c r="E36" i="18" s="1"/>
  <c r="I25" i="25"/>
  <c r="R11" i="31"/>
  <c r="C17" i="18"/>
  <c r="I41" i="25" l="1"/>
  <c r="I43" i="25" s="1"/>
  <c r="I72" i="25" s="1"/>
  <c r="I74" i="25" s="1"/>
  <c r="I12" i="19"/>
  <c r="E12" i="19"/>
  <c r="E41" i="25" l="1"/>
  <c r="E43" i="25" s="1"/>
  <c r="H22" i="31"/>
  <c r="H24" i="31" s="1"/>
  <c r="P22" i="31"/>
  <c r="P24" i="31" s="1"/>
  <c r="L22" i="31"/>
  <c r="L24" i="31" s="1"/>
  <c r="J22" i="31"/>
  <c r="J24" i="31" s="1"/>
  <c r="F22" i="31"/>
  <c r="F24" i="31" s="1"/>
  <c r="D22" i="31"/>
  <c r="D24" i="31" s="1"/>
  <c r="Q18" i="23"/>
  <c r="G23" i="23"/>
  <c r="G25" i="23" s="1"/>
  <c r="C23" i="23"/>
  <c r="C25" i="23" s="1"/>
  <c r="U18" i="23" l="1"/>
  <c r="E70" i="25"/>
  <c r="E72" i="25" s="1"/>
  <c r="E74" i="25" s="1"/>
  <c r="G25" i="18" l="1"/>
  <c r="C25" i="18"/>
  <c r="C27" i="18" s="1"/>
  <c r="K23" i="23" l="1"/>
  <c r="K25" i="23" s="1"/>
  <c r="I23" i="23" l="1"/>
  <c r="I25" i="23" s="1"/>
  <c r="E23" i="23"/>
  <c r="E25" i="23" s="1"/>
  <c r="G17" i="18"/>
  <c r="C30" i="18"/>
  <c r="C32" i="18" s="1"/>
  <c r="C36" i="18" s="1"/>
  <c r="G27" i="18" l="1"/>
  <c r="G30" i="18" s="1"/>
  <c r="Q25" i="23"/>
  <c r="M23" i="23"/>
  <c r="M25" i="23" s="1"/>
  <c r="D97" i="32" l="1"/>
  <c r="U25" i="23"/>
  <c r="D99" i="32" l="1"/>
  <c r="G32" i="18" l="1"/>
  <c r="G36" i="18" l="1"/>
  <c r="H95" i="32" l="1"/>
  <c r="R22" i="31"/>
  <c r="R24" i="31" s="1"/>
  <c r="C25" i="25"/>
  <c r="C41" i="25" s="1"/>
  <c r="H97" i="32" l="1"/>
  <c r="H99" i="32" s="1"/>
  <c r="N22" i="31"/>
  <c r="N24" i="31" s="1"/>
  <c r="G12" i="19"/>
  <c r="G25" i="25"/>
  <c r="C43" i="25" l="1"/>
  <c r="C59" i="25" l="1"/>
  <c r="C72" i="25" s="1"/>
  <c r="C74" i="25" l="1"/>
  <c r="G41" i="25" l="1"/>
  <c r="G43" i="25" s="1"/>
  <c r="G72" i="25" s="1"/>
  <c r="G74" i="25" s="1"/>
</calcChain>
</file>

<file path=xl/sharedStrings.xml><?xml version="1.0" encoding="utf-8"?>
<sst xmlns="http://schemas.openxmlformats.org/spreadsheetml/2006/main" count="426" uniqueCount="202">
  <si>
    <t>บริษัท นวนคร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</si>
  <si>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</si>
  <si>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</si>
  <si>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</si>
  <si>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</si>
  <si>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</si>
  <si>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</si>
  <si>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</si>
  <si>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</si>
  <si>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</si>
  <si>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</si>
  <si>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</si>
  <si>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</si>
  <si>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</si>
  <si>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2, 3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</si>
  <si>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</si>
  <si>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</si>
  <si>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</si>
  <si>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อสังหาริมทรัพย์พัฒนาเพื่อขาย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</si>
  <si>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</si>
  <si>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</si>
  <si>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</si>
  <si>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</si>
  <si>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เงินค้ำประกันให้แก่การร่วมค้า</t>
  </si>
  <si>
    <t>เงินฝากสถาบันการเงินที่มีข้อจำกัดในการเบิกใช้</t>
  </si>
  <si>
    <t>เงินลงทุนระยะยาวอื่น</t>
  </si>
  <si>
    <t>เงินลงทุนในบริษัทย่อย</t>
  </si>
  <si>
    <t>เงินลงทุนในการร่วมค้า</t>
  </si>
  <si>
    <t>ลูกหนี้ไม่หมุนเวียนอื่น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</si>
  <si>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</si>
  <si>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</si>
  <si>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</si>
  <si>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</si>
  <si>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</si>
  <si>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</si>
  <si>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</si>
  <si>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</si>
  <si>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</si>
  <si>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</si>
  <si>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</si>
  <si>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</si>
  <si>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</si>
  <si>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</si>
  <si>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รายได้รอตัดบัญชีกิจการที่เกี่ยวข้องกันที่ถึงกำหนด</t>
  </si>
  <si>
    <t>รายได้รอตัดบัญชีที่ถึงกำหนดรับรู้ภายในหนึ่งปี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</si>
  <si>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</si>
  <si>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</si>
  <si>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</si>
  <si>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</si>
  <si>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</si>
  <si>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</si>
  <si>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</si>
  <si>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</si>
  <si>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รายได้รอตัดบัญชีกิจการที่เกี่ยวข้องกัน</t>
  </si>
  <si>
    <t>รายได้รอตัดบัญชี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</si>
  <si>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</si>
  <si>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</si>
  <si>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</si>
  <si>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เงินประกันค่าสาธารณูปโภครับจากลูกค้า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</si>
  <si>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</si>
  <si>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</si>
  <si>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</si>
  <si>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</si>
  <si>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</si>
  <si>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</si>
  <si>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2,048,254,862 หุ้น </t>
  </si>
  <si>
    <t xml:space="preserve">     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</si>
  <si>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</si>
  <si>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</si>
  <si>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</si>
  <si>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</si>
  <si>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</si>
  <si>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</si>
  <si>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</si>
  <si>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</si>
  <si>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</si>
  <si>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</si>
  <si>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</si>
  <si>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</si>
  <si>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</si>
  <si>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</si>
  <si>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รายได้จากการขายอสังหาริมทรัพย์</t>
  </si>
  <si>
    <t xml:space="preserve">รายได้จากการให้บริการ </t>
  </si>
  <si>
    <t>รายได้ค่าเช่า</t>
  </si>
  <si>
    <t>รายได้เงินอุดหนุนจากรัฐบาล</t>
  </si>
  <si>
    <t>รายได้จากการให้ใช้พื้นที่และโครงสร้างพื้นฐาน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</si>
  <si>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</si>
  <si>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</si>
  <si>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</si>
  <si>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</si>
  <si>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</si>
  <si>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</si>
  <si>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</si>
  <si>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</si>
  <si>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</si>
  <si>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</si>
  <si>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</si>
  <si>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</si>
  <si>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</si>
  <si>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</si>
  <si>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</si>
  <si>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</si>
  <si>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</si>
  <si>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</si>
  <si>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</si>
  <si>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</si>
  <si>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</si>
  <si>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</si>
  <si>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</si>
  <si>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>ส่วนของ</t>
  </si>
  <si>
    <t>ส่วนได้เสีย</t>
  </si>
  <si>
    <t>ทุนที่ออก</t>
  </si>
  <si>
    <t>ส่วนเกิน</t>
  </si>
  <si>
    <t>ส่วนเกินทุน</t>
  </si>
  <si>
    <t>ทุนสำรอง</t>
  </si>
  <si>
    <t>สำรอง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</si>
  <si>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</si>
  <si>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</si>
  <si>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</si>
  <si>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</si>
  <si>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</si>
  <si>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</si>
  <si>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</si>
  <si>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บริษัทใหญ่</t>
  </si>
  <si>
    <t>ควบคุม</t>
  </si>
  <si>
    <t>ผู้ถือหุ้น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</si>
  <si>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</si>
  <si>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</si>
  <si>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</si>
  <si>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</si>
  <si>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การขายหุ้นทุนซื้อคืน</t>
  </si>
  <si>
    <t xml:space="preserve">     เงินปันผลให้ผู้ถือหุ้นของบริษัท</t>
  </si>
  <si>
    <t xml:space="preserve"> 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</si>
  <si>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</si>
  <si>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</si>
  <si>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</si>
  <si>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</si>
  <si>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</si>
  <si>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</si>
  <si>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</si>
  <si>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 xml:space="preserve"> 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</si>
  <si>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</si>
  <si>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30 กันยายน 2567</t>
  </si>
  <si>
    <t xml:space="preserve">     รวมการจัดสรรส่วนทุนให้ผู้ถือหุ้น</t>
  </si>
  <si>
    <t>งบกระแสเงินสด (ไม่ได้ตรวจสอบ)</t>
  </si>
  <si>
    <t xml:space="preserve">        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</si>
  <si>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</si>
  <si>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</si>
  <si>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</si>
  <si>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(กลับรายการ) ผลขาดทุนด้านเครดิตที่คาดว่าจะเกิดขึ้น</t>
  </si>
  <si>
    <t xml:space="preserve">     ของลูกหนี้การค้า</t>
  </si>
  <si>
    <t>(กำไร) ขาดทุนจากการจำหน่ายอุปกรณ์</t>
  </si>
  <si>
    <t>รับรู้รายได้เงินอุดหนุนจากรัฐบาลรอตัดบัญชีเป็นรายได้</t>
  </si>
  <si>
    <t>รับรู้รายได้รอตัดบัญชีเป็นรายได้</t>
  </si>
  <si>
    <t>กำไรจากการปรับมูลค่ายุติธรรม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</si>
  <si>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</si>
  <si>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</si>
  <si>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</si>
  <si>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เงินรับจากค่าตอบแทนการให้ใช้พื้นที่และโครงสร้างพื้นฐาน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</si>
  <si>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</si>
  <si>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</si>
  <si>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</si>
  <si>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</si>
  <si>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</si>
  <si>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</si>
  <si>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เงินสดจ่ายชำระค่าหุ้นในการร่วมค้า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</si>
  <si>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</si>
  <si>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</si>
  <si>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</si>
  <si>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เงินสดจ่ายเพื่อซื้ออสังหาริมทรัพย์เพื่อการลงทุน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</si>
  <si>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</si>
  <si>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</si>
  <si>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</si>
  <si>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เงินสดจ่ายเพื่อชำระคืนเงินกู้ยืมระยะยาวจากสถาบันการเงิน</t>
  </si>
  <si>
    <t>เงินสดรับจากการขายหุ้นทุนซื้อคืน</t>
  </si>
  <si>
    <t>เงินสดจ่ายปันผลให้ผู้ถือหุ้นของบริษัท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</si>
  <si>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</si>
  <si>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</si>
  <si>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</si>
  <si>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 30 กันยายน</t>
  </si>
  <si>
    <t>รายการที่ไม่ใช่เงินสด</t>
  </si>
  <si>
    <t>การเพิ่มขึ้นของสัญญาเช่า</t>
  </si>
  <si>
    <t>ซื้ออาคารและอุปกรณ์โดยยังมิได้ชำระเงิน</t>
  </si>
  <si>
    <t>สินค้าคงเหลือ</t>
  </si>
  <si>
    <t>สินทรัพย์ไม่มีตัวตน</t>
  </si>
  <si>
    <t>รายได้จากการขายสินค้า</t>
  </si>
  <si>
    <t>การแบ่งปันกำไร</t>
  </si>
  <si>
    <t xml:space="preserve">การแบ่งปันกำไรขาดทุนเบ็ดเสร็จรวม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</si>
  <si>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</si>
  <si>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</si>
  <si>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เงินทุนที่ได้รับจากผู้ถือหุ้นที่ไม่มีอำนาจควบคุมของบริษัทย่อย</t>
  </si>
  <si>
    <t xml:space="preserve">    การสูญเสียซึ่งส่วนได้เสียที่ไม่มีอำนาจควบคุมโดยอำนาจควบคุมไม่เปลี่ยนแปลง</t>
  </si>
  <si>
    <t>เงินสดรับจากการขายเงินลงทุนในบริษัทย่อย</t>
  </si>
  <si>
    <t xml:space="preserve">   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</si>
  <si>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</si>
  <si>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</si>
  <si>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</si>
  <si>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เงินเบิกเกินบัญชีธนาคารเพิ่มขึ้น</t>
  </si>
  <si>
    <t>เงินสดและรายการเทียบเท่าเงินสดลดลงสุทธิ</t>
  </si>
  <si>
    <t>ต้นทุนขายสินค้า</t>
  </si>
  <si>
    <t>รวมรายการกับผู้ถือหุ้นที่บันทึกโดยตรงเข้าส่วนของผู้ถือหุ้น</t>
  </si>
  <si>
    <t>เงินสดจ่ายเพื่อเงินให้กู้ยืมระยะสั้นแก่บริษัทย่อย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</si>
</sst>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);\(&quot;$&quot;#,##0\)"/>
    <numFmt numFmtId="170" formatCode="_(* #,##0.00_);_(* \(#,##0.00\);_(* &quot;-&quot;_);_(@_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4">
    <xf numFmtId="0" fontId="0" fillId="0" borderId="0" xfId="0"/>
    <xf numFmtId="164" fontId="7" fillId="0" borderId="0" xfId="0" applyNumberFormat="1" applyFont="1"/>
    <xf numFmtId="166" fontId="0" fillId="0" borderId="0" xfId="0" applyNumberFormat="1"/>
    <xf numFmtId="166" fontId="7" fillId="0" borderId="0" xfId="0" applyNumberFormat="1" applyFont="1"/>
    <xf numFmtId="0" fontId="4" fillId="0" borderId="0" xfId="0" applyFont="1"/>
    <xf numFmtId="0" fontId="7" fillId="0" borderId="0" xfId="0" applyFont="1"/>
    <xf numFmtId="166" fontId="6" fillId="0" borderId="0" xfId="0" applyNumberFormat="1" applyFon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7" fillId="0" borderId="0" xfId="0" applyNumberFormat="1" applyFont="1"/>
    <xf numFmtId="0" fontId="8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 vertical="top"/>
    </xf>
    <xf numFmtId="167" fontId="7" fillId="0" borderId="0" xfId="0" applyNumberFormat="1" applyFont="1"/>
    <xf numFmtId="166" fontId="7" fillId="0" borderId="3" xfId="0" applyNumberFormat="1" applyFont="1" applyBorder="1"/>
    <xf numFmtId="0" fontId="12" fillId="0" borderId="0" xfId="0" applyFont="1" applyAlignment="1">
      <alignment horizontal="center"/>
    </xf>
    <xf numFmtId="168" fontId="0" fillId="0" borderId="0" xfId="1" applyNumberFormat="1" applyFont="1" applyFill="1" applyAlignment="1"/>
    <xf numFmtId="0" fontId="6" fillId="0" borderId="0" xfId="0" applyFont="1"/>
    <xf numFmtId="0" fontId="12" fillId="0" borderId="0" xfId="0" applyFont="1"/>
    <xf numFmtId="168" fontId="2" fillId="0" borderId="0" xfId="1" applyNumberFormat="1" applyFont="1" applyFill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168" fontId="0" fillId="0" borderId="0" xfId="1" applyNumberFormat="1" applyFont="1" applyFill="1" applyBorder="1" applyAlignment="1"/>
    <xf numFmtId="170" fontId="2" fillId="0" borderId="2" xfId="1" applyNumberFormat="1" applyFont="1" applyFill="1" applyBorder="1" applyAlignment="1"/>
    <xf numFmtId="170" fontId="0" fillId="0" borderId="2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Alignment="1"/>
    <xf numFmtId="164" fontId="0" fillId="0" borderId="0" xfId="0" applyNumberFormat="1"/>
    <xf numFmtId="37" fontId="8" fillId="0" borderId="0" xfId="0" applyNumberFormat="1" applyFont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/>
    <xf numFmtId="170" fontId="0" fillId="0" borderId="0" xfId="1" applyNumberFormat="1" applyFont="1" applyFill="1" applyAlignment="1"/>
    <xf numFmtId="168" fontId="2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70" fontId="0" fillId="0" borderId="0" xfId="1" applyNumberFormat="1" applyFont="1" applyFill="1" applyBorder="1" applyAlignment="1"/>
    <xf numFmtId="0" fontId="1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70" fontId="0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168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10" fillId="0" borderId="0" xfId="0" applyFont="1"/>
    <xf numFmtId="170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 vertical="top"/>
    </xf>
    <xf numFmtId="168" fontId="0" fillId="0" borderId="0" xfId="1" applyNumberFormat="1" applyFont="1" applyFill="1" applyAlignment="1">
      <alignment horizontal="right"/>
    </xf>
    <xf numFmtId="168" fontId="7" fillId="0" borderId="0" xfId="1" applyNumberFormat="1" applyFont="1" applyFill="1"/>
    <xf numFmtId="164" fontId="0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center" vertical="top"/>
    </xf>
    <xf numFmtId="0" fontId="7" fillId="0" borderId="0" xfId="0" applyFont="1" applyAlignment="1">
      <alignment vertical="top" wrapText="1"/>
    </xf>
    <xf numFmtId="164" fontId="0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168" fontId="7" fillId="0" borderId="3" xfId="1" applyNumberFormat="1" applyFont="1" applyFill="1" applyBorder="1" applyAlignment="1"/>
    <xf numFmtId="164" fontId="7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170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164" fontId="7" fillId="0" borderId="3" xfId="0" applyNumberFormat="1" applyFont="1" applyBorder="1"/>
    <xf numFmtId="170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Alignment="1">
      <alignment horizontal="center" vertical="top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2" xfId="1" applyNumberFormat="1" applyFont="1" applyBorder="1" applyAlignment="1">
      <alignment horizontal="right"/>
    </xf>
    <xf numFmtId="164" fontId="2" fillId="0" borderId="0" xfId="1" applyNumberFormat="1" applyFont="1"/>
    <xf numFmtId="164" fontId="2" fillId="0" borderId="0" xfId="1" applyNumberFormat="1" applyFont="1" applyAlignment="1">
      <alignment horizontal="center" vertical="top"/>
    </xf>
    <xf numFmtId="167" fontId="7" fillId="0" borderId="3" xfId="0" applyNumberFormat="1" applyFont="1" applyBorder="1"/>
    <xf numFmtId="164" fontId="0" fillId="0" borderId="0" xfId="1" applyNumberFormat="1" applyFont="1" applyFill="1"/>
    <xf numFmtId="164" fontId="7" fillId="0" borderId="1" xfId="1" applyNumberFormat="1" applyFont="1" applyFill="1" applyBorder="1"/>
    <xf numFmtId="164" fontId="7" fillId="0" borderId="4" xfId="1" applyNumberFormat="1" applyFont="1" applyFill="1" applyBorder="1"/>
    <xf numFmtId="164" fontId="7" fillId="0" borderId="0" xfId="1" applyNumberFormat="1" applyFont="1" applyFill="1" applyAlignment="1"/>
    <xf numFmtId="164" fontId="2" fillId="0" borderId="2" xfId="1" applyNumberFormat="1" applyFont="1" applyBorder="1"/>
    <xf numFmtId="168" fontId="0" fillId="0" borderId="2" xfId="0" applyNumberFormat="1" applyBorder="1"/>
    <xf numFmtId="166" fontId="2" fillId="0" borderId="0" xfId="0" applyNumberFormat="1" applyFont="1"/>
    <xf numFmtId="164" fontId="7" fillId="0" borderId="3" xfId="1" applyNumberFormat="1" applyFont="1" applyFill="1" applyBorder="1" applyAlignment="1"/>
    <xf numFmtId="170" fontId="0" fillId="0" borderId="2" xfId="1" applyNumberFormat="1" applyFont="1" applyFill="1" applyBorder="1"/>
    <xf numFmtId="170" fontId="0" fillId="0" borderId="2" xfId="1" applyNumberFormat="1" applyFont="1" applyBorder="1"/>
    <xf numFmtId="164" fontId="0" fillId="0" borderId="2" xfId="1" applyNumberFormat="1" applyFont="1" applyFill="1" applyBorder="1"/>
    <xf numFmtId="164" fontId="2" fillId="0" borderId="0" xfId="1" applyNumberFormat="1" applyFont="1" applyFill="1"/>
    <xf numFmtId="168" fontId="7" fillId="0" borderId="0" xfId="1" applyNumberFormat="1" applyFont="1"/>
    <xf numFmtId="168" fontId="0" fillId="0" borderId="0" xfId="0" applyNumberFormat="1"/>
    <xf numFmtId="168" fontId="0" fillId="0" borderId="0" xfId="1" applyNumberFormat="1" applyFont="1" applyFill="1"/>
    <xf numFmtId="164" fontId="0" fillId="0" borderId="0" xfId="1" applyNumberFormat="1" applyFont="1" applyFill="1" applyBorder="1"/>
    <xf numFmtId="170" fontId="0" fillId="0" borderId="0" xfId="1" applyNumberFormat="1" applyFont="1" applyFill="1"/>
    <xf numFmtId="170" fontId="0" fillId="0" borderId="0" xfId="1" applyNumberFormat="1" applyFont="1" applyFill="1" applyBorder="1"/>
    <xf numFmtId="37" fontId="7" fillId="0" borderId="1" xfId="0" applyNumberFormat="1" applyFont="1" applyBorder="1"/>
    <xf numFmtId="0" fontId="2" fillId="0" borderId="0" xfId="0" applyFont="1"/>
    <xf numFmtId="166" fontId="7" fillId="0" borderId="1" xfId="0" applyNumberFormat="1" applyFont="1" applyBorder="1"/>
    <xf numFmtId="166" fontId="5" fillId="0" borderId="0" xfId="0" applyNumberFormat="1" applyFont="1"/>
    <xf numFmtId="168" fontId="0" fillId="0" borderId="6" xfId="0" applyNumberFormat="1" applyBorder="1"/>
    <xf numFmtId="168" fontId="7" fillId="0" borderId="5" xfId="0" applyNumberFormat="1" applyFont="1" applyBorder="1" applyAlignment="1">
      <alignment horizontal="center"/>
    </xf>
    <xf numFmtId="164" fontId="7" fillId="0" borderId="3" xfId="1" applyNumberFormat="1" applyFont="1" applyFill="1" applyBorder="1"/>
    <xf numFmtId="168" fontId="0" fillId="0" borderId="0" xfId="1" applyNumberFormat="1" applyFont="1" applyAlignment="1">
      <alignment horizontal="right"/>
    </xf>
    <xf numFmtId="164" fontId="7" fillId="0" borderId="1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166" fontId="0" fillId="0" borderId="0" xfId="1" applyNumberFormat="1" applyFont="1" applyFill="1"/>
    <xf numFmtId="168" fontId="0" fillId="0" borderId="2" xfId="1" applyNumberFormat="1" applyFont="1" applyFill="1" applyBorder="1"/>
    <xf numFmtId="164" fontId="0" fillId="0" borderId="2" xfId="1" applyNumberFormat="1" applyFont="1" applyFill="1" applyBorder="1" applyAlignment="1">
      <alignment horizontal="right"/>
    </xf>
    <xf numFmtId="164" fontId="7" fillId="0" borderId="1" xfId="0" applyNumberFormat="1" applyFont="1" applyBorder="1"/>
    <xf numFmtId="168" fontId="7" fillId="0" borderId="1" xfId="0" applyNumberFormat="1" applyFont="1" applyBorder="1"/>
    <xf numFmtId="166" fontId="7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166" fontId="3" fillId="0" borderId="0" xfId="0" applyNumberFormat="1" applyFont="1"/>
    <xf numFmtId="168" fontId="7" fillId="0" borderId="3" xfId="0" applyNumberFormat="1" applyFont="1" applyBorder="1"/>
    <xf numFmtId="166" fontId="0" fillId="0" borderId="2" xfId="0" applyNumberFormat="1" applyBorder="1"/>
    <xf numFmtId="168" fontId="7" fillId="0" borderId="0" xfId="0" applyNumberFormat="1" applyFont="1"/>
    <xf numFmtId="165" fontId="0" fillId="0" borderId="0" xfId="1" applyFont="1" applyFill="1"/>
    <xf numFmtId="164" fontId="7" fillId="0" borderId="5" xfId="0" applyNumberFormat="1" applyFont="1" applyBorder="1" applyAlignment="1">
      <alignment horizontal="center"/>
    </xf>
    <xf numFmtId="164" fontId="0" fillId="0" borderId="2" xfId="0" applyNumberFormat="1" applyBorder="1"/>
    <xf numFmtId="164" fontId="7" fillId="0" borderId="0" xfId="1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2" fillId="0" borderId="0" xfId="0" applyNumberFormat="1" applyFont="1"/>
    <xf numFmtId="168" fontId="7" fillId="0" borderId="1" xfId="1" applyNumberFormat="1" applyFont="1" applyFill="1" applyBorder="1" applyAlignment="1"/>
    <xf numFmtId="170" fontId="2" fillId="0" borderId="0" xfId="1" applyNumberFormat="1" applyFont="1" applyFill="1" applyAlignment="1"/>
    <xf numFmtId="168" fontId="2" fillId="0" borderId="0" xfId="1" applyNumberFormat="1" applyFont="1" applyFill="1" applyAlignment="1">
      <alignment horizontal="right"/>
    </xf>
    <xf numFmtId="169" fontId="0" fillId="0" borderId="0" xfId="0" applyNumberFormat="1"/>
    <xf numFmtId="166" fontId="0" fillId="0" borderId="0" xfId="0" applyNumberFormat="1" applyAlignment="1">
      <alignment horizontal="right"/>
    </xf>
    <xf numFmtId="166" fontId="0" fillId="0" borderId="3" xfId="0" quotePrefix="1" applyNumberFormat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4" fontId="7" fillId="0" borderId="4" xfId="0" applyNumberFormat="1" applyFont="1" applyBorder="1"/>
    <xf numFmtId="168" fontId="7" fillId="0" borderId="4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167" fontId="7" fillId="0" borderId="0" xfId="0" applyNumberFormat="1" applyFont="1" applyBorder="1"/>
    <xf numFmtId="0" fontId="0" fillId="0" borderId="0" xfId="0" applyBorder="1"/>
  </cellXfs>
  <cellStyles count="5">
    <cellStyle name="Comma" xfId="1" builtinId="3"/>
    <cellStyle name="Comma 2" xfId="4" xr:uid="{8CBCB460-F6EB-4B2C-A581-9CC01CE8D48A}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5B42-A641-4664-A20D-392F9E952814}">
  <dimension ref="A1:X100"/>
  <sheetViews>
    <sheetView tabSelected="1" zoomScale="70" zoomScaleNormal="70" zoomScaleSheetLayoutView="80" workbookViewId="0">
      <selection activeCell="D108" sqref="D108"/>
    </sheetView>
  </sheetViews>
  <sheetFormatPr defaultColWidth="9.140625" defaultRowHeight="21.75" x14ac:dyDescent="0.45"/>
  <cols>
    <col min="1" max="1" width="44.42578125" customWidth="1"/>
    <col min="2" max="2" width="9.140625" style="10" customWidth="1"/>
    <col min="3" max="3" width="1" customWidth="1"/>
    <col min="4" max="4" width="14.5703125" style="2" customWidth="1"/>
    <col min="5" max="5" width="1" customWidth="1"/>
    <col min="6" max="6" width="14.5703125" style="2" customWidth="1"/>
    <col min="7" max="7" width="1" customWidth="1"/>
    <col min="8" max="8" width="14.5703125" customWidth="1"/>
    <col min="9" max="9" width="1" customWidth="1"/>
    <col min="10" max="10" width="14.5703125" customWidth="1"/>
  </cols>
  <sheetData>
    <row r="1" spans="1:24" ht="24" customHeight="1" x14ac:dyDescent="0.5">
      <c r="A1" s="4" t="s">
        <v>0</v>
      </c>
    </row>
    <row r="2" spans="1:24" ht="24" customHeight="1" x14ac:dyDescent="0.5">
      <c r="A2" s="4" t="s">
        <v>1</v>
      </c>
    </row>
    <row r="3" spans="1:24" ht="24" customHeight="1" x14ac:dyDescent="0.5">
      <c r="A3" s="4"/>
    </row>
    <row r="4" spans="1:24" ht="24" customHeight="1" x14ac:dyDescent="0.5">
      <c r="A4" s="4"/>
      <c r="D4" s="138" t="s">
        <v>2</v>
      </c>
      <c r="E4" s="138"/>
      <c r="F4" s="138"/>
      <c r="G4" s="5"/>
      <c r="H4" s="138" t="s">
        <v>3</v>
      </c>
      <c r="I4" s="138"/>
      <c r="J4" s="138"/>
    </row>
    <row r="5" spans="1:24" ht="24" customHeight="1" x14ac:dyDescent="0.5">
      <c r="A5" s="4"/>
      <c r="C5" s="10"/>
      <c r="D5" s="20" t="s">
        <v>4</v>
      </c>
      <c r="E5" s="20"/>
      <c r="F5" s="20" t="s">
        <v>5</v>
      </c>
      <c r="G5" s="20"/>
      <c r="H5" s="20" t="s">
        <v>4</v>
      </c>
      <c r="I5" s="20"/>
      <c r="J5" s="20" t="s">
        <v>5</v>
      </c>
    </row>
    <row r="6" spans="1:24" ht="24" customHeight="1" x14ac:dyDescent="0.5">
      <c r="A6" s="4" t="s">
        <v>6</v>
      </c>
      <c r="B6" s="10" t="s">
        <v>7</v>
      </c>
      <c r="C6" s="20"/>
      <c r="D6" s="20">
        <v>2567</v>
      </c>
      <c r="E6" s="20"/>
      <c r="F6" s="20">
        <v>2566</v>
      </c>
      <c r="H6" s="20">
        <v>2567</v>
      </c>
      <c r="I6" s="20"/>
      <c r="J6" s="20">
        <v>2566</v>
      </c>
    </row>
    <row r="7" spans="1:24" ht="24" customHeight="1" x14ac:dyDescent="0.5">
      <c r="A7" s="4"/>
      <c r="C7" s="20"/>
      <c r="D7" s="20" t="s">
        <v>8</v>
      </c>
      <c r="E7" s="20"/>
      <c r="F7" s="20"/>
      <c r="H7" s="20" t="s">
        <v>8</v>
      </c>
      <c r="I7" s="20"/>
      <c r="J7" s="20"/>
    </row>
    <row r="8" spans="1:24" ht="24" customHeight="1" x14ac:dyDescent="0.5">
      <c r="A8" s="4"/>
      <c r="C8" s="10"/>
      <c r="D8" s="137" t="s">
        <v>9</v>
      </c>
      <c r="E8" s="137"/>
      <c r="F8" s="137"/>
      <c r="G8" s="137"/>
      <c r="H8" s="137"/>
      <c r="I8" s="137"/>
      <c r="J8" s="137"/>
    </row>
    <row r="9" spans="1:24" ht="24" customHeight="1" x14ac:dyDescent="0.45">
      <c r="A9" s="17" t="s">
        <v>10</v>
      </c>
      <c r="C9" s="2"/>
      <c r="E9" s="2"/>
      <c r="H9" s="2"/>
      <c r="I9" s="2"/>
      <c r="J9" s="2"/>
    </row>
    <row r="10" spans="1:24" ht="22.5" customHeight="1" x14ac:dyDescent="0.45">
      <c r="A10" t="s">
        <v>11</v>
      </c>
      <c r="C10" s="2"/>
      <c r="D10" s="2">
        <v>309783</v>
      </c>
      <c r="E10" s="2"/>
      <c r="F10" s="2">
        <v>421377</v>
      </c>
      <c r="H10" s="2">
        <v>285853</v>
      </c>
      <c r="I10" s="2"/>
      <c r="J10" s="2">
        <v>358732</v>
      </c>
      <c r="U10" s="2"/>
      <c r="V10" s="2"/>
      <c r="W10" s="2"/>
      <c r="X10" s="2"/>
    </row>
    <row r="11" spans="1:24" ht="22.5" customHeight="1" x14ac:dyDescent="0.45">
      <c r="A11" t="s">
        <v>12</v>
      </c>
      <c r="B11" s="10">
        <v>9</v>
      </c>
      <c r="C11" s="2"/>
      <c r="D11" s="2">
        <v>253333</v>
      </c>
      <c r="E11" s="2"/>
      <c r="F11" s="2">
        <v>369072</v>
      </c>
      <c r="H11" s="2">
        <v>253333</v>
      </c>
      <c r="I11" s="2"/>
      <c r="J11" s="2">
        <v>369072</v>
      </c>
      <c r="U11" s="2"/>
      <c r="V11" s="2"/>
      <c r="W11" s="2"/>
      <c r="X11" s="2"/>
    </row>
    <row r="12" spans="1:24" ht="22.5" customHeight="1" x14ac:dyDescent="0.45">
      <c r="A12" t="s">
        <v>13</v>
      </c>
      <c r="B12" s="10" t="s">
        <v>14</v>
      </c>
      <c r="C12" s="2"/>
      <c r="D12" s="2">
        <v>62810</v>
      </c>
      <c r="E12" s="2"/>
      <c r="F12" s="2">
        <v>62793</v>
      </c>
      <c r="H12" s="2">
        <v>62629</v>
      </c>
      <c r="I12" s="2"/>
      <c r="J12" s="2">
        <v>62793</v>
      </c>
      <c r="U12" s="2"/>
      <c r="V12" s="2"/>
      <c r="W12" s="2"/>
      <c r="X12" s="2"/>
    </row>
    <row r="13" spans="1:24" ht="22.5" customHeight="1" x14ac:dyDescent="0.45">
      <c r="A13" t="s">
        <v>15</v>
      </c>
      <c r="B13" s="10">
        <v>2</v>
      </c>
      <c r="C13" s="2"/>
      <c r="D13" s="2">
        <v>30897</v>
      </c>
      <c r="E13" s="2"/>
      <c r="F13" s="2">
        <v>27602</v>
      </c>
      <c r="H13" s="2">
        <v>30897</v>
      </c>
      <c r="I13" s="2"/>
      <c r="J13" s="2">
        <v>27602</v>
      </c>
      <c r="U13" s="2"/>
      <c r="V13" s="2"/>
      <c r="W13" s="2"/>
      <c r="X13" s="2"/>
    </row>
    <row r="14" spans="1:24" ht="22.5" customHeight="1" x14ac:dyDescent="0.45">
      <c r="A14" t="s">
        <v>16</v>
      </c>
      <c r="C14" s="2"/>
      <c r="D14" s="2">
        <v>16596</v>
      </c>
      <c r="E14" s="2"/>
      <c r="F14" s="2">
        <v>9392</v>
      </c>
      <c r="H14" s="2">
        <v>12627</v>
      </c>
      <c r="I14" s="2"/>
      <c r="J14" s="2">
        <v>9389</v>
      </c>
      <c r="U14" s="2"/>
      <c r="V14" s="2"/>
      <c r="W14" s="2"/>
      <c r="X14" s="2"/>
    </row>
    <row r="15" spans="1:24" ht="22.5" customHeight="1" x14ac:dyDescent="0.45">
      <c r="A15" t="s">
        <v>17</v>
      </c>
      <c r="B15" s="10">
        <v>2</v>
      </c>
      <c r="C15" s="2"/>
      <c r="D15" s="63">
        <v>5095</v>
      </c>
      <c r="E15" s="2"/>
      <c r="F15" s="63">
        <v>5095</v>
      </c>
      <c r="H15" s="58">
        <v>135095</v>
      </c>
      <c r="I15" s="2"/>
      <c r="J15" s="58">
        <v>105095</v>
      </c>
      <c r="U15" s="2"/>
      <c r="V15" s="2"/>
      <c r="W15" s="2"/>
      <c r="X15" s="2"/>
    </row>
    <row r="16" spans="1:24" ht="22.5" customHeight="1" x14ac:dyDescent="0.45">
      <c r="A16" t="s">
        <v>183</v>
      </c>
      <c r="C16" s="2"/>
      <c r="D16" s="63">
        <v>1819</v>
      </c>
      <c r="E16" s="2"/>
      <c r="F16" s="41">
        <v>0</v>
      </c>
      <c r="G16" s="97"/>
      <c r="H16" s="41">
        <v>0</v>
      </c>
      <c r="I16" s="97"/>
      <c r="J16" s="41">
        <v>0</v>
      </c>
      <c r="U16" s="2"/>
      <c r="V16" s="2"/>
      <c r="W16" s="2"/>
      <c r="X16" s="2"/>
    </row>
    <row r="17" spans="1:24" ht="22.5" customHeight="1" x14ac:dyDescent="0.45">
      <c r="A17" t="s">
        <v>18</v>
      </c>
      <c r="C17" s="2"/>
      <c r="D17" s="2">
        <v>920420</v>
      </c>
      <c r="E17" s="2"/>
      <c r="F17" s="2">
        <v>760191</v>
      </c>
      <c r="H17" s="2">
        <v>844572</v>
      </c>
      <c r="I17" s="2"/>
      <c r="J17" s="2">
        <v>684343</v>
      </c>
      <c r="U17" s="2"/>
      <c r="V17" s="2"/>
      <c r="W17" s="2"/>
      <c r="X17" s="2"/>
    </row>
    <row r="18" spans="1:24" ht="22.5" customHeight="1" x14ac:dyDescent="0.45">
      <c r="A18" t="s">
        <v>19</v>
      </c>
      <c r="C18" s="2"/>
      <c r="D18" s="2">
        <v>2075</v>
      </c>
      <c r="E18" s="2"/>
      <c r="F18" s="2">
        <v>3142</v>
      </c>
      <c r="H18" s="2">
        <v>2007</v>
      </c>
      <c r="I18" s="2"/>
      <c r="J18" s="2">
        <v>3142</v>
      </c>
      <c r="U18" s="2"/>
      <c r="V18" s="2"/>
      <c r="W18" s="2"/>
      <c r="X18" s="2"/>
    </row>
    <row r="19" spans="1:24" ht="22.5" customHeight="1" x14ac:dyDescent="0.45">
      <c r="A19" s="5" t="s">
        <v>20</v>
      </c>
      <c r="C19" s="3"/>
      <c r="D19" s="82">
        <f>SUM(D10:D18)</f>
        <v>1602828</v>
      </c>
      <c r="E19" s="3"/>
      <c r="F19" s="113">
        <f>SUM(F10:F18)</f>
        <v>1658664</v>
      </c>
      <c r="H19" s="82">
        <f>SUM(H10:H18)</f>
        <v>1627013</v>
      </c>
      <c r="I19" s="3"/>
      <c r="J19" s="113">
        <f>SUM(J10:J18)</f>
        <v>1620168</v>
      </c>
      <c r="U19" s="2"/>
      <c r="V19" s="2"/>
      <c r="W19" s="2"/>
      <c r="X19" s="2"/>
    </row>
    <row r="20" spans="1:24" ht="22.5" customHeight="1" x14ac:dyDescent="0.45">
      <c r="A20" s="115"/>
      <c r="B20" s="116"/>
      <c r="C20" s="117"/>
      <c r="D20" s="117"/>
      <c r="E20" s="117"/>
      <c r="F20" s="117"/>
      <c r="G20" s="115"/>
      <c r="H20" s="117"/>
      <c r="I20" s="117"/>
      <c r="J20" s="117"/>
      <c r="U20" s="2"/>
      <c r="V20" s="2"/>
      <c r="W20" s="2"/>
      <c r="X20" s="2"/>
    </row>
    <row r="21" spans="1:24" ht="22.5" customHeight="1" x14ac:dyDescent="0.45">
      <c r="A21" s="17" t="s">
        <v>21</v>
      </c>
      <c r="C21" s="2"/>
      <c r="E21" s="2"/>
      <c r="H21" s="2"/>
      <c r="I21" s="2"/>
      <c r="J21" s="2"/>
      <c r="U21" s="2"/>
      <c r="V21" s="2"/>
      <c r="W21" s="2"/>
      <c r="X21" s="2"/>
    </row>
    <row r="22" spans="1:24" ht="22.5" customHeight="1" x14ac:dyDescent="0.45">
      <c r="A22" t="s">
        <v>22</v>
      </c>
      <c r="B22" s="10">
        <v>9</v>
      </c>
      <c r="C22" s="2"/>
      <c r="D22" s="2">
        <v>48939</v>
      </c>
      <c r="E22" s="2"/>
      <c r="F22" s="63">
        <v>47956</v>
      </c>
      <c r="H22" s="2">
        <v>48939</v>
      </c>
      <c r="I22" s="2"/>
      <c r="J22" s="2">
        <v>47956</v>
      </c>
      <c r="U22" s="2"/>
      <c r="V22" s="2"/>
      <c r="W22" s="2"/>
      <c r="X22" s="2"/>
    </row>
    <row r="23" spans="1:24" ht="22.5" customHeight="1" x14ac:dyDescent="0.45">
      <c r="A23" t="s">
        <v>23</v>
      </c>
      <c r="C23" s="2"/>
      <c r="D23" s="63">
        <v>70000</v>
      </c>
      <c r="E23" s="2"/>
      <c r="F23" s="63">
        <v>70000</v>
      </c>
      <c r="H23" s="63">
        <v>70000</v>
      </c>
      <c r="I23" s="2"/>
      <c r="J23" s="63">
        <v>70000</v>
      </c>
      <c r="U23" s="2"/>
      <c r="V23" s="2"/>
      <c r="W23" s="2"/>
      <c r="X23" s="2"/>
    </row>
    <row r="24" spans="1:24" ht="22.5" customHeight="1" x14ac:dyDescent="0.45">
      <c r="A24" t="s">
        <v>24</v>
      </c>
      <c r="C24" s="2"/>
      <c r="D24" s="109">
        <v>26000</v>
      </c>
      <c r="E24" s="2"/>
      <c r="F24" s="109">
        <v>26000</v>
      </c>
      <c r="H24" s="109">
        <v>26000</v>
      </c>
      <c r="I24" s="2"/>
      <c r="J24" s="109">
        <v>26000</v>
      </c>
      <c r="U24" s="2"/>
      <c r="V24" s="2"/>
      <c r="W24" s="2"/>
      <c r="X24" s="2"/>
    </row>
    <row r="25" spans="1:24" ht="22.5" customHeight="1" x14ac:dyDescent="0.45">
      <c r="A25" t="s">
        <v>25</v>
      </c>
      <c r="C25" s="2"/>
      <c r="D25" s="109">
        <v>3078</v>
      </c>
      <c r="E25" s="2"/>
      <c r="F25" s="109">
        <v>3078</v>
      </c>
      <c r="H25" s="109">
        <v>3078</v>
      </c>
      <c r="I25" s="2"/>
      <c r="J25" s="109">
        <v>3078</v>
      </c>
      <c r="U25" s="2"/>
      <c r="V25" s="2"/>
      <c r="W25" s="2"/>
      <c r="X25" s="2"/>
    </row>
    <row r="26" spans="1:24" ht="22.5" customHeight="1" x14ac:dyDescent="0.45">
      <c r="A26" t="s">
        <v>26</v>
      </c>
      <c r="B26" s="10">
        <v>4</v>
      </c>
      <c r="C26" s="2"/>
      <c r="D26" s="58">
        <v>0</v>
      </c>
      <c r="E26" s="2"/>
      <c r="F26" s="41">
        <v>0</v>
      </c>
      <c r="H26" s="58">
        <v>268000</v>
      </c>
      <c r="I26" s="2"/>
      <c r="J26" s="58">
        <v>271000</v>
      </c>
      <c r="U26" s="2"/>
      <c r="V26" s="2"/>
      <c r="W26" s="2"/>
      <c r="X26" s="2"/>
    </row>
    <row r="27" spans="1:24" s="100" customFormat="1" ht="22.5" customHeight="1" x14ac:dyDescent="0.45">
      <c r="A27" t="s">
        <v>27</v>
      </c>
      <c r="B27" s="10">
        <v>5</v>
      </c>
      <c r="C27" s="87"/>
      <c r="D27" s="87">
        <v>1056672</v>
      </c>
      <c r="E27" s="87"/>
      <c r="F27" s="87">
        <v>994324</v>
      </c>
      <c r="H27" s="87">
        <v>903630</v>
      </c>
      <c r="I27" s="87"/>
      <c r="J27" s="87">
        <v>903630</v>
      </c>
      <c r="U27" s="2"/>
      <c r="V27" s="2"/>
      <c r="W27" s="2"/>
      <c r="X27" s="2"/>
    </row>
    <row r="28" spans="1:24" ht="22.5" customHeight="1" x14ac:dyDescent="0.45">
      <c r="A28" t="s">
        <v>28</v>
      </c>
      <c r="C28" s="2"/>
      <c r="D28" s="2">
        <v>1930</v>
      </c>
      <c r="E28" s="2"/>
      <c r="F28" s="2">
        <v>1329</v>
      </c>
      <c r="H28" s="2">
        <v>1330</v>
      </c>
      <c r="I28" s="2"/>
      <c r="J28" s="2">
        <v>1329</v>
      </c>
      <c r="U28" s="2"/>
      <c r="V28" s="2"/>
      <c r="W28" s="2"/>
      <c r="X28" s="2"/>
    </row>
    <row r="29" spans="1:24" ht="22.5" customHeight="1" x14ac:dyDescent="0.45">
      <c r="A29" t="s">
        <v>29</v>
      </c>
      <c r="C29" s="2"/>
      <c r="D29" s="2">
        <v>197771</v>
      </c>
      <c r="E29" s="2"/>
      <c r="F29" s="2">
        <v>197754</v>
      </c>
      <c r="H29" s="2">
        <v>197771</v>
      </c>
      <c r="I29" s="2"/>
      <c r="J29" s="2">
        <v>197754</v>
      </c>
      <c r="U29" s="2"/>
      <c r="V29" s="2"/>
      <c r="W29" s="2"/>
      <c r="X29" s="2"/>
    </row>
    <row r="30" spans="1:24" ht="22.5" customHeight="1" x14ac:dyDescent="0.45">
      <c r="A30" t="s">
        <v>30</v>
      </c>
      <c r="B30" s="10">
        <v>6</v>
      </c>
      <c r="C30" s="2"/>
      <c r="D30" s="2">
        <v>1533568</v>
      </c>
      <c r="E30" s="2"/>
      <c r="F30" s="2">
        <v>1470953</v>
      </c>
      <c r="H30" s="2">
        <v>1266240</v>
      </c>
      <c r="I30" s="2"/>
      <c r="J30" s="2">
        <v>1257021</v>
      </c>
      <c r="U30" s="2"/>
      <c r="V30" s="2"/>
      <c r="W30" s="2"/>
      <c r="X30" s="2"/>
    </row>
    <row r="31" spans="1:24" ht="22.5" customHeight="1" x14ac:dyDescent="0.45">
      <c r="A31" t="s">
        <v>31</v>
      </c>
      <c r="C31" s="2"/>
      <c r="D31" s="2">
        <v>14557</v>
      </c>
      <c r="E31" s="2"/>
      <c r="F31" s="2">
        <v>7050</v>
      </c>
      <c r="H31" s="2">
        <v>14557</v>
      </c>
      <c r="I31" s="2"/>
      <c r="J31" s="2">
        <v>7050</v>
      </c>
      <c r="U31" s="2"/>
      <c r="V31" s="2"/>
      <c r="W31" s="2"/>
      <c r="X31" s="2"/>
    </row>
    <row r="32" spans="1:24" ht="22.5" customHeight="1" x14ac:dyDescent="0.45">
      <c r="A32" t="s">
        <v>184</v>
      </c>
      <c r="C32" s="2"/>
      <c r="D32" s="2">
        <v>232</v>
      </c>
      <c r="E32" s="2"/>
      <c r="F32" s="97">
        <v>0</v>
      </c>
      <c r="G32" s="97"/>
      <c r="H32" s="97">
        <v>0</v>
      </c>
      <c r="I32" s="97"/>
      <c r="J32" s="97">
        <v>0</v>
      </c>
      <c r="U32" s="2"/>
      <c r="V32" s="2"/>
      <c r="W32" s="2"/>
      <c r="X32" s="2"/>
    </row>
    <row r="33" spans="1:24" ht="22.5" customHeight="1" x14ac:dyDescent="0.45">
      <c r="A33" t="s">
        <v>32</v>
      </c>
      <c r="C33" s="2"/>
      <c r="D33" s="2">
        <v>44164</v>
      </c>
      <c r="E33" s="2"/>
      <c r="F33" s="2">
        <v>39588</v>
      </c>
      <c r="H33" s="2">
        <v>44164</v>
      </c>
      <c r="I33" s="2"/>
      <c r="J33" s="2">
        <v>39588</v>
      </c>
      <c r="U33" s="2"/>
      <c r="V33" s="2"/>
      <c r="W33" s="2"/>
      <c r="X33" s="2"/>
    </row>
    <row r="34" spans="1:24" ht="22.5" customHeight="1" x14ac:dyDescent="0.45">
      <c r="A34" s="5" t="s">
        <v>33</v>
      </c>
      <c r="C34" s="3"/>
      <c r="D34" s="82">
        <f>SUM(D22:D33)</f>
        <v>2996911</v>
      </c>
      <c r="E34" s="3"/>
      <c r="F34" s="113">
        <f>SUM(F22:F33)</f>
        <v>2858032</v>
      </c>
      <c r="H34" s="82">
        <f>SUM(H22:H33)</f>
        <v>2843709</v>
      </c>
      <c r="I34" s="3"/>
      <c r="J34" s="113">
        <f>SUM(J22:J33)</f>
        <v>2824406</v>
      </c>
      <c r="U34" s="2"/>
      <c r="V34" s="2"/>
      <c r="W34" s="2"/>
      <c r="X34" s="2"/>
    </row>
    <row r="35" spans="1:24" ht="22.5" customHeight="1" x14ac:dyDescent="0.45">
      <c r="A35" s="5"/>
      <c r="C35" s="2"/>
      <c r="E35" s="2"/>
      <c r="H35" s="2"/>
      <c r="I35" s="2"/>
      <c r="J35" s="2"/>
      <c r="U35" s="2"/>
      <c r="V35" s="2"/>
      <c r="W35" s="2"/>
      <c r="X35" s="2"/>
    </row>
    <row r="36" spans="1:24" ht="22.5" customHeight="1" thickBot="1" x14ac:dyDescent="0.5">
      <c r="A36" s="5" t="s">
        <v>34</v>
      </c>
      <c r="C36" s="3"/>
      <c r="D36" s="88">
        <f>D19+D34</f>
        <v>4599739</v>
      </c>
      <c r="E36" s="1"/>
      <c r="F36" s="71">
        <f>F19+F34</f>
        <v>4516696</v>
      </c>
      <c r="G36" s="30"/>
      <c r="H36" s="88">
        <f>SUM(H19+H34)</f>
        <v>4470722</v>
      </c>
      <c r="I36" s="3"/>
      <c r="J36" s="118">
        <f>J19+J34</f>
        <v>4444574</v>
      </c>
      <c r="U36" s="2"/>
      <c r="V36" s="2"/>
      <c r="W36" s="2"/>
      <c r="X36" s="2"/>
    </row>
    <row r="37" spans="1:24" ht="22.5" customHeight="1" thickTop="1" x14ac:dyDescent="0.45">
      <c r="U37" s="2"/>
      <c r="V37" s="2"/>
      <c r="W37" s="2"/>
      <c r="X37" s="2"/>
    </row>
    <row r="38" spans="1:24" ht="24" customHeight="1" x14ac:dyDescent="0.5">
      <c r="A38" s="4" t="s">
        <v>0</v>
      </c>
      <c r="H38" s="2"/>
      <c r="J38" s="2"/>
      <c r="U38" s="2"/>
      <c r="V38" s="2"/>
      <c r="W38" s="2"/>
      <c r="X38" s="2"/>
    </row>
    <row r="39" spans="1:24" ht="24" customHeight="1" x14ac:dyDescent="0.5">
      <c r="A39" s="4" t="s">
        <v>1</v>
      </c>
      <c r="U39" s="2"/>
      <c r="V39" s="2"/>
      <c r="W39" s="2"/>
      <c r="X39" s="2"/>
    </row>
    <row r="40" spans="1:24" ht="24" customHeight="1" x14ac:dyDescent="0.5">
      <c r="A40" s="4"/>
      <c r="D40" s="114"/>
      <c r="F40" s="114"/>
      <c r="U40" s="2"/>
      <c r="V40" s="2"/>
      <c r="W40" s="2"/>
      <c r="X40" s="2"/>
    </row>
    <row r="41" spans="1:24" ht="21.95" customHeight="1" x14ac:dyDescent="0.5">
      <c r="A41" s="4"/>
      <c r="D41" s="138" t="s">
        <v>2</v>
      </c>
      <c r="E41" s="138"/>
      <c r="F41" s="138"/>
      <c r="G41" s="5"/>
      <c r="H41" s="138" t="s">
        <v>3</v>
      </c>
      <c r="I41" s="138"/>
      <c r="J41" s="138"/>
      <c r="U41" s="2"/>
      <c r="V41" s="2"/>
      <c r="W41" s="2"/>
      <c r="X41" s="2"/>
    </row>
    <row r="42" spans="1:24" ht="21.95" customHeight="1" x14ac:dyDescent="0.5">
      <c r="A42" s="4"/>
      <c r="C42" s="10"/>
      <c r="D42" s="20" t="s">
        <v>4</v>
      </c>
      <c r="E42" s="20"/>
      <c r="F42" s="20" t="s">
        <v>5</v>
      </c>
      <c r="G42" s="20"/>
      <c r="H42" s="20" t="s">
        <v>4</v>
      </c>
      <c r="I42" s="20"/>
      <c r="J42" s="20" t="s">
        <v>5</v>
      </c>
      <c r="U42" s="2"/>
      <c r="V42" s="2"/>
      <c r="W42" s="2"/>
      <c r="X42" s="2"/>
    </row>
    <row r="43" spans="1:24" ht="24" customHeight="1" x14ac:dyDescent="0.5">
      <c r="A43" s="4" t="s">
        <v>35</v>
      </c>
      <c r="B43" s="10" t="s">
        <v>7</v>
      </c>
      <c r="C43" s="20"/>
      <c r="D43" s="20">
        <v>2567</v>
      </c>
      <c r="E43" s="20"/>
      <c r="F43" s="20">
        <v>2566</v>
      </c>
      <c r="H43" s="20">
        <v>2567</v>
      </c>
      <c r="I43" s="20"/>
      <c r="J43" s="20">
        <v>2566</v>
      </c>
      <c r="U43" s="2"/>
      <c r="V43" s="2"/>
      <c r="W43" s="2"/>
      <c r="X43" s="2"/>
    </row>
    <row r="44" spans="1:24" ht="24" customHeight="1" x14ac:dyDescent="0.5">
      <c r="A44" s="4"/>
      <c r="C44" s="20"/>
      <c r="D44" s="20" t="s">
        <v>8</v>
      </c>
      <c r="E44" s="20"/>
      <c r="F44" s="20"/>
      <c r="H44" s="20" t="s">
        <v>8</v>
      </c>
      <c r="I44" s="20"/>
      <c r="J44" s="20"/>
      <c r="U44" s="2"/>
      <c r="V44" s="2"/>
      <c r="W44" s="2"/>
      <c r="X44" s="2"/>
    </row>
    <row r="45" spans="1:24" ht="23.25" x14ac:dyDescent="0.5">
      <c r="A45" s="4"/>
      <c r="C45" s="10"/>
      <c r="D45" s="137" t="s">
        <v>9</v>
      </c>
      <c r="E45" s="137"/>
      <c r="F45" s="137"/>
      <c r="G45" s="137"/>
      <c r="H45" s="137"/>
      <c r="I45" s="137"/>
      <c r="J45" s="137"/>
      <c r="U45" s="2"/>
      <c r="V45" s="2"/>
      <c r="W45" s="2"/>
      <c r="X45" s="2"/>
    </row>
    <row r="46" spans="1:24" ht="24" customHeight="1" x14ac:dyDescent="0.45">
      <c r="A46" s="17" t="s">
        <v>36</v>
      </c>
      <c r="C46" s="2"/>
      <c r="E46" s="2"/>
      <c r="H46" s="2"/>
      <c r="I46" s="2"/>
      <c r="J46" s="2"/>
      <c r="U46" s="2"/>
      <c r="V46" s="2"/>
      <c r="W46" s="2"/>
      <c r="X46" s="2"/>
    </row>
    <row r="47" spans="1:24" ht="22.5" customHeight="1" x14ac:dyDescent="0.45">
      <c r="A47" t="s">
        <v>37</v>
      </c>
      <c r="C47" s="2"/>
      <c r="D47" s="2">
        <v>847</v>
      </c>
      <c r="E47" s="2"/>
      <c r="F47" s="2">
        <v>374</v>
      </c>
      <c r="H47" s="2">
        <v>847</v>
      </c>
      <c r="I47" s="2"/>
      <c r="J47" s="2">
        <v>374</v>
      </c>
      <c r="U47" s="2"/>
      <c r="V47" s="2"/>
      <c r="W47" s="2"/>
      <c r="X47" s="2"/>
    </row>
    <row r="48" spans="1:24" ht="22.5" customHeight="1" x14ac:dyDescent="0.45">
      <c r="A48" t="s">
        <v>38</v>
      </c>
      <c r="C48" s="2"/>
      <c r="D48" s="2">
        <v>23364</v>
      </c>
      <c r="E48" s="2"/>
      <c r="F48" s="2">
        <v>26443</v>
      </c>
      <c r="H48" s="2">
        <v>23359</v>
      </c>
      <c r="I48" s="2"/>
      <c r="J48" s="2">
        <v>26443</v>
      </c>
      <c r="U48" s="2"/>
      <c r="V48" s="2"/>
      <c r="W48" s="2"/>
      <c r="X48" s="2"/>
    </row>
    <row r="49" spans="1:24" ht="22.5" customHeight="1" x14ac:dyDescent="0.45">
      <c r="A49" t="s">
        <v>39</v>
      </c>
      <c r="B49" s="10">
        <v>2</v>
      </c>
      <c r="C49" s="2"/>
      <c r="D49" s="2">
        <v>64342</v>
      </c>
      <c r="E49" s="2"/>
      <c r="F49" s="2">
        <v>58830</v>
      </c>
      <c r="H49" s="2">
        <v>61155</v>
      </c>
      <c r="I49" s="2"/>
      <c r="J49" s="2">
        <v>58252</v>
      </c>
      <c r="U49" s="2"/>
      <c r="V49" s="2"/>
      <c r="W49" s="2"/>
      <c r="X49" s="2"/>
    </row>
    <row r="50" spans="1:24" ht="22.5" customHeight="1" x14ac:dyDescent="0.45">
      <c r="A50" t="s">
        <v>40</v>
      </c>
      <c r="C50" s="2"/>
      <c r="D50" s="2">
        <v>2947</v>
      </c>
      <c r="E50" s="2"/>
      <c r="F50" s="2">
        <v>2271</v>
      </c>
      <c r="H50" s="2">
        <v>2940</v>
      </c>
      <c r="I50" s="2"/>
      <c r="J50" s="2">
        <v>2271</v>
      </c>
      <c r="U50" s="2"/>
      <c r="V50" s="2"/>
      <c r="W50" s="2"/>
      <c r="X50" s="2"/>
    </row>
    <row r="51" spans="1:24" ht="22.5" customHeight="1" x14ac:dyDescent="0.45">
      <c r="A51" t="s">
        <v>41</v>
      </c>
      <c r="C51" s="2"/>
      <c r="E51" s="2"/>
      <c r="H51" s="2"/>
      <c r="I51" s="2"/>
      <c r="J51" s="2"/>
      <c r="U51" s="2"/>
      <c r="V51" s="2"/>
      <c r="W51" s="2"/>
      <c r="X51" s="2"/>
    </row>
    <row r="52" spans="1:24" ht="22.5" customHeight="1" x14ac:dyDescent="0.45">
      <c r="A52" t="s">
        <v>42</v>
      </c>
      <c r="B52" s="10">
        <v>6</v>
      </c>
      <c r="C52" s="2"/>
      <c r="D52" s="2">
        <v>21065</v>
      </c>
      <c r="E52" s="2"/>
      <c r="F52" s="2">
        <v>23189</v>
      </c>
      <c r="H52" s="2">
        <v>21065</v>
      </c>
      <c r="I52" s="2"/>
      <c r="J52" s="2">
        <v>23189</v>
      </c>
      <c r="U52" s="2"/>
      <c r="V52" s="2"/>
      <c r="W52" s="2"/>
      <c r="X52" s="2"/>
    </row>
    <row r="53" spans="1:24" ht="22.5" customHeight="1" x14ac:dyDescent="0.45">
      <c r="A53" t="s">
        <v>43</v>
      </c>
      <c r="C53" s="2"/>
      <c r="E53" s="2"/>
      <c r="H53" s="2"/>
      <c r="I53" s="2"/>
      <c r="J53" s="2"/>
      <c r="U53" s="2"/>
      <c r="V53" s="2"/>
      <c r="W53" s="2"/>
      <c r="X53" s="2"/>
    </row>
    <row r="54" spans="1:24" ht="22.5" customHeight="1" x14ac:dyDescent="0.45">
      <c r="A54" t="s">
        <v>42</v>
      </c>
      <c r="B54" s="10">
        <v>2</v>
      </c>
      <c r="C54" s="2"/>
      <c r="D54" s="2">
        <v>19497</v>
      </c>
      <c r="E54" s="2"/>
      <c r="F54" s="2">
        <v>16959</v>
      </c>
      <c r="H54" s="2">
        <v>19497</v>
      </c>
      <c r="I54" s="2"/>
      <c r="J54" s="2">
        <v>16959</v>
      </c>
      <c r="U54" s="2"/>
      <c r="V54" s="2"/>
      <c r="W54" s="2"/>
      <c r="X54" s="2"/>
    </row>
    <row r="55" spans="1:24" ht="22.5" customHeight="1" x14ac:dyDescent="0.45">
      <c r="A55" t="s">
        <v>44</v>
      </c>
      <c r="C55" s="2"/>
      <c r="D55" s="2">
        <v>3565</v>
      </c>
      <c r="E55" s="2"/>
      <c r="F55" s="2">
        <v>3565</v>
      </c>
      <c r="H55" s="2">
        <v>3565</v>
      </c>
      <c r="I55" s="2"/>
      <c r="J55" s="2">
        <v>3565</v>
      </c>
      <c r="U55" s="2"/>
      <c r="V55" s="2"/>
      <c r="W55" s="2"/>
      <c r="X55" s="2"/>
    </row>
    <row r="56" spans="1:24" ht="22.5" customHeight="1" x14ac:dyDescent="0.45">
      <c r="A56" t="s">
        <v>45</v>
      </c>
      <c r="C56" s="2"/>
      <c r="E56" s="2"/>
      <c r="H56" s="2"/>
      <c r="I56" s="2"/>
      <c r="J56" s="2"/>
      <c r="U56" s="2"/>
      <c r="V56" s="2"/>
      <c r="W56" s="2"/>
      <c r="X56" s="2"/>
    </row>
    <row r="57" spans="1:24" ht="22.5" customHeight="1" x14ac:dyDescent="0.45">
      <c r="A57" t="s">
        <v>46</v>
      </c>
      <c r="B57" s="10">
        <v>9</v>
      </c>
      <c r="C57" s="2"/>
      <c r="D57" s="15">
        <v>36000</v>
      </c>
      <c r="E57" s="2"/>
      <c r="F57" s="64">
        <v>36000</v>
      </c>
      <c r="H57" s="15">
        <v>36000</v>
      </c>
      <c r="I57" s="2"/>
      <c r="J57" s="15">
        <v>36000</v>
      </c>
      <c r="U57" s="2"/>
      <c r="V57" s="2"/>
      <c r="W57" s="2"/>
      <c r="X57" s="2"/>
    </row>
    <row r="58" spans="1:24" ht="22.5" customHeight="1" x14ac:dyDescent="0.45">
      <c r="A58" t="s">
        <v>47</v>
      </c>
      <c r="C58" s="2"/>
      <c r="D58" s="2">
        <v>3661</v>
      </c>
      <c r="E58" s="2"/>
      <c r="F58" s="2">
        <v>2630</v>
      </c>
      <c r="H58" s="2">
        <v>3661</v>
      </c>
      <c r="I58" s="2"/>
      <c r="J58" s="2">
        <v>2630</v>
      </c>
      <c r="U58" s="2"/>
      <c r="V58" s="2"/>
      <c r="W58" s="2"/>
      <c r="X58" s="2"/>
    </row>
    <row r="59" spans="1:24" ht="22.5" customHeight="1" x14ac:dyDescent="0.45">
      <c r="A59" t="s">
        <v>48</v>
      </c>
      <c r="C59" s="2"/>
      <c r="D59" s="2">
        <v>10245</v>
      </c>
      <c r="E59" s="2"/>
      <c r="F59" s="2">
        <v>26970</v>
      </c>
      <c r="H59" s="2">
        <v>10245</v>
      </c>
      <c r="I59" s="2"/>
      <c r="J59" s="2">
        <v>26970</v>
      </c>
      <c r="U59" s="2"/>
      <c r="V59" s="2"/>
      <c r="W59" s="2"/>
      <c r="X59" s="2"/>
    </row>
    <row r="60" spans="1:24" ht="22.5" customHeight="1" x14ac:dyDescent="0.45">
      <c r="A60" s="5" t="s">
        <v>49</v>
      </c>
      <c r="C60" s="3"/>
      <c r="D60" s="82">
        <f>SUM(D47:D59)</f>
        <v>185533</v>
      </c>
      <c r="E60" s="3"/>
      <c r="F60" s="113">
        <f>SUM(F47:F59)</f>
        <v>197231</v>
      </c>
      <c r="H60" s="82">
        <f>SUM(H47:H59)</f>
        <v>182334</v>
      </c>
      <c r="I60" s="3"/>
      <c r="J60" s="113">
        <f>SUM(J47:J59)</f>
        <v>196653</v>
      </c>
      <c r="U60" s="2"/>
      <c r="V60" s="2"/>
      <c r="W60" s="2"/>
      <c r="X60" s="2"/>
    </row>
    <row r="61" spans="1:24" ht="22.5" customHeight="1" x14ac:dyDescent="0.45">
      <c r="A61" s="5"/>
      <c r="C61" s="2"/>
      <c r="E61" s="2"/>
      <c r="H61" s="2"/>
      <c r="I61" s="2"/>
      <c r="J61" s="2"/>
      <c r="U61" s="2"/>
      <c r="V61" s="2"/>
      <c r="W61" s="2"/>
      <c r="X61" s="2"/>
    </row>
    <row r="62" spans="1:24" ht="22.5" customHeight="1" x14ac:dyDescent="0.45">
      <c r="A62" s="17" t="s">
        <v>50</v>
      </c>
      <c r="C62" s="2"/>
      <c r="E62" s="2"/>
      <c r="H62" s="2"/>
      <c r="I62" s="2"/>
      <c r="J62" s="2"/>
      <c r="U62" s="2"/>
      <c r="V62" s="2"/>
      <c r="W62" s="2"/>
      <c r="X62" s="2"/>
    </row>
    <row r="63" spans="1:24" s="100" customFormat="1" ht="22.5" customHeight="1" x14ac:dyDescent="0.45">
      <c r="A63" t="s">
        <v>51</v>
      </c>
      <c r="B63" s="10"/>
      <c r="C63" s="87"/>
      <c r="D63" s="87">
        <v>1707</v>
      </c>
      <c r="E63" s="87"/>
      <c r="F63" s="87">
        <v>4522</v>
      </c>
      <c r="H63" s="87">
        <v>1707</v>
      </c>
      <c r="I63" s="87"/>
      <c r="J63" s="87">
        <v>4522</v>
      </c>
      <c r="U63" s="2"/>
      <c r="V63" s="2"/>
      <c r="W63" s="2"/>
      <c r="X63" s="2"/>
    </row>
    <row r="64" spans="1:24" s="100" customFormat="1" ht="22.5" customHeight="1" x14ac:dyDescent="0.45">
      <c r="A64" t="s">
        <v>52</v>
      </c>
      <c r="B64" s="10">
        <v>6</v>
      </c>
      <c r="C64" s="87"/>
      <c r="D64" s="81">
        <v>167341</v>
      </c>
      <c r="E64" s="87"/>
      <c r="F64" s="87">
        <v>183090</v>
      </c>
      <c r="H64" s="87">
        <v>167341</v>
      </c>
      <c r="I64" s="87"/>
      <c r="J64" s="87">
        <v>183090</v>
      </c>
      <c r="U64" s="2"/>
      <c r="V64" s="2"/>
      <c r="W64" s="2"/>
      <c r="X64" s="2"/>
    </row>
    <row r="65" spans="1:24" s="100" customFormat="1" ht="22.5" customHeight="1" x14ac:dyDescent="0.45">
      <c r="A65" t="s">
        <v>53</v>
      </c>
      <c r="B65" s="10">
        <v>2</v>
      </c>
      <c r="C65" s="2"/>
      <c r="D65" s="81">
        <v>329479</v>
      </c>
      <c r="E65" s="2"/>
      <c r="F65" s="2">
        <v>283394</v>
      </c>
      <c r="G65"/>
      <c r="H65" s="2">
        <v>329479</v>
      </c>
      <c r="I65" s="2"/>
      <c r="J65" s="2">
        <v>283394</v>
      </c>
      <c r="U65" s="2"/>
      <c r="V65" s="2"/>
      <c r="W65" s="2"/>
      <c r="X65" s="2"/>
    </row>
    <row r="66" spans="1:24" s="100" customFormat="1" ht="22.5" customHeight="1" x14ac:dyDescent="0.45">
      <c r="A66" t="s">
        <v>54</v>
      </c>
      <c r="B66" s="10"/>
      <c r="C66" s="2"/>
      <c r="D66" s="81">
        <v>41796</v>
      </c>
      <c r="E66" s="2"/>
      <c r="F66" s="2">
        <v>44470</v>
      </c>
      <c r="G66"/>
      <c r="H66" s="2">
        <v>41796</v>
      </c>
      <c r="I66" s="2"/>
      <c r="J66" s="2">
        <v>44470</v>
      </c>
      <c r="U66" s="2"/>
      <c r="V66" s="2"/>
      <c r="W66" s="2"/>
      <c r="X66" s="2"/>
    </row>
    <row r="67" spans="1:24" ht="22.5" customHeight="1" x14ac:dyDescent="0.45">
      <c r="A67" t="s">
        <v>55</v>
      </c>
      <c r="B67" s="10">
        <v>9</v>
      </c>
      <c r="C67" s="2"/>
      <c r="D67" s="81">
        <v>98101</v>
      </c>
      <c r="E67" s="2"/>
      <c r="F67" s="2">
        <v>128089</v>
      </c>
      <c r="H67" s="2">
        <v>98101</v>
      </c>
      <c r="I67" s="2"/>
      <c r="J67" s="2">
        <v>128089</v>
      </c>
      <c r="U67" s="2"/>
      <c r="V67" s="2"/>
      <c r="W67" s="2"/>
      <c r="X67" s="2"/>
    </row>
    <row r="68" spans="1:24" ht="22.5" customHeight="1" x14ac:dyDescent="0.45">
      <c r="A68" t="s">
        <v>56</v>
      </c>
      <c r="C68" s="2"/>
      <c r="D68" s="81">
        <v>5632</v>
      </c>
      <c r="E68" s="2"/>
      <c r="F68" s="2">
        <v>1789</v>
      </c>
      <c r="H68" s="2">
        <v>5632</v>
      </c>
      <c r="I68" s="2"/>
      <c r="J68" s="2">
        <v>1789</v>
      </c>
      <c r="U68" s="2"/>
      <c r="V68" s="2"/>
      <c r="W68" s="2"/>
      <c r="X68" s="2"/>
    </row>
    <row r="69" spans="1:24" ht="22.5" customHeight="1" x14ac:dyDescent="0.45">
      <c r="A69" t="s">
        <v>57</v>
      </c>
      <c r="C69" s="2"/>
      <c r="D69" s="81">
        <v>17909</v>
      </c>
      <c r="E69" s="2"/>
      <c r="F69" s="2">
        <v>20207</v>
      </c>
      <c r="H69" s="2">
        <v>17909</v>
      </c>
      <c r="I69" s="2"/>
      <c r="J69" s="2">
        <v>20207</v>
      </c>
      <c r="U69" s="2"/>
      <c r="V69" s="2"/>
      <c r="W69" s="2"/>
      <c r="X69" s="2"/>
    </row>
    <row r="70" spans="1:24" ht="22.5" customHeight="1" x14ac:dyDescent="0.45">
      <c r="A70" t="s">
        <v>58</v>
      </c>
      <c r="B70" s="10">
        <v>2</v>
      </c>
      <c r="C70" s="2"/>
      <c r="D70" s="81">
        <v>46548</v>
      </c>
      <c r="E70" s="2"/>
      <c r="F70" s="2">
        <v>43969</v>
      </c>
      <c r="H70" s="2">
        <v>46552</v>
      </c>
      <c r="I70" s="2"/>
      <c r="J70" s="2">
        <v>43969</v>
      </c>
      <c r="U70" s="2"/>
      <c r="V70" s="2"/>
      <c r="W70" s="2"/>
      <c r="X70" s="2"/>
    </row>
    <row r="71" spans="1:24" ht="22.5" customHeight="1" x14ac:dyDescent="0.45">
      <c r="A71" s="5" t="s">
        <v>59</v>
      </c>
      <c r="C71" s="3"/>
      <c r="D71" s="82">
        <f>SUM(D63:D70)</f>
        <v>708513</v>
      </c>
      <c r="E71" s="3"/>
      <c r="F71" s="113">
        <f>SUM(F63:F70)</f>
        <v>709530</v>
      </c>
      <c r="H71" s="82">
        <f>SUM(H63:H70)</f>
        <v>708517</v>
      </c>
      <c r="I71" s="3"/>
      <c r="J71" s="113">
        <f>SUM(J63:J70)</f>
        <v>709530</v>
      </c>
      <c r="U71" s="2"/>
      <c r="V71" s="2"/>
      <c r="W71" s="2"/>
      <c r="X71" s="2"/>
    </row>
    <row r="72" spans="1:24" ht="22.5" customHeight="1" x14ac:dyDescent="0.45">
      <c r="A72" s="16"/>
      <c r="B72" s="19"/>
      <c r="C72" s="6"/>
      <c r="D72" s="6"/>
      <c r="E72" s="6"/>
      <c r="F72" s="6"/>
      <c r="G72" s="16"/>
      <c r="H72" s="6"/>
      <c r="I72" s="6"/>
      <c r="J72" s="6"/>
      <c r="U72" s="2"/>
      <c r="V72" s="2"/>
      <c r="W72" s="2"/>
      <c r="X72" s="2"/>
    </row>
    <row r="73" spans="1:24" ht="22.5" customHeight="1" thickBot="1" x14ac:dyDescent="0.5">
      <c r="A73" s="5" t="s">
        <v>60</v>
      </c>
      <c r="C73" s="3"/>
      <c r="D73" s="105">
        <f>SUM(D60+D71)</f>
        <v>894046</v>
      </c>
      <c r="E73" s="3"/>
      <c r="F73" s="118">
        <f>SUM(F60+F71)</f>
        <v>906761</v>
      </c>
      <c r="H73" s="105">
        <f>SUM(H60+H71)</f>
        <v>890851</v>
      </c>
      <c r="I73" s="3"/>
      <c r="J73" s="118">
        <f>SUM(J60+J71)</f>
        <v>906183</v>
      </c>
      <c r="U73" s="2"/>
      <c r="V73" s="2"/>
      <c r="W73" s="2"/>
      <c r="X73" s="2"/>
    </row>
    <row r="74" spans="1:24" ht="24" customHeight="1" thickTop="1" x14ac:dyDescent="0.5">
      <c r="A74" s="4" t="s">
        <v>0</v>
      </c>
      <c r="U74" s="2"/>
      <c r="V74" s="2"/>
      <c r="W74" s="2"/>
      <c r="X74" s="2"/>
    </row>
    <row r="75" spans="1:24" ht="24" customHeight="1" x14ac:dyDescent="0.5">
      <c r="A75" s="4" t="s">
        <v>1</v>
      </c>
      <c r="U75" s="2"/>
      <c r="V75" s="2"/>
      <c r="W75" s="2"/>
      <c r="X75" s="2"/>
    </row>
    <row r="76" spans="1:24" ht="24" customHeight="1" x14ac:dyDescent="0.5">
      <c r="A76" s="4"/>
      <c r="D76" s="114"/>
      <c r="F76" s="114"/>
      <c r="U76" s="2"/>
      <c r="V76" s="2"/>
      <c r="W76" s="2"/>
      <c r="X76" s="2"/>
    </row>
    <row r="77" spans="1:24" ht="24" customHeight="1" x14ac:dyDescent="0.5">
      <c r="A77" s="4"/>
      <c r="D77" s="138" t="s">
        <v>2</v>
      </c>
      <c r="E77" s="138"/>
      <c r="F77" s="138"/>
      <c r="G77" s="5"/>
      <c r="H77" s="138" t="s">
        <v>3</v>
      </c>
      <c r="I77" s="138"/>
      <c r="J77" s="138"/>
      <c r="U77" s="2"/>
      <c r="V77" s="2"/>
      <c r="W77" s="2"/>
      <c r="X77" s="2"/>
    </row>
    <row r="78" spans="1:24" ht="24" customHeight="1" x14ac:dyDescent="0.5">
      <c r="A78" s="4"/>
      <c r="C78" s="10"/>
      <c r="D78" s="20" t="s">
        <v>4</v>
      </c>
      <c r="E78" s="20"/>
      <c r="F78" s="20" t="s">
        <v>5</v>
      </c>
      <c r="G78" s="20"/>
      <c r="H78" s="20" t="s">
        <v>4</v>
      </c>
      <c r="I78" s="20"/>
      <c r="J78" s="20" t="s">
        <v>5</v>
      </c>
      <c r="U78" s="2"/>
      <c r="V78" s="2"/>
      <c r="W78" s="2"/>
      <c r="X78" s="2"/>
    </row>
    <row r="79" spans="1:24" ht="24" customHeight="1" x14ac:dyDescent="0.5">
      <c r="A79" s="4" t="s">
        <v>61</v>
      </c>
      <c r="C79" s="20"/>
      <c r="D79" s="20">
        <v>2567</v>
      </c>
      <c r="E79" s="20"/>
      <c r="F79" s="20">
        <v>2566</v>
      </c>
      <c r="H79" s="20">
        <v>2567</v>
      </c>
      <c r="I79" s="20"/>
      <c r="J79" s="20">
        <v>2566</v>
      </c>
      <c r="U79" s="2"/>
      <c r="V79" s="2"/>
      <c r="W79" s="2"/>
      <c r="X79" s="2"/>
    </row>
    <row r="80" spans="1:24" ht="24" customHeight="1" x14ac:dyDescent="0.5">
      <c r="A80" s="4"/>
      <c r="C80" s="20"/>
      <c r="D80" s="20" t="s">
        <v>8</v>
      </c>
      <c r="E80" s="20"/>
      <c r="F80" s="20"/>
      <c r="H80" s="20" t="s">
        <v>8</v>
      </c>
      <c r="I80" s="20"/>
      <c r="J80" s="20"/>
      <c r="U80" s="2"/>
      <c r="V80" s="2"/>
      <c r="W80" s="2"/>
      <c r="X80" s="2"/>
    </row>
    <row r="81" spans="1:24" ht="24" customHeight="1" x14ac:dyDescent="0.5">
      <c r="A81" s="4"/>
      <c r="C81" s="10"/>
      <c r="D81" s="137" t="s">
        <v>9</v>
      </c>
      <c r="E81" s="137"/>
      <c r="F81" s="137"/>
      <c r="G81" s="137"/>
      <c r="H81" s="137"/>
      <c r="I81" s="137"/>
      <c r="J81" s="137"/>
      <c r="U81" s="2"/>
      <c r="V81" s="2"/>
      <c r="W81" s="2"/>
      <c r="X81" s="2"/>
    </row>
    <row r="82" spans="1:24" ht="22.5" customHeight="1" x14ac:dyDescent="0.45">
      <c r="A82" s="17" t="s">
        <v>62</v>
      </c>
      <c r="C82" s="2"/>
      <c r="E82" s="2"/>
      <c r="H82" s="2"/>
      <c r="I82" s="2"/>
      <c r="J82" s="2"/>
      <c r="U82" s="2"/>
      <c r="V82" s="2"/>
      <c r="W82" s="2"/>
      <c r="X82" s="2"/>
    </row>
    <row r="83" spans="1:24" ht="22.5" customHeight="1" x14ac:dyDescent="0.45">
      <c r="A83" s="100" t="s">
        <v>63</v>
      </c>
      <c r="C83" s="2"/>
      <c r="E83" s="2"/>
      <c r="H83" s="2"/>
      <c r="I83" s="2"/>
      <c r="J83" s="2"/>
      <c r="U83" s="2"/>
      <c r="V83" s="2"/>
      <c r="W83" s="2"/>
      <c r="X83" s="2"/>
    </row>
    <row r="84" spans="1:24" ht="22.5" customHeight="1" x14ac:dyDescent="0.45">
      <c r="A84" s="100" t="s">
        <v>64</v>
      </c>
      <c r="C84" s="2"/>
      <c r="E84" s="2"/>
      <c r="H84" s="2"/>
      <c r="I84" s="2"/>
      <c r="J84" s="2"/>
      <c r="U84" s="2"/>
      <c r="V84" s="2"/>
      <c r="W84" s="2"/>
      <c r="X84" s="2"/>
    </row>
    <row r="85" spans="1:24" ht="22.5" customHeight="1" x14ac:dyDescent="0.45">
      <c r="A85" s="23" t="s">
        <v>65</v>
      </c>
      <c r="C85" s="2"/>
      <c r="E85" s="2"/>
      <c r="H85" s="2"/>
      <c r="I85" s="2"/>
      <c r="J85" s="2"/>
      <c r="U85" s="2"/>
      <c r="V85" s="2"/>
      <c r="W85" s="2"/>
      <c r="X85" s="2"/>
    </row>
    <row r="86" spans="1:24" ht="22.5" customHeight="1" thickBot="1" x14ac:dyDescent="0.5">
      <c r="A86" s="23" t="s">
        <v>66</v>
      </c>
      <c r="C86" s="131"/>
      <c r="D86" s="132">
        <v>2048255</v>
      </c>
      <c r="E86" s="131"/>
      <c r="F86" s="132">
        <v>2048255</v>
      </c>
      <c r="H86" s="132">
        <v>2048255</v>
      </c>
      <c r="I86" s="131"/>
      <c r="J86" s="132">
        <v>2048255</v>
      </c>
      <c r="U86" s="2"/>
      <c r="V86" s="2"/>
      <c r="W86" s="2"/>
      <c r="X86" s="2"/>
    </row>
    <row r="87" spans="1:24" ht="22.5" customHeight="1" thickTop="1" x14ac:dyDescent="0.45">
      <c r="A87" s="100" t="s">
        <v>67</v>
      </c>
      <c r="C87" s="131"/>
      <c r="D87" s="133"/>
      <c r="E87" s="131"/>
      <c r="F87" s="133"/>
      <c r="H87" s="133"/>
      <c r="I87" s="131"/>
      <c r="J87" s="133"/>
      <c r="U87" s="2"/>
      <c r="V87" s="2"/>
      <c r="W87" s="2"/>
      <c r="X87" s="2"/>
    </row>
    <row r="88" spans="1:24" ht="22.5" customHeight="1" x14ac:dyDescent="0.45">
      <c r="A88" s="23" t="s">
        <v>65</v>
      </c>
      <c r="C88" s="131"/>
      <c r="D88" s="133"/>
      <c r="E88" s="131"/>
      <c r="F88" s="133"/>
      <c r="H88" s="133"/>
      <c r="I88" s="131"/>
      <c r="J88" s="133"/>
      <c r="U88" s="2"/>
      <c r="V88" s="2"/>
      <c r="W88" s="2"/>
      <c r="X88" s="2"/>
    </row>
    <row r="89" spans="1:24" ht="22.5" customHeight="1" x14ac:dyDescent="0.45">
      <c r="A89" s="23" t="s">
        <v>66</v>
      </c>
      <c r="C89" s="2"/>
      <c r="D89" s="2">
        <v>2048255</v>
      </c>
      <c r="E89" s="2"/>
      <c r="F89" s="2">
        <v>2048255</v>
      </c>
      <c r="H89" s="2">
        <v>2048255</v>
      </c>
      <c r="I89" s="2"/>
      <c r="J89" s="2">
        <v>2048255</v>
      </c>
      <c r="U89" s="2"/>
      <c r="V89" s="2"/>
      <c r="W89" s="2"/>
      <c r="X89" s="2"/>
    </row>
    <row r="90" spans="1:24" ht="22.5" customHeight="1" x14ac:dyDescent="0.45">
      <c r="A90" t="s">
        <v>68</v>
      </c>
      <c r="C90" s="2"/>
      <c r="D90" s="2">
        <v>283564</v>
      </c>
      <c r="E90" s="2"/>
      <c r="F90" s="2">
        <v>283564</v>
      </c>
      <c r="H90" s="2">
        <v>283564</v>
      </c>
      <c r="I90" s="2"/>
      <c r="J90" s="2">
        <v>283564</v>
      </c>
      <c r="U90" s="2"/>
      <c r="V90" s="2"/>
      <c r="W90" s="2"/>
      <c r="X90" s="2"/>
    </row>
    <row r="91" spans="1:24" ht="22.5" customHeight="1" x14ac:dyDescent="0.45">
      <c r="A91" s="100" t="s">
        <v>69</v>
      </c>
      <c r="C91" s="2"/>
      <c r="E91" s="2"/>
      <c r="H91" s="2"/>
      <c r="I91" s="2"/>
      <c r="J91" s="2"/>
      <c r="U91" s="2"/>
      <c r="V91" s="2"/>
      <c r="W91" s="2"/>
      <c r="X91" s="2"/>
    </row>
    <row r="92" spans="1:24" ht="22.5" customHeight="1" x14ac:dyDescent="0.45">
      <c r="A92" t="s">
        <v>70</v>
      </c>
      <c r="C92" s="2"/>
      <c r="E92" s="2"/>
      <c r="H92" s="2"/>
      <c r="I92" s="2"/>
      <c r="J92" s="2"/>
      <c r="U92" s="2"/>
      <c r="V92" s="2"/>
      <c r="W92" s="2"/>
      <c r="X92" s="2"/>
    </row>
    <row r="93" spans="1:24" ht="22.5" customHeight="1" x14ac:dyDescent="0.45">
      <c r="A93" t="s">
        <v>71</v>
      </c>
      <c r="C93" s="2"/>
      <c r="D93" s="2">
        <v>204825</v>
      </c>
      <c r="E93" s="2"/>
      <c r="F93" s="2">
        <v>204825</v>
      </c>
      <c r="H93" s="2">
        <v>204825</v>
      </c>
      <c r="I93" s="2"/>
      <c r="J93" s="2">
        <v>204825</v>
      </c>
      <c r="U93" s="2"/>
      <c r="V93" s="2"/>
      <c r="W93" s="2"/>
      <c r="X93" s="2"/>
    </row>
    <row r="94" spans="1:24" ht="22.5" customHeight="1" x14ac:dyDescent="0.45">
      <c r="A94" t="s">
        <v>72</v>
      </c>
      <c r="C94" s="2"/>
      <c r="D94" s="81">
        <f>1165866+332</f>
        <v>1166198</v>
      </c>
      <c r="E94" s="2"/>
      <c r="F94" s="119">
        <v>1073291</v>
      </c>
      <c r="H94" s="2">
        <v>1043227</v>
      </c>
      <c r="I94" s="2"/>
      <c r="J94" s="119">
        <v>1001747</v>
      </c>
      <c r="U94" s="2"/>
      <c r="V94" s="2"/>
      <c r="W94" s="2"/>
      <c r="X94" s="2"/>
    </row>
    <row r="95" spans="1:24" ht="22.5" customHeight="1" x14ac:dyDescent="0.45">
      <c r="A95" s="5" t="s">
        <v>73</v>
      </c>
      <c r="C95" s="3"/>
      <c r="D95" s="83">
        <f>SUM(D89:D94)</f>
        <v>3702842</v>
      </c>
      <c r="E95" s="3"/>
      <c r="F95" s="120">
        <f>SUM(F89:F94)</f>
        <v>3609935</v>
      </c>
      <c r="H95" s="83">
        <f>SUM(H89:H94)</f>
        <v>3579871</v>
      </c>
      <c r="I95" s="3"/>
      <c r="J95" s="120">
        <f>SUM(J89:J94)</f>
        <v>3538391</v>
      </c>
      <c r="U95" s="2"/>
      <c r="V95" s="2"/>
      <c r="W95" s="2"/>
      <c r="X95" s="2"/>
    </row>
    <row r="96" spans="1:24" ht="22.5" customHeight="1" x14ac:dyDescent="0.45">
      <c r="A96" t="s">
        <v>74</v>
      </c>
      <c r="C96" s="2"/>
      <c r="D96" s="110">
        <v>2851</v>
      </c>
      <c r="E96" s="121"/>
      <c r="F96" s="26">
        <v>0</v>
      </c>
      <c r="G96" s="121"/>
      <c r="H96" s="89">
        <v>0</v>
      </c>
      <c r="I96" s="2"/>
      <c r="J96" s="26">
        <v>0</v>
      </c>
      <c r="U96" s="2"/>
      <c r="V96" s="2"/>
      <c r="W96" s="2"/>
      <c r="X96" s="2"/>
    </row>
    <row r="97" spans="1:24" ht="22.5" customHeight="1" x14ac:dyDescent="0.45">
      <c r="A97" s="5" t="s">
        <v>75</v>
      </c>
      <c r="C97" s="3"/>
      <c r="D97" s="82">
        <f>SUM(D95:D96)</f>
        <v>3705693</v>
      </c>
      <c r="E97" s="3"/>
      <c r="F97" s="113">
        <f>SUM(F95:F96)</f>
        <v>3609935</v>
      </c>
      <c r="H97" s="82">
        <f>SUM(H95:H96)</f>
        <v>3579871</v>
      </c>
      <c r="I97" s="3"/>
      <c r="J97" s="113">
        <f>SUM(J95:J96)</f>
        <v>3538391</v>
      </c>
      <c r="U97" s="2"/>
      <c r="V97" s="2"/>
      <c r="W97" s="2"/>
      <c r="X97" s="2"/>
    </row>
    <row r="98" spans="1:24" ht="22.5" customHeight="1" x14ac:dyDescent="0.45">
      <c r="A98" s="5"/>
      <c r="C98" s="3"/>
      <c r="D98" s="3"/>
      <c r="E98" s="3"/>
      <c r="F98" s="3"/>
      <c r="H98" s="3"/>
      <c r="I98" s="3"/>
      <c r="J98" s="3"/>
      <c r="U98" s="2"/>
      <c r="V98" s="2"/>
      <c r="W98" s="2"/>
      <c r="X98" s="2"/>
    </row>
    <row r="99" spans="1:24" ht="22.5" customHeight="1" thickBot="1" x14ac:dyDescent="0.5">
      <c r="A99" s="5" t="s">
        <v>76</v>
      </c>
      <c r="C99" s="3"/>
      <c r="D99" s="88">
        <f>SUM(D73+D97)</f>
        <v>4599739</v>
      </c>
      <c r="E99" s="3"/>
      <c r="F99" s="118">
        <f>SUM(F73+F97)</f>
        <v>4516696</v>
      </c>
      <c r="H99" s="88">
        <f>SUM(H73+H97)</f>
        <v>4470722</v>
      </c>
      <c r="I99" s="3"/>
      <c r="J99" s="118">
        <f>SUM(J73+J97)</f>
        <v>4444574</v>
      </c>
      <c r="U99" s="2"/>
      <c r="V99" s="2"/>
      <c r="W99" s="2"/>
      <c r="X99" s="2"/>
    </row>
    <row r="100" spans="1:24" ht="22.5" thickTop="1" x14ac:dyDescent="0.45"/>
  </sheetData>
  <mergeCells count="9">
    <mergeCell ref="D81:J81"/>
    <mergeCell ref="D45:J45"/>
    <mergeCell ref="D77:F77"/>
    <mergeCell ref="H77:J77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V37"/>
  <sheetViews>
    <sheetView topLeftCell="A13" zoomScale="70" zoomScaleNormal="70" zoomScaleSheetLayoutView="80" workbookViewId="0">
      <selection activeCell="E36" sqref="E36"/>
    </sheetView>
  </sheetViews>
  <sheetFormatPr defaultColWidth="9.140625" defaultRowHeight="24" customHeight="1" x14ac:dyDescent="0.45"/>
  <cols>
    <col min="1" max="1" width="49.7109375" customWidth="1"/>
    <col min="2" max="2" width="9.5703125" style="10" customWidth="1"/>
    <col min="3" max="3" width="12.140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42578125" customWidth="1"/>
    <col min="9" max="9" width="12.28515625" customWidth="1"/>
  </cols>
  <sheetData>
    <row r="1" spans="1:22" ht="24" customHeight="1" x14ac:dyDescent="0.5">
      <c r="A1" s="4" t="s">
        <v>0</v>
      </c>
    </row>
    <row r="2" spans="1:22" ht="24" customHeight="1" x14ac:dyDescent="0.5">
      <c r="A2" s="4" t="s">
        <v>77</v>
      </c>
      <c r="B2" s="21"/>
    </row>
    <row r="3" spans="1:22" ht="24" customHeight="1" x14ac:dyDescent="0.45">
      <c r="A3" s="22"/>
      <c r="B3" s="19"/>
      <c r="C3" s="6"/>
      <c r="D3" s="6"/>
      <c r="E3" s="6"/>
      <c r="F3" s="16"/>
      <c r="G3" s="6"/>
      <c r="H3" s="6"/>
      <c r="I3" s="6"/>
    </row>
    <row r="4" spans="1:22" ht="22.35" customHeight="1" x14ac:dyDescent="0.5">
      <c r="A4" s="4"/>
      <c r="C4" s="138" t="s">
        <v>2</v>
      </c>
      <c r="D4" s="138"/>
      <c r="E4" s="138"/>
      <c r="G4" s="138" t="s">
        <v>3</v>
      </c>
      <c r="H4" s="138"/>
      <c r="I4" s="138"/>
    </row>
    <row r="5" spans="1:22" ht="22.35" customHeight="1" x14ac:dyDescent="0.5">
      <c r="A5" s="4"/>
      <c r="C5" s="139" t="s">
        <v>78</v>
      </c>
      <c r="D5" s="139"/>
      <c r="E5" s="139"/>
      <c r="G5" s="139" t="s">
        <v>78</v>
      </c>
      <c r="H5" s="139"/>
      <c r="I5" s="139"/>
    </row>
    <row r="6" spans="1:22" ht="22.35" customHeight="1" x14ac:dyDescent="0.5">
      <c r="A6" s="4"/>
      <c r="C6" s="139" t="s">
        <v>79</v>
      </c>
      <c r="D6" s="139"/>
      <c r="E6" s="139"/>
      <c r="G6" s="139" t="s">
        <v>79</v>
      </c>
      <c r="H6" s="139"/>
      <c r="I6" s="139"/>
    </row>
    <row r="7" spans="1:22" ht="22.35" customHeight="1" x14ac:dyDescent="0.45">
      <c r="A7" s="5"/>
      <c r="C7" s="20">
        <v>2567</v>
      </c>
      <c r="D7" s="20"/>
      <c r="E7" s="20">
        <v>2566</v>
      </c>
      <c r="G7" s="20">
        <v>2567</v>
      </c>
      <c r="H7" s="20"/>
      <c r="I7" s="20">
        <v>2566</v>
      </c>
    </row>
    <row r="8" spans="1:22" ht="22.35" customHeight="1" x14ac:dyDescent="0.45">
      <c r="A8" s="5"/>
      <c r="C8" s="137" t="s">
        <v>9</v>
      </c>
      <c r="D8" s="137"/>
      <c r="E8" s="137"/>
      <c r="F8" s="137"/>
      <c r="G8" s="137"/>
      <c r="H8" s="137"/>
      <c r="I8" s="137"/>
    </row>
    <row r="9" spans="1:22" ht="22.5" customHeight="1" x14ac:dyDescent="0.45">
      <c r="A9" s="17" t="s">
        <v>80</v>
      </c>
      <c r="C9" s="2"/>
      <c r="D9" s="2"/>
      <c r="E9" s="2"/>
      <c r="G9" s="2"/>
      <c r="H9" s="2"/>
      <c r="I9" s="2"/>
    </row>
    <row r="10" spans="1:22" ht="22.5" customHeight="1" x14ac:dyDescent="0.45">
      <c r="A10" t="s">
        <v>81</v>
      </c>
      <c r="C10" s="38">
        <v>0</v>
      </c>
      <c r="D10" s="7"/>
      <c r="E10" s="38">
        <v>90711</v>
      </c>
      <c r="G10" s="38">
        <v>0</v>
      </c>
      <c r="H10" s="7"/>
      <c r="I10" s="81">
        <v>90711</v>
      </c>
      <c r="S10" s="30"/>
      <c r="T10" s="30"/>
      <c r="U10" s="30"/>
      <c r="V10" s="30"/>
    </row>
    <row r="11" spans="1:22" ht="22.5" customHeight="1" x14ac:dyDescent="0.45">
      <c r="A11" t="s">
        <v>82</v>
      </c>
      <c r="C11" s="75">
        <v>174155</v>
      </c>
      <c r="D11" s="7"/>
      <c r="E11" s="7">
        <v>183581</v>
      </c>
      <c r="G11" s="75">
        <v>174163</v>
      </c>
      <c r="H11" s="7"/>
      <c r="I11" s="7">
        <v>183581</v>
      </c>
      <c r="S11" s="30"/>
      <c r="T11" s="30"/>
      <c r="U11" s="30"/>
      <c r="V11" s="30"/>
    </row>
    <row r="12" spans="1:22" ht="22.5" customHeight="1" x14ac:dyDescent="0.45">
      <c r="A12" t="s">
        <v>185</v>
      </c>
      <c r="C12" s="75">
        <v>6631</v>
      </c>
      <c r="D12" s="7"/>
      <c r="E12" s="97">
        <v>0</v>
      </c>
      <c r="F12" s="97"/>
      <c r="G12" s="75">
        <v>0</v>
      </c>
      <c r="H12" s="97"/>
      <c r="I12" s="97">
        <v>0</v>
      </c>
      <c r="S12" s="30"/>
      <c r="T12" s="30"/>
      <c r="U12" s="30"/>
      <c r="V12" s="30"/>
    </row>
    <row r="13" spans="1:22" ht="22.5" customHeight="1" x14ac:dyDescent="0.45">
      <c r="A13" t="s">
        <v>83</v>
      </c>
      <c r="C13" s="75">
        <v>9387</v>
      </c>
      <c r="D13" s="7"/>
      <c r="E13" s="7">
        <v>8287</v>
      </c>
      <c r="G13" s="75">
        <v>9387</v>
      </c>
      <c r="H13" s="7"/>
      <c r="I13" s="7">
        <v>8287</v>
      </c>
      <c r="S13" s="30"/>
      <c r="T13" s="30"/>
      <c r="U13" s="30"/>
      <c r="V13" s="30"/>
    </row>
    <row r="14" spans="1:22" ht="22.5" customHeight="1" x14ac:dyDescent="0.45">
      <c r="A14" t="s">
        <v>84</v>
      </c>
      <c r="C14" s="75">
        <v>5485</v>
      </c>
      <c r="D14" s="7"/>
      <c r="E14" s="7">
        <v>6212</v>
      </c>
      <c r="G14" s="75">
        <v>5485</v>
      </c>
      <c r="H14" s="7"/>
      <c r="I14" s="7">
        <v>6212</v>
      </c>
      <c r="S14" s="30"/>
      <c r="T14" s="30"/>
      <c r="U14" s="30"/>
      <c r="V14" s="30"/>
    </row>
    <row r="15" spans="1:22" ht="22.5" customHeight="1" x14ac:dyDescent="0.45">
      <c r="A15" t="s">
        <v>85</v>
      </c>
      <c r="C15" s="75">
        <v>15900</v>
      </c>
      <c r="D15" s="7"/>
      <c r="E15" s="7">
        <v>14086</v>
      </c>
      <c r="G15" s="75">
        <v>15900</v>
      </c>
      <c r="H15" s="7"/>
      <c r="I15" s="7">
        <v>14086</v>
      </c>
      <c r="S15" s="30"/>
      <c r="T15" s="30"/>
      <c r="U15" s="30"/>
      <c r="V15" s="30"/>
    </row>
    <row r="16" spans="1:22" ht="22.5" customHeight="1" x14ac:dyDescent="0.45">
      <c r="A16" t="s">
        <v>87</v>
      </c>
      <c r="C16" s="75">
        <v>8808</v>
      </c>
      <c r="D16" s="7"/>
      <c r="E16" s="7">
        <v>9298</v>
      </c>
      <c r="G16" s="75">
        <v>9557</v>
      </c>
      <c r="H16" s="7"/>
      <c r="I16" s="7">
        <v>11838</v>
      </c>
      <c r="S16" s="30"/>
      <c r="T16" s="30"/>
      <c r="U16" s="30"/>
      <c r="V16" s="30"/>
    </row>
    <row r="17" spans="1:22" ht="22.5" customHeight="1" x14ac:dyDescent="0.45">
      <c r="A17" s="5" t="s">
        <v>88</v>
      </c>
      <c r="C17" s="82">
        <f>SUM(C10:C16)</f>
        <v>220366</v>
      </c>
      <c r="D17" s="9"/>
      <c r="E17" s="99">
        <f>SUM(E10:E16)</f>
        <v>312175</v>
      </c>
      <c r="G17" s="82">
        <f>SUM(G10:G16)</f>
        <v>214492</v>
      </c>
      <c r="H17" s="9"/>
      <c r="I17" s="99">
        <f>SUM(I10:I16)</f>
        <v>314715</v>
      </c>
      <c r="S17" s="30"/>
      <c r="T17" s="30"/>
      <c r="U17" s="30"/>
      <c r="V17" s="30"/>
    </row>
    <row r="18" spans="1:22" ht="15" customHeight="1" x14ac:dyDescent="0.45">
      <c r="A18" s="22"/>
      <c r="B18" s="19"/>
      <c r="C18" s="6"/>
      <c r="D18" s="6"/>
      <c r="E18" s="6"/>
      <c r="F18" s="16"/>
      <c r="G18" s="6"/>
      <c r="H18" s="6"/>
      <c r="I18" s="6"/>
      <c r="S18" s="30"/>
      <c r="T18" s="30"/>
      <c r="U18" s="30"/>
      <c r="V18" s="30"/>
    </row>
    <row r="19" spans="1:22" ht="22.5" customHeight="1" x14ac:dyDescent="0.45">
      <c r="A19" s="17" t="s">
        <v>89</v>
      </c>
      <c r="C19" s="2"/>
      <c r="D19" s="2"/>
      <c r="E19" s="2"/>
      <c r="G19" s="2"/>
      <c r="H19" s="2"/>
      <c r="I19" s="2"/>
      <c r="S19" s="30"/>
      <c r="T19" s="30"/>
      <c r="U19" s="30"/>
      <c r="V19" s="30"/>
    </row>
    <row r="20" spans="1:22" ht="22.5" customHeight="1" x14ac:dyDescent="0.45">
      <c r="A20" s="100" t="s">
        <v>90</v>
      </c>
      <c r="C20" s="38">
        <v>0</v>
      </c>
      <c r="D20" s="7"/>
      <c r="E20" s="38">
        <v>49894</v>
      </c>
      <c r="G20" s="38">
        <v>0</v>
      </c>
      <c r="H20" s="7"/>
      <c r="I20" s="38">
        <v>49894</v>
      </c>
      <c r="S20" s="30"/>
      <c r="T20" s="30"/>
      <c r="U20" s="30"/>
      <c r="V20" s="30"/>
    </row>
    <row r="21" spans="1:22" ht="22.5" customHeight="1" x14ac:dyDescent="0.45">
      <c r="A21" t="s">
        <v>91</v>
      </c>
      <c r="C21" s="75">
        <v>84066</v>
      </c>
      <c r="D21" s="7"/>
      <c r="E21" s="7">
        <v>86300</v>
      </c>
      <c r="G21" s="75">
        <v>84060</v>
      </c>
      <c r="H21" s="7"/>
      <c r="I21" s="7">
        <v>86300</v>
      </c>
      <c r="S21" s="30"/>
      <c r="T21" s="30"/>
      <c r="U21" s="30"/>
      <c r="V21" s="30"/>
    </row>
    <row r="22" spans="1:22" ht="22.5" customHeight="1" x14ac:dyDescent="0.45">
      <c r="A22" t="s">
        <v>199</v>
      </c>
      <c r="C22" s="38">
        <v>7117</v>
      </c>
      <c r="D22" s="7"/>
      <c r="E22" s="40">
        <v>0</v>
      </c>
      <c r="G22" s="75">
        <v>0</v>
      </c>
      <c r="H22" s="7"/>
      <c r="I22" s="38">
        <v>0</v>
      </c>
      <c r="S22" s="30"/>
      <c r="T22" s="30"/>
      <c r="U22" s="30"/>
      <c r="V22" s="30"/>
    </row>
    <row r="23" spans="1:22" ht="22.5" customHeight="1" x14ac:dyDescent="0.45">
      <c r="A23" t="s">
        <v>92</v>
      </c>
      <c r="C23" s="75">
        <v>2368</v>
      </c>
      <c r="D23" s="7"/>
      <c r="E23" s="7">
        <v>5760</v>
      </c>
      <c r="G23" s="75">
        <v>2327</v>
      </c>
      <c r="H23" s="7"/>
      <c r="I23" s="7">
        <v>5760</v>
      </c>
      <c r="S23" s="30"/>
      <c r="T23" s="30"/>
      <c r="U23" s="30"/>
      <c r="V23" s="30"/>
    </row>
    <row r="24" spans="1:22" ht="22.5" customHeight="1" x14ac:dyDescent="0.45">
      <c r="A24" t="s">
        <v>93</v>
      </c>
      <c r="C24" s="75">
        <v>64454</v>
      </c>
      <c r="D24" s="7"/>
      <c r="E24" s="7">
        <v>52106</v>
      </c>
      <c r="G24" s="75">
        <v>62970</v>
      </c>
      <c r="H24" s="7"/>
      <c r="I24" s="7">
        <v>51916</v>
      </c>
      <c r="S24" s="30"/>
      <c r="T24" s="30"/>
      <c r="U24" s="30"/>
      <c r="V24" s="30"/>
    </row>
    <row r="25" spans="1:22" ht="22.5" customHeight="1" x14ac:dyDescent="0.45">
      <c r="A25" s="5" t="s">
        <v>94</v>
      </c>
      <c r="C25" s="82">
        <f>SUM(C20:C24)</f>
        <v>158005</v>
      </c>
      <c r="D25" s="3"/>
      <c r="E25" s="101">
        <f>SUM(E20:E24)</f>
        <v>194060</v>
      </c>
      <c r="G25" s="82">
        <f>SUM(G20:G24)</f>
        <v>149357</v>
      </c>
      <c r="H25" s="3"/>
      <c r="I25" s="101">
        <f>SUM(I20:I24)</f>
        <v>193870</v>
      </c>
      <c r="S25" s="30"/>
      <c r="T25" s="30"/>
      <c r="U25" s="30"/>
      <c r="V25" s="30"/>
    </row>
    <row r="26" spans="1:22" ht="15" customHeight="1" x14ac:dyDescent="0.45">
      <c r="A26" s="22"/>
      <c r="B26" s="19"/>
      <c r="C26" s="6"/>
      <c r="D26" s="6"/>
      <c r="E26" s="6"/>
      <c r="F26" s="16"/>
      <c r="G26" s="6"/>
      <c r="H26" s="6"/>
      <c r="I26" s="6"/>
      <c r="S26" s="30"/>
      <c r="T26" s="30"/>
      <c r="U26" s="30"/>
      <c r="V26" s="30"/>
    </row>
    <row r="27" spans="1:22" ht="21.75" x14ac:dyDescent="0.45">
      <c r="A27" s="5" t="s">
        <v>95</v>
      </c>
      <c r="B27" s="19"/>
      <c r="C27" s="84">
        <f>C17-C25</f>
        <v>62361</v>
      </c>
      <c r="D27" s="6"/>
      <c r="E27" s="9">
        <f>E17-E25</f>
        <v>118115</v>
      </c>
      <c r="F27" s="16"/>
      <c r="G27" s="84">
        <f>G17-G25</f>
        <v>65135</v>
      </c>
      <c r="H27" s="6"/>
      <c r="I27" s="9">
        <f>I17-I25</f>
        <v>120845</v>
      </c>
      <c r="S27" s="30"/>
      <c r="T27" s="30"/>
      <c r="U27" s="30"/>
      <c r="V27" s="30"/>
    </row>
    <row r="28" spans="1:22" ht="22.5" customHeight="1" x14ac:dyDescent="0.45">
      <c r="A28" t="s">
        <v>96</v>
      </c>
      <c r="C28" s="32">
        <v>-535</v>
      </c>
      <c r="D28" s="7"/>
      <c r="E28" s="32">
        <v>-480</v>
      </c>
      <c r="G28" s="32">
        <v>-535</v>
      </c>
      <c r="H28" s="7"/>
      <c r="I28" s="32">
        <v>-480</v>
      </c>
      <c r="S28" s="30"/>
      <c r="T28" s="30"/>
      <c r="U28" s="30"/>
      <c r="V28" s="30"/>
    </row>
    <row r="29" spans="1:22" ht="22.5" customHeight="1" x14ac:dyDescent="0.45">
      <c r="A29" t="s">
        <v>97</v>
      </c>
      <c r="C29" s="106">
        <v>12823</v>
      </c>
      <c r="D29" s="2"/>
      <c r="E29" s="86">
        <v>46890</v>
      </c>
      <c r="G29" s="75">
        <v>0</v>
      </c>
      <c r="H29" s="2"/>
      <c r="I29" s="26">
        <v>0</v>
      </c>
      <c r="S29" s="30"/>
      <c r="T29" s="30"/>
      <c r="U29" s="30"/>
      <c r="V29" s="30"/>
    </row>
    <row r="30" spans="1:22" ht="22.5" customHeight="1" x14ac:dyDescent="0.45">
      <c r="A30" s="5" t="s">
        <v>98</v>
      </c>
      <c r="C30" s="83">
        <f>C27+C28+C29</f>
        <v>74649</v>
      </c>
      <c r="D30" s="3"/>
      <c r="E30" s="3">
        <f>E27+E28+E29</f>
        <v>164525</v>
      </c>
      <c r="F30" s="3"/>
      <c r="G30" s="83">
        <f>G27+G28+G29</f>
        <v>64600</v>
      </c>
      <c r="H30" s="3"/>
      <c r="I30" s="3">
        <f>I27+I28+I29</f>
        <v>120365</v>
      </c>
      <c r="S30" s="30"/>
      <c r="T30" s="30"/>
      <c r="U30" s="30"/>
      <c r="V30" s="30"/>
    </row>
    <row r="31" spans="1:22" ht="22.5" customHeight="1" x14ac:dyDescent="0.45">
      <c r="A31" t="s">
        <v>99</v>
      </c>
      <c r="C31" s="86">
        <v>12567</v>
      </c>
      <c r="D31" s="2"/>
      <c r="E31" s="86">
        <v>23199</v>
      </c>
      <c r="G31" s="91">
        <v>12567</v>
      </c>
      <c r="H31" s="2"/>
      <c r="I31" s="91">
        <v>23199</v>
      </c>
      <c r="S31" s="30"/>
      <c r="T31" s="30"/>
      <c r="U31" s="30"/>
      <c r="V31" s="30"/>
    </row>
    <row r="32" spans="1:22" ht="22.5" customHeight="1" thickBot="1" x14ac:dyDescent="0.5">
      <c r="A32" s="5" t="s">
        <v>100</v>
      </c>
      <c r="C32" s="88">
        <f>C30-C31</f>
        <v>62082</v>
      </c>
      <c r="D32" s="1"/>
      <c r="E32" s="122">
        <f>E30-E31</f>
        <v>141326</v>
      </c>
      <c r="F32" s="1"/>
      <c r="G32" s="88">
        <f>G30-G31</f>
        <v>52033</v>
      </c>
      <c r="H32" s="1"/>
      <c r="I32" s="122">
        <f>I30-I31</f>
        <v>97166</v>
      </c>
      <c r="S32" s="30"/>
      <c r="T32" s="30"/>
      <c r="U32" s="30"/>
      <c r="V32" s="30"/>
    </row>
    <row r="33" spans="1:22" ht="15" customHeight="1" thickTop="1" x14ac:dyDescent="0.45">
      <c r="A33" s="5"/>
      <c r="C33" s="3"/>
      <c r="D33" s="3"/>
      <c r="E33" s="3"/>
      <c r="G33" s="3"/>
      <c r="H33" s="3"/>
      <c r="I33" s="3"/>
      <c r="S33" s="30"/>
      <c r="T33" s="30"/>
      <c r="U33" s="30"/>
      <c r="V33" s="30"/>
    </row>
    <row r="34" spans="1:22" ht="21.75" x14ac:dyDescent="0.45">
      <c r="A34" s="5" t="s">
        <v>101</v>
      </c>
      <c r="C34" s="27"/>
      <c r="D34" s="28"/>
      <c r="E34" s="27"/>
      <c r="F34" s="24"/>
      <c r="G34" s="27"/>
      <c r="H34" s="28"/>
      <c r="I34" s="27"/>
      <c r="S34" s="30"/>
      <c r="T34" s="30"/>
      <c r="U34" s="30"/>
      <c r="V34" s="30"/>
    </row>
    <row r="35" spans="1:22" ht="24" customHeight="1" x14ac:dyDescent="0.45">
      <c r="A35" t="s">
        <v>102</v>
      </c>
      <c r="C35" s="76">
        <v>0</v>
      </c>
      <c r="D35" s="18"/>
      <c r="E35" s="76">
        <v>0</v>
      </c>
      <c r="F35" s="18"/>
      <c r="G35" s="76">
        <v>0</v>
      </c>
      <c r="H35" s="18"/>
      <c r="I35" s="76">
        <v>0</v>
      </c>
      <c r="S35" s="30"/>
      <c r="T35" s="30"/>
      <c r="U35" s="30"/>
      <c r="V35" s="30"/>
    </row>
    <row r="36" spans="1:22" ht="24" customHeight="1" thickBot="1" x14ac:dyDescent="0.5">
      <c r="A36" s="5" t="s">
        <v>103</v>
      </c>
      <c r="C36" s="88">
        <f>C32+C35</f>
        <v>62082</v>
      </c>
      <c r="D36" s="1"/>
      <c r="E36" s="71">
        <f>E32+E35</f>
        <v>141326</v>
      </c>
      <c r="F36" s="30"/>
      <c r="G36" s="88">
        <f>G32+G35</f>
        <v>52033</v>
      </c>
      <c r="H36" s="1"/>
      <c r="I36" s="71">
        <f>I32+I35</f>
        <v>97166</v>
      </c>
      <c r="S36" s="30"/>
      <c r="T36" s="30"/>
      <c r="U36" s="30"/>
      <c r="V36" s="30"/>
    </row>
    <row r="37" spans="1:22" ht="24" customHeight="1" thickTop="1" x14ac:dyDescent="0.45"/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6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V25"/>
  <sheetViews>
    <sheetView zoomScale="70" zoomScaleNormal="70" zoomScaleSheetLayoutView="100" workbookViewId="0">
      <selection activeCell="N13" sqref="N13"/>
    </sheetView>
  </sheetViews>
  <sheetFormatPr defaultColWidth="9.140625" defaultRowHeight="21.75" x14ac:dyDescent="0.45"/>
  <cols>
    <col min="1" max="1" width="49.7109375" customWidth="1"/>
    <col min="2" max="2" width="8.7109375" style="10" customWidth="1"/>
    <col min="3" max="3" width="12.140625" customWidth="1"/>
    <col min="4" max="4" width="1.42578125" customWidth="1"/>
    <col min="5" max="5" width="12.140625" customWidth="1"/>
    <col min="6" max="6" width="1.42578125" customWidth="1"/>
    <col min="7" max="7" width="12.140625" customWidth="1"/>
    <col min="8" max="8" width="1.42578125" customWidth="1"/>
    <col min="9" max="9" width="12.140625" customWidth="1"/>
  </cols>
  <sheetData>
    <row r="1" spans="1:22" ht="24" customHeight="1" x14ac:dyDescent="0.5">
      <c r="A1" s="4" t="s">
        <v>0</v>
      </c>
    </row>
    <row r="2" spans="1:22" ht="24" customHeight="1" x14ac:dyDescent="0.5">
      <c r="A2" s="4" t="s">
        <v>77</v>
      </c>
      <c r="B2" s="21"/>
    </row>
    <row r="3" spans="1:22" ht="24" customHeight="1" x14ac:dyDescent="0.45">
      <c r="A3" s="22"/>
      <c r="B3" s="19"/>
      <c r="C3" s="6"/>
      <c r="D3" s="6"/>
      <c r="E3" s="6"/>
      <c r="F3" s="16"/>
      <c r="G3" s="6"/>
      <c r="H3" s="6"/>
      <c r="I3" s="6"/>
    </row>
    <row r="4" spans="1:22" ht="22.35" customHeight="1" x14ac:dyDescent="0.5">
      <c r="A4" s="4"/>
      <c r="C4" s="138" t="s">
        <v>2</v>
      </c>
      <c r="D4" s="138"/>
      <c r="E4" s="138"/>
      <c r="G4" s="138" t="s">
        <v>3</v>
      </c>
      <c r="H4" s="138"/>
      <c r="I4" s="138"/>
    </row>
    <row r="5" spans="1:22" ht="22.35" customHeight="1" x14ac:dyDescent="0.5">
      <c r="A5" s="4"/>
      <c r="C5" s="139" t="s">
        <v>78</v>
      </c>
      <c r="D5" s="139"/>
      <c r="E5" s="139"/>
      <c r="G5" s="139" t="s">
        <v>78</v>
      </c>
      <c r="H5" s="139"/>
      <c r="I5" s="139"/>
    </row>
    <row r="6" spans="1:22" ht="22.35" customHeight="1" x14ac:dyDescent="0.5">
      <c r="A6" s="4"/>
      <c r="C6" s="139" t="s">
        <v>79</v>
      </c>
      <c r="D6" s="139"/>
      <c r="E6" s="139"/>
      <c r="G6" s="139" t="s">
        <v>79</v>
      </c>
      <c r="H6" s="139"/>
      <c r="I6" s="139"/>
    </row>
    <row r="7" spans="1:22" ht="22.35" customHeight="1" x14ac:dyDescent="0.45">
      <c r="A7" s="5"/>
      <c r="C7" s="20">
        <v>2567</v>
      </c>
      <c r="D7" s="20"/>
      <c r="E7" s="20">
        <v>2566</v>
      </c>
      <c r="G7" s="20">
        <v>2567</v>
      </c>
      <c r="H7" s="20"/>
      <c r="I7" s="20">
        <v>2566</v>
      </c>
    </row>
    <row r="8" spans="1:22" ht="22.35" customHeight="1" x14ac:dyDescent="0.45">
      <c r="A8" s="5"/>
      <c r="C8" s="137" t="s">
        <v>9</v>
      </c>
      <c r="D8" s="137"/>
      <c r="E8" s="137"/>
      <c r="F8" s="137"/>
      <c r="G8" s="137"/>
      <c r="H8" s="137"/>
      <c r="I8" s="137"/>
    </row>
    <row r="9" spans="1:22" ht="22.5" customHeight="1" x14ac:dyDescent="0.45">
      <c r="A9" s="5" t="s">
        <v>186</v>
      </c>
      <c r="C9" s="3"/>
      <c r="D9" s="3"/>
      <c r="E9" s="3"/>
      <c r="G9" s="3"/>
      <c r="H9" s="3"/>
      <c r="I9" s="3"/>
    </row>
    <row r="10" spans="1:22" ht="22.5" customHeight="1" x14ac:dyDescent="0.45">
      <c r="A10" t="s">
        <v>104</v>
      </c>
      <c r="C10" s="30">
        <v>61899</v>
      </c>
      <c r="D10" s="2"/>
      <c r="E10" s="75">
        <v>141326</v>
      </c>
      <c r="F10" s="2"/>
      <c r="G10" s="75">
        <v>52033</v>
      </c>
      <c r="H10" s="2"/>
      <c r="I10" s="75">
        <v>97166</v>
      </c>
      <c r="S10" s="30"/>
      <c r="T10" s="30"/>
      <c r="U10" s="30"/>
      <c r="V10" s="30"/>
    </row>
    <row r="11" spans="1:22" ht="22.5" customHeight="1" x14ac:dyDescent="0.45">
      <c r="A11" t="s">
        <v>105</v>
      </c>
      <c r="C11" s="123">
        <v>183</v>
      </c>
      <c r="D11" s="2"/>
      <c r="E11" s="76">
        <v>0</v>
      </c>
      <c r="G11" s="76">
        <v>0</v>
      </c>
      <c r="H11" s="2"/>
      <c r="I11" s="76">
        <v>0</v>
      </c>
      <c r="S11" s="30"/>
      <c r="T11" s="30"/>
      <c r="U11" s="30"/>
      <c r="V11" s="30"/>
    </row>
    <row r="12" spans="1:22" ht="22.5" customHeight="1" thickBot="1" x14ac:dyDescent="0.5">
      <c r="A12" s="5" t="s">
        <v>100</v>
      </c>
      <c r="C12" s="71">
        <f>SUM(C10:C11)</f>
        <v>62082</v>
      </c>
      <c r="D12" s="3"/>
      <c r="E12" s="13">
        <f>SUM(E10:E11)</f>
        <v>141326</v>
      </c>
      <c r="G12" s="71">
        <f>SUM(G10:G11)</f>
        <v>52033</v>
      </c>
      <c r="H12" s="3"/>
      <c r="I12" s="13">
        <f>SUM(I10:I11)</f>
        <v>97166</v>
      </c>
      <c r="S12" s="30"/>
      <c r="T12" s="30"/>
      <c r="U12" s="30"/>
      <c r="V12" s="30"/>
    </row>
    <row r="13" spans="1:22" ht="13.9" customHeight="1" thickTop="1" x14ac:dyDescent="0.45">
      <c r="C13" s="7"/>
      <c r="D13" s="7"/>
      <c r="E13" s="7"/>
      <c r="G13" s="7"/>
      <c r="H13" s="7"/>
      <c r="I13" s="7"/>
      <c r="S13" s="30"/>
      <c r="T13" s="30"/>
      <c r="U13" s="30"/>
      <c r="V13" s="30"/>
    </row>
    <row r="14" spans="1:22" ht="22.5" customHeight="1" x14ac:dyDescent="0.45">
      <c r="A14" s="5" t="s">
        <v>187</v>
      </c>
      <c r="C14" s="3"/>
      <c r="D14" s="3"/>
      <c r="E14" s="3"/>
      <c r="G14" s="3"/>
      <c r="H14" s="3"/>
      <c r="I14" s="3"/>
      <c r="S14" s="30"/>
      <c r="T14" s="30"/>
      <c r="U14" s="30"/>
      <c r="V14" s="30"/>
    </row>
    <row r="15" spans="1:22" ht="22.5" customHeight="1" x14ac:dyDescent="0.45">
      <c r="A15" t="s">
        <v>104</v>
      </c>
      <c r="C15" s="30">
        <v>61899</v>
      </c>
      <c r="D15" s="2"/>
      <c r="E15" s="75">
        <v>141326</v>
      </c>
      <c r="F15" s="2"/>
      <c r="G15" s="30">
        <v>52033</v>
      </c>
      <c r="H15" s="2"/>
      <c r="I15" s="2">
        <v>97166</v>
      </c>
      <c r="S15" s="30"/>
      <c r="T15" s="30"/>
      <c r="U15" s="30"/>
      <c r="V15" s="30"/>
    </row>
    <row r="16" spans="1:22" ht="22.5" customHeight="1" x14ac:dyDescent="0.45">
      <c r="A16" t="s">
        <v>105</v>
      </c>
      <c r="C16" s="123">
        <v>183</v>
      </c>
      <c r="D16" s="2"/>
      <c r="E16" s="76">
        <v>0</v>
      </c>
      <c r="G16" s="123">
        <v>0</v>
      </c>
      <c r="H16" s="2"/>
      <c r="I16" s="90">
        <v>0</v>
      </c>
      <c r="S16" s="30"/>
      <c r="T16" s="30"/>
      <c r="U16" s="30"/>
      <c r="V16" s="30"/>
    </row>
    <row r="17" spans="1:22" ht="22.5" customHeight="1" thickBot="1" x14ac:dyDescent="0.5">
      <c r="A17" s="5" t="s">
        <v>103</v>
      </c>
      <c r="C17" s="71">
        <f>SUM(C15:C16)</f>
        <v>62082</v>
      </c>
      <c r="D17" s="3"/>
      <c r="E17" s="13">
        <f>SUM(E15:E16)</f>
        <v>141326</v>
      </c>
      <c r="G17" s="71">
        <f>SUM(G15:G16)</f>
        <v>52033</v>
      </c>
      <c r="H17" s="3"/>
      <c r="I17" s="13">
        <f>SUM(I15:I16)</f>
        <v>97166</v>
      </c>
      <c r="S17" s="30"/>
      <c r="T17" s="30"/>
      <c r="U17" s="30"/>
      <c r="V17" s="30"/>
    </row>
    <row r="18" spans="1:22" ht="14.25" customHeight="1" thickTop="1" x14ac:dyDescent="0.45">
      <c r="C18" s="7"/>
      <c r="D18" s="7"/>
      <c r="E18" s="7"/>
      <c r="G18" s="7"/>
      <c r="H18" s="7"/>
      <c r="I18" s="7"/>
      <c r="S18" s="30"/>
      <c r="T18" s="30"/>
      <c r="U18" s="30"/>
      <c r="V18" s="30"/>
    </row>
    <row r="19" spans="1:22" ht="22.5" customHeight="1" thickBot="1" x14ac:dyDescent="0.5">
      <c r="A19" s="70" t="s">
        <v>106</v>
      </c>
      <c r="C19" s="80">
        <v>0.03</v>
      </c>
      <c r="D19" s="12"/>
      <c r="E19" s="80">
        <v>7.0000000000000007E-2</v>
      </c>
      <c r="G19" s="80">
        <v>0.03</v>
      </c>
      <c r="H19" s="12"/>
      <c r="I19" s="80">
        <v>0.05</v>
      </c>
      <c r="S19" s="30"/>
      <c r="T19" s="30"/>
      <c r="U19" s="30"/>
      <c r="V19" s="30"/>
    </row>
    <row r="20" spans="1:22" ht="22.5" thickTop="1" x14ac:dyDescent="0.45"/>
    <row r="22" spans="1:22" x14ac:dyDescent="0.45">
      <c r="C22" s="142"/>
      <c r="D22" s="142"/>
      <c r="E22" s="142"/>
      <c r="F22" s="143"/>
      <c r="G22" s="142"/>
      <c r="H22" s="142"/>
      <c r="I22" s="142"/>
      <c r="J22" s="143"/>
      <c r="K22" s="143"/>
      <c r="L22" s="143"/>
      <c r="M22" s="143"/>
    </row>
    <row r="23" spans="1:22" x14ac:dyDescent="0.45"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22" x14ac:dyDescent="0.45"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22" x14ac:dyDescent="0.45"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</row>
  </sheetData>
  <mergeCells count="7">
    <mergeCell ref="C8:I8"/>
    <mergeCell ref="G4:I4"/>
    <mergeCell ref="C5:E5"/>
    <mergeCell ref="G5:I5"/>
    <mergeCell ref="C6:E6"/>
    <mergeCell ref="G6:I6"/>
    <mergeCell ref="C4:E4"/>
  </mergeCells>
  <pageMargins left="0.8" right="0.8" top="0.48" bottom="0.5" header="0.5" footer="0.5"/>
  <pageSetup paperSize="9" scale="87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54FBC-D377-4CAF-A603-D779D73848F1}">
  <dimension ref="A1:V38"/>
  <sheetViews>
    <sheetView topLeftCell="A19" zoomScale="70" zoomScaleNormal="70" zoomScaleSheetLayoutView="85" workbookViewId="0"/>
  </sheetViews>
  <sheetFormatPr defaultColWidth="9.140625" defaultRowHeight="24" customHeight="1" x14ac:dyDescent="0.45"/>
  <cols>
    <col min="1" max="1" width="49.7109375" customWidth="1"/>
    <col min="2" max="2" width="8.7109375" style="10" customWidth="1"/>
    <col min="3" max="3" width="12.28515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42578125" customWidth="1"/>
    <col min="9" max="9" width="12.28515625" customWidth="1"/>
  </cols>
  <sheetData>
    <row r="1" spans="1:22" ht="24" customHeight="1" x14ac:dyDescent="0.5">
      <c r="A1" s="4" t="s">
        <v>0</v>
      </c>
    </row>
    <row r="2" spans="1:22" ht="24" customHeight="1" x14ac:dyDescent="0.5">
      <c r="A2" s="4" t="s">
        <v>77</v>
      </c>
      <c r="B2" s="21"/>
    </row>
    <row r="3" spans="1:22" ht="24" customHeight="1" x14ac:dyDescent="0.45">
      <c r="A3" s="22"/>
      <c r="B3" s="19"/>
      <c r="C3" s="6"/>
      <c r="D3" s="6"/>
      <c r="E3" s="6"/>
      <c r="F3" s="16"/>
      <c r="G3" s="6"/>
      <c r="H3" s="6"/>
      <c r="I3" s="6"/>
    </row>
    <row r="4" spans="1:22" ht="21.95" customHeight="1" x14ac:dyDescent="0.5">
      <c r="A4" s="4"/>
      <c r="C4" s="138" t="s">
        <v>2</v>
      </c>
      <c r="D4" s="138"/>
      <c r="E4" s="138"/>
      <c r="G4" s="138" t="s">
        <v>3</v>
      </c>
      <c r="H4" s="138"/>
      <c r="I4" s="138"/>
    </row>
    <row r="5" spans="1:22" ht="21.95" customHeight="1" x14ac:dyDescent="0.5">
      <c r="A5" s="4"/>
      <c r="C5" s="139" t="s">
        <v>107</v>
      </c>
      <c r="D5" s="139"/>
      <c r="E5" s="139"/>
      <c r="G5" s="139" t="s">
        <v>107</v>
      </c>
      <c r="H5" s="139"/>
      <c r="I5" s="139"/>
    </row>
    <row r="6" spans="1:22" ht="21.95" customHeight="1" x14ac:dyDescent="0.5">
      <c r="A6" s="4"/>
      <c r="C6" s="139" t="s">
        <v>79</v>
      </c>
      <c r="D6" s="139"/>
      <c r="E6" s="139"/>
      <c r="G6" s="139" t="s">
        <v>79</v>
      </c>
      <c r="H6" s="139"/>
      <c r="I6" s="139"/>
    </row>
    <row r="7" spans="1:22" ht="21.95" customHeight="1" x14ac:dyDescent="0.45">
      <c r="A7" s="5"/>
      <c r="B7" s="10" t="s">
        <v>7</v>
      </c>
      <c r="C7" s="20">
        <v>2567</v>
      </c>
      <c r="D7" s="20"/>
      <c r="E7" s="20">
        <v>2566</v>
      </c>
      <c r="G7" s="20">
        <v>2567</v>
      </c>
      <c r="H7" s="20"/>
      <c r="I7" s="20">
        <v>2566</v>
      </c>
    </row>
    <row r="8" spans="1:22" ht="21.95" customHeight="1" x14ac:dyDescent="0.45">
      <c r="A8" s="5"/>
      <c r="C8" s="137" t="s">
        <v>9</v>
      </c>
      <c r="D8" s="137"/>
      <c r="E8" s="137"/>
      <c r="F8" s="137"/>
      <c r="G8" s="137"/>
      <c r="H8" s="137"/>
      <c r="I8" s="137"/>
    </row>
    <row r="9" spans="1:22" ht="22.5" customHeight="1" x14ac:dyDescent="0.45">
      <c r="A9" s="17" t="s">
        <v>80</v>
      </c>
      <c r="B9" s="10">
        <v>2</v>
      </c>
      <c r="C9" s="2"/>
      <c r="D9" s="2"/>
      <c r="E9" s="2"/>
      <c r="G9" s="2"/>
      <c r="H9" s="2"/>
      <c r="I9" s="2"/>
    </row>
    <row r="10" spans="1:22" ht="22.5" customHeight="1" x14ac:dyDescent="0.45">
      <c r="A10" t="s">
        <v>81</v>
      </c>
      <c r="B10" s="10">
        <v>7</v>
      </c>
      <c r="C10" s="7">
        <v>99000</v>
      </c>
      <c r="D10" s="7"/>
      <c r="E10" s="7">
        <v>174057</v>
      </c>
      <c r="G10" s="7">
        <v>107832</v>
      </c>
      <c r="H10" s="7"/>
      <c r="I10" s="7">
        <v>174057</v>
      </c>
      <c r="S10" s="7"/>
      <c r="T10" s="7"/>
      <c r="U10" s="7"/>
      <c r="V10" s="7"/>
    </row>
    <row r="11" spans="1:22" ht="22.5" customHeight="1" x14ac:dyDescent="0.45">
      <c r="A11" t="s">
        <v>82</v>
      </c>
      <c r="B11" s="10">
        <v>7</v>
      </c>
      <c r="C11" s="7">
        <v>519394</v>
      </c>
      <c r="D11" s="7"/>
      <c r="E11" s="7">
        <v>539485</v>
      </c>
      <c r="G11" s="96">
        <v>519419</v>
      </c>
      <c r="H11" s="7"/>
      <c r="I11" s="7">
        <v>539485</v>
      </c>
      <c r="S11" s="7"/>
      <c r="T11" s="7"/>
      <c r="U11" s="7"/>
      <c r="V11" s="7"/>
    </row>
    <row r="12" spans="1:22" ht="22.5" customHeight="1" x14ac:dyDescent="0.45">
      <c r="A12" t="s">
        <v>185</v>
      </c>
      <c r="C12" s="7">
        <v>6631</v>
      </c>
      <c r="D12" s="7"/>
      <c r="E12" s="97">
        <v>0</v>
      </c>
      <c r="F12" s="97"/>
      <c r="G12" s="98">
        <v>0</v>
      </c>
      <c r="H12" s="97"/>
      <c r="I12" s="97">
        <v>0</v>
      </c>
      <c r="S12" s="7"/>
      <c r="T12" s="7"/>
      <c r="U12" s="7"/>
      <c r="V12" s="7"/>
    </row>
    <row r="13" spans="1:22" ht="22.5" customHeight="1" x14ac:dyDescent="0.45">
      <c r="A13" t="s">
        <v>83</v>
      </c>
      <c r="B13" s="10">
        <v>7</v>
      </c>
      <c r="C13" s="7">
        <v>36859</v>
      </c>
      <c r="D13" s="7"/>
      <c r="E13" s="7">
        <v>26013</v>
      </c>
      <c r="G13" s="7">
        <v>36859</v>
      </c>
      <c r="H13" s="7"/>
      <c r="I13" s="7">
        <v>26013</v>
      </c>
      <c r="S13" s="7"/>
      <c r="T13" s="7"/>
      <c r="U13" s="7"/>
      <c r="V13" s="7"/>
    </row>
    <row r="14" spans="1:22" ht="22.5" customHeight="1" x14ac:dyDescent="0.45">
      <c r="A14" t="s">
        <v>84</v>
      </c>
      <c r="B14" s="10">
        <v>6</v>
      </c>
      <c r="C14" s="7">
        <v>17873</v>
      </c>
      <c r="D14" s="7"/>
      <c r="E14" s="7">
        <v>18432</v>
      </c>
      <c r="G14" s="7">
        <v>17873</v>
      </c>
      <c r="H14" s="7"/>
      <c r="I14" s="7">
        <v>18432</v>
      </c>
      <c r="S14" s="7"/>
      <c r="T14" s="7"/>
      <c r="U14" s="7"/>
      <c r="V14" s="7"/>
    </row>
    <row r="15" spans="1:22" ht="22.5" customHeight="1" x14ac:dyDescent="0.45">
      <c r="A15" t="s">
        <v>85</v>
      </c>
      <c r="C15" s="7">
        <v>45362</v>
      </c>
      <c r="D15" s="7"/>
      <c r="E15" s="7">
        <v>42125</v>
      </c>
      <c r="G15" s="7">
        <v>45362</v>
      </c>
      <c r="H15" s="7"/>
      <c r="I15" s="7">
        <v>42125</v>
      </c>
      <c r="S15" s="7"/>
      <c r="T15" s="7"/>
      <c r="U15" s="7"/>
      <c r="V15" s="7"/>
    </row>
    <row r="16" spans="1:22" ht="22.5" customHeight="1" x14ac:dyDescent="0.45">
      <c r="A16" t="s">
        <v>86</v>
      </c>
      <c r="C16" s="38">
        <v>1758</v>
      </c>
      <c r="D16" s="7"/>
      <c r="E16" s="38">
        <v>3397</v>
      </c>
      <c r="G16" s="7">
        <v>1758</v>
      </c>
      <c r="H16" s="7"/>
      <c r="I16" s="7">
        <v>3397</v>
      </c>
      <c r="S16" s="7"/>
      <c r="T16" s="7"/>
      <c r="U16" s="7"/>
      <c r="V16" s="7"/>
    </row>
    <row r="17" spans="1:22" ht="22.5" customHeight="1" x14ac:dyDescent="0.45">
      <c r="A17" t="s">
        <v>87</v>
      </c>
      <c r="C17" s="7">
        <v>31815</v>
      </c>
      <c r="D17" s="7"/>
      <c r="E17" s="7">
        <v>25181</v>
      </c>
      <c r="G17" s="7">
        <v>33794</v>
      </c>
      <c r="H17" s="7"/>
      <c r="I17" s="7">
        <v>32288</v>
      </c>
      <c r="S17" s="7"/>
      <c r="T17" s="7"/>
      <c r="U17" s="7"/>
      <c r="V17" s="7"/>
    </row>
    <row r="18" spans="1:22" ht="22.5" customHeight="1" x14ac:dyDescent="0.45">
      <c r="A18" s="5" t="s">
        <v>88</v>
      </c>
      <c r="C18" s="82">
        <f>SUM(C10:C17)</f>
        <v>758692</v>
      </c>
      <c r="D18" s="9"/>
      <c r="E18" s="99">
        <f>SUM(E10:E17)</f>
        <v>828690</v>
      </c>
      <c r="G18" s="82">
        <f>SUM(G10:G17)</f>
        <v>762897</v>
      </c>
      <c r="H18" s="9"/>
      <c r="I18" s="99">
        <f>SUM(I10:I17)</f>
        <v>835797</v>
      </c>
      <c r="S18" s="7"/>
      <c r="T18" s="7"/>
      <c r="U18" s="7"/>
      <c r="V18" s="7"/>
    </row>
    <row r="19" spans="1:22" ht="15" customHeight="1" x14ac:dyDescent="0.45">
      <c r="A19" s="22"/>
      <c r="B19" s="19"/>
      <c r="C19" s="6"/>
      <c r="D19" s="6"/>
      <c r="E19" s="6"/>
      <c r="F19" s="16"/>
      <c r="G19" s="6"/>
      <c r="H19" s="6"/>
      <c r="I19" s="6"/>
      <c r="S19" s="7"/>
      <c r="T19" s="7"/>
      <c r="U19" s="7"/>
      <c r="V19" s="7"/>
    </row>
    <row r="20" spans="1:22" ht="22.5" customHeight="1" x14ac:dyDescent="0.45">
      <c r="A20" s="17" t="s">
        <v>89</v>
      </c>
      <c r="C20" s="2"/>
      <c r="D20" s="2"/>
      <c r="E20" s="2"/>
      <c r="G20" s="2"/>
      <c r="H20" s="2"/>
      <c r="I20" s="2"/>
      <c r="S20" s="7"/>
      <c r="T20" s="7"/>
      <c r="U20" s="7"/>
      <c r="V20" s="7"/>
    </row>
    <row r="21" spans="1:22" ht="22.5" customHeight="1" x14ac:dyDescent="0.45">
      <c r="A21" s="100" t="s">
        <v>90</v>
      </c>
      <c r="C21" s="7">
        <v>2596</v>
      </c>
      <c r="D21" s="7"/>
      <c r="E21" s="7">
        <v>89474</v>
      </c>
      <c r="G21" s="7">
        <v>7999</v>
      </c>
      <c r="H21" s="7"/>
      <c r="I21" s="7">
        <v>89474</v>
      </c>
      <c r="S21" s="7"/>
      <c r="T21" s="7"/>
      <c r="U21" s="7"/>
      <c r="V21" s="7"/>
    </row>
    <row r="22" spans="1:22" ht="22.5" customHeight="1" x14ac:dyDescent="0.45">
      <c r="A22" t="s">
        <v>91</v>
      </c>
      <c r="C22" s="7">
        <v>242453</v>
      </c>
      <c r="D22" s="7"/>
      <c r="E22" s="7">
        <v>255510</v>
      </c>
      <c r="G22" s="7">
        <v>242447</v>
      </c>
      <c r="H22" s="7"/>
      <c r="I22" s="7">
        <v>255510</v>
      </c>
      <c r="S22" s="7"/>
      <c r="T22" s="7"/>
      <c r="U22" s="7"/>
      <c r="V22" s="7"/>
    </row>
    <row r="23" spans="1:22" ht="22.5" customHeight="1" x14ac:dyDescent="0.45">
      <c r="A23" t="s">
        <v>199</v>
      </c>
      <c r="C23" s="7">
        <v>7117</v>
      </c>
      <c r="D23" s="7"/>
      <c r="E23" s="97">
        <v>0</v>
      </c>
      <c r="F23" s="97"/>
      <c r="G23" s="97">
        <v>0</v>
      </c>
      <c r="H23" s="97"/>
      <c r="I23" s="97">
        <v>0</v>
      </c>
      <c r="S23" s="7"/>
      <c r="T23" s="7"/>
      <c r="U23" s="7"/>
      <c r="V23" s="7"/>
    </row>
    <row r="24" spans="1:22" ht="22.5" customHeight="1" x14ac:dyDescent="0.45">
      <c r="A24" t="s">
        <v>92</v>
      </c>
      <c r="C24" s="7">
        <v>12089</v>
      </c>
      <c r="D24" s="7"/>
      <c r="E24" s="7">
        <v>15055</v>
      </c>
      <c r="G24" s="7">
        <v>12048</v>
      </c>
      <c r="H24" s="7"/>
      <c r="I24" s="7">
        <v>15055</v>
      </c>
      <c r="S24" s="7"/>
      <c r="T24" s="7"/>
      <c r="U24" s="7"/>
      <c r="V24" s="7"/>
    </row>
    <row r="25" spans="1:22" ht="22.5" customHeight="1" x14ac:dyDescent="0.45">
      <c r="A25" t="s">
        <v>93</v>
      </c>
      <c r="C25" s="7">
        <v>172366</v>
      </c>
      <c r="D25" s="7"/>
      <c r="E25" s="7">
        <v>156725</v>
      </c>
      <c r="G25" s="7">
        <v>167262</v>
      </c>
      <c r="H25" s="7"/>
      <c r="I25" s="7">
        <v>156187</v>
      </c>
      <c r="S25" s="7"/>
      <c r="T25" s="7"/>
      <c r="U25" s="7"/>
      <c r="V25" s="7"/>
    </row>
    <row r="26" spans="1:22" ht="22.5" customHeight="1" x14ac:dyDescent="0.45">
      <c r="A26" s="5" t="s">
        <v>94</v>
      </c>
      <c r="C26" s="82">
        <f>SUM(C21:C25)</f>
        <v>436621</v>
      </c>
      <c r="D26" s="3"/>
      <c r="E26" s="101">
        <f>SUM(E21:E25)</f>
        <v>516764</v>
      </c>
      <c r="G26" s="82">
        <f>SUM(G21:G25)</f>
        <v>429756</v>
      </c>
      <c r="H26" s="3"/>
      <c r="I26" s="101">
        <f>SUM(I21:I25)</f>
        <v>516226</v>
      </c>
      <c r="S26" s="7"/>
      <c r="T26" s="7"/>
      <c r="U26" s="7"/>
      <c r="V26" s="7"/>
    </row>
    <row r="27" spans="1:22" ht="15" customHeight="1" x14ac:dyDescent="0.45">
      <c r="A27" s="22"/>
      <c r="B27" s="19"/>
      <c r="C27" s="6"/>
      <c r="D27" s="6"/>
      <c r="E27" s="6"/>
      <c r="F27" s="16"/>
      <c r="G27" s="6"/>
      <c r="H27" s="6"/>
      <c r="I27" s="6"/>
      <c r="S27" s="7"/>
      <c r="T27" s="7"/>
      <c r="U27" s="7"/>
      <c r="V27" s="7"/>
    </row>
    <row r="28" spans="1:22" ht="21.75" x14ac:dyDescent="0.45">
      <c r="A28" s="5" t="s">
        <v>95</v>
      </c>
      <c r="B28" s="19"/>
      <c r="C28" s="84">
        <f>C18-C26</f>
        <v>322071</v>
      </c>
      <c r="D28" s="102"/>
      <c r="E28" s="9">
        <f>E18-E26</f>
        <v>311926</v>
      </c>
      <c r="F28" s="22"/>
      <c r="G28" s="84">
        <f>G18-G26</f>
        <v>333141</v>
      </c>
      <c r="H28" s="6"/>
      <c r="I28" s="9">
        <f>I18-I26</f>
        <v>319571</v>
      </c>
      <c r="S28" s="7"/>
      <c r="T28" s="7"/>
      <c r="U28" s="7"/>
      <c r="V28" s="7"/>
    </row>
    <row r="29" spans="1:22" ht="22.5" customHeight="1" x14ac:dyDescent="0.45">
      <c r="A29" t="s">
        <v>96</v>
      </c>
      <c r="C29" s="32">
        <v>-997</v>
      </c>
      <c r="D29" s="7"/>
      <c r="E29" s="32">
        <v>-1057</v>
      </c>
      <c r="G29" s="32">
        <v>-997</v>
      </c>
      <c r="H29" s="7"/>
      <c r="I29" s="32">
        <v>-1057</v>
      </c>
      <c r="S29" s="7"/>
      <c r="T29" s="7"/>
      <c r="U29" s="7"/>
      <c r="V29" s="7"/>
    </row>
    <row r="30" spans="1:22" ht="22.5" customHeight="1" x14ac:dyDescent="0.45">
      <c r="A30" t="s">
        <v>97</v>
      </c>
      <c r="B30" s="10">
        <v>5</v>
      </c>
      <c r="C30" s="103">
        <v>62348</v>
      </c>
      <c r="D30" s="2"/>
      <c r="E30" s="86">
        <v>82215</v>
      </c>
      <c r="G30" s="89">
        <v>0</v>
      </c>
      <c r="H30" s="2"/>
      <c r="I30" s="26">
        <v>0</v>
      </c>
      <c r="S30" s="7"/>
      <c r="T30" s="7"/>
      <c r="U30" s="7"/>
      <c r="V30" s="7"/>
    </row>
    <row r="31" spans="1:22" ht="22.5" customHeight="1" x14ac:dyDescent="0.45">
      <c r="A31" s="5" t="s">
        <v>98</v>
      </c>
      <c r="C31" s="83">
        <f>C28+C29+C30</f>
        <v>383422</v>
      </c>
      <c r="D31" s="3"/>
      <c r="E31" s="3">
        <f>E28+E29+E30</f>
        <v>393084</v>
      </c>
      <c r="F31" s="3"/>
      <c r="G31" s="83">
        <f>G28+G29+G30</f>
        <v>332144</v>
      </c>
      <c r="H31" s="3"/>
      <c r="I31" s="3">
        <f>I28+I29+I30</f>
        <v>318514</v>
      </c>
      <c r="S31" s="7"/>
      <c r="T31" s="7"/>
      <c r="U31" s="7"/>
      <c r="V31" s="7"/>
    </row>
    <row r="32" spans="1:22" ht="22.5" customHeight="1" x14ac:dyDescent="0.45">
      <c r="A32" t="s">
        <v>99</v>
      </c>
      <c r="C32" s="86">
        <v>65356</v>
      </c>
      <c r="D32" s="2"/>
      <c r="E32" s="86">
        <v>62288</v>
      </c>
      <c r="G32" s="86">
        <v>65356</v>
      </c>
      <c r="H32" s="2"/>
      <c r="I32" s="86">
        <v>62288</v>
      </c>
      <c r="S32" s="7"/>
      <c r="T32" s="7"/>
      <c r="U32" s="7"/>
      <c r="V32" s="7"/>
    </row>
    <row r="33" spans="1:22" ht="22.5" customHeight="1" thickBot="1" x14ac:dyDescent="0.5">
      <c r="A33" s="5" t="s">
        <v>100</v>
      </c>
      <c r="C33" s="88">
        <f>C31-C32</f>
        <v>318066</v>
      </c>
      <c r="D33" s="3"/>
      <c r="E33" s="104">
        <f>E31-E32</f>
        <v>330796</v>
      </c>
      <c r="F33" s="5"/>
      <c r="G33" s="88">
        <f>G31-G32</f>
        <v>266788</v>
      </c>
      <c r="H33" s="3"/>
      <c r="I33" s="104">
        <f>I31-I32</f>
        <v>256226</v>
      </c>
      <c r="S33" s="7"/>
      <c r="T33" s="7"/>
      <c r="U33" s="7"/>
      <c r="V33" s="7"/>
    </row>
    <row r="34" spans="1:22" ht="15" customHeight="1" thickTop="1" x14ac:dyDescent="0.45">
      <c r="A34" s="5"/>
      <c r="C34" s="3"/>
      <c r="D34" s="3"/>
      <c r="E34" s="3"/>
      <c r="G34" s="3"/>
      <c r="H34" s="3"/>
      <c r="I34" s="3"/>
      <c r="S34" s="7"/>
      <c r="T34" s="7"/>
      <c r="U34" s="7"/>
      <c r="V34" s="7"/>
    </row>
    <row r="35" spans="1:22" ht="21.75" x14ac:dyDescent="0.45">
      <c r="A35" s="5" t="s">
        <v>101</v>
      </c>
      <c r="C35" s="27"/>
      <c r="D35" s="28"/>
      <c r="E35" s="27"/>
      <c r="F35" s="24"/>
      <c r="G35" s="27"/>
      <c r="H35" s="28"/>
      <c r="I35" s="27"/>
      <c r="S35" s="7"/>
      <c r="T35" s="7"/>
      <c r="U35" s="7"/>
      <c r="V35" s="7"/>
    </row>
    <row r="36" spans="1:22" ht="24" customHeight="1" x14ac:dyDescent="0.45">
      <c r="A36" t="s">
        <v>102</v>
      </c>
      <c r="C36" s="33">
        <v>0</v>
      </c>
      <c r="D36" s="18"/>
      <c r="E36" s="33">
        <v>0</v>
      </c>
      <c r="F36" s="18"/>
      <c r="G36" s="33">
        <v>0</v>
      </c>
      <c r="H36" s="18"/>
      <c r="I36" s="33">
        <v>0</v>
      </c>
      <c r="S36" s="7"/>
      <c r="T36" s="7"/>
      <c r="U36" s="7"/>
      <c r="V36" s="7"/>
    </row>
    <row r="37" spans="1:22" ht="24" customHeight="1" thickBot="1" x14ac:dyDescent="0.5">
      <c r="A37" s="5" t="s">
        <v>103</v>
      </c>
      <c r="C37" s="88">
        <f>C33+C36</f>
        <v>318066</v>
      </c>
      <c r="D37" s="1"/>
      <c r="E37" s="71">
        <f>E33+E36</f>
        <v>330796</v>
      </c>
      <c r="F37" s="30"/>
      <c r="G37" s="88">
        <f>G33+G36</f>
        <v>266788</v>
      </c>
      <c r="H37" s="1"/>
      <c r="I37" s="71">
        <f>I33+I36</f>
        <v>256226</v>
      </c>
      <c r="S37" s="7"/>
      <c r="T37" s="7"/>
      <c r="U37" s="7"/>
      <c r="V37" s="7"/>
    </row>
    <row r="38" spans="1:22" ht="24" customHeight="1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7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8DB-50BE-40CB-975E-5B9831435FBC}">
  <dimension ref="A1:V20"/>
  <sheetViews>
    <sheetView zoomScale="70" zoomScaleNormal="70" zoomScaleSheetLayoutView="100" workbookViewId="0">
      <selection activeCell="E22" sqref="E22"/>
    </sheetView>
  </sheetViews>
  <sheetFormatPr defaultColWidth="9.140625" defaultRowHeight="21.75" x14ac:dyDescent="0.45"/>
  <cols>
    <col min="1" max="1" width="49.7109375" customWidth="1"/>
    <col min="2" max="2" width="8.7109375" style="10" customWidth="1"/>
    <col min="3" max="3" width="12.28515625" customWidth="1"/>
    <col min="4" max="4" width="1.42578125" customWidth="1"/>
    <col min="5" max="5" width="12.28515625" customWidth="1"/>
    <col min="6" max="6" width="1.42578125" customWidth="1"/>
    <col min="7" max="7" width="12.28515625" customWidth="1"/>
    <col min="8" max="8" width="1.42578125" customWidth="1"/>
    <col min="9" max="9" width="12.28515625" customWidth="1"/>
  </cols>
  <sheetData>
    <row r="1" spans="1:22" ht="24" customHeight="1" x14ac:dyDescent="0.5">
      <c r="A1" s="4" t="s">
        <v>0</v>
      </c>
    </row>
    <row r="2" spans="1:22" ht="24" customHeight="1" x14ac:dyDescent="0.5">
      <c r="A2" s="4" t="s">
        <v>77</v>
      </c>
      <c r="B2" s="21"/>
    </row>
    <row r="3" spans="1:22" ht="24" customHeight="1" x14ac:dyDescent="0.45">
      <c r="A3" s="22"/>
      <c r="B3" s="19"/>
      <c r="C3" s="6"/>
      <c r="D3" s="6"/>
      <c r="E3" s="6"/>
      <c r="F3" s="16"/>
      <c r="G3" s="6"/>
      <c r="H3" s="6"/>
      <c r="I3" s="6"/>
    </row>
    <row r="4" spans="1:22" ht="21.95" customHeight="1" x14ac:dyDescent="0.5">
      <c r="A4" s="4"/>
      <c r="C4" s="138" t="s">
        <v>2</v>
      </c>
      <c r="D4" s="138"/>
      <c r="E4" s="138"/>
      <c r="G4" s="138" t="s">
        <v>3</v>
      </c>
      <c r="H4" s="138"/>
      <c r="I4" s="138"/>
    </row>
    <row r="5" spans="1:22" ht="21.95" customHeight="1" x14ac:dyDescent="0.5">
      <c r="A5" s="4"/>
      <c r="C5" s="139" t="s">
        <v>107</v>
      </c>
      <c r="D5" s="139"/>
      <c r="E5" s="139"/>
      <c r="G5" s="139" t="s">
        <v>107</v>
      </c>
      <c r="H5" s="139"/>
      <c r="I5" s="139"/>
    </row>
    <row r="6" spans="1:22" ht="21.95" customHeight="1" x14ac:dyDescent="0.5">
      <c r="A6" s="4"/>
      <c r="C6" s="139" t="s">
        <v>79</v>
      </c>
      <c r="D6" s="139"/>
      <c r="E6" s="139"/>
      <c r="G6" s="139" t="s">
        <v>79</v>
      </c>
      <c r="H6" s="139"/>
      <c r="I6" s="139"/>
    </row>
    <row r="7" spans="1:22" ht="21.95" customHeight="1" x14ac:dyDescent="0.45">
      <c r="A7" s="5"/>
      <c r="C7" s="20">
        <v>2567</v>
      </c>
      <c r="D7" s="20"/>
      <c r="E7" s="20">
        <v>2566</v>
      </c>
      <c r="G7" s="20">
        <v>2567</v>
      </c>
      <c r="H7" s="20"/>
      <c r="I7" s="20">
        <v>2566</v>
      </c>
    </row>
    <row r="8" spans="1:22" ht="21.95" customHeight="1" x14ac:dyDescent="0.45">
      <c r="A8" s="5"/>
      <c r="C8" s="137" t="s">
        <v>9</v>
      </c>
      <c r="D8" s="137"/>
      <c r="E8" s="137"/>
      <c r="F8" s="137"/>
      <c r="G8" s="137"/>
      <c r="H8" s="137"/>
      <c r="I8" s="137"/>
    </row>
    <row r="9" spans="1:22" ht="21.6" customHeight="1" x14ac:dyDescent="0.45">
      <c r="A9" s="5" t="s">
        <v>186</v>
      </c>
      <c r="C9" s="3"/>
      <c r="D9" s="3"/>
      <c r="E9" s="3"/>
      <c r="G9" s="3"/>
      <c r="H9" s="3"/>
      <c r="I9" s="3"/>
    </row>
    <row r="10" spans="1:22" ht="21.6" customHeight="1" x14ac:dyDescent="0.45">
      <c r="A10" t="s">
        <v>104</v>
      </c>
      <c r="C10" s="30">
        <f>C12-C11</f>
        <v>317883</v>
      </c>
      <c r="D10" s="2"/>
      <c r="E10" s="2">
        <v>330796</v>
      </c>
      <c r="F10" s="2"/>
      <c r="G10" s="30">
        <v>266788</v>
      </c>
      <c r="H10" s="2"/>
      <c r="I10" s="2">
        <v>256226</v>
      </c>
      <c r="S10" s="30"/>
      <c r="T10" s="2"/>
      <c r="U10" s="30"/>
      <c r="V10" s="2"/>
    </row>
    <row r="11" spans="1:22" ht="21.6" customHeight="1" x14ac:dyDescent="0.45">
      <c r="A11" t="s">
        <v>105</v>
      </c>
      <c r="C11" s="33">
        <v>183</v>
      </c>
      <c r="D11" s="2"/>
      <c r="E11" s="25">
        <v>0</v>
      </c>
      <c r="G11" s="25">
        <v>0</v>
      </c>
      <c r="H11" s="2"/>
      <c r="I11" s="25">
        <v>0</v>
      </c>
      <c r="S11" s="30"/>
      <c r="T11" s="2"/>
      <c r="U11" s="30"/>
      <c r="V11" s="2"/>
    </row>
    <row r="12" spans="1:22" ht="21" customHeight="1" thickBot="1" x14ac:dyDescent="0.5">
      <c r="A12" s="5" t="s">
        <v>100</v>
      </c>
      <c r="C12" s="71">
        <f>'PL8'!C33</f>
        <v>318066</v>
      </c>
      <c r="D12" s="3"/>
      <c r="E12" s="13">
        <f>SUM(E10:E11)</f>
        <v>330796</v>
      </c>
      <c r="G12" s="71">
        <f>SUM(G10:G11)</f>
        <v>266788</v>
      </c>
      <c r="H12" s="3"/>
      <c r="I12" s="13">
        <f>SUM(I10:I11)</f>
        <v>256226</v>
      </c>
      <c r="S12" s="30"/>
      <c r="T12" s="2"/>
      <c r="U12" s="30"/>
      <c r="V12" s="2"/>
    </row>
    <row r="13" spans="1:22" ht="21" customHeight="1" thickTop="1" x14ac:dyDescent="0.45">
      <c r="C13" s="7"/>
      <c r="D13" s="7"/>
      <c r="E13" s="7"/>
      <c r="G13" s="7"/>
      <c r="H13" s="7"/>
      <c r="I13" s="7"/>
      <c r="S13" s="30"/>
      <c r="T13" s="2"/>
      <c r="U13" s="30"/>
      <c r="V13" s="2"/>
    </row>
    <row r="14" spans="1:22" ht="21.4" customHeight="1" x14ac:dyDescent="0.45">
      <c r="A14" s="5" t="s">
        <v>187</v>
      </c>
      <c r="C14" s="3"/>
      <c r="D14" s="3"/>
      <c r="E14" s="3"/>
      <c r="G14" s="3"/>
      <c r="H14" s="3"/>
      <c r="I14" s="3"/>
      <c r="S14" s="30"/>
      <c r="T14" s="2"/>
      <c r="U14" s="30"/>
      <c r="V14" s="2"/>
    </row>
    <row r="15" spans="1:22" ht="21" customHeight="1" x14ac:dyDescent="0.45">
      <c r="A15" t="s">
        <v>104</v>
      </c>
      <c r="C15" s="30">
        <f>C17-C16</f>
        <v>317883</v>
      </c>
      <c r="D15" s="2"/>
      <c r="E15" s="2">
        <v>330796</v>
      </c>
      <c r="F15" s="2"/>
      <c r="G15" s="30">
        <f>G10</f>
        <v>266788</v>
      </c>
      <c r="H15" s="2"/>
      <c r="I15" s="2">
        <v>256226</v>
      </c>
      <c r="S15" s="30"/>
      <c r="T15" s="2"/>
      <c r="U15" s="30"/>
      <c r="V15" s="2"/>
    </row>
    <row r="16" spans="1:22" ht="21" customHeight="1" x14ac:dyDescent="0.45">
      <c r="A16" t="s">
        <v>105</v>
      </c>
      <c r="C16" s="91">
        <v>183</v>
      </c>
      <c r="D16" s="2"/>
      <c r="E16" s="89">
        <v>0</v>
      </c>
      <c r="G16" s="89">
        <v>0</v>
      </c>
      <c r="H16" s="2"/>
      <c r="I16" s="89">
        <v>0</v>
      </c>
      <c r="S16" s="30"/>
      <c r="T16" s="2"/>
      <c r="U16" s="30"/>
      <c r="V16" s="2"/>
    </row>
    <row r="17" spans="1:22" ht="21" customHeight="1" thickBot="1" x14ac:dyDescent="0.5">
      <c r="A17" s="5" t="s">
        <v>103</v>
      </c>
      <c r="C17" s="71">
        <f>'PL8'!C37</f>
        <v>318066</v>
      </c>
      <c r="D17" s="3"/>
      <c r="E17" s="13">
        <f>SUM(E15:E16)</f>
        <v>330796</v>
      </c>
      <c r="G17" s="71">
        <f>SUM(G15:G16)</f>
        <v>266788</v>
      </c>
      <c r="H17" s="3"/>
      <c r="I17" s="13">
        <f>SUM(I15:I16)</f>
        <v>256226</v>
      </c>
      <c r="S17" s="30"/>
      <c r="T17" s="2"/>
      <c r="U17" s="30"/>
      <c r="V17" s="2"/>
    </row>
    <row r="18" spans="1:22" ht="14.25" customHeight="1" thickTop="1" x14ac:dyDescent="0.45">
      <c r="C18" s="7"/>
      <c r="D18" s="7"/>
      <c r="E18" s="7"/>
      <c r="G18" s="7"/>
      <c r="H18" s="7"/>
      <c r="I18" s="7"/>
      <c r="S18" s="30"/>
      <c r="T18" s="2"/>
      <c r="U18" s="30"/>
      <c r="V18" s="2"/>
    </row>
    <row r="19" spans="1:22" ht="24.95" customHeight="1" thickBot="1" x14ac:dyDescent="0.5">
      <c r="A19" s="5" t="s">
        <v>106</v>
      </c>
      <c r="C19" s="80">
        <v>0.16</v>
      </c>
      <c r="D19" s="12"/>
      <c r="E19" s="80">
        <v>0.16</v>
      </c>
      <c r="G19" s="80">
        <v>0.13</v>
      </c>
      <c r="H19" s="12"/>
      <c r="I19" s="80">
        <v>0.13</v>
      </c>
      <c r="S19" s="30"/>
      <c r="T19" s="2"/>
      <c r="U19" s="30"/>
      <c r="V19" s="2"/>
    </row>
    <row r="20" spans="1:22" ht="22.5" thickTop="1" x14ac:dyDescent="0.45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7" firstPageNumber="9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U56"/>
  <sheetViews>
    <sheetView zoomScale="70" zoomScaleNormal="70" zoomScaleSheetLayoutView="80" workbookViewId="0"/>
  </sheetViews>
  <sheetFormatPr defaultRowHeight="21.75" x14ac:dyDescent="0.45"/>
  <cols>
    <col min="1" max="1" width="55.85546875" customWidth="1"/>
    <col min="2" max="2" width="10.140625" bestFit="1" customWidth="1"/>
    <col min="3" max="3" width="11.7109375" customWidth="1"/>
    <col min="4" max="4" width="0.85546875" customWidth="1"/>
    <col min="5" max="5" width="11.7109375" customWidth="1"/>
    <col min="6" max="6" width="0.85546875" customWidth="1"/>
    <col min="7" max="7" width="11.7109375" customWidth="1"/>
    <col min="8" max="8" width="0.85546875" customWidth="1"/>
    <col min="9" max="9" width="11.7109375" customWidth="1"/>
    <col min="10" max="10" width="0.85546875" customWidth="1"/>
    <col min="11" max="11" width="11.7109375" customWidth="1"/>
    <col min="12" max="12" width="0.85546875" customWidth="1"/>
    <col min="13" max="13" width="11.7109375" customWidth="1"/>
    <col min="14" max="14" width="0.85546875" customWidth="1"/>
    <col min="15" max="15" width="11.7109375" customWidth="1"/>
    <col min="16" max="16" width="0.85546875" customWidth="1"/>
    <col min="17" max="17" width="11.7109375" customWidth="1"/>
    <col min="18" max="18" width="0.85546875" customWidth="1"/>
    <col min="19" max="19" width="11.7109375" customWidth="1"/>
    <col min="20" max="20" width="0.85546875" customWidth="1"/>
    <col min="21" max="21" width="11.7109375" customWidth="1"/>
  </cols>
  <sheetData>
    <row r="1" spans="1:21" ht="22.5" customHeight="1" x14ac:dyDescent="0.5">
      <c r="A1" s="4" t="s">
        <v>0</v>
      </c>
      <c r="B1" s="4"/>
      <c r="C1" s="42"/>
      <c r="O1" s="42"/>
      <c r="Q1" s="43"/>
      <c r="S1" s="43"/>
      <c r="U1" s="43"/>
    </row>
    <row r="2" spans="1:21" ht="22.5" customHeight="1" x14ac:dyDescent="0.5">
      <c r="A2" s="4" t="s">
        <v>108</v>
      </c>
      <c r="B2" s="4"/>
      <c r="C2" s="42"/>
      <c r="O2" s="42"/>
      <c r="Q2" s="43"/>
      <c r="R2" s="20"/>
      <c r="S2" s="43"/>
      <c r="T2" s="20"/>
      <c r="U2" s="43"/>
    </row>
    <row r="3" spans="1:21" ht="22.5" customHeight="1" x14ac:dyDescent="0.5">
      <c r="A3" s="4"/>
      <c r="B3" s="4"/>
      <c r="Q3" s="20"/>
    </row>
    <row r="4" spans="1:21" ht="22.5" customHeight="1" x14ac:dyDescent="0.5">
      <c r="A4" s="4"/>
      <c r="B4" s="4"/>
      <c r="C4" s="140" t="s">
        <v>2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1:21" ht="22.5" customHeight="1" x14ac:dyDescent="0.45">
      <c r="C5" s="20"/>
      <c r="D5" s="20"/>
      <c r="E5" s="20"/>
      <c r="F5" s="20"/>
      <c r="G5" s="20"/>
      <c r="H5" s="20"/>
      <c r="I5" s="141" t="s">
        <v>69</v>
      </c>
      <c r="J5" s="141"/>
      <c r="K5" s="141"/>
      <c r="L5" s="141"/>
      <c r="M5" s="141"/>
      <c r="N5" s="20"/>
      <c r="O5" s="20"/>
      <c r="P5" s="20"/>
      <c r="Q5" s="20"/>
      <c r="R5" s="20"/>
      <c r="S5" s="20"/>
      <c r="T5" s="20"/>
      <c r="U5" s="20"/>
    </row>
    <row r="6" spans="1:21" ht="22.5" customHeight="1" x14ac:dyDescent="0.45">
      <c r="C6" s="20"/>
      <c r="D6" s="20"/>
      <c r="E6" s="20"/>
      <c r="F6" s="20"/>
      <c r="G6" s="20"/>
      <c r="H6" s="20"/>
      <c r="I6" s="44"/>
      <c r="J6" s="44"/>
      <c r="K6" s="44"/>
      <c r="L6" s="44"/>
      <c r="M6" s="44"/>
      <c r="N6" s="20"/>
      <c r="O6" s="20"/>
      <c r="P6" s="20"/>
      <c r="Q6" s="20"/>
      <c r="R6" s="20"/>
      <c r="S6" s="20" t="s">
        <v>109</v>
      </c>
      <c r="T6" s="20"/>
      <c r="U6" s="20"/>
    </row>
    <row r="7" spans="1:21" ht="22.5" customHeight="1" x14ac:dyDescent="0.45">
      <c r="C7" s="20"/>
      <c r="D7" s="20"/>
      <c r="E7" s="20"/>
      <c r="F7" s="20"/>
      <c r="G7" s="20"/>
      <c r="H7" s="20"/>
      <c r="I7" s="44"/>
      <c r="J7" s="44"/>
      <c r="K7" s="44"/>
      <c r="L7" s="44"/>
      <c r="M7" s="44"/>
      <c r="N7" s="20"/>
      <c r="O7" s="20"/>
      <c r="P7" s="20"/>
      <c r="R7" s="20"/>
      <c r="S7" s="20" t="s">
        <v>110</v>
      </c>
      <c r="T7" s="20"/>
      <c r="U7" s="20"/>
    </row>
    <row r="8" spans="1:21" ht="22.5" customHeight="1" x14ac:dyDescent="0.45">
      <c r="C8" s="20" t="s">
        <v>111</v>
      </c>
      <c r="D8" s="20"/>
      <c r="E8" s="20" t="s">
        <v>112</v>
      </c>
      <c r="F8" s="20"/>
      <c r="G8" s="20" t="s">
        <v>113</v>
      </c>
      <c r="H8" s="20"/>
      <c r="I8" s="20" t="s">
        <v>114</v>
      </c>
      <c r="J8" s="20"/>
      <c r="K8" s="20" t="s">
        <v>115</v>
      </c>
      <c r="L8" s="20"/>
      <c r="M8" s="20"/>
      <c r="N8" s="20"/>
      <c r="O8" s="20"/>
      <c r="P8" s="20"/>
      <c r="Q8" s="20" t="s">
        <v>116</v>
      </c>
      <c r="R8" s="20"/>
      <c r="S8" s="20" t="s">
        <v>117</v>
      </c>
      <c r="T8" s="20"/>
      <c r="U8" s="20" t="s">
        <v>116</v>
      </c>
    </row>
    <row r="9" spans="1:21" ht="22.5" customHeight="1" x14ac:dyDescent="0.45">
      <c r="B9" s="10" t="s">
        <v>7</v>
      </c>
      <c r="C9" s="20" t="s">
        <v>118</v>
      </c>
      <c r="D9" s="20"/>
      <c r="E9" s="20" t="s">
        <v>119</v>
      </c>
      <c r="F9" s="20"/>
      <c r="G9" s="20" t="s">
        <v>120</v>
      </c>
      <c r="H9" s="20"/>
      <c r="I9" s="20" t="s">
        <v>121</v>
      </c>
      <c r="J9" s="20"/>
      <c r="K9" s="20" t="s">
        <v>120</v>
      </c>
      <c r="L9" s="20"/>
      <c r="M9" s="20" t="s">
        <v>122</v>
      </c>
      <c r="N9" s="20"/>
      <c r="O9" s="20" t="s">
        <v>120</v>
      </c>
      <c r="P9" s="20"/>
      <c r="Q9" s="20" t="s">
        <v>123</v>
      </c>
      <c r="R9" s="20"/>
      <c r="S9" s="20" t="s">
        <v>124</v>
      </c>
      <c r="T9" s="20"/>
      <c r="U9" s="20" t="s">
        <v>125</v>
      </c>
    </row>
    <row r="10" spans="1:21" ht="22.5" customHeight="1" x14ac:dyDescent="0.45">
      <c r="C10" s="137" t="s">
        <v>9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21" ht="22.5" customHeight="1" x14ac:dyDescent="0.45">
      <c r="A11" s="5" t="s">
        <v>126</v>
      </c>
      <c r="B11" s="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31"/>
      <c r="N11" s="10"/>
      <c r="O11" s="10"/>
      <c r="P11" s="10"/>
      <c r="Q11" s="10"/>
      <c r="R11" s="10"/>
      <c r="S11" s="10"/>
      <c r="T11" s="10"/>
      <c r="U11" s="10"/>
    </row>
    <row r="12" spans="1:21" ht="22.5" customHeight="1" x14ac:dyDescent="0.45">
      <c r="A12" s="5" t="s">
        <v>127</v>
      </c>
      <c r="B12" s="5"/>
      <c r="C12" s="9">
        <v>2048255</v>
      </c>
      <c r="D12" s="9"/>
      <c r="E12" s="9">
        <v>283564</v>
      </c>
      <c r="F12" s="9"/>
      <c r="G12" s="9">
        <v>8197</v>
      </c>
      <c r="H12" s="9"/>
      <c r="I12" s="9">
        <v>204825</v>
      </c>
      <c r="J12" s="9"/>
      <c r="K12" s="28">
        <v>108652</v>
      </c>
      <c r="L12" s="9"/>
      <c r="M12" s="9">
        <v>766860</v>
      </c>
      <c r="N12" s="9"/>
      <c r="O12" s="28">
        <v>-108652</v>
      </c>
      <c r="P12" s="9"/>
      <c r="Q12" s="28">
        <f>SUM(C12:P12)</f>
        <v>3311701</v>
      </c>
      <c r="R12" s="9"/>
      <c r="S12" s="59">
        <v>0</v>
      </c>
      <c r="T12" s="9"/>
      <c r="U12" s="9">
        <f>Q12+S12</f>
        <v>3311701</v>
      </c>
    </row>
    <row r="13" spans="1:21" ht="22.5" customHeight="1" x14ac:dyDescent="0.45">
      <c r="A13" s="5"/>
      <c r="B13" s="5"/>
      <c r="C13" s="28"/>
      <c r="D13" s="29"/>
      <c r="E13" s="28"/>
      <c r="F13" s="29"/>
      <c r="G13" s="28"/>
      <c r="H13" s="29"/>
      <c r="I13" s="28"/>
      <c r="J13" s="29"/>
      <c r="K13" s="28"/>
      <c r="L13" s="29"/>
      <c r="M13" s="28"/>
      <c r="N13" s="29"/>
      <c r="O13" s="28"/>
      <c r="P13" s="29"/>
      <c r="Q13" s="28"/>
      <c r="R13" s="29"/>
      <c r="S13" s="28"/>
      <c r="T13" s="29"/>
      <c r="U13" s="28"/>
    </row>
    <row r="14" spans="1:21" ht="22.5" customHeight="1" x14ac:dyDescent="0.45">
      <c r="A14" s="5" t="s">
        <v>128</v>
      </c>
      <c r="B14" s="5"/>
      <c r="C14" s="28"/>
      <c r="D14" s="29"/>
      <c r="E14" s="28"/>
      <c r="F14" s="29"/>
      <c r="G14" s="28"/>
      <c r="H14" s="29"/>
      <c r="I14" s="28"/>
      <c r="J14" s="29"/>
      <c r="K14" s="28"/>
      <c r="L14" s="29"/>
      <c r="M14" s="28"/>
      <c r="N14" s="29"/>
      <c r="O14" s="28"/>
      <c r="P14" s="29"/>
      <c r="Q14" s="28"/>
      <c r="R14" s="29"/>
      <c r="S14" s="28"/>
      <c r="T14" s="29"/>
      <c r="U14" s="28"/>
    </row>
    <row r="15" spans="1:21" ht="22.5" customHeight="1" x14ac:dyDescent="0.45">
      <c r="A15" s="17" t="s">
        <v>129</v>
      </c>
      <c r="B15" s="17"/>
      <c r="C15" s="28"/>
      <c r="D15" s="29"/>
      <c r="E15" s="28"/>
      <c r="F15" s="29"/>
      <c r="G15" s="28"/>
      <c r="H15" s="29"/>
      <c r="I15" s="28"/>
      <c r="J15" s="29"/>
      <c r="K15" s="28"/>
      <c r="L15" s="29"/>
      <c r="M15" s="28"/>
      <c r="N15" s="29"/>
      <c r="O15" s="28"/>
      <c r="P15" s="29"/>
      <c r="Q15" s="28"/>
      <c r="R15" s="29"/>
      <c r="S15" s="28"/>
      <c r="T15" s="29"/>
      <c r="U15" s="28"/>
    </row>
    <row r="16" spans="1:21" ht="22.5" customHeight="1" x14ac:dyDescent="0.45">
      <c r="A16" t="s">
        <v>130</v>
      </c>
      <c r="B16" s="10"/>
      <c r="C16" s="65">
        <v>0</v>
      </c>
      <c r="D16" s="37"/>
      <c r="E16" s="65">
        <v>0</v>
      </c>
      <c r="F16" s="37"/>
      <c r="G16" s="37">
        <v>-8197</v>
      </c>
      <c r="H16" s="37"/>
      <c r="I16" s="65">
        <v>0</v>
      </c>
      <c r="J16" s="37"/>
      <c r="K16" s="37">
        <v>-108652</v>
      </c>
      <c r="L16" s="37"/>
      <c r="M16" s="37">
        <v>112191</v>
      </c>
      <c r="N16" s="37"/>
      <c r="O16" s="37">
        <v>108652</v>
      </c>
      <c r="P16" s="37"/>
      <c r="Q16" s="37">
        <f>SUM(C16:P16)</f>
        <v>103994</v>
      </c>
      <c r="R16" s="7"/>
      <c r="S16" s="35">
        <v>0</v>
      </c>
      <c r="T16" s="7"/>
      <c r="U16" s="7">
        <f>Q16+S16</f>
        <v>103994</v>
      </c>
    </row>
    <row r="17" spans="1:21" x14ac:dyDescent="0.45">
      <c r="A17" t="s">
        <v>131</v>
      </c>
      <c r="B17" s="10">
        <v>8</v>
      </c>
      <c r="C17" s="72">
        <v>0</v>
      </c>
      <c r="D17" s="28"/>
      <c r="E17" s="72">
        <v>0</v>
      </c>
      <c r="F17" s="28"/>
      <c r="G17" s="72">
        <v>0</v>
      </c>
      <c r="H17" s="28"/>
      <c r="I17" s="72">
        <v>0</v>
      </c>
      <c r="J17" s="28"/>
      <c r="K17" s="72">
        <v>0</v>
      </c>
      <c r="L17" s="28"/>
      <c r="M17" s="73">
        <v>-204826</v>
      </c>
      <c r="N17" s="28"/>
      <c r="O17" s="51">
        <v>0</v>
      </c>
      <c r="P17" s="28"/>
      <c r="Q17" s="37">
        <f>SUM(C17:O17)</f>
        <v>-204826</v>
      </c>
      <c r="R17" s="28"/>
      <c r="S17" s="51">
        <v>0</v>
      </c>
      <c r="T17" s="28"/>
      <c r="U17" s="35">
        <f>SUM(Q17:S17)</f>
        <v>-204826</v>
      </c>
    </row>
    <row r="18" spans="1:21" ht="22.5" customHeight="1" x14ac:dyDescent="0.45">
      <c r="A18" s="17" t="s">
        <v>132</v>
      </c>
      <c r="B18" s="17"/>
      <c r="C18" s="62">
        <f>SUM(C16:C17)</f>
        <v>0</v>
      </c>
      <c r="D18" s="29"/>
      <c r="E18" s="62">
        <f>SUM(E16:E17)</f>
        <v>0</v>
      </c>
      <c r="F18" s="29"/>
      <c r="G18" s="62">
        <f>SUM(G16:G17)</f>
        <v>-8197</v>
      </c>
      <c r="H18" s="29"/>
      <c r="I18" s="62">
        <f>SUM(I16:I17)</f>
        <v>0</v>
      </c>
      <c r="J18" s="29"/>
      <c r="K18" s="62">
        <f>SUM(K16:K17)</f>
        <v>-108652</v>
      </c>
      <c r="L18" s="29"/>
      <c r="M18" s="62">
        <f>SUM(M16:M17)</f>
        <v>-92635</v>
      </c>
      <c r="N18" s="29"/>
      <c r="O18" s="62">
        <f>SUM(O16:O17)</f>
        <v>108652</v>
      </c>
      <c r="P18" s="29"/>
      <c r="Q18" s="62">
        <f>SUM(Q16:Q17)</f>
        <v>-100832</v>
      </c>
      <c r="R18" s="29"/>
      <c r="S18" s="62">
        <f>SUM(S16:S17)</f>
        <v>0</v>
      </c>
      <c r="T18" s="29"/>
      <c r="U18" s="62">
        <f>SUM(U16:U17)</f>
        <v>-100832</v>
      </c>
    </row>
    <row r="19" spans="1:21" ht="22.5" customHeight="1" x14ac:dyDescent="0.45">
      <c r="A19" s="5"/>
      <c r="B19" s="5"/>
      <c r="C19" s="28"/>
      <c r="D19" s="29"/>
      <c r="E19" s="28"/>
      <c r="F19" s="29"/>
      <c r="G19" s="28"/>
      <c r="H19" s="29"/>
      <c r="I19" s="28"/>
      <c r="J19" s="29"/>
      <c r="K19" s="28"/>
      <c r="L19" s="29"/>
      <c r="M19" s="28"/>
      <c r="N19" s="29"/>
      <c r="O19" s="28"/>
      <c r="P19" s="29"/>
      <c r="Q19" s="28"/>
      <c r="R19" s="29"/>
      <c r="S19" s="28"/>
      <c r="T19" s="29"/>
      <c r="U19" s="28"/>
    </row>
    <row r="20" spans="1:21" ht="22.5" customHeight="1" x14ac:dyDescent="0.45">
      <c r="A20" s="5" t="s">
        <v>133</v>
      </c>
      <c r="B20" s="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2.5" customHeight="1" x14ac:dyDescent="0.45">
      <c r="A21" t="s">
        <v>134</v>
      </c>
      <c r="C21" s="65">
        <v>0</v>
      </c>
      <c r="D21" s="66"/>
      <c r="E21" s="65">
        <v>0</v>
      </c>
      <c r="F21" s="66"/>
      <c r="G21" s="65">
        <v>0</v>
      </c>
      <c r="H21" s="66"/>
      <c r="I21" s="65">
        <v>0</v>
      </c>
      <c r="J21" s="30"/>
      <c r="K21" s="65">
        <v>0</v>
      </c>
      <c r="L21" s="30"/>
      <c r="M21" s="67">
        <f>'PL9'!E12</f>
        <v>330796</v>
      </c>
      <c r="N21" s="66"/>
      <c r="O21" s="65">
        <v>0</v>
      </c>
      <c r="P21" s="66"/>
      <c r="Q21" s="37">
        <f>SUM(C21:P21)</f>
        <v>330796</v>
      </c>
      <c r="R21" s="7"/>
      <c r="S21" s="35">
        <v>0</v>
      </c>
      <c r="T21" s="7"/>
      <c r="U21" s="7">
        <f>Q21+S21</f>
        <v>330796</v>
      </c>
    </row>
    <row r="22" spans="1:21" ht="22.5" customHeight="1" x14ac:dyDescent="0.45">
      <c r="A22" t="s">
        <v>135</v>
      </c>
      <c r="C22" s="68">
        <v>0</v>
      </c>
      <c r="D22" s="66"/>
      <c r="E22" s="68">
        <v>0</v>
      </c>
      <c r="F22" s="66"/>
      <c r="G22" s="68">
        <v>0</v>
      </c>
      <c r="H22" s="66"/>
      <c r="I22" s="68">
        <v>0</v>
      </c>
      <c r="J22" s="30"/>
      <c r="K22" s="68">
        <v>0</v>
      </c>
      <c r="L22" s="30"/>
      <c r="M22" s="69">
        <v>0</v>
      </c>
      <c r="N22" s="68"/>
      <c r="O22" s="68">
        <v>0</v>
      </c>
      <c r="P22" s="66"/>
      <c r="Q22" s="33">
        <f>SUM(C22:P22)</f>
        <v>0</v>
      </c>
      <c r="R22" s="7"/>
      <c r="S22" s="33">
        <v>0</v>
      </c>
      <c r="T22" s="7"/>
      <c r="U22" s="33">
        <f>Q22+S22</f>
        <v>0</v>
      </c>
    </row>
    <row r="23" spans="1:21" ht="22.5" customHeight="1" x14ac:dyDescent="0.45">
      <c r="A23" s="5" t="s">
        <v>136</v>
      </c>
      <c r="B23" s="5"/>
      <c r="C23" s="34">
        <f>SUM(C21:C22)</f>
        <v>0</v>
      </c>
      <c r="D23" s="11"/>
      <c r="E23" s="34">
        <f>SUM(E21:E22)</f>
        <v>0</v>
      </c>
      <c r="F23" s="11"/>
      <c r="G23" s="34">
        <f>SUM(G21:G22)</f>
        <v>0</v>
      </c>
      <c r="H23" s="11"/>
      <c r="I23" s="34">
        <f>SUM(I21:I22)</f>
        <v>0</v>
      </c>
      <c r="J23" s="48"/>
      <c r="K23" s="34">
        <f>SUM(K21:K22)</f>
        <v>0</v>
      </c>
      <c r="L23" s="48"/>
      <c r="M23" s="34">
        <f>SUM(M21:M22)</f>
        <v>330796</v>
      </c>
      <c r="N23" s="11"/>
      <c r="O23" s="34">
        <f>SUM(O21:O22)</f>
        <v>0</v>
      </c>
      <c r="P23" s="11"/>
      <c r="Q23" s="34">
        <f>SUM(Q21:Q22)</f>
        <v>330796</v>
      </c>
      <c r="R23" s="48"/>
      <c r="S23" s="34">
        <f>SUM(S21:S22)</f>
        <v>0</v>
      </c>
      <c r="T23" s="48"/>
      <c r="U23" s="34">
        <f>SUM(U21:U22)</f>
        <v>330796</v>
      </c>
    </row>
    <row r="24" spans="1:21" ht="22.5" customHeight="1" x14ac:dyDescent="0.45">
      <c r="A24" s="5"/>
      <c r="B24" s="5"/>
      <c r="C24" s="39"/>
      <c r="D24" s="11"/>
      <c r="E24" s="39"/>
      <c r="F24" s="11"/>
      <c r="G24" s="39"/>
      <c r="H24" s="11"/>
      <c r="I24" s="39"/>
      <c r="J24" s="8"/>
      <c r="K24" s="39"/>
      <c r="L24" s="8"/>
      <c r="M24" s="39"/>
      <c r="N24" s="11"/>
      <c r="O24" s="39"/>
      <c r="P24" s="11"/>
      <c r="Q24" s="39"/>
      <c r="R24" s="8"/>
      <c r="S24" s="39"/>
      <c r="T24" s="8"/>
      <c r="U24" s="39"/>
    </row>
    <row r="25" spans="1:21" ht="22.5" customHeight="1" thickBot="1" x14ac:dyDescent="0.5">
      <c r="A25" s="46" t="s">
        <v>137</v>
      </c>
      <c r="B25" s="46"/>
      <c r="C25" s="47">
        <f>SUM(C12,C18,C23)</f>
        <v>2048255</v>
      </c>
      <c r="D25" s="48"/>
      <c r="E25" s="47">
        <f>SUM(E12,E18,E23)</f>
        <v>283564</v>
      </c>
      <c r="F25" s="48"/>
      <c r="G25" s="49">
        <f>SUM(G12,G18,G23)</f>
        <v>0</v>
      </c>
      <c r="H25" s="48"/>
      <c r="I25" s="47">
        <f>SUM(I12,I18,I23)</f>
        <v>204825</v>
      </c>
      <c r="J25" s="48"/>
      <c r="K25" s="49">
        <f>SUM(K12,K18,K23)</f>
        <v>0</v>
      </c>
      <c r="L25" s="48"/>
      <c r="M25" s="47">
        <f>SUM(M12,M18,M23)</f>
        <v>1005021</v>
      </c>
      <c r="N25" s="48"/>
      <c r="O25" s="49">
        <f>SUM(O12,O18,O23)</f>
        <v>0</v>
      </c>
      <c r="P25" s="48"/>
      <c r="Q25" s="47">
        <f>SUM(Q12,Q18,Q23)</f>
        <v>3541665</v>
      </c>
      <c r="R25" s="48"/>
      <c r="S25" s="49">
        <f>SUM(S12,S18,S23)</f>
        <v>0</v>
      </c>
      <c r="T25" s="48"/>
      <c r="U25" s="47">
        <f>SUM(U12,U18,U23)</f>
        <v>3541665</v>
      </c>
    </row>
    <row r="26" spans="1:21" ht="22.5" thickTop="1" x14ac:dyDescent="0.45"/>
    <row r="43" spans="3:21" x14ac:dyDescent="0.45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3:21" x14ac:dyDescent="0.45"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3:21" x14ac:dyDescent="0.45"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3:21" x14ac:dyDescent="0.45"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3:21" x14ac:dyDescent="0.45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3:21" x14ac:dyDescent="0.45"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3:21" x14ac:dyDescent="0.45"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3:21" x14ac:dyDescent="0.45"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3:21" x14ac:dyDescent="0.45"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3:21" x14ac:dyDescent="0.45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53" spans="3:21" x14ac:dyDescent="0.45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</row>
    <row r="54" spans="3:21" x14ac:dyDescent="0.45"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</row>
    <row r="55" spans="3:21" x14ac:dyDescent="0.45"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</row>
    <row r="56" spans="3:21" x14ac:dyDescent="0.45"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</row>
  </sheetData>
  <mergeCells count="3">
    <mergeCell ref="C4:U4"/>
    <mergeCell ref="I5:M5"/>
    <mergeCell ref="C10:U10"/>
  </mergeCells>
  <pageMargins left="0.7" right="0.7" top="0.48" bottom="0.5" header="0.5" footer="0.5"/>
  <pageSetup paperSize="9" scale="78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0E16-C20A-4999-AB9B-C978FF4052B5}">
  <dimension ref="A1:Q75"/>
  <sheetViews>
    <sheetView zoomScale="70" zoomScaleNormal="70" zoomScaleSheetLayoutView="70" workbookViewId="0"/>
  </sheetViews>
  <sheetFormatPr defaultRowHeight="21.75" x14ac:dyDescent="0.45"/>
  <cols>
    <col min="1" max="1" width="60.140625" customWidth="1"/>
    <col min="2" max="2" width="6.7109375" customWidth="1"/>
    <col min="3" max="3" width="10.140625" style="23" customWidth="1"/>
    <col min="4" max="4" width="1.42578125" customWidth="1"/>
    <col min="5" max="5" width="15" customWidth="1"/>
    <col min="6" max="6" width="1.42578125" customWidth="1"/>
    <col min="7" max="7" width="15" customWidth="1"/>
    <col min="8" max="8" width="1.42578125" customWidth="1"/>
    <col min="9" max="9" width="15" customWidth="1"/>
    <col min="10" max="10" width="1.42578125" customWidth="1"/>
    <col min="11" max="11" width="15" customWidth="1"/>
    <col min="12" max="12" width="1.42578125" customWidth="1"/>
    <col min="13" max="13" width="15" customWidth="1"/>
    <col min="14" max="14" width="1.42578125" customWidth="1"/>
    <col min="15" max="15" width="15" customWidth="1"/>
    <col min="16" max="16" width="1.42578125" customWidth="1"/>
    <col min="17" max="17" width="15" customWidth="1"/>
  </cols>
  <sheetData>
    <row r="1" spans="1:17" ht="22.5" customHeight="1" x14ac:dyDescent="0.5">
      <c r="A1" s="4" t="s">
        <v>0</v>
      </c>
      <c r="B1" s="4"/>
      <c r="C1" s="50"/>
      <c r="D1" s="42"/>
      <c r="E1" s="42"/>
      <c r="M1" s="43"/>
      <c r="O1" s="43"/>
      <c r="Q1" s="43"/>
    </row>
    <row r="2" spans="1:17" ht="22.5" customHeight="1" x14ac:dyDescent="0.5">
      <c r="A2" s="4" t="s">
        <v>108</v>
      </c>
      <c r="B2" s="4"/>
      <c r="C2" s="4"/>
      <c r="D2" s="42"/>
      <c r="E2" s="42"/>
      <c r="M2" s="43"/>
      <c r="N2" s="20"/>
      <c r="O2" s="43"/>
      <c r="P2" s="20"/>
      <c r="Q2" s="43"/>
    </row>
    <row r="3" spans="1:17" ht="22.5" customHeight="1" x14ac:dyDescent="0.5">
      <c r="A3" s="4"/>
      <c r="B3" s="4"/>
      <c r="M3" s="20"/>
    </row>
    <row r="4" spans="1:17" ht="22.5" customHeight="1" x14ac:dyDescent="0.5">
      <c r="A4" s="4"/>
      <c r="B4" s="4"/>
      <c r="E4" s="140" t="s">
        <v>2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22.5" customHeight="1" x14ac:dyDescent="0.45">
      <c r="C5" s="10"/>
      <c r="D5" s="20"/>
      <c r="E5" s="20"/>
      <c r="F5" s="20"/>
      <c r="G5" s="20"/>
      <c r="H5" s="20"/>
      <c r="I5" s="141" t="s">
        <v>69</v>
      </c>
      <c r="J5" s="141"/>
      <c r="K5" s="141"/>
      <c r="L5" s="20"/>
      <c r="M5" s="20"/>
      <c r="N5" s="20"/>
      <c r="O5" s="20"/>
      <c r="P5" s="20"/>
      <c r="Q5" s="20"/>
    </row>
    <row r="6" spans="1:17" ht="22.5" customHeight="1" x14ac:dyDescent="0.45">
      <c r="C6" s="10"/>
      <c r="D6" s="20"/>
      <c r="E6" s="20"/>
      <c r="F6" s="20"/>
      <c r="G6" s="20"/>
      <c r="H6" s="20"/>
      <c r="I6" s="44"/>
      <c r="J6" s="44"/>
      <c r="K6" s="44"/>
      <c r="L6" s="20"/>
      <c r="M6" s="20"/>
      <c r="N6" s="20"/>
      <c r="O6" s="20" t="s">
        <v>109</v>
      </c>
      <c r="P6" s="20"/>
      <c r="Q6" s="20"/>
    </row>
    <row r="7" spans="1:17" ht="22.5" customHeight="1" x14ac:dyDescent="0.45">
      <c r="C7" s="10"/>
      <c r="D7" s="20"/>
      <c r="E7" s="20"/>
      <c r="F7" s="20"/>
      <c r="G7" s="20"/>
      <c r="H7" s="20"/>
      <c r="I7" s="44"/>
      <c r="J7" s="44"/>
      <c r="K7" s="44"/>
      <c r="L7" s="20"/>
      <c r="M7" s="20"/>
      <c r="N7" s="20"/>
      <c r="O7" s="20" t="s">
        <v>110</v>
      </c>
      <c r="P7" s="20"/>
      <c r="Q7" s="20"/>
    </row>
    <row r="8" spans="1:17" ht="22.5" customHeight="1" x14ac:dyDescent="0.45">
      <c r="C8" s="10"/>
      <c r="D8" s="20"/>
      <c r="E8" s="20" t="s">
        <v>111</v>
      </c>
      <c r="F8" s="20"/>
      <c r="G8" s="20" t="s">
        <v>112</v>
      </c>
      <c r="H8" s="20"/>
      <c r="I8" s="20" t="s">
        <v>114</v>
      </c>
      <c r="J8" s="20"/>
      <c r="K8" s="20"/>
      <c r="L8" s="20"/>
      <c r="M8" s="20" t="s">
        <v>116</v>
      </c>
      <c r="N8" s="20"/>
      <c r="O8" s="20" t="s">
        <v>117</v>
      </c>
      <c r="P8" s="20"/>
      <c r="Q8" s="20" t="s">
        <v>116</v>
      </c>
    </row>
    <row r="9" spans="1:17" ht="22.5" customHeight="1" x14ac:dyDescent="0.45">
      <c r="C9" s="10" t="s">
        <v>7</v>
      </c>
      <c r="D9" s="10"/>
      <c r="E9" s="20" t="s">
        <v>118</v>
      </c>
      <c r="F9" s="20"/>
      <c r="G9" s="20" t="s">
        <v>119</v>
      </c>
      <c r="H9" s="20"/>
      <c r="I9" s="20" t="s">
        <v>121</v>
      </c>
      <c r="J9" s="20"/>
      <c r="K9" s="20" t="s">
        <v>122</v>
      </c>
      <c r="L9" s="20"/>
      <c r="M9" s="20" t="s">
        <v>123</v>
      </c>
      <c r="N9" s="20"/>
      <c r="O9" s="20" t="s">
        <v>124</v>
      </c>
      <c r="P9" s="20"/>
      <c r="Q9" s="20" t="s">
        <v>125</v>
      </c>
    </row>
    <row r="10" spans="1:17" ht="22.5" customHeight="1" x14ac:dyDescent="0.45">
      <c r="C10" s="10"/>
      <c r="E10" s="137" t="s">
        <v>9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</row>
    <row r="11" spans="1:17" ht="22.5" customHeight="1" x14ac:dyDescent="0.45">
      <c r="A11" s="5" t="s">
        <v>138</v>
      </c>
      <c r="B11" s="5"/>
      <c r="C11" s="10"/>
      <c r="D11" s="10"/>
      <c r="E11" s="10"/>
      <c r="F11" s="10"/>
      <c r="G11" s="10"/>
      <c r="H11" s="10"/>
      <c r="I11" s="10"/>
      <c r="J11" s="10"/>
      <c r="K11" s="31"/>
      <c r="L11" s="10"/>
      <c r="M11" s="10"/>
      <c r="N11" s="10"/>
      <c r="O11" s="10"/>
      <c r="P11" s="10"/>
      <c r="Q11" s="10"/>
    </row>
    <row r="12" spans="1:17" ht="22.5" customHeight="1" x14ac:dyDescent="0.45">
      <c r="A12" s="5" t="s">
        <v>139</v>
      </c>
      <c r="B12" s="5"/>
      <c r="C12" s="14"/>
      <c r="E12" s="9">
        <f>'BS 3-5'!F89</f>
        <v>2048255</v>
      </c>
      <c r="F12" s="9"/>
      <c r="G12" s="9">
        <f>'BS 3-5'!F90</f>
        <v>283564</v>
      </c>
      <c r="H12" s="9"/>
      <c r="I12" s="9">
        <f>'BS 3-5'!F93</f>
        <v>204825</v>
      </c>
      <c r="J12" s="9"/>
      <c r="K12" s="9">
        <f>'BS 3-5'!F94</f>
        <v>1073291</v>
      </c>
      <c r="L12" s="9"/>
      <c r="M12" s="9">
        <f>SUM(E12:L12)</f>
        <v>3609935</v>
      </c>
      <c r="N12" s="9"/>
      <c r="O12" s="59">
        <f>'BS 3-5'!F96</f>
        <v>0</v>
      </c>
      <c r="P12" s="9"/>
      <c r="Q12" s="9">
        <f>M12+O12</f>
        <v>3609935</v>
      </c>
    </row>
    <row r="13" spans="1:17" ht="7.9" customHeight="1" x14ac:dyDescent="0.45">
      <c r="A13" s="5"/>
      <c r="B13" s="5"/>
      <c r="C13" s="1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22.5" customHeight="1" x14ac:dyDescent="0.45">
      <c r="A14" s="5" t="s">
        <v>128</v>
      </c>
      <c r="B14" s="5"/>
      <c r="C14" s="14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17" ht="22.5" customHeight="1" x14ac:dyDescent="0.45">
      <c r="A15" s="17" t="s">
        <v>140</v>
      </c>
      <c r="B15" s="5"/>
      <c r="C15" s="14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1:17" ht="22.5" customHeight="1" x14ac:dyDescent="0.45">
      <c r="A16" t="s">
        <v>131</v>
      </c>
      <c r="C16" s="10">
        <v>8</v>
      </c>
      <c r="E16" s="78">
        <v>0</v>
      </c>
      <c r="F16" s="79"/>
      <c r="G16" s="78">
        <v>0</v>
      </c>
      <c r="H16" s="79"/>
      <c r="I16" s="78">
        <v>0</v>
      </c>
      <c r="J16" s="30"/>
      <c r="K16" s="69">
        <v>-225308</v>
      </c>
      <c r="L16" s="30"/>
      <c r="M16" s="85">
        <f>SUM(E16:L16)</f>
        <v>-225308</v>
      </c>
      <c r="N16" s="7"/>
      <c r="O16" s="78">
        <v>0</v>
      </c>
      <c r="P16" s="7"/>
      <c r="Q16" s="85">
        <f>M16+O16</f>
        <v>-225308</v>
      </c>
    </row>
    <row r="17" spans="1:17" ht="22.5" customHeight="1" x14ac:dyDescent="0.45">
      <c r="A17" s="17" t="s">
        <v>141</v>
      </c>
      <c r="B17" s="5"/>
      <c r="C17" s="14"/>
      <c r="E17" s="62">
        <f>SUM(E16:E16)</f>
        <v>0</v>
      </c>
      <c r="F17" s="1"/>
      <c r="G17" s="62">
        <f>SUM(G16:G16)</f>
        <v>0</v>
      </c>
      <c r="H17" s="1"/>
      <c r="I17" s="62">
        <f>SUM(I16:I16)</f>
        <v>0</v>
      </c>
      <c r="J17" s="1"/>
      <c r="K17" s="34">
        <f>SUM(K16:K16)</f>
        <v>-225308</v>
      </c>
      <c r="L17" s="1"/>
      <c r="M17" s="34">
        <f>SUM(M16:M16)</f>
        <v>-225308</v>
      </c>
      <c r="N17" s="1"/>
      <c r="O17" s="62">
        <f>SUM(O16:O16)</f>
        <v>0</v>
      </c>
      <c r="P17" s="1"/>
      <c r="Q17" s="34">
        <f>SUM(Q16:Q16)</f>
        <v>-225308</v>
      </c>
    </row>
    <row r="18" spans="1:17" ht="7.9" customHeight="1" x14ac:dyDescent="0.45">
      <c r="A18" s="5"/>
      <c r="B18" s="5"/>
      <c r="C18"/>
      <c r="D18" s="1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</row>
    <row r="19" spans="1:17" x14ac:dyDescent="0.45">
      <c r="A19" s="17" t="s">
        <v>188</v>
      </c>
      <c r="B19" s="5"/>
      <c r="C19" s="14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</row>
    <row r="20" spans="1:17" ht="22.5" customHeight="1" x14ac:dyDescent="0.45">
      <c r="A20" t="s">
        <v>190</v>
      </c>
      <c r="B20" s="5"/>
      <c r="C20" s="14"/>
      <c r="E20" s="30">
        <v>0</v>
      </c>
      <c r="F20" s="30"/>
      <c r="G20" s="30">
        <v>0</v>
      </c>
      <c r="H20" s="30"/>
      <c r="I20" s="30">
        <v>0</v>
      </c>
      <c r="J20" s="30"/>
      <c r="K20" s="30">
        <v>3000</v>
      </c>
      <c r="L20" s="30"/>
      <c r="M20" s="96">
        <f>SUM(E20:L20)</f>
        <v>3000</v>
      </c>
      <c r="N20" s="30"/>
      <c r="O20" s="30">
        <v>0</v>
      </c>
      <c r="P20" s="30"/>
      <c r="Q20" s="30">
        <f>M20+O20</f>
        <v>3000</v>
      </c>
    </row>
    <row r="21" spans="1:17" x14ac:dyDescent="0.45">
      <c r="A21" t="s">
        <v>191</v>
      </c>
      <c r="C21" s="10"/>
      <c r="E21" s="75">
        <v>0</v>
      </c>
      <c r="F21" s="74"/>
      <c r="G21" s="75">
        <v>0</v>
      </c>
      <c r="H21" s="74"/>
      <c r="I21" s="75">
        <v>0</v>
      </c>
      <c r="J21" s="30"/>
      <c r="K21" s="111">
        <v>-2668</v>
      </c>
      <c r="L21" s="30"/>
      <c r="M21" s="91">
        <f>SUM(E21:L21)</f>
        <v>-2668</v>
      </c>
      <c r="N21" s="7"/>
      <c r="O21" s="81">
        <f>-M21</f>
        <v>2668</v>
      </c>
      <c r="P21" s="7"/>
      <c r="Q21" s="75">
        <f>M21+O21</f>
        <v>0</v>
      </c>
    </row>
    <row r="22" spans="1:17" x14ac:dyDescent="0.45">
      <c r="A22" s="17" t="s">
        <v>189</v>
      </c>
      <c r="B22" s="5"/>
      <c r="C22" s="14"/>
      <c r="E22" s="107">
        <f>SUM(E20:E21)</f>
        <v>0</v>
      </c>
      <c r="F22" s="1"/>
      <c r="G22" s="107">
        <f>SUM(G20:G21)</f>
        <v>0</v>
      </c>
      <c r="H22" s="1"/>
      <c r="I22" s="107">
        <f>SUM(I20:I21)</f>
        <v>0</v>
      </c>
      <c r="J22" s="1"/>
      <c r="K22" s="107">
        <f>SUM(K20:K21)</f>
        <v>332</v>
      </c>
      <c r="L22" s="1"/>
      <c r="M22" s="107">
        <f>SUM(M20:M21)</f>
        <v>332</v>
      </c>
      <c r="N22" s="1"/>
      <c r="O22" s="107">
        <f>SUM(O20:O21)</f>
        <v>2668</v>
      </c>
      <c r="P22" s="1"/>
      <c r="Q22" s="107">
        <f>SUM(Q20:Q21)</f>
        <v>3000</v>
      </c>
    </row>
    <row r="23" spans="1:17" ht="7.9" customHeight="1" x14ac:dyDescent="0.45">
      <c r="A23" s="17"/>
      <c r="B23" s="5"/>
      <c r="C23" s="14"/>
      <c r="E23" s="124"/>
      <c r="F23" s="1"/>
      <c r="G23" s="124"/>
      <c r="H23" s="1"/>
      <c r="I23" s="124"/>
      <c r="J23" s="1"/>
      <c r="K23" s="124"/>
      <c r="L23" s="1"/>
      <c r="M23" s="124"/>
      <c r="N23" s="1"/>
      <c r="O23" s="124"/>
      <c r="P23" s="1"/>
      <c r="Q23" s="124"/>
    </row>
    <row r="24" spans="1:17" ht="22.9" customHeight="1" x14ac:dyDescent="0.45">
      <c r="A24" s="17" t="s">
        <v>200</v>
      </c>
      <c r="B24" s="5"/>
      <c r="C24" s="14"/>
      <c r="E24" s="108">
        <f>E17+E22</f>
        <v>0</v>
      </c>
      <c r="F24" s="1"/>
      <c r="G24" s="108">
        <f>G17+G22</f>
        <v>0</v>
      </c>
      <c r="H24" s="1"/>
      <c r="I24" s="108">
        <f>I17+I22</f>
        <v>0</v>
      </c>
      <c r="J24" s="1"/>
      <c r="K24" s="108">
        <f>K17+K22</f>
        <v>-224976</v>
      </c>
      <c r="L24" s="1"/>
      <c r="M24" s="108">
        <f>M17+M22</f>
        <v>-224976</v>
      </c>
      <c r="N24" s="1"/>
      <c r="O24" s="108">
        <f>O17+O22</f>
        <v>2668</v>
      </c>
      <c r="P24" s="1"/>
      <c r="Q24" s="108">
        <f>Q17+Q22</f>
        <v>-222308</v>
      </c>
    </row>
    <row r="25" spans="1:17" ht="7.9" customHeight="1" x14ac:dyDescent="0.45">
      <c r="A25" s="17"/>
      <c r="B25" s="5"/>
      <c r="C25" s="14"/>
      <c r="E25" s="124"/>
      <c r="F25" s="1"/>
      <c r="G25" s="124"/>
      <c r="H25" s="1"/>
      <c r="I25" s="124"/>
      <c r="J25" s="1"/>
      <c r="K25" s="124"/>
      <c r="L25" s="1"/>
      <c r="M25" s="124"/>
      <c r="N25" s="1"/>
      <c r="O25" s="124"/>
      <c r="P25" s="1"/>
      <c r="Q25" s="124"/>
    </row>
    <row r="26" spans="1:17" ht="22.5" customHeight="1" x14ac:dyDescent="0.45">
      <c r="A26" s="5" t="s">
        <v>133</v>
      </c>
      <c r="B26" s="5"/>
      <c r="C26" s="1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2.5" customHeight="1" x14ac:dyDescent="0.45">
      <c r="A27" t="s">
        <v>134</v>
      </c>
      <c r="C27" s="14"/>
      <c r="D27" s="5"/>
      <c r="E27" s="78">
        <v>0</v>
      </c>
      <c r="F27" s="79"/>
      <c r="G27" s="78">
        <v>0</v>
      </c>
      <c r="H27" s="79"/>
      <c r="I27" s="78">
        <v>0</v>
      </c>
      <c r="J27" s="30"/>
      <c r="K27" s="92">
        <f>'PL9'!C10</f>
        <v>317883</v>
      </c>
      <c r="L27" s="74"/>
      <c r="M27" s="78">
        <f>SUM(E27:L27)</f>
        <v>317883</v>
      </c>
      <c r="N27" s="7"/>
      <c r="O27" s="92">
        <f>'PL9'!C11</f>
        <v>183</v>
      </c>
      <c r="P27" s="7"/>
      <c r="Q27" s="75">
        <f>M27+O27</f>
        <v>318066</v>
      </c>
    </row>
    <row r="28" spans="1:17" ht="22.5" customHeight="1" x14ac:dyDescent="0.45">
      <c r="A28" t="s">
        <v>135</v>
      </c>
      <c r="C28" s="14"/>
      <c r="D28" s="5"/>
      <c r="E28" s="78">
        <v>0</v>
      </c>
      <c r="F28" s="79"/>
      <c r="G28" s="78">
        <v>0</v>
      </c>
      <c r="H28" s="79"/>
      <c r="I28" s="78">
        <v>0</v>
      </c>
      <c r="J28" s="30"/>
      <c r="K28" s="77">
        <v>0</v>
      </c>
      <c r="L28" s="74"/>
      <c r="M28" s="76">
        <f>SUM(E28:L28)</f>
        <v>0</v>
      </c>
      <c r="N28" s="7"/>
      <c r="O28" s="78">
        <v>0</v>
      </c>
      <c r="P28" s="7"/>
      <c r="Q28" s="76">
        <f>M28+O28</f>
        <v>0</v>
      </c>
    </row>
    <row r="29" spans="1:17" ht="22.5" customHeight="1" x14ac:dyDescent="0.45">
      <c r="A29" s="5" t="s">
        <v>136</v>
      </c>
      <c r="B29" s="5"/>
      <c r="C29" s="14"/>
      <c r="D29" s="5"/>
      <c r="E29" s="62">
        <f>SUM(E27:E28)</f>
        <v>0</v>
      </c>
      <c r="F29" s="11"/>
      <c r="G29" s="62">
        <f>SUM(G27:G28)</f>
        <v>0</v>
      </c>
      <c r="H29" s="11"/>
      <c r="I29" s="62">
        <f>SUM(I27:I28)</f>
        <v>0</v>
      </c>
      <c r="J29" s="8"/>
      <c r="K29" s="34">
        <f>SUM(K27:K28)</f>
        <v>317883</v>
      </c>
      <c r="L29" s="11"/>
      <c r="M29" s="34">
        <f>SUM(E29:L29)</f>
        <v>317883</v>
      </c>
      <c r="N29" s="8"/>
      <c r="O29" s="62">
        <f>SUM(O27:O28)</f>
        <v>183</v>
      </c>
      <c r="P29" s="8"/>
      <c r="Q29" s="34">
        <f>SUM(Q27:Q28)</f>
        <v>318066</v>
      </c>
    </row>
    <row r="30" spans="1:17" ht="7.15" customHeight="1" x14ac:dyDescent="0.45">
      <c r="A30" s="5"/>
      <c r="B30" s="5"/>
      <c r="C30" s="14"/>
      <c r="D30" s="5"/>
      <c r="E30" s="39"/>
      <c r="F30" s="11"/>
      <c r="G30" s="39"/>
      <c r="H30" s="11"/>
      <c r="I30" s="39"/>
      <c r="J30" s="8"/>
      <c r="K30" s="39"/>
      <c r="L30" s="11"/>
      <c r="M30" s="39"/>
      <c r="N30" s="8"/>
      <c r="O30" s="39"/>
      <c r="P30" s="8"/>
      <c r="Q30" s="39"/>
    </row>
    <row r="31" spans="1:17" ht="22.5" customHeight="1" thickBot="1" x14ac:dyDescent="0.5">
      <c r="A31" s="46" t="s">
        <v>142</v>
      </c>
      <c r="B31" s="46"/>
      <c r="C31" s="46"/>
      <c r="E31" s="47">
        <f>SUM(E12,E24,E29)</f>
        <v>2048255</v>
      </c>
      <c r="F31" s="48"/>
      <c r="G31" s="47">
        <f>SUM(G12,G24,G29)</f>
        <v>283564</v>
      </c>
      <c r="H31" s="48"/>
      <c r="I31" s="47">
        <f>SUM(I12,I24,I29)</f>
        <v>204825</v>
      </c>
      <c r="J31" s="48"/>
      <c r="K31" s="47">
        <f>SUM(K12,K24,K29)</f>
        <v>1166198</v>
      </c>
      <c r="L31" s="48"/>
      <c r="M31" s="47">
        <f>SUM(M12,M24,M29)</f>
        <v>3702842</v>
      </c>
      <c r="N31" s="48"/>
      <c r="O31" s="47">
        <f>SUM(O12,O24,O29)</f>
        <v>2851</v>
      </c>
      <c r="P31" s="48"/>
      <c r="Q31" s="47">
        <f>SUM(Q12,Q24,Q29)</f>
        <v>3705693</v>
      </c>
    </row>
    <row r="32" spans="1:17" ht="22.5" thickTop="1" x14ac:dyDescent="0.45"/>
    <row r="55" spans="5:17" x14ac:dyDescent="0.45"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5:17" x14ac:dyDescent="0.45"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5:17" x14ac:dyDescent="0.45"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5:17" x14ac:dyDescent="0.45"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5:17" x14ac:dyDescent="0.45"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5:17" x14ac:dyDescent="0.45"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5:17" x14ac:dyDescent="0.45"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5:17" x14ac:dyDescent="0.45"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5:17" x14ac:dyDescent="0.45"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5:17" x14ac:dyDescent="0.45"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5:17" x14ac:dyDescent="0.45"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5:17" x14ac:dyDescent="0.45"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5:17" x14ac:dyDescent="0.45"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5:17" x14ac:dyDescent="0.45"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5:17" x14ac:dyDescent="0.45"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5:17" x14ac:dyDescent="0.45"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5:17" x14ac:dyDescent="0.45"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5:17" x14ac:dyDescent="0.45"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5:17" x14ac:dyDescent="0.45"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5:17" x14ac:dyDescent="0.45"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5:17" x14ac:dyDescent="0.45">
      <c r="E75" s="30"/>
    </row>
  </sheetData>
  <mergeCells count="3">
    <mergeCell ref="E4:Q4"/>
    <mergeCell ref="I5:K5"/>
    <mergeCell ref="E10:Q10"/>
  </mergeCells>
  <pageMargins left="0.7" right="0.7" top="0.48" bottom="0.5" header="0.5" footer="0.5"/>
  <pageSetup paperSize="9" scale="78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2A1B0-0953-4161-8B79-7EC5AE72136B}">
  <dimension ref="A1:R58"/>
  <sheetViews>
    <sheetView zoomScale="70" zoomScaleNormal="70" zoomScaleSheetLayoutView="70" workbookViewId="0"/>
  </sheetViews>
  <sheetFormatPr defaultColWidth="9.140625" defaultRowHeight="21.75" x14ac:dyDescent="0.45"/>
  <cols>
    <col min="1" max="1" width="58.5703125" customWidth="1"/>
    <col min="2" max="2" width="9.140625" style="23" customWidth="1"/>
    <col min="3" max="3" width="1.140625" customWidth="1"/>
    <col min="4" max="4" width="12.7109375" customWidth="1"/>
    <col min="5" max="5" width="1.140625" customWidth="1"/>
    <col min="6" max="6" width="12.7109375" customWidth="1"/>
    <col min="7" max="7" width="1.140625" customWidth="1"/>
    <col min="8" max="8" width="12.7109375" customWidth="1"/>
    <col min="9" max="9" width="1.140625" customWidth="1"/>
    <col min="10" max="10" width="12.7109375" customWidth="1"/>
    <col min="11" max="11" width="1.140625" customWidth="1"/>
    <col min="12" max="12" width="12.7109375" customWidth="1"/>
    <col min="13" max="13" width="1.140625" customWidth="1"/>
    <col min="14" max="14" width="12.7109375" customWidth="1"/>
    <col min="15" max="15" width="1.140625" customWidth="1"/>
    <col min="16" max="16" width="12.7109375" customWidth="1"/>
    <col min="17" max="17" width="1.140625" customWidth="1"/>
    <col min="18" max="18" width="12.7109375" customWidth="1"/>
  </cols>
  <sheetData>
    <row r="1" spans="1:18" ht="22.5" customHeight="1" x14ac:dyDescent="0.5">
      <c r="A1" s="4" t="s">
        <v>0</v>
      </c>
      <c r="B1" s="50"/>
      <c r="C1" s="42"/>
      <c r="D1" s="42"/>
      <c r="R1" s="43"/>
    </row>
    <row r="2" spans="1:18" ht="22.5" customHeight="1" x14ac:dyDescent="0.5">
      <c r="A2" s="4" t="s">
        <v>108</v>
      </c>
      <c r="B2" s="4"/>
      <c r="C2" s="42"/>
      <c r="D2" s="42"/>
      <c r="M2" s="20"/>
      <c r="O2" s="20"/>
      <c r="R2" s="43"/>
    </row>
    <row r="3" spans="1:18" ht="22.5" customHeight="1" x14ac:dyDescent="0.5">
      <c r="A3" s="4"/>
    </row>
    <row r="4" spans="1:18" ht="22.5" customHeight="1" x14ac:dyDescent="0.5">
      <c r="A4" s="4"/>
      <c r="D4" s="140" t="s">
        <v>3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22.5" customHeight="1" x14ac:dyDescent="0.45">
      <c r="B5" s="10"/>
      <c r="C5" s="20"/>
      <c r="D5" s="20"/>
      <c r="E5" s="20"/>
      <c r="F5" s="20"/>
      <c r="G5" s="20"/>
      <c r="H5" s="20"/>
      <c r="I5" s="20"/>
      <c r="J5" s="141" t="s">
        <v>69</v>
      </c>
      <c r="K5" s="141"/>
      <c r="L5" s="141"/>
      <c r="M5" s="141"/>
      <c r="N5" s="141"/>
      <c r="O5" s="20"/>
      <c r="P5" s="20"/>
      <c r="Q5" s="20"/>
      <c r="R5" s="20"/>
    </row>
    <row r="6" spans="1:18" ht="22.5" customHeight="1" x14ac:dyDescent="0.45">
      <c r="B6" s="10"/>
      <c r="C6" s="20"/>
      <c r="D6" s="20"/>
      <c r="E6" s="20"/>
      <c r="F6" s="20"/>
      <c r="G6" s="20"/>
      <c r="H6" s="20"/>
      <c r="I6" s="20"/>
      <c r="J6" s="44"/>
      <c r="K6" s="44"/>
      <c r="L6" s="44"/>
      <c r="M6" s="20"/>
      <c r="N6" s="44"/>
      <c r="O6" s="20"/>
      <c r="P6" s="20"/>
      <c r="Q6" s="20"/>
      <c r="R6" s="20"/>
    </row>
    <row r="7" spans="1:18" ht="22.5" customHeight="1" x14ac:dyDescent="0.45">
      <c r="B7" s="10"/>
      <c r="C7" s="20"/>
      <c r="D7" s="20" t="s">
        <v>111</v>
      </c>
      <c r="E7" s="20"/>
      <c r="F7" s="20" t="s">
        <v>112</v>
      </c>
      <c r="G7" s="20"/>
      <c r="H7" s="20" t="s">
        <v>113</v>
      </c>
      <c r="I7" s="20"/>
      <c r="J7" s="20" t="s">
        <v>114</v>
      </c>
      <c r="K7" s="20"/>
      <c r="L7" s="20" t="s">
        <v>115</v>
      </c>
      <c r="M7" s="20"/>
      <c r="N7" s="20"/>
      <c r="O7" s="20"/>
      <c r="P7" s="20"/>
      <c r="Q7" s="20"/>
      <c r="R7" s="20" t="s">
        <v>116</v>
      </c>
    </row>
    <row r="8" spans="1:18" ht="22.5" customHeight="1" x14ac:dyDescent="0.45">
      <c r="B8" s="10" t="s">
        <v>7</v>
      </c>
      <c r="C8" s="10"/>
      <c r="D8" s="20" t="s">
        <v>118</v>
      </c>
      <c r="E8" s="20"/>
      <c r="F8" s="20" t="s">
        <v>119</v>
      </c>
      <c r="G8" s="20"/>
      <c r="H8" s="20" t="s">
        <v>120</v>
      </c>
      <c r="I8" s="20"/>
      <c r="J8" s="20" t="s">
        <v>121</v>
      </c>
      <c r="K8" s="20"/>
      <c r="L8" s="20" t="s">
        <v>120</v>
      </c>
      <c r="M8" s="20"/>
      <c r="N8" s="20" t="s">
        <v>122</v>
      </c>
      <c r="O8" s="20"/>
      <c r="P8" s="20" t="s">
        <v>120</v>
      </c>
      <c r="Q8" s="20"/>
      <c r="R8" s="20" t="s">
        <v>125</v>
      </c>
    </row>
    <row r="9" spans="1:18" ht="22.5" customHeight="1" x14ac:dyDescent="0.45">
      <c r="B9" s="10"/>
      <c r="D9" s="137" t="s">
        <v>9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</row>
    <row r="10" spans="1:18" ht="22.5" customHeight="1" x14ac:dyDescent="0.45">
      <c r="A10" s="5" t="s">
        <v>126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31"/>
      <c r="M10" s="10"/>
      <c r="N10" s="31"/>
      <c r="O10" s="10"/>
      <c r="P10" s="10"/>
      <c r="Q10" s="10"/>
      <c r="R10" s="10"/>
    </row>
    <row r="11" spans="1:18" ht="22.5" customHeight="1" x14ac:dyDescent="0.45">
      <c r="A11" s="5" t="s">
        <v>127</v>
      </c>
      <c r="B11" s="14"/>
      <c r="D11" s="9">
        <v>2048255</v>
      </c>
      <c r="E11" s="9"/>
      <c r="F11" s="9">
        <v>283564</v>
      </c>
      <c r="G11" s="9"/>
      <c r="H11" s="9">
        <v>8197</v>
      </c>
      <c r="I11" s="9"/>
      <c r="J11" s="9">
        <v>204825</v>
      </c>
      <c r="K11" s="9"/>
      <c r="L11" s="9">
        <v>108652</v>
      </c>
      <c r="M11" s="9"/>
      <c r="N11" s="9">
        <v>789789</v>
      </c>
      <c r="O11" s="9"/>
      <c r="P11" s="9">
        <v>-108652</v>
      </c>
      <c r="Q11" s="9"/>
      <c r="R11" s="9">
        <f>SUM(D11:Q11)</f>
        <v>3334630</v>
      </c>
    </row>
    <row r="12" spans="1:18" ht="10.35" customHeight="1" x14ac:dyDescent="0.45">
      <c r="A12" s="5"/>
      <c r="B12"/>
      <c r="C12" s="1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ht="22.5" customHeight="1" x14ac:dyDescent="0.45">
      <c r="A13" s="5" t="s">
        <v>128</v>
      </c>
      <c r="B13" s="14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22.5" customHeight="1" x14ac:dyDescent="0.45">
      <c r="A14" s="17" t="s">
        <v>129</v>
      </c>
      <c r="B14" s="1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ht="22.5" customHeight="1" x14ac:dyDescent="0.45">
      <c r="A15" t="s">
        <v>130</v>
      </c>
      <c r="B15" s="14"/>
      <c r="D15" s="51">
        <v>0</v>
      </c>
      <c r="E15" s="52"/>
      <c r="F15" s="51">
        <v>0</v>
      </c>
      <c r="G15" s="52"/>
      <c r="H15" s="7">
        <v>-8197</v>
      </c>
      <c r="I15" s="52"/>
      <c r="J15" s="51">
        <v>0</v>
      </c>
      <c r="K15" s="30"/>
      <c r="L15" s="7">
        <v>-108652</v>
      </c>
      <c r="M15" s="30"/>
      <c r="N15" s="7">
        <v>112191</v>
      </c>
      <c r="O15" s="30"/>
      <c r="P15" s="7">
        <v>108652</v>
      </c>
      <c r="Q15" s="30"/>
      <c r="R15" s="7">
        <f>SUM(D15:Q15)</f>
        <v>103994</v>
      </c>
    </row>
    <row r="16" spans="1:18" ht="22.5" customHeight="1" x14ac:dyDescent="0.45">
      <c r="A16" t="s">
        <v>131</v>
      </c>
      <c r="B16" s="10">
        <v>8</v>
      </c>
      <c r="D16" s="51">
        <v>0</v>
      </c>
      <c r="E16" s="52"/>
      <c r="F16" s="51">
        <v>0</v>
      </c>
      <c r="G16" s="52"/>
      <c r="H16" s="51">
        <v>0</v>
      </c>
      <c r="I16" s="52"/>
      <c r="J16" s="51">
        <v>0</v>
      </c>
      <c r="K16" s="30"/>
      <c r="L16" s="51">
        <v>0</v>
      </c>
      <c r="M16" s="30"/>
      <c r="N16" s="55">
        <v>-204826</v>
      </c>
      <c r="O16" s="30"/>
      <c r="P16" s="51">
        <v>0</v>
      </c>
      <c r="Q16" s="30"/>
      <c r="R16" s="53">
        <f>SUM(D16:Q16)</f>
        <v>-204826</v>
      </c>
    </row>
    <row r="17" spans="1:18" ht="22.5" customHeight="1" x14ac:dyDescent="0.45">
      <c r="A17" s="17" t="s">
        <v>132</v>
      </c>
      <c r="B17" s="14"/>
      <c r="D17" s="62">
        <f>SUM(D15:D16)</f>
        <v>0</v>
      </c>
      <c r="E17" s="1"/>
      <c r="F17" s="62">
        <f>SUM(F15:F16)</f>
        <v>0</v>
      </c>
      <c r="G17" s="1"/>
      <c r="H17" s="62">
        <f>SUM(H15:H16)</f>
        <v>-8197</v>
      </c>
      <c r="I17" s="1"/>
      <c r="J17" s="62">
        <f>SUM(J15:J16)</f>
        <v>0</v>
      </c>
      <c r="K17" s="1"/>
      <c r="L17" s="62">
        <f>SUM(L15:L16)</f>
        <v>-108652</v>
      </c>
      <c r="M17" s="1"/>
      <c r="N17" s="62">
        <f>SUM(N15:N16)</f>
        <v>-92635</v>
      </c>
      <c r="O17" s="1"/>
      <c r="P17" s="62">
        <f>SUM(P15:P16)</f>
        <v>108652</v>
      </c>
      <c r="Q17" s="1"/>
      <c r="R17" s="62">
        <f>SUM(R15:R16)</f>
        <v>-100832</v>
      </c>
    </row>
    <row r="18" spans="1:18" ht="10.35" customHeight="1" x14ac:dyDescent="0.45">
      <c r="A18" s="5"/>
      <c r="B18"/>
      <c r="C18" s="1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ht="22.5" customHeight="1" x14ac:dyDescent="0.45">
      <c r="A19" s="5" t="s">
        <v>133</v>
      </c>
      <c r="B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2.5" customHeight="1" x14ac:dyDescent="0.45">
      <c r="A20" t="s">
        <v>134</v>
      </c>
      <c r="B20" s="14"/>
      <c r="C20" s="5"/>
      <c r="D20" s="51">
        <v>0</v>
      </c>
      <c r="E20" s="52"/>
      <c r="F20" s="51">
        <v>0</v>
      </c>
      <c r="G20" s="52"/>
      <c r="H20" s="51">
        <v>0</v>
      </c>
      <c r="I20" s="52"/>
      <c r="J20" s="51">
        <v>0</v>
      </c>
      <c r="K20" s="30"/>
      <c r="L20" s="51">
        <v>0</v>
      </c>
      <c r="M20" s="94"/>
      <c r="N20" s="55">
        <f>'PL9'!I12</f>
        <v>256226</v>
      </c>
      <c r="O20" s="94"/>
      <c r="P20" s="51">
        <v>0</v>
      </c>
      <c r="Q20" s="52"/>
      <c r="R20" s="7">
        <f>SUM(D20:Q20)</f>
        <v>256226</v>
      </c>
    </row>
    <row r="21" spans="1:18" ht="22.5" customHeight="1" x14ac:dyDescent="0.45">
      <c r="A21" t="s">
        <v>135</v>
      </c>
      <c r="B21" s="14"/>
      <c r="C21" s="5"/>
      <c r="D21" s="45">
        <v>0</v>
      </c>
      <c r="E21" s="52"/>
      <c r="F21" s="45">
        <v>0</v>
      </c>
      <c r="G21" s="52"/>
      <c r="H21" s="45">
        <v>0</v>
      </c>
      <c r="I21" s="52"/>
      <c r="J21" s="45">
        <v>0</v>
      </c>
      <c r="K21" s="30"/>
      <c r="L21" s="45">
        <v>0</v>
      </c>
      <c r="M21" s="94"/>
      <c r="N21" s="45">
        <v>0</v>
      </c>
      <c r="O21" s="94"/>
      <c r="P21" s="45">
        <v>0</v>
      </c>
      <c r="Q21" s="52"/>
      <c r="R21" s="45">
        <f>SUM(D21:Q21)</f>
        <v>0</v>
      </c>
    </row>
    <row r="22" spans="1:18" ht="22.5" customHeight="1" x14ac:dyDescent="0.45">
      <c r="A22" s="5" t="s">
        <v>136</v>
      </c>
      <c r="B22" s="14"/>
      <c r="C22" s="5"/>
      <c r="D22" s="34">
        <f>SUM(D20:D21)</f>
        <v>0</v>
      </c>
      <c r="E22" s="56"/>
      <c r="F22" s="34">
        <f>SUM(F20:F21)</f>
        <v>0</v>
      </c>
      <c r="G22" s="56"/>
      <c r="H22" s="34">
        <f>SUM(H20:H21)</f>
        <v>0</v>
      </c>
      <c r="I22" s="56"/>
      <c r="J22" s="34">
        <f>SUM(J20:J21)</f>
        <v>0</v>
      </c>
      <c r="K22" s="8"/>
      <c r="L22" s="34">
        <f>SUM(L20:L21)</f>
        <v>0</v>
      </c>
      <c r="M22" s="8"/>
      <c r="N22" s="34">
        <f>SUM(N20:N21)</f>
        <v>256226</v>
      </c>
      <c r="O22" s="8"/>
      <c r="P22" s="34">
        <f>SUM(P20:P21)</f>
        <v>0</v>
      </c>
      <c r="Q22" s="56"/>
      <c r="R22" s="34">
        <f>SUM(R20:R21)</f>
        <v>256226</v>
      </c>
    </row>
    <row r="23" spans="1:18" ht="10.35" customHeight="1" x14ac:dyDescent="0.45">
      <c r="A23" s="5"/>
      <c r="B23"/>
      <c r="C23" s="1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ht="22.5" customHeight="1" thickBot="1" x14ac:dyDescent="0.5">
      <c r="A24" s="57" t="s">
        <v>137</v>
      </c>
      <c r="B24" s="57"/>
      <c r="D24" s="47">
        <f>D11+D17+D22</f>
        <v>2048255</v>
      </c>
      <c r="E24" s="48"/>
      <c r="F24" s="47">
        <f>F11+F17+F22</f>
        <v>283564</v>
      </c>
      <c r="G24" s="48"/>
      <c r="H24" s="49">
        <f>H11+H17+H22</f>
        <v>0</v>
      </c>
      <c r="I24" s="48"/>
      <c r="J24" s="47">
        <f>J11+J17+J22</f>
        <v>204825</v>
      </c>
      <c r="K24" s="48"/>
      <c r="L24" s="49">
        <f>L11+L17+L22</f>
        <v>0</v>
      </c>
      <c r="M24" s="48"/>
      <c r="N24" s="47">
        <f>N11+N17+N22</f>
        <v>953380</v>
      </c>
      <c r="O24" s="48"/>
      <c r="P24" s="49">
        <f>P11+P17+P22</f>
        <v>0</v>
      </c>
      <c r="Q24" s="48"/>
      <c r="R24" s="47">
        <f>R11+R17+R22</f>
        <v>3490024</v>
      </c>
    </row>
    <row r="25" spans="1:18" ht="22.5" thickTop="1" x14ac:dyDescent="0.45"/>
    <row r="42" spans="4:18" x14ac:dyDescent="0.45"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4:18" x14ac:dyDescent="0.45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4:18" x14ac:dyDescent="0.4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4:18" x14ac:dyDescent="0.4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4:18" x14ac:dyDescent="0.4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4:18" x14ac:dyDescent="0.4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4:18" x14ac:dyDescent="0.4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4:18" x14ac:dyDescent="0.4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4:18" x14ac:dyDescent="0.4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4:18" x14ac:dyDescent="0.4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4:18" x14ac:dyDescent="0.4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4:18" x14ac:dyDescent="0.4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4:18" x14ac:dyDescent="0.4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4:18" x14ac:dyDescent="0.4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4:18" x14ac:dyDescent="0.45">
      <c r="D56" s="7"/>
    </row>
    <row r="57" spans="4:18" x14ac:dyDescent="0.45">
      <c r="D57" s="7"/>
    </row>
    <row r="58" spans="4:18" x14ac:dyDescent="0.45">
      <c r="D58" s="7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84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6CB98-5704-4AD8-85FE-18C048E6E5F8}">
  <dimension ref="A1:L51"/>
  <sheetViews>
    <sheetView zoomScale="70" zoomScaleNormal="70" zoomScaleSheetLayoutView="85" workbookViewId="0"/>
  </sheetViews>
  <sheetFormatPr defaultColWidth="9.140625" defaultRowHeight="21.75" x14ac:dyDescent="0.45"/>
  <cols>
    <col min="1" max="1" width="63.7109375" customWidth="1"/>
    <col min="2" max="2" width="9.42578125" style="23" customWidth="1"/>
    <col min="3" max="3" width="1.140625" customWidth="1"/>
    <col min="4" max="4" width="14.140625" customWidth="1"/>
    <col min="5" max="5" width="1.42578125" customWidth="1"/>
    <col min="6" max="6" width="14.140625" customWidth="1"/>
    <col min="7" max="7" width="1.42578125" customWidth="1"/>
    <col min="8" max="8" width="14.140625" customWidth="1"/>
    <col min="9" max="9" width="1.42578125" customWidth="1"/>
    <col min="10" max="10" width="14.140625" customWidth="1"/>
    <col min="11" max="11" width="1.42578125" customWidth="1"/>
    <col min="12" max="12" width="14.140625" customWidth="1"/>
  </cols>
  <sheetData>
    <row r="1" spans="1:12" ht="23.25" x14ac:dyDescent="0.5">
      <c r="A1" s="4" t="s">
        <v>0</v>
      </c>
      <c r="B1" s="50"/>
      <c r="C1" s="42"/>
      <c r="D1" s="42"/>
      <c r="L1" s="43"/>
    </row>
    <row r="2" spans="1:12" ht="23.25" x14ac:dyDescent="0.5">
      <c r="A2" s="4" t="s">
        <v>108</v>
      </c>
      <c r="B2" s="4"/>
      <c r="C2" s="42"/>
      <c r="D2" s="42"/>
      <c r="I2" s="20"/>
      <c r="L2" s="43"/>
    </row>
    <row r="3" spans="1:12" ht="23.25" x14ac:dyDescent="0.5">
      <c r="A3" s="4"/>
      <c r="D3" s="7"/>
      <c r="E3" s="7"/>
      <c r="F3" s="7"/>
      <c r="G3" s="7"/>
      <c r="H3" s="7"/>
      <c r="I3" s="7"/>
      <c r="J3" s="7"/>
      <c r="K3" s="7"/>
      <c r="L3" s="7"/>
    </row>
    <row r="4" spans="1:12" ht="23.25" x14ac:dyDescent="0.5">
      <c r="A4" s="4"/>
      <c r="D4" s="140" t="s">
        <v>3</v>
      </c>
      <c r="E4" s="140"/>
      <c r="F4" s="140"/>
      <c r="G4" s="140"/>
      <c r="H4" s="140"/>
      <c r="I4" s="140"/>
      <c r="J4" s="140"/>
      <c r="K4" s="140"/>
      <c r="L4" s="140"/>
    </row>
    <row r="5" spans="1:12" x14ac:dyDescent="0.45">
      <c r="B5" s="10"/>
      <c r="C5" s="20"/>
      <c r="D5" s="20"/>
      <c r="E5" s="20"/>
      <c r="F5" s="20"/>
      <c r="G5" s="20"/>
      <c r="H5" s="141" t="s">
        <v>69</v>
      </c>
      <c r="I5" s="141"/>
      <c r="J5" s="141"/>
      <c r="K5" s="20"/>
      <c r="L5" s="20"/>
    </row>
    <row r="6" spans="1:12" x14ac:dyDescent="0.45">
      <c r="B6" s="10"/>
      <c r="C6" s="20"/>
      <c r="D6" s="20"/>
      <c r="E6" s="20"/>
      <c r="F6" s="20"/>
      <c r="G6" s="20"/>
      <c r="H6" s="44"/>
      <c r="I6" s="20"/>
      <c r="J6" s="44"/>
      <c r="K6" s="20"/>
      <c r="L6" s="20"/>
    </row>
    <row r="7" spans="1:12" x14ac:dyDescent="0.45">
      <c r="B7" s="10"/>
      <c r="C7" s="20"/>
      <c r="D7" s="20" t="s">
        <v>111</v>
      </c>
      <c r="E7" s="20"/>
      <c r="F7" s="20" t="s">
        <v>112</v>
      </c>
      <c r="G7" s="20"/>
      <c r="H7" s="20" t="s">
        <v>114</v>
      </c>
      <c r="I7" s="20"/>
      <c r="J7" s="20"/>
      <c r="K7" s="20"/>
      <c r="L7" s="20" t="s">
        <v>116</v>
      </c>
    </row>
    <row r="8" spans="1:12" x14ac:dyDescent="0.45">
      <c r="B8" s="10" t="s">
        <v>7</v>
      </c>
      <c r="C8" s="10"/>
      <c r="D8" s="20" t="s">
        <v>118</v>
      </c>
      <c r="E8" s="20"/>
      <c r="F8" s="20" t="s">
        <v>119</v>
      </c>
      <c r="G8" s="20"/>
      <c r="H8" s="20" t="s">
        <v>121</v>
      </c>
      <c r="I8" s="20"/>
      <c r="J8" s="20" t="s">
        <v>122</v>
      </c>
      <c r="K8" s="20"/>
      <c r="L8" s="20" t="s">
        <v>125</v>
      </c>
    </row>
    <row r="9" spans="1:12" x14ac:dyDescent="0.45">
      <c r="B9" s="10"/>
      <c r="D9" s="137" t="s">
        <v>9</v>
      </c>
      <c r="E9" s="137"/>
      <c r="F9" s="137"/>
      <c r="G9" s="137"/>
      <c r="H9" s="137"/>
      <c r="I9" s="137"/>
      <c r="J9" s="137"/>
      <c r="K9" s="137"/>
      <c r="L9" s="137"/>
    </row>
    <row r="10" spans="1:12" x14ac:dyDescent="0.45">
      <c r="A10" s="5" t="s">
        <v>138</v>
      </c>
      <c r="B10" s="10"/>
      <c r="C10" s="10"/>
      <c r="D10" s="10"/>
      <c r="E10" s="10"/>
      <c r="F10" s="10"/>
      <c r="G10" s="10"/>
      <c r="H10" s="10"/>
      <c r="I10" s="10"/>
      <c r="J10" s="31"/>
      <c r="K10" s="10"/>
      <c r="L10" s="10"/>
    </row>
    <row r="11" spans="1:12" x14ac:dyDescent="0.45">
      <c r="A11" s="5" t="s">
        <v>139</v>
      </c>
      <c r="B11" s="14"/>
      <c r="D11" s="9">
        <f>'BS 3-5'!J86</f>
        <v>2048255</v>
      </c>
      <c r="E11" s="9"/>
      <c r="F11" s="9">
        <f>'BS 3-5'!J90</f>
        <v>283564</v>
      </c>
      <c r="G11" s="9"/>
      <c r="H11" s="9">
        <f>'BS 3-5'!J93</f>
        <v>204825</v>
      </c>
      <c r="I11" s="9"/>
      <c r="J11" s="9">
        <f>'BS 3-5'!J94</f>
        <v>1001747</v>
      </c>
      <c r="K11" s="9"/>
      <c r="L11" s="9">
        <f>SUM(D11:K11)</f>
        <v>3538391</v>
      </c>
    </row>
    <row r="12" spans="1:12" ht="8.4499999999999993" customHeight="1" x14ac:dyDescent="0.45">
      <c r="A12" s="5"/>
      <c r="B12" s="14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45">
      <c r="A13" s="5" t="s">
        <v>128</v>
      </c>
      <c r="B13" s="14"/>
      <c r="D13" s="30"/>
      <c r="E13" s="30"/>
      <c r="F13" s="30"/>
      <c r="G13" s="30"/>
      <c r="H13" s="30"/>
      <c r="I13" s="30"/>
      <c r="J13" s="30"/>
      <c r="K13" s="30"/>
      <c r="L13" s="30"/>
    </row>
    <row r="14" spans="1:12" x14ac:dyDescent="0.45">
      <c r="A14" s="17" t="s">
        <v>140</v>
      </c>
      <c r="B14" s="14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45">
      <c r="A15" t="s">
        <v>131</v>
      </c>
      <c r="B15" s="10">
        <v>8</v>
      </c>
      <c r="D15" s="51">
        <v>0</v>
      </c>
      <c r="E15" s="52"/>
      <c r="F15" s="51">
        <v>0</v>
      </c>
      <c r="G15" s="52"/>
      <c r="H15" s="51">
        <v>0</v>
      </c>
      <c r="I15" s="30"/>
      <c r="J15" s="55">
        <v>-225308</v>
      </c>
      <c r="K15" s="30"/>
      <c r="L15" s="30">
        <f>SUM(D15:K15)</f>
        <v>-225308</v>
      </c>
    </row>
    <row r="16" spans="1:12" x14ac:dyDescent="0.45">
      <c r="A16" s="17" t="s">
        <v>143</v>
      </c>
      <c r="B16" s="14"/>
      <c r="D16" s="112">
        <f>SUM(D15:D15)</f>
        <v>0</v>
      </c>
      <c r="E16" s="1"/>
      <c r="F16" s="112">
        <f>SUM(F15:F15)</f>
        <v>0</v>
      </c>
      <c r="G16" s="1"/>
      <c r="H16" s="112">
        <f>SUM(H15:H15)</f>
        <v>0</v>
      </c>
      <c r="I16" s="1"/>
      <c r="J16" s="112">
        <f>SUM(J15:J15)</f>
        <v>-225308</v>
      </c>
      <c r="K16" s="1"/>
      <c r="L16" s="112">
        <f>SUM(L15:L15)</f>
        <v>-225308</v>
      </c>
    </row>
    <row r="17" spans="1:12" ht="8.4499999999999993" customHeight="1" x14ac:dyDescent="0.45">
      <c r="A17" s="5"/>
      <c r="B17"/>
      <c r="C17" s="1"/>
      <c r="D17" s="54"/>
      <c r="E17" s="54"/>
      <c r="F17" s="54"/>
      <c r="G17" s="54"/>
      <c r="H17" s="54"/>
      <c r="I17" s="54"/>
      <c r="J17" s="54"/>
      <c r="K17" s="54"/>
      <c r="L17" s="54"/>
    </row>
    <row r="18" spans="1:12" x14ac:dyDescent="0.45">
      <c r="A18" s="5" t="s">
        <v>133</v>
      </c>
      <c r="B18" s="14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45">
      <c r="A19" t="s">
        <v>134</v>
      </c>
      <c r="B19" s="14"/>
      <c r="C19" s="5"/>
      <c r="D19" s="72">
        <v>0</v>
      </c>
      <c r="E19" s="136"/>
      <c r="F19" s="72">
        <v>0</v>
      </c>
      <c r="G19" s="136"/>
      <c r="H19" s="72">
        <v>0</v>
      </c>
      <c r="I19" s="94"/>
      <c r="J19" s="73">
        <f>'PL9'!G12</f>
        <v>266788</v>
      </c>
      <c r="K19" s="136"/>
      <c r="L19" s="30">
        <f>SUM(D19:K19)</f>
        <v>266788</v>
      </c>
    </row>
    <row r="20" spans="1:12" x14ac:dyDescent="0.45">
      <c r="A20" t="s">
        <v>135</v>
      </c>
      <c r="B20" s="14"/>
      <c r="C20" s="5"/>
      <c r="D20" s="45">
        <v>0</v>
      </c>
      <c r="E20" s="52"/>
      <c r="F20" s="45">
        <v>0</v>
      </c>
      <c r="G20" s="52"/>
      <c r="H20" s="45">
        <v>0</v>
      </c>
      <c r="I20" s="94"/>
      <c r="J20" s="45">
        <v>0</v>
      </c>
      <c r="K20" s="52"/>
      <c r="L20" s="45">
        <f>SUM(D20:K20)</f>
        <v>0</v>
      </c>
    </row>
    <row r="21" spans="1:12" x14ac:dyDescent="0.45">
      <c r="A21" s="5" t="s">
        <v>136</v>
      </c>
      <c r="B21" s="14"/>
      <c r="C21" s="5"/>
      <c r="D21" s="34">
        <f>SUM(D19:D20)</f>
        <v>0</v>
      </c>
      <c r="E21" s="56"/>
      <c r="F21" s="34">
        <f>SUM(F19:F20)</f>
        <v>0</v>
      </c>
      <c r="G21" s="56"/>
      <c r="H21" s="34">
        <f>SUM(H19:H20)</f>
        <v>0</v>
      </c>
      <c r="I21" s="8"/>
      <c r="J21" s="34">
        <f>SUM(J19:J20)</f>
        <v>266788</v>
      </c>
      <c r="K21" s="56"/>
      <c r="L21" s="34">
        <f>SUM(L19:L20)</f>
        <v>266788</v>
      </c>
    </row>
    <row r="22" spans="1:12" ht="8.4499999999999993" customHeight="1" x14ac:dyDescent="0.45">
      <c r="A22" s="5"/>
      <c r="B22" s="14"/>
      <c r="D22" s="1"/>
      <c r="E22" s="1"/>
      <c r="F22" s="1"/>
      <c r="G22" s="1"/>
      <c r="H22" s="1"/>
      <c r="I22" s="1"/>
      <c r="J22" s="1"/>
      <c r="K22" s="1"/>
      <c r="L22" s="1"/>
    </row>
    <row r="23" spans="1:12" ht="22.5" thickBot="1" x14ac:dyDescent="0.5">
      <c r="A23" s="57" t="s">
        <v>142</v>
      </c>
      <c r="B23" s="57"/>
      <c r="D23" s="47">
        <f>SUM(D21,D16,D11)</f>
        <v>2048255</v>
      </c>
      <c r="E23" s="48"/>
      <c r="F23" s="47">
        <f>SUM(F21,F16,F11)</f>
        <v>283564</v>
      </c>
      <c r="G23" s="48"/>
      <c r="H23" s="47">
        <f>SUM(H21,H16,H11)</f>
        <v>204825</v>
      </c>
      <c r="I23" s="48"/>
      <c r="J23" s="47">
        <f>SUM(J21,J16,J11)</f>
        <v>1043227</v>
      </c>
      <c r="K23" s="48"/>
      <c r="L23" s="47">
        <f>SUM(L21,L16,L11)</f>
        <v>3579871</v>
      </c>
    </row>
    <row r="24" spans="1:12" ht="22.5" thickTop="1" x14ac:dyDescent="0.45"/>
    <row r="39" spans="4:12" x14ac:dyDescent="0.45">
      <c r="D39" s="7"/>
      <c r="E39" s="7"/>
      <c r="F39" s="7"/>
      <c r="G39" s="7"/>
      <c r="H39" s="7"/>
      <c r="I39" s="7"/>
      <c r="J39" s="7"/>
      <c r="K39" s="7"/>
      <c r="L39" s="7"/>
    </row>
    <row r="40" spans="4:12" x14ac:dyDescent="0.45">
      <c r="D40" s="7"/>
      <c r="E40" s="7"/>
      <c r="F40" s="7"/>
      <c r="G40" s="7"/>
      <c r="H40" s="7"/>
      <c r="I40" s="7"/>
      <c r="J40" s="7"/>
      <c r="K40" s="7"/>
      <c r="L40" s="7"/>
    </row>
    <row r="41" spans="4:12" x14ac:dyDescent="0.45">
      <c r="D41" s="7"/>
      <c r="E41" s="7"/>
      <c r="F41" s="7"/>
      <c r="G41" s="7"/>
      <c r="H41" s="7"/>
      <c r="I41" s="7"/>
      <c r="J41" s="7"/>
      <c r="K41" s="7"/>
      <c r="L41" s="7"/>
    </row>
    <row r="42" spans="4:12" x14ac:dyDescent="0.45">
      <c r="D42" s="7"/>
      <c r="E42" s="7"/>
      <c r="F42" s="7"/>
      <c r="G42" s="7"/>
      <c r="H42" s="7"/>
      <c r="I42" s="7"/>
      <c r="J42" s="7"/>
      <c r="K42" s="7"/>
      <c r="L42" s="7"/>
    </row>
    <row r="43" spans="4:12" x14ac:dyDescent="0.45">
      <c r="D43" s="7"/>
      <c r="E43" s="7"/>
      <c r="F43" s="7"/>
      <c r="G43" s="7"/>
      <c r="H43" s="7"/>
      <c r="I43" s="7"/>
      <c r="J43" s="7"/>
      <c r="K43" s="7"/>
      <c r="L43" s="7"/>
    </row>
    <row r="44" spans="4:12" x14ac:dyDescent="0.45">
      <c r="D44" s="7"/>
      <c r="E44" s="7"/>
      <c r="F44" s="7"/>
      <c r="G44" s="7"/>
      <c r="H44" s="7"/>
      <c r="I44" s="7"/>
      <c r="J44" s="7"/>
      <c r="K44" s="7"/>
      <c r="L44" s="7"/>
    </row>
    <row r="45" spans="4:12" x14ac:dyDescent="0.45">
      <c r="D45" s="7"/>
      <c r="E45" s="7"/>
      <c r="F45" s="7"/>
      <c r="G45" s="7"/>
      <c r="H45" s="7"/>
      <c r="I45" s="7"/>
      <c r="J45" s="7"/>
      <c r="K45" s="7"/>
      <c r="L45" s="7"/>
    </row>
    <row r="46" spans="4:12" x14ac:dyDescent="0.45">
      <c r="D46" s="7"/>
      <c r="E46" s="7"/>
      <c r="F46" s="7"/>
      <c r="G46" s="7"/>
      <c r="H46" s="7"/>
      <c r="I46" s="7"/>
      <c r="J46" s="7"/>
      <c r="K46" s="7"/>
      <c r="L46" s="7"/>
    </row>
    <row r="47" spans="4:12" x14ac:dyDescent="0.45">
      <c r="D47" s="7"/>
      <c r="E47" s="7"/>
      <c r="F47" s="7"/>
      <c r="G47" s="7"/>
      <c r="H47" s="7"/>
      <c r="I47" s="7"/>
      <c r="J47" s="7"/>
      <c r="K47" s="7"/>
      <c r="L47" s="7"/>
    </row>
    <row r="48" spans="4:12" x14ac:dyDescent="0.45">
      <c r="D48" s="7"/>
      <c r="E48" s="7"/>
      <c r="F48" s="7"/>
      <c r="G48" s="7"/>
      <c r="H48" s="7"/>
      <c r="I48" s="7"/>
      <c r="J48" s="7"/>
      <c r="K48" s="7"/>
      <c r="L48" s="7"/>
    </row>
    <row r="49" spans="4:12" x14ac:dyDescent="0.45">
      <c r="D49" s="7"/>
      <c r="E49" s="7"/>
      <c r="F49" s="7"/>
      <c r="G49" s="7"/>
      <c r="H49" s="7"/>
      <c r="I49" s="7"/>
      <c r="J49" s="7"/>
      <c r="K49" s="7"/>
      <c r="L49" s="7"/>
    </row>
    <row r="50" spans="4:12" x14ac:dyDescent="0.45">
      <c r="D50" s="7"/>
      <c r="E50" s="7"/>
      <c r="F50" s="7"/>
      <c r="G50" s="7"/>
      <c r="H50" s="7"/>
      <c r="I50" s="7"/>
      <c r="J50" s="7"/>
      <c r="K50" s="7"/>
      <c r="L50" s="7"/>
    </row>
    <row r="51" spans="4:12" x14ac:dyDescent="0.45">
      <c r="D51" s="7"/>
      <c r="E51" s="7"/>
      <c r="F51" s="7"/>
      <c r="G51" s="7"/>
      <c r="H51" s="7"/>
      <c r="I51" s="7"/>
      <c r="J51" s="7"/>
      <c r="K51" s="7"/>
      <c r="L51" s="7"/>
    </row>
  </sheetData>
  <mergeCells count="3">
    <mergeCell ref="D4:L4"/>
    <mergeCell ref="H5:J5"/>
    <mergeCell ref="D9:L9"/>
  </mergeCells>
  <pageMargins left="0.7" right="0.7" top="0.48" bottom="0.5" header="0.5" footer="0.5"/>
  <pageSetup paperSize="9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W78"/>
  <sheetViews>
    <sheetView zoomScale="70" zoomScaleNormal="70" zoomScaleSheetLayoutView="85" workbookViewId="0">
      <selection activeCell="N27" sqref="N27"/>
    </sheetView>
  </sheetViews>
  <sheetFormatPr defaultColWidth="9.140625" defaultRowHeight="21.75" customHeight="1" x14ac:dyDescent="0.45"/>
  <cols>
    <col min="1" max="1" width="64.140625" customWidth="1"/>
    <col min="2" max="2" width="9.140625" style="10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140625" customWidth="1"/>
  </cols>
  <sheetData>
    <row r="1" spans="1:23" ht="21.6" customHeight="1" x14ac:dyDescent="0.5">
      <c r="A1" s="4" t="s">
        <v>0</v>
      </c>
      <c r="B1" s="21"/>
    </row>
    <row r="2" spans="1:23" ht="21.6" customHeight="1" x14ac:dyDescent="0.5">
      <c r="A2" s="4" t="s">
        <v>144</v>
      </c>
      <c r="B2" s="21"/>
      <c r="C2" s="4" t="s">
        <v>145</v>
      </c>
      <c r="E2" s="4" t="s">
        <v>145</v>
      </c>
      <c r="G2" s="4" t="s">
        <v>145</v>
      </c>
      <c r="I2" s="4" t="s">
        <v>145</v>
      </c>
    </row>
    <row r="3" spans="1:23" ht="21.6" customHeight="1" x14ac:dyDescent="0.45">
      <c r="F3" s="20"/>
      <c r="G3" s="125"/>
      <c r="H3" s="125"/>
      <c r="I3" s="125"/>
    </row>
    <row r="4" spans="1:23" ht="21.6" customHeight="1" x14ac:dyDescent="0.45">
      <c r="C4" s="138" t="s">
        <v>2</v>
      </c>
      <c r="D4" s="138"/>
      <c r="E4" s="138"/>
      <c r="G4" s="138" t="s">
        <v>3</v>
      </c>
      <c r="H4" s="138"/>
      <c r="I4" s="138"/>
    </row>
    <row r="5" spans="1:23" ht="21.6" customHeight="1" x14ac:dyDescent="0.45">
      <c r="C5" s="139" t="s">
        <v>107</v>
      </c>
      <c r="D5" s="139"/>
      <c r="E5" s="139"/>
      <c r="G5" s="139" t="s">
        <v>107</v>
      </c>
      <c r="H5" s="139"/>
      <c r="I5" s="139"/>
    </row>
    <row r="6" spans="1:23" ht="21.6" customHeight="1" x14ac:dyDescent="0.45">
      <c r="C6" s="139" t="s">
        <v>79</v>
      </c>
      <c r="D6" s="139"/>
      <c r="E6" s="139"/>
      <c r="G6" s="139" t="s">
        <v>79</v>
      </c>
      <c r="H6" s="139"/>
      <c r="I6" s="139"/>
    </row>
    <row r="7" spans="1:23" ht="21.6" customHeight="1" x14ac:dyDescent="0.45">
      <c r="B7" s="10" t="s">
        <v>7</v>
      </c>
      <c r="C7" s="20">
        <v>2567</v>
      </c>
      <c r="D7" s="20"/>
      <c r="E7" s="20">
        <v>2566</v>
      </c>
      <c r="G7" s="20">
        <v>2567</v>
      </c>
      <c r="H7" s="20"/>
      <c r="I7" s="20">
        <v>2566</v>
      </c>
    </row>
    <row r="8" spans="1:23" ht="21.6" customHeight="1" x14ac:dyDescent="0.45">
      <c r="C8" s="137" t="s">
        <v>9</v>
      </c>
      <c r="D8" s="137"/>
      <c r="E8" s="137"/>
      <c r="F8" s="137"/>
      <c r="G8" s="137"/>
      <c r="H8" s="137"/>
      <c r="I8" s="137"/>
    </row>
    <row r="9" spans="1:23" ht="21.6" customHeight="1" x14ac:dyDescent="0.45">
      <c r="A9" s="17" t="s">
        <v>146</v>
      </c>
      <c r="B9" s="14"/>
      <c r="C9" s="2"/>
      <c r="D9" s="2"/>
      <c r="E9" s="2"/>
      <c r="F9" s="2"/>
      <c r="G9" s="2"/>
      <c r="H9" s="2"/>
      <c r="I9" s="2"/>
    </row>
    <row r="10" spans="1:23" ht="21.6" customHeight="1" x14ac:dyDescent="0.45">
      <c r="A10" t="s">
        <v>100</v>
      </c>
      <c r="C10" s="40">
        <v>318066</v>
      </c>
      <c r="D10" s="15"/>
      <c r="E10" s="15">
        <v>330796</v>
      </c>
      <c r="F10" s="15"/>
      <c r="G10" s="40">
        <v>266788</v>
      </c>
      <c r="H10" s="15"/>
      <c r="I10" s="15">
        <v>256226</v>
      </c>
      <c r="T10" s="30"/>
      <c r="U10" s="94"/>
      <c r="V10" s="30"/>
      <c r="W10" s="94"/>
    </row>
    <row r="11" spans="1:23" ht="21.6" customHeight="1" x14ac:dyDescent="0.45">
      <c r="A11" s="23" t="s">
        <v>147</v>
      </c>
      <c r="B11" s="14"/>
      <c r="C11" s="36"/>
      <c r="D11" s="15"/>
      <c r="E11" s="15"/>
      <c r="F11" s="15"/>
      <c r="G11" s="36"/>
      <c r="H11" s="15"/>
      <c r="I11" s="15"/>
      <c r="T11" s="30"/>
      <c r="U11" s="94"/>
      <c r="V11" s="30"/>
      <c r="W11" s="94"/>
    </row>
    <row r="12" spans="1:23" ht="21.6" customHeight="1" x14ac:dyDescent="0.45">
      <c r="A12" t="s">
        <v>99</v>
      </c>
      <c r="C12" s="40">
        <v>65356</v>
      </c>
      <c r="D12" s="32"/>
      <c r="E12" s="32">
        <v>62288</v>
      </c>
      <c r="F12" s="32"/>
      <c r="G12" s="40">
        <v>65356</v>
      </c>
      <c r="H12" s="32"/>
      <c r="I12" s="32">
        <v>62288</v>
      </c>
      <c r="T12" s="30"/>
      <c r="U12" s="94"/>
      <c r="V12" s="30"/>
      <c r="W12" s="94"/>
    </row>
    <row r="13" spans="1:23" ht="21.6" customHeight="1" x14ac:dyDescent="0.45">
      <c r="A13" t="s">
        <v>96</v>
      </c>
      <c r="C13" s="40">
        <v>997</v>
      </c>
      <c r="D13" s="15"/>
      <c r="E13" s="15">
        <v>1057</v>
      </c>
      <c r="F13" s="15"/>
      <c r="G13" s="40">
        <v>997</v>
      </c>
      <c r="H13" s="15"/>
      <c r="I13" s="15">
        <v>1057</v>
      </c>
      <c r="T13" s="30"/>
      <c r="U13" s="94"/>
      <c r="V13" s="30"/>
      <c r="W13" s="94"/>
    </row>
    <row r="14" spans="1:23" ht="21.6" customHeight="1" x14ac:dyDescent="0.45">
      <c r="A14" t="s">
        <v>148</v>
      </c>
      <c r="C14" s="15">
        <v>102943</v>
      </c>
      <c r="D14" s="15"/>
      <c r="E14" s="15">
        <v>98389</v>
      </c>
      <c r="F14" s="15"/>
      <c r="G14" s="15">
        <v>102595</v>
      </c>
      <c r="H14" s="15"/>
      <c r="I14" s="15">
        <v>98389</v>
      </c>
      <c r="T14" s="30"/>
      <c r="U14" s="94"/>
      <c r="V14" s="30"/>
      <c r="W14" s="94"/>
    </row>
    <row r="15" spans="1:23" ht="21.6" customHeight="1" x14ac:dyDescent="0.45">
      <c r="A15" t="s">
        <v>149</v>
      </c>
      <c r="C15" s="15"/>
      <c r="D15" s="15"/>
      <c r="E15" s="7"/>
      <c r="F15" s="15"/>
      <c r="G15" s="15"/>
      <c r="H15" s="15"/>
      <c r="I15" s="7"/>
      <c r="T15" s="30"/>
      <c r="U15" s="94"/>
      <c r="V15" s="30"/>
      <c r="W15" s="94"/>
    </row>
    <row r="16" spans="1:23" ht="21.6" customHeight="1" x14ac:dyDescent="0.45">
      <c r="A16" t="s">
        <v>150</v>
      </c>
      <c r="B16" s="10">
        <v>3</v>
      </c>
      <c r="C16" s="15">
        <v>-373</v>
      </c>
      <c r="D16" s="15"/>
      <c r="E16" s="7">
        <v>554</v>
      </c>
      <c r="F16" s="15"/>
      <c r="G16" s="15">
        <v>-373</v>
      </c>
      <c r="H16" s="15"/>
      <c r="I16" s="7">
        <v>554</v>
      </c>
      <c r="T16" s="30"/>
      <c r="U16" s="94"/>
      <c r="V16" s="30"/>
      <c r="W16" s="94"/>
    </row>
    <row r="17" spans="1:23" ht="21.6" customHeight="1" x14ac:dyDescent="0.45">
      <c r="A17" t="s">
        <v>57</v>
      </c>
      <c r="C17" s="15">
        <v>1283</v>
      </c>
      <c r="D17" s="15"/>
      <c r="E17" s="7">
        <v>1653</v>
      </c>
      <c r="F17" s="15"/>
      <c r="G17" s="15">
        <v>1283</v>
      </c>
      <c r="H17" s="15"/>
      <c r="I17" s="7">
        <v>1653</v>
      </c>
      <c r="T17" s="30"/>
      <c r="U17" s="94"/>
      <c r="V17" s="30"/>
      <c r="W17" s="94"/>
    </row>
    <row r="18" spans="1:23" ht="21" customHeight="1" x14ac:dyDescent="0.45">
      <c r="A18" t="s">
        <v>151</v>
      </c>
      <c r="C18" s="40">
        <v>4664</v>
      </c>
      <c r="D18" s="7"/>
      <c r="E18" s="40">
        <v>-214</v>
      </c>
      <c r="F18" s="7"/>
      <c r="G18" s="40">
        <v>4664</v>
      </c>
      <c r="H18" s="7"/>
      <c r="I18" s="40">
        <v>-214</v>
      </c>
      <c r="T18" s="30"/>
      <c r="U18" s="94"/>
      <c r="V18" s="30"/>
      <c r="W18" s="94"/>
    </row>
    <row r="19" spans="1:23" ht="21.6" customHeight="1" x14ac:dyDescent="0.45">
      <c r="A19" t="s">
        <v>152</v>
      </c>
      <c r="B19" s="10">
        <v>6</v>
      </c>
      <c r="C19" s="15">
        <v>-17873</v>
      </c>
      <c r="D19" s="7"/>
      <c r="E19" s="15">
        <v>-18432</v>
      </c>
      <c r="F19" s="7"/>
      <c r="G19" s="15">
        <v>-17873</v>
      </c>
      <c r="H19" s="7"/>
      <c r="I19" s="15">
        <v>-18432</v>
      </c>
      <c r="T19" s="30"/>
      <c r="U19" s="94"/>
      <c r="V19" s="30"/>
      <c r="W19" s="94"/>
    </row>
    <row r="20" spans="1:23" ht="21.6" customHeight="1" x14ac:dyDescent="0.45">
      <c r="A20" t="s">
        <v>153</v>
      </c>
      <c r="C20" s="15">
        <v>-16451</v>
      </c>
      <c r="D20" s="7"/>
      <c r="E20" s="15">
        <v>-15393</v>
      </c>
      <c r="F20" s="7"/>
      <c r="G20" s="15">
        <v>-16451</v>
      </c>
      <c r="H20" s="7"/>
      <c r="I20" s="15">
        <v>-15393</v>
      </c>
      <c r="T20" s="30"/>
      <c r="U20" s="94"/>
      <c r="V20" s="30"/>
      <c r="W20" s="94"/>
    </row>
    <row r="21" spans="1:23" ht="21.6" customHeight="1" x14ac:dyDescent="0.45">
      <c r="A21" t="s">
        <v>154</v>
      </c>
      <c r="C21" s="15">
        <v>-1043</v>
      </c>
      <c r="D21" s="7"/>
      <c r="E21" s="15">
        <v>-688</v>
      </c>
      <c r="F21" s="7"/>
      <c r="G21" s="15">
        <v>-1043</v>
      </c>
      <c r="H21" s="7"/>
      <c r="I21" s="15">
        <v>-688</v>
      </c>
      <c r="T21" s="30"/>
      <c r="U21" s="94"/>
      <c r="V21" s="30"/>
      <c r="W21" s="94"/>
    </row>
    <row r="22" spans="1:23" ht="20.85" customHeight="1" x14ac:dyDescent="0.45">
      <c r="A22" t="s">
        <v>97</v>
      </c>
      <c r="B22" s="10">
        <v>5</v>
      </c>
      <c r="C22" s="15">
        <v>-62348</v>
      </c>
      <c r="D22" s="15"/>
      <c r="E22" s="15">
        <v>-82215</v>
      </c>
      <c r="F22" s="15"/>
      <c r="G22" s="36">
        <v>0</v>
      </c>
      <c r="H22" s="7"/>
      <c r="I22" s="36">
        <v>0</v>
      </c>
      <c r="T22" s="30"/>
      <c r="U22" s="94"/>
      <c r="V22" s="30"/>
      <c r="W22" s="94"/>
    </row>
    <row r="23" spans="1:23" ht="20.85" customHeight="1" x14ac:dyDescent="0.45">
      <c r="A23" t="s">
        <v>86</v>
      </c>
      <c r="B23" s="10">
        <v>2</v>
      </c>
      <c r="C23" s="15">
        <v>-1758</v>
      </c>
      <c r="D23" s="15"/>
      <c r="E23" s="15">
        <v>-3397</v>
      </c>
      <c r="F23" s="15"/>
      <c r="G23" s="40">
        <v>-1758</v>
      </c>
      <c r="H23" s="7"/>
      <c r="I23" s="40">
        <v>-3397</v>
      </c>
      <c r="T23" s="30"/>
      <c r="U23" s="94"/>
      <c r="V23" s="30"/>
      <c r="W23" s="94"/>
    </row>
    <row r="24" spans="1:23" ht="21.6" customHeight="1" x14ac:dyDescent="0.45">
      <c r="A24" t="s">
        <v>155</v>
      </c>
      <c r="C24" s="60">
        <v>-9322</v>
      </c>
      <c r="D24" s="7"/>
      <c r="E24" s="60">
        <v>-5118</v>
      </c>
      <c r="F24" s="7"/>
      <c r="G24" s="60">
        <v>-11444</v>
      </c>
      <c r="H24" s="7"/>
      <c r="I24" s="60">
        <v>-12258</v>
      </c>
      <c r="T24" s="30"/>
      <c r="U24" s="94"/>
      <c r="V24" s="30"/>
      <c r="W24" s="94"/>
    </row>
    <row r="25" spans="1:23" ht="21.6" customHeight="1" x14ac:dyDescent="0.45">
      <c r="A25" s="5"/>
      <c r="B25" s="14"/>
      <c r="C25" s="18">
        <f>SUM(C10:C24)</f>
        <v>384141</v>
      </c>
      <c r="D25" s="126"/>
      <c r="E25" s="18">
        <f>SUM(E10:E24)</f>
        <v>369280</v>
      </c>
      <c r="F25" s="126"/>
      <c r="G25" s="18">
        <f>SUM(G10:G24)</f>
        <v>392741</v>
      </c>
      <c r="H25" s="126"/>
      <c r="I25" s="18">
        <f>SUM(I10:I24)</f>
        <v>369785</v>
      </c>
      <c r="T25" s="30"/>
      <c r="U25" s="94"/>
      <c r="V25" s="30"/>
      <c r="W25" s="94"/>
    </row>
    <row r="26" spans="1:23" ht="21.6" customHeight="1" x14ac:dyDescent="0.45">
      <c r="A26" s="23" t="s">
        <v>156</v>
      </c>
      <c r="C26" s="7"/>
      <c r="D26" s="7"/>
      <c r="E26" s="7"/>
      <c r="F26" s="7"/>
      <c r="G26" s="7"/>
      <c r="H26" s="7"/>
      <c r="I26" s="7"/>
      <c r="T26" s="30"/>
      <c r="U26" s="94"/>
      <c r="V26" s="30"/>
      <c r="W26" s="94"/>
    </row>
    <row r="27" spans="1:23" ht="21.6" customHeight="1" x14ac:dyDescent="0.45">
      <c r="A27" t="s">
        <v>13</v>
      </c>
      <c r="C27" s="15">
        <v>356</v>
      </c>
      <c r="D27" s="15"/>
      <c r="E27" s="15">
        <v>-6673</v>
      </c>
      <c r="F27" s="15"/>
      <c r="G27" s="15">
        <v>537</v>
      </c>
      <c r="H27" s="15"/>
      <c r="I27" s="15">
        <v>-6673</v>
      </c>
      <c r="T27" s="30"/>
      <c r="U27" s="94"/>
      <c r="V27" s="30"/>
      <c r="W27" s="94"/>
    </row>
    <row r="28" spans="1:23" ht="21.6" customHeight="1" x14ac:dyDescent="0.45">
      <c r="A28" t="s">
        <v>15</v>
      </c>
      <c r="C28" s="15">
        <v>-3295</v>
      </c>
      <c r="D28" s="15"/>
      <c r="E28" s="15">
        <v>1914</v>
      </c>
      <c r="F28" s="15"/>
      <c r="G28" s="15">
        <v>-3295</v>
      </c>
      <c r="H28" s="15"/>
      <c r="I28" s="15">
        <v>1914</v>
      </c>
      <c r="T28" s="30"/>
      <c r="U28" s="94"/>
      <c r="V28" s="30"/>
      <c r="W28" s="94"/>
    </row>
    <row r="29" spans="1:23" ht="21.6" customHeight="1" x14ac:dyDescent="0.45">
      <c r="A29" t="s">
        <v>16</v>
      </c>
      <c r="C29" s="15">
        <v>-6402</v>
      </c>
      <c r="D29" s="15"/>
      <c r="E29" s="15">
        <v>-5009</v>
      </c>
      <c r="F29" s="15"/>
      <c r="G29" s="15">
        <v>-2436</v>
      </c>
      <c r="H29" s="15"/>
      <c r="I29" s="15">
        <v>-2446</v>
      </c>
      <c r="T29" s="30"/>
      <c r="U29" s="94"/>
      <c r="V29" s="30"/>
      <c r="W29" s="94"/>
    </row>
    <row r="30" spans="1:23" ht="21.6" customHeight="1" x14ac:dyDescent="0.45">
      <c r="A30" t="s">
        <v>183</v>
      </c>
      <c r="C30" s="15">
        <v>-1819</v>
      </c>
      <c r="D30" s="15"/>
      <c r="E30" s="81">
        <v>0</v>
      </c>
      <c r="F30" s="15"/>
      <c r="G30" s="81">
        <v>0</v>
      </c>
      <c r="H30" s="15"/>
      <c r="I30" s="97">
        <v>0</v>
      </c>
      <c r="T30" s="30"/>
      <c r="U30" s="94"/>
      <c r="V30" s="30"/>
      <c r="W30" s="94"/>
    </row>
    <row r="31" spans="1:23" ht="21.6" customHeight="1" x14ac:dyDescent="0.45">
      <c r="A31" t="s">
        <v>18</v>
      </c>
      <c r="C31" s="40">
        <v>-160229</v>
      </c>
      <c r="D31" s="15"/>
      <c r="E31" s="40">
        <v>87619</v>
      </c>
      <c r="F31" s="15"/>
      <c r="G31" s="40">
        <v>-160229</v>
      </c>
      <c r="H31" s="15"/>
      <c r="I31" s="40">
        <v>89475</v>
      </c>
      <c r="T31" s="30"/>
      <c r="U31" s="94"/>
      <c r="V31" s="30"/>
      <c r="W31" s="94"/>
    </row>
    <row r="32" spans="1:23" x14ac:dyDescent="0.45">
      <c r="A32" t="s">
        <v>19</v>
      </c>
      <c r="C32" s="15">
        <v>1067</v>
      </c>
      <c r="D32" s="15"/>
      <c r="E32" s="15">
        <v>-135</v>
      </c>
      <c r="F32" s="15"/>
      <c r="G32" s="15">
        <v>1135</v>
      </c>
      <c r="H32" s="15"/>
      <c r="I32" s="15">
        <v>-135</v>
      </c>
      <c r="T32" s="30"/>
      <c r="U32" s="94"/>
      <c r="V32" s="30"/>
      <c r="W32" s="94"/>
    </row>
    <row r="33" spans="1:23" x14ac:dyDescent="0.45">
      <c r="A33" t="s">
        <v>23</v>
      </c>
      <c r="C33" s="81">
        <v>0</v>
      </c>
      <c r="D33" s="15"/>
      <c r="E33" s="15">
        <v>-70000</v>
      </c>
      <c r="F33" s="15"/>
      <c r="G33" s="81">
        <v>0</v>
      </c>
      <c r="H33" s="15"/>
      <c r="I33" s="15">
        <v>-70000</v>
      </c>
      <c r="T33" s="30"/>
      <c r="U33" s="94"/>
      <c r="V33" s="30"/>
      <c r="W33" s="94"/>
    </row>
    <row r="34" spans="1:23" ht="21.6" customHeight="1" x14ac:dyDescent="0.45">
      <c r="A34" t="s">
        <v>28</v>
      </c>
      <c r="C34" s="40">
        <v>-601</v>
      </c>
      <c r="D34" s="15"/>
      <c r="E34" s="40">
        <v>0</v>
      </c>
      <c r="F34" s="15"/>
      <c r="G34" s="40">
        <v>-1</v>
      </c>
      <c r="H34" s="15"/>
      <c r="I34" s="36">
        <v>0</v>
      </c>
      <c r="T34" s="30"/>
      <c r="U34" s="94"/>
      <c r="V34" s="30"/>
      <c r="W34" s="94"/>
    </row>
    <row r="35" spans="1:23" ht="21.6" customHeight="1" x14ac:dyDescent="0.45">
      <c r="A35" t="s">
        <v>38</v>
      </c>
      <c r="C35" s="40">
        <v>-3079</v>
      </c>
      <c r="D35" s="15"/>
      <c r="E35" s="40">
        <v>-193</v>
      </c>
      <c r="F35" s="15"/>
      <c r="G35" s="40">
        <v>-3084</v>
      </c>
      <c r="H35" s="15"/>
      <c r="I35" s="40">
        <v>-255</v>
      </c>
      <c r="T35" s="30"/>
      <c r="U35" s="94"/>
      <c r="V35" s="30"/>
      <c r="W35" s="94"/>
    </row>
    <row r="36" spans="1:23" ht="21.6" customHeight="1" x14ac:dyDescent="0.45">
      <c r="A36" t="s">
        <v>39</v>
      </c>
      <c r="C36" s="40">
        <v>5512</v>
      </c>
      <c r="D36" s="15"/>
      <c r="E36" s="40">
        <v>-20041</v>
      </c>
      <c r="F36" s="15"/>
      <c r="G36" s="40">
        <v>2903</v>
      </c>
      <c r="H36" s="15"/>
      <c r="I36" s="40">
        <v>-19274</v>
      </c>
      <c r="T36" s="30"/>
      <c r="U36" s="94"/>
      <c r="V36" s="30"/>
      <c r="W36" s="94"/>
    </row>
    <row r="37" spans="1:23" x14ac:dyDescent="0.45">
      <c r="A37" t="s">
        <v>51</v>
      </c>
      <c r="C37" s="40">
        <v>-2815</v>
      </c>
      <c r="D37" s="15"/>
      <c r="E37" s="40">
        <v>498</v>
      </c>
      <c r="F37" s="15"/>
      <c r="G37" s="40">
        <v>-2815</v>
      </c>
      <c r="H37" s="15"/>
      <c r="I37" s="40">
        <v>498</v>
      </c>
      <c r="T37" s="30"/>
      <c r="U37" s="94"/>
      <c r="V37" s="30"/>
      <c r="W37" s="94"/>
    </row>
    <row r="38" spans="1:23" ht="21.6" customHeight="1" x14ac:dyDescent="0.45">
      <c r="A38" t="s">
        <v>157</v>
      </c>
      <c r="C38" s="40">
        <v>-3581</v>
      </c>
      <c r="D38" s="15"/>
      <c r="E38" s="40">
        <v>-1591</v>
      </c>
      <c r="F38" s="15"/>
      <c r="G38" s="40">
        <v>-3581</v>
      </c>
      <c r="H38" s="15"/>
      <c r="I38" s="40">
        <v>-1591</v>
      </c>
      <c r="T38" s="30"/>
      <c r="U38" s="94"/>
      <c r="V38" s="30"/>
      <c r="W38" s="94"/>
    </row>
    <row r="39" spans="1:23" ht="21.6" customHeight="1" x14ac:dyDescent="0.45">
      <c r="A39" t="s">
        <v>58</v>
      </c>
      <c r="C39" s="40">
        <v>2579</v>
      </c>
      <c r="D39" s="15"/>
      <c r="E39" s="40">
        <v>-1362</v>
      </c>
      <c r="F39" s="15"/>
      <c r="G39" s="40">
        <v>2583</v>
      </c>
      <c r="H39" s="15"/>
      <c r="I39" s="40">
        <v>-1362</v>
      </c>
      <c r="T39" s="30"/>
      <c r="U39" s="94"/>
      <c r="V39" s="30"/>
      <c r="W39" s="94"/>
    </row>
    <row r="40" spans="1:23" ht="21.6" customHeight="1" x14ac:dyDescent="0.45">
      <c r="A40" t="s">
        <v>158</v>
      </c>
      <c r="C40" s="40">
        <v>62400</v>
      </c>
      <c r="D40" s="15"/>
      <c r="E40" s="40">
        <v>0</v>
      </c>
      <c r="F40" s="15"/>
      <c r="G40" s="40">
        <v>62400</v>
      </c>
      <c r="H40" s="15"/>
      <c r="I40" s="36">
        <v>0</v>
      </c>
      <c r="T40" s="30"/>
      <c r="U40" s="94"/>
      <c r="V40" s="30"/>
      <c r="W40" s="94"/>
    </row>
    <row r="41" spans="1:23" ht="21.6" customHeight="1" x14ac:dyDescent="0.45">
      <c r="A41" t="s">
        <v>159</v>
      </c>
      <c r="C41" s="134">
        <f>SUM(C25:C40)</f>
        <v>274234</v>
      </c>
      <c r="D41" s="18"/>
      <c r="E41" s="135">
        <f>SUM(E25:E40)</f>
        <v>354307</v>
      </c>
      <c r="F41" s="18"/>
      <c r="G41" s="134">
        <f>SUM(G25:G40)</f>
        <v>286858</v>
      </c>
      <c r="H41" s="18"/>
      <c r="I41" s="135">
        <f>SUM(I25:I40)</f>
        <v>359936</v>
      </c>
      <c r="T41" s="30"/>
      <c r="U41" s="94"/>
      <c r="V41" s="30"/>
      <c r="W41" s="94"/>
    </row>
    <row r="42" spans="1:23" ht="21.6" customHeight="1" x14ac:dyDescent="0.45">
      <c r="A42" t="s">
        <v>160</v>
      </c>
      <c r="C42" s="37">
        <v>-86656</v>
      </c>
      <c r="D42" s="24"/>
      <c r="E42" s="37">
        <v>-79147</v>
      </c>
      <c r="F42" s="24"/>
      <c r="G42" s="37">
        <v>-86656</v>
      </c>
      <c r="H42" s="24"/>
      <c r="I42" s="37">
        <v>-79147</v>
      </c>
      <c r="T42" s="30"/>
      <c r="U42" s="94"/>
      <c r="V42" s="30"/>
      <c r="W42" s="94"/>
    </row>
    <row r="43" spans="1:23" ht="21.6" customHeight="1" x14ac:dyDescent="0.45">
      <c r="A43" s="5" t="s">
        <v>161</v>
      </c>
      <c r="B43" s="14"/>
      <c r="C43" s="112">
        <f>SUM(C41:C42)</f>
        <v>187578</v>
      </c>
      <c r="D43" s="29"/>
      <c r="E43" s="127">
        <f>SUM(E41:E42)</f>
        <v>275160</v>
      </c>
      <c r="F43" s="29"/>
      <c r="G43" s="112">
        <f>SUM(G41:G42)</f>
        <v>200202</v>
      </c>
      <c r="H43" s="29"/>
      <c r="I43" s="127">
        <f>SUM(I41:I42)</f>
        <v>280789</v>
      </c>
      <c r="T43" s="30"/>
      <c r="U43" s="94"/>
      <c r="V43" s="30"/>
      <c r="W43" s="94"/>
    </row>
    <row r="44" spans="1:23" ht="21.6" customHeight="1" x14ac:dyDescent="0.45">
      <c r="A44" s="5"/>
      <c r="B44" s="14"/>
      <c r="C44" s="9"/>
      <c r="D44" s="9"/>
      <c r="E44" s="9"/>
      <c r="F44" s="9"/>
      <c r="G44" s="9"/>
      <c r="H44" s="9"/>
      <c r="I44" s="9"/>
      <c r="T44" s="30"/>
      <c r="U44" s="94"/>
      <c r="V44" s="30"/>
      <c r="W44" s="94"/>
    </row>
    <row r="45" spans="1:23" ht="21.6" customHeight="1" x14ac:dyDescent="0.45">
      <c r="A45" s="17" t="s">
        <v>162</v>
      </c>
      <c r="B45" s="14"/>
      <c r="C45" s="7"/>
      <c r="D45" s="7"/>
      <c r="E45" s="7"/>
      <c r="F45" s="7"/>
      <c r="G45" s="7"/>
      <c r="H45" s="7"/>
      <c r="I45" s="7"/>
      <c r="T45" s="30"/>
      <c r="U45" s="94"/>
      <c r="V45" s="30"/>
      <c r="W45" s="94"/>
    </row>
    <row r="46" spans="1:23" ht="21.6" customHeight="1" x14ac:dyDescent="0.45">
      <c r="A46" t="s">
        <v>163</v>
      </c>
      <c r="B46" s="14"/>
      <c r="C46" s="81">
        <v>735369</v>
      </c>
      <c r="D46" s="15"/>
      <c r="E46" s="81">
        <v>152026</v>
      </c>
      <c r="F46" s="15"/>
      <c r="G46" s="81">
        <v>735369</v>
      </c>
      <c r="H46" s="15"/>
      <c r="I46" s="81">
        <v>152026</v>
      </c>
      <c r="T46" s="30"/>
      <c r="U46" s="94"/>
      <c r="V46" s="30"/>
      <c r="W46" s="94"/>
    </row>
    <row r="47" spans="1:23" ht="20.85" customHeight="1" x14ac:dyDescent="0.45">
      <c r="A47" t="s">
        <v>164</v>
      </c>
      <c r="B47" s="14"/>
      <c r="C47" s="40">
        <v>-619571</v>
      </c>
      <c r="D47" s="15"/>
      <c r="E47" s="40">
        <v>-450798</v>
      </c>
      <c r="F47" s="15"/>
      <c r="G47" s="40">
        <v>-619571</v>
      </c>
      <c r="H47" s="15"/>
      <c r="I47" s="40">
        <v>-450798</v>
      </c>
      <c r="T47" s="30"/>
      <c r="U47" s="94"/>
      <c r="V47" s="30"/>
      <c r="W47" s="94"/>
    </row>
    <row r="48" spans="1:23" ht="20.85" customHeight="1" x14ac:dyDescent="0.45">
      <c r="A48" t="s">
        <v>201</v>
      </c>
      <c r="B48" s="10">
        <v>2</v>
      </c>
      <c r="C48" s="128">
        <v>0</v>
      </c>
      <c r="D48" s="126"/>
      <c r="E48" s="128">
        <v>0</v>
      </c>
      <c r="F48" s="126"/>
      <c r="G48" s="40">
        <v>-30000</v>
      </c>
      <c r="H48" s="126"/>
      <c r="I48" s="36">
        <v>0</v>
      </c>
      <c r="T48" s="30"/>
      <c r="U48" s="94"/>
      <c r="V48" s="30"/>
      <c r="W48" s="94"/>
    </row>
    <row r="49" spans="1:23" ht="20.85" customHeight="1" x14ac:dyDescent="0.45">
      <c r="A49" t="s">
        <v>196</v>
      </c>
      <c r="C49" s="128">
        <v>0</v>
      </c>
      <c r="D49" s="126"/>
      <c r="E49" s="128">
        <v>0</v>
      </c>
      <c r="F49" s="126"/>
      <c r="G49" s="40">
        <v>0</v>
      </c>
      <c r="H49" s="126"/>
      <c r="I49" s="81">
        <v>-1000</v>
      </c>
      <c r="T49" s="30"/>
      <c r="U49" s="94"/>
      <c r="V49" s="30"/>
      <c r="W49" s="94"/>
    </row>
    <row r="50" spans="1:23" ht="20.85" customHeight="1" x14ac:dyDescent="0.45">
      <c r="A50" t="s">
        <v>192</v>
      </c>
      <c r="B50" s="10">
        <v>4</v>
      </c>
      <c r="C50" s="97">
        <v>0</v>
      </c>
      <c r="D50" s="126"/>
      <c r="E50" s="128">
        <v>0</v>
      </c>
      <c r="F50" s="126"/>
      <c r="G50" s="81">
        <v>3000</v>
      </c>
      <c r="H50" s="126"/>
      <c r="I50" s="97">
        <v>0</v>
      </c>
      <c r="T50" s="30"/>
      <c r="U50" s="94"/>
      <c r="V50" s="30"/>
      <c r="W50" s="94"/>
    </row>
    <row r="51" spans="1:23" x14ac:dyDescent="0.45">
      <c r="A51" t="s">
        <v>165</v>
      </c>
      <c r="B51" s="10">
        <v>5</v>
      </c>
      <c r="C51" s="81">
        <v>0</v>
      </c>
      <c r="D51" s="95"/>
      <c r="E51" s="81">
        <v>-77700</v>
      </c>
      <c r="F51" s="15"/>
      <c r="G51" s="40">
        <v>0</v>
      </c>
      <c r="H51" s="15"/>
      <c r="I51" s="38">
        <v>-77700</v>
      </c>
      <c r="T51" s="30"/>
      <c r="U51" s="94"/>
      <c r="V51" s="30"/>
      <c r="W51" s="94"/>
    </row>
    <row r="52" spans="1:23" ht="21.6" customHeight="1" x14ac:dyDescent="0.45">
      <c r="A52" t="s">
        <v>166</v>
      </c>
      <c r="C52" s="81">
        <v>448</v>
      </c>
      <c r="D52" s="7"/>
      <c r="E52" s="81">
        <v>1253</v>
      </c>
      <c r="F52" s="7"/>
      <c r="G52" s="40">
        <v>448</v>
      </c>
      <c r="H52" s="7"/>
      <c r="I52" s="40">
        <v>1253</v>
      </c>
      <c r="T52" s="30"/>
      <c r="U52" s="94"/>
      <c r="V52" s="30"/>
      <c r="W52" s="94"/>
    </row>
    <row r="53" spans="1:23" ht="21.6" customHeight="1" x14ac:dyDescent="0.45">
      <c r="A53" t="s">
        <v>167</v>
      </c>
      <c r="C53" s="53">
        <v>-157289</v>
      </c>
      <c r="D53" s="95"/>
      <c r="E53" s="53">
        <v>-21148</v>
      </c>
      <c r="F53" s="15"/>
      <c r="G53" s="129">
        <v>-103555</v>
      </c>
      <c r="H53" s="15"/>
      <c r="I53" s="129">
        <v>-21148</v>
      </c>
      <c r="T53" s="30"/>
      <c r="U53" s="94"/>
      <c r="V53" s="30"/>
      <c r="W53" s="94"/>
    </row>
    <row r="54" spans="1:23" ht="21.6" customHeight="1" x14ac:dyDescent="0.45">
      <c r="A54" t="s">
        <v>168</v>
      </c>
      <c r="C54" s="81">
        <v>-2620</v>
      </c>
      <c r="D54" s="7"/>
      <c r="E54" s="81">
        <v>-158</v>
      </c>
      <c r="F54" s="7"/>
      <c r="G54" s="40">
        <v>-2620</v>
      </c>
      <c r="H54" s="7"/>
      <c r="I54" s="40">
        <v>-158</v>
      </c>
      <c r="T54" s="30"/>
      <c r="U54" s="94"/>
      <c r="V54" s="30"/>
      <c r="W54" s="94"/>
    </row>
    <row r="55" spans="1:23" ht="20.85" customHeight="1" x14ac:dyDescent="0.45">
      <c r="A55" t="s">
        <v>169</v>
      </c>
      <c r="C55" s="40">
        <v>-9727</v>
      </c>
      <c r="D55" s="7"/>
      <c r="E55" s="40">
        <v>-30927</v>
      </c>
      <c r="F55" s="7"/>
      <c r="G55" s="40">
        <v>-9727</v>
      </c>
      <c r="H55" s="7"/>
      <c r="I55" s="40">
        <v>-30927</v>
      </c>
      <c r="T55" s="30"/>
      <c r="U55" s="94"/>
      <c r="V55" s="30"/>
      <c r="W55" s="94"/>
    </row>
    <row r="56" spans="1:23" ht="20.85" customHeight="1" x14ac:dyDescent="0.45">
      <c r="A56" t="s">
        <v>195</v>
      </c>
      <c r="C56" s="40">
        <v>-235</v>
      </c>
      <c r="D56" s="7"/>
      <c r="E56" s="40">
        <v>0</v>
      </c>
      <c r="F56" s="7"/>
      <c r="G56" s="40">
        <v>0</v>
      </c>
      <c r="H56" s="7"/>
      <c r="I56" s="40">
        <v>0</v>
      </c>
      <c r="T56" s="30"/>
      <c r="U56" s="94"/>
      <c r="V56" s="30"/>
      <c r="W56" s="94"/>
    </row>
    <row r="57" spans="1:23" ht="20.85" customHeight="1" x14ac:dyDescent="0.45">
      <c r="A57" t="s">
        <v>86</v>
      </c>
      <c r="C57" s="40">
        <v>1758</v>
      </c>
      <c r="D57" s="7"/>
      <c r="E57" s="40">
        <v>3397</v>
      </c>
      <c r="F57" s="7"/>
      <c r="G57" s="40">
        <v>1758</v>
      </c>
      <c r="H57" s="7"/>
      <c r="I57" s="40">
        <v>3397</v>
      </c>
      <c r="T57" s="30"/>
      <c r="U57" s="94"/>
      <c r="V57" s="30"/>
      <c r="W57" s="94"/>
    </row>
    <row r="58" spans="1:23" ht="21.6" customHeight="1" x14ac:dyDescent="0.45">
      <c r="A58" t="s">
        <v>155</v>
      </c>
      <c r="C58" s="24">
        <v>8520</v>
      </c>
      <c r="D58" s="7"/>
      <c r="E58" s="24">
        <v>6968</v>
      </c>
      <c r="F58" s="7"/>
      <c r="G58" s="24">
        <v>10642</v>
      </c>
      <c r="H58" s="7"/>
      <c r="I58" s="24">
        <v>7378</v>
      </c>
      <c r="T58" s="30"/>
      <c r="U58" s="94"/>
      <c r="V58" s="30"/>
      <c r="W58" s="94"/>
    </row>
    <row r="59" spans="1:23" ht="21.6" customHeight="1" x14ac:dyDescent="0.45">
      <c r="A59" s="5" t="s">
        <v>170</v>
      </c>
      <c r="B59" s="14"/>
      <c r="C59" s="112">
        <f>SUM(C46:C58)</f>
        <v>-43347</v>
      </c>
      <c r="D59" s="29"/>
      <c r="E59" s="127">
        <f>SUM(E46:E58)</f>
        <v>-417087</v>
      </c>
      <c r="F59" s="29"/>
      <c r="G59" s="112">
        <f>SUM(G46:G58)</f>
        <v>-14256</v>
      </c>
      <c r="H59" s="29"/>
      <c r="I59" s="127">
        <f>SUM(I46:I58)</f>
        <v>-417677</v>
      </c>
      <c r="T59" s="30"/>
      <c r="U59" s="94"/>
      <c r="V59" s="30"/>
      <c r="W59" s="94"/>
    </row>
    <row r="60" spans="1:23" ht="12" customHeight="1" x14ac:dyDescent="0.45">
      <c r="A60" s="5"/>
      <c r="B60" s="14"/>
      <c r="C60" s="9"/>
      <c r="D60" s="9"/>
      <c r="E60" s="9"/>
      <c r="F60" s="9"/>
      <c r="G60" s="9"/>
      <c r="H60" s="9"/>
      <c r="I60" s="9"/>
      <c r="T60" s="30"/>
      <c r="U60" s="94"/>
      <c r="V60" s="30"/>
      <c r="W60" s="94"/>
    </row>
    <row r="61" spans="1:23" ht="21.6" customHeight="1" x14ac:dyDescent="0.45">
      <c r="A61" s="17" t="s">
        <v>171</v>
      </c>
      <c r="B61" s="14"/>
      <c r="C61" s="7"/>
      <c r="D61" s="7"/>
      <c r="E61" s="7"/>
      <c r="F61" s="7"/>
      <c r="G61" s="7"/>
      <c r="H61" s="7"/>
      <c r="I61" s="7"/>
      <c r="T61" s="30"/>
      <c r="U61" s="94"/>
      <c r="V61" s="30"/>
      <c r="W61" s="94"/>
    </row>
    <row r="62" spans="1:23" ht="21.6" customHeight="1" x14ac:dyDescent="0.45">
      <c r="A62" t="s">
        <v>194</v>
      </c>
      <c r="B62" s="14"/>
      <c r="C62" s="7"/>
      <c r="D62" s="7"/>
      <c r="E62" s="7"/>
      <c r="F62" s="7"/>
      <c r="G62" s="7"/>
      <c r="H62" s="7"/>
      <c r="I62" s="7"/>
      <c r="T62" s="30"/>
      <c r="U62" s="94"/>
      <c r="V62" s="30"/>
      <c r="W62" s="94"/>
    </row>
    <row r="63" spans="1:23" ht="21.6" customHeight="1" x14ac:dyDescent="0.45">
      <c r="A63" t="s">
        <v>193</v>
      </c>
      <c r="B63" s="10">
        <v>4</v>
      </c>
      <c r="C63" s="81">
        <v>3000</v>
      </c>
      <c r="D63" s="121"/>
      <c r="E63" s="81">
        <v>0</v>
      </c>
      <c r="F63" s="121"/>
      <c r="G63" s="81">
        <v>0</v>
      </c>
      <c r="H63" s="121"/>
      <c r="I63" s="81">
        <v>0</v>
      </c>
      <c r="T63" s="30"/>
      <c r="U63" s="94"/>
      <c r="V63" s="30"/>
      <c r="W63" s="94"/>
    </row>
    <row r="64" spans="1:23" ht="21.6" customHeight="1" x14ac:dyDescent="0.45">
      <c r="A64" t="s">
        <v>197</v>
      </c>
      <c r="C64" s="81">
        <v>473</v>
      </c>
      <c r="D64" s="7"/>
      <c r="E64" s="81">
        <v>1014</v>
      </c>
      <c r="F64" s="7"/>
      <c r="G64" s="81">
        <v>473</v>
      </c>
      <c r="H64" s="7"/>
      <c r="I64" s="81">
        <v>1014</v>
      </c>
      <c r="T64" s="30"/>
      <c r="U64" s="94"/>
      <c r="V64" s="30"/>
      <c r="W64" s="94"/>
    </row>
    <row r="65" spans="1:23" ht="20.85" customHeight="1" x14ac:dyDescent="0.45">
      <c r="A65" t="s">
        <v>172</v>
      </c>
      <c r="C65" s="15">
        <v>-3005</v>
      </c>
      <c r="D65" s="15"/>
      <c r="E65" s="15">
        <v>-1902</v>
      </c>
      <c r="F65" s="15"/>
      <c r="G65" s="15">
        <v>-3005</v>
      </c>
      <c r="H65" s="15"/>
      <c r="I65" s="15">
        <v>-1902</v>
      </c>
      <c r="T65" s="30"/>
      <c r="U65" s="94"/>
      <c r="V65" s="30"/>
      <c r="W65" s="94"/>
    </row>
    <row r="66" spans="1:23" ht="21.6" customHeight="1" x14ac:dyDescent="0.45">
      <c r="A66" t="s">
        <v>173</v>
      </c>
      <c r="C66" s="81">
        <v>-29988</v>
      </c>
      <c r="D66" s="7"/>
      <c r="E66" s="81">
        <v>-26986</v>
      </c>
      <c r="F66" s="7"/>
      <c r="G66" s="81">
        <v>-29988</v>
      </c>
      <c r="H66" s="7"/>
      <c r="I66" s="81">
        <v>-26986</v>
      </c>
      <c r="T66" s="30"/>
      <c r="U66" s="94"/>
      <c r="V66" s="30"/>
      <c r="W66" s="94"/>
    </row>
    <row r="67" spans="1:23" ht="20.85" customHeight="1" x14ac:dyDescent="0.45">
      <c r="A67" t="s">
        <v>174</v>
      </c>
      <c r="C67" s="81">
        <v>0</v>
      </c>
      <c r="D67" s="7"/>
      <c r="E67" s="81">
        <v>103994</v>
      </c>
      <c r="F67" s="7"/>
      <c r="G67" s="81">
        <v>0</v>
      </c>
      <c r="H67" s="7"/>
      <c r="I67" s="81">
        <v>103994</v>
      </c>
      <c r="T67" s="30"/>
      <c r="U67" s="94"/>
      <c r="V67" s="30"/>
      <c r="W67" s="94"/>
    </row>
    <row r="68" spans="1:23" ht="21.6" customHeight="1" x14ac:dyDescent="0.45">
      <c r="A68" t="s">
        <v>175</v>
      </c>
      <c r="B68" s="10">
        <v>8</v>
      </c>
      <c r="C68" s="40">
        <v>-225308</v>
      </c>
      <c r="D68" s="7"/>
      <c r="E68" s="40">
        <v>-204826</v>
      </c>
      <c r="F68" s="7"/>
      <c r="G68" s="40">
        <v>-225308</v>
      </c>
      <c r="H68" s="7"/>
      <c r="I68" s="40">
        <v>-204826</v>
      </c>
      <c r="T68" s="30"/>
      <c r="U68" s="94"/>
      <c r="V68" s="30"/>
      <c r="W68" s="94"/>
    </row>
    <row r="69" spans="1:23" ht="21.6" customHeight="1" x14ac:dyDescent="0.45">
      <c r="A69" t="s">
        <v>176</v>
      </c>
      <c r="C69" s="15">
        <v>-997</v>
      </c>
      <c r="D69" s="7"/>
      <c r="E69" s="15">
        <v>-1059</v>
      </c>
      <c r="F69" s="7"/>
      <c r="G69" s="15">
        <v>-997</v>
      </c>
      <c r="H69" s="7"/>
      <c r="I69" s="15">
        <v>-1059</v>
      </c>
      <c r="T69" s="30"/>
      <c r="U69" s="94"/>
      <c r="V69" s="30"/>
      <c r="W69" s="94"/>
    </row>
    <row r="70" spans="1:23" ht="21.6" customHeight="1" x14ac:dyDescent="0.45">
      <c r="A70" s="5" t="s">
        <v>177</v>
      </c>
      <c r="B70" s="14"/>
      <c r="C70" s="112">
        <f>SUM(C63:C69)</f>
        <v>-255825</v>
      </c>
      <c r="D70" s="29"/>
      <c r="E70" s="127">
        <f>SUM(E64:E69)</f>
        <v>-129765</v>
      </c>
      <c r="F70" s="29"/>
      <c r="G70" s="112">
        <f>SUM(G63:G69)</f>
        <v>-258825</v>
      </c>
      <c r="H70" s="29"/>
      <c r="I70" s="127">
        <f>SUM(I64:I69)</f>
        <v>-129765</v>
      </c>
      <c r="T70" s="30"/>
      <c r="U70" s="94"/>
      <c r="V70" s="30"/>
      <c r="W70" s="94"/>
    </row>
    <row r="71" spans="1:23" ht="12" customHeight="1" x14ac:dyDescent="0.45">
      <c r="A71" s="5"/>
      <c r="B71" s="14"/>
      <c r="C71" s="9"/>
      <c r="D71" s="9"/>
      <c r="E71" s="9"/>
      <c r="F71" s="9"/>
      <c r="G71" s="9"/>
      <c r="H71" s="9"/>
      <c r="I71" s="9"/>
      <c r="T71" s="30"/>
      <c r="U71" s="94"/>
      <c r="V71" s="30"/>
      <c r="W71" s="94"/>
    </row>
    <row r="72" spans="1:23" ht="21.6" customHeight="1" x14ac:dyDescent="0.45">
      <c r="A72" s="5" t="s">
        <v>198</v>
      </c>
      <c r="B72" s="14"/>
      <c r="C72" s="84">
        <f>SUM(C43+C59+C70)</f>
        <v>-111594</v>
      </c>
      <c r="D72" s="29"/>
      <c r="E72" s="29">
        <f>SUM(E43+E59+E70)</f>
        <v>-271692</v>
      </c>
      <c r="F72" s="29"/>
      <c r="G72" s="84">
        <f>SUM(G43+G59+G70)</f>
        <v>-72879</v>
      </c>
      <c r="H72" s="29"/>
      <c r="I72" s="29">
        <f>SUM(I43+I59+I70)</f>
        <v>-266653</v>
      </c>
      <c r="T72" s="30"/>
      <c r="U72" s="94"/>
      <c r="V72" s="30"/>
      <c r="W72" s="94"/>
    </row>
    <row r="73" spans="1:23" ht="21.6" customHeight="1" x14ac:dyDescent="0.45">
      <c r="A73" t="s">
        <v>178</v>
      </c>
      <c r="C73" s="60">
        <v>421377</v>
      </c>
      <c r="D73" s="29"/>
      <c r="E73" s="60">
        <v>648198</v>
      </c>
      <c r="F73" s="29"/>
      <c r="G73" s="60">
        <v>358732</v>
      </c>
      <c r="H73" s="29"/>
      <c r="I73" s="60">
        <v>628879</v>
      </c>
      <c r="T73" s="30"/>
      <c r="U73" s="94"/>
      <c r="V73" s="30"/>
      <c r="W73" s="94"/>
    </row>
    <row r="74" spans="1:23" ht="21.6" customHeight="1" thickBot="1" x14ac:dyDescent="0.5">
      <c r="A74" s="5" t="s">
        <v>179</v>
      </c>
      <c r="C74" s="61">
        <f>SUM(C72:C73)</f>
        <v>309783</v>
      </c>
      <c r="D74" s="29"/>
      <c r="E74" s="61">
        <f>SUM(E72:E73)</f>
        <v>376506</v>
      </c>
      <c r="F74" s="29"/>
      <c r="G74" s="61">
        <f>SUM(G72:G73)</f>
        <v>285853</v>
      </c>
      <c r="H74" s="29"/>
      <c r="I74" s="61">
        <f>SUM(I72:I73)</f>
        <v>362226</v>
      </c>
      <c r="T74" s="30"/>
      <c r="U74" s="94"/>
      <c r="V74" s="30"/>
      <c r="W74" s="94"/>
    </row>
    <row r="75" spans="1:23" ht="12" customHeight="1" thickTop="1" x14ac:dyDescent="0.45">
      <c r="A75" s="5"/>
      <c r="B75" s="14"/>
      <c r="T75" s="30"/>
      <c r="U75" s="94"/>
      <c r="V75" s="30"/>
      <c r="W75" s="94"/>
    </row>
    <row r="76" spans="1:23" ht="20.85" customHeight="1" x14ac:dyDescent="0.45">
      <c r="A76" s="17" t="s">
        <v>180</v>
      </c>
      <c r="B76" s="14"/>
      <c r="C76" s="130"/>
      <c r="D76" s="130"/>
      <c r="E76" s="130"/>
      <c r="F76" s="130"/>
      <c r="G76" s="130"/>
      <c r="H76" s="130"/>
      <c r="I76" s="130"/>
      <c r="T76" s="30"/>
      <c r="U76" s="94"/>
      <c r="V76" s="30"/>
      <c r="W76" s="94"/>
    </row>
    <row r="77" spans="1:23" ht="21.6" customHeight="1" x14ac:dyDescent="0.45">
      <c r="A77" t="s">
        <v>181</v>
      </c>
      <c r="B77" s="14"/>
      <c r="C77" s="38">
        <v>7879</v>
      </c>
      <c r="D77" s="130"/>
      <c r="E77" s="38">
        <v>632</v>
      </c>
      <c r="F77" s="130"/>
      <c r="G77" s="38">
        <v>7879</v>
      </c>
      <c r="H77" s="130"/>
      <c r="I77" s="38">
        <v>632</v>
      </c>
      <c r="T77" s="30"/>
      <c r="U77" s="94"/>
      <c r="V77" s="30"/>
      <c r="W77" s="94"/>
    </row>
    <row r="78" spans="1:23" ht="21.75" customHeight="1" x14ac:dyDescent="0.45">
      <c r="A78" t="s">
        <v>182</v>
      </c>
      <c r="C78" s="40">
        <f>'BS 3-5'!D50</f>
        <v>2947</v>
      </c>
      <c r="D78" s="7"/>
      <c r="E78" s="40">
        <v>308</v>
      </c>
      <c r="F78" s="7"/>
      <c r="G78" s="15">
        <f>'BS 3-5'!H50</f>
        <v>2940</v>
      </c>
      <c r="H78" s="7"/>
      <c r="I78" s="15">
        <v>308</v>
      </c>
      <c r="T78" s="30"/>
      <c r="U78" s="94"/>
      <c r="V78" s="30"/>
      <c r="W78" s="94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4" fitToWidth="0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F313A-8715-411E-A1A5-36D7927590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9BB7A9-85ED-4ECE-A1B2-4BC8207D15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BS 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'SH12'!Print_Area</vt:lpstr>
      <vt:lpstr>'SH13'!Print_Area</vt:lpstr>
      <vt:lpstr>'CF14-15'!Print_Titles</vt:lpstr>
      <vt:lpstr>'PL6'!Print_Titles</vt:lpstr>
      <vt:lpstr>'PL8'!Print_Titles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2024-11-12T06:20:41Z</cp:lastPrinted>
  <dcterms:created xsi:type="dcterms:W3CDTF">2005-02-01T04:26:42Z</dcterms:created>
  <dcterms:modified xsi:type="dcterms:W3CDTF">2024-11-12T10:54:21Z</dcterms:modified>
  <cp:category/>
  <cp:contentStatus/>
</cp:coreProperties>
</file>