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7\Q3\งบการเงิน\"/>
    </mc:Choice>
  </mc:AlternateContent>
  <xr:revisionPtr revIDLastSave="0" documentId="13_ncr:1_{D65E6C40-DB82-4E73-8AFB-25D8B20FC966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BS 2-4" sheetId="29" r:id="rId1"/>
    <sheet name="PL_5-6" sheetId="16" r:id="rId2"/>
    <sheet name="PL_7-8" sheetId="32" r:id="rId3"/>
    <sheet name="SH-9" sheetId="21" r:id="rId4"/>
    <sheet name="SH-10" sheetId="33" r:id="rId5"/>
    <sheet name="SH-11" sheetId="28" r:id="rId6"/>
    <sheet name="SH-12" sheetId="34" r:id="rId7"/>
    <sheet name="CF-13-14" sheetId="24" r:id="rId8"/>
  </sheets>
  <definedNames>
    <definedName name="_xlnm._FilterDatabase" localSheetId="7" hidden="1">'CF-13-14'!$D$19:$D$19</definedName>
    <definedName name="_xlnm.Print_Area" localSheetId="0">'BS 2-4'!$A$1:$J$104</definedName>
    <definedName name="_xlnm.Print_Area" localSheetId="7">'CF-13-14'!$A$1:$J$92</definedName>
    <definedName name="_xlnm.Print_Area" localSheetId="1">'PL_5-6'!$A$1:$K$52</definedName>
    <definedName name="_xlnm.Print_Area" localSheetId="2">'PL_7-8'!$A$1:$K$52</definedName>
    <definedName name="_xlnm.Print_Area" localSheetId="4">'SH-10'!$A$1:$P$31</definedName>
    <definedName name="_xlnm.Print_Area" localSheetId="5">'SH-11'!$A$1:$Q$24</definedName>
    <definedName name="_xlnm.Print_Area" localSheetId="6">'SH-12'!$A$1:$L$23</definedName>
    <definedName name="_xlnm.Print_Area" localSheetId="3">'SH-9'!$A$1:$V$25</definedName>
    <definedName name="_xlnm.Print_Titles" localSheetId="1">'PL_5-6'!$1:$9</definedName>
    <definedName name="_xlnm.Print_Titles" localSheetId="2">'PL_7-8'!$1:$9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32" l="1"/>
  <c r="K45" i="32"/>
  <c r="I45" i="32"/>
  <c r="G45" i="32"/>
  <c r="E44" i="16"/>
  <c r="K44" i="16"/>
  <c r="I44" i="16"/>
  <c r="G44" i="16"/>
  <c r="D83" i="24" l="1"/>
  <c r="J83" i="24"/>
  <c r="H83" i="24"/>
  <c r="F83" i="24"/>
  <c r="H28" i="24"/>
  <c r="D28" i="24"/>
  <c r="P22" i="33" l="1"/>
  <c r="N22" i="33"/>
  <c r="L22" i="33"/>
  <c r="J22" i="33"/>
  <c r="E27" i="32"/>
  <c r="G27" i="32"/>
  <c r="I27" i="32"/>
  <c r="K27" i="32"/>
  <c r="K19" i="32"/>
  <c r="I19" i="32"/>
  <c r="I29" i="32" s="1"/>
  <c r="G19" i="32"/>
  <c r="E19" i="32"/>
  <c r="D73" i="29"/>
  <c r="D35" i="29"/>
  <c r="D20" i="29"/>
  <c r="F20" i="29"/>
  <c r="H20" i="29"/>
  <c r="J20" i="29"/>
  <c r="H86" i="24"/>
  <c r="D86" i="24"/>
  <c r="J14" i="24"/>
  <c r="F14" i="24"/>
  <c r="J13" i="24"/>
  <c r="F13" i="24"/>
  <c r="L21" i="34"/>
  <c r="Q21" i="28"/>
  <c r="Q16" i="28"/>
  <c r="Q15" i="28"/>
  <c r="O17" i="28"/>
  <c r="M17" i="28"/>
  <c r="K17" i="28"/>
  <c r="I17" i="28"/>
  <c r="G17" i="28"/>
  <c r="E17" i="28"/>
  <c r="C17" i="28"/>
  <c r="Q11" i="28"/>
  <c r="L12" i="33"/>
  <c r="E29" i="32" l="1"/>
  <c r="K29" i="32"/>
  <c r="G29" i="32"/>
  <c r="P12" i="33"/>
  <c r="Q17" i="28"/>
  <c r="R16" i="21" l="1"/>
  <c r="V16" i="21" s="1"/>
  <c r="R12" i="21"/>
  <c r="V12" i="21" s="1"/>
  <c r="J62" i="29" l="1"/>
  <c r="E62" i="29"/>
  <c r="F62" i="29"/>
  <c r="G62" i="29"/>
  <c r="H62" i="29"/>
  <c r="I62" i="29"/>
  <c r="D62" i="29"/>
  <c r="H21" i="34"/>
  <c r="F21" i="34"/>
  <c r="D21" i="34"/>
  <c r="J16" i="34"/>
  <c r="H16" i="34"/>
  <c r="F16" i="34"/>
  <c r="D16" i="34"/>
  <c r="L16" i="34"/>
  <c r="L11" i="34"/>
  <c r="L23" i="34" s="1"/>
  <c r="H23" i="34" l="1"/>
  <c r="F23" i="34"/>
  <c r="D23" i="34"/>
  <c r="N29" i="33"/>
  <c r="H29" i="33"/>
  <c r="H31" i="33" s="1"/>
  <c r="F29" i="33"/>
  <c r="F31" i="33" s="1"/>
  <c r="D29" i="33"/>
  <c r="D31" i="33" s="1"/>
  <c r="N17" i="33"/>
  <c r="N24" i="33" s="1"/>
  <c r="J17" i="33"/>
  <c r="J24" i="33" s="1"/>
  <c r="H17" i="33"/>
  <c r="F17" i="33"/>
  <c r="D17" i="33"/>
  <c r="R17" i="21"/>
  <c r="R18" i="21" s="1"/>
  <c r="N31" i="33" l="1"/>
  <c r="K33" i="32"/>
  <c r="K35" i="32" s="1"/>
  <c r="K40" i="32" s="1"/>
  <c r="M20" i="28" s="1"/>
  <c r="Q20" i="28" s="1"/>
  <c r="Q22" i="28" s="1"/>
  <c r="Q24" i="28" s="1"/>
  <c r="P17" i="33"/>
  <c r="P24" i="33" s="1"/>
  <c r="L17" i="33"/>
  <c r="L24" i="33" s="1"/>
  <c r="I33" i="32"/>
  <c r="I35" i="32" s="1"/>
  <c r="E33" i="32"/>
  <c r="E35" i="32" s="1"/>
  <c r="G33" i="32"/>
  <c r="G35" i="32" s="1"/>
  <c r="K50" i="32"/>
  <c r="J11" i="24" s="1"/>
  <c r="J28" i="24" s="1"/>
  <c r="G40" i="32" l="1"/>
  <c r="I40" i="32"/>
  <c r="E40" i="32"/>
  <c r="I50" i="32"/>
  <c r="G50" i="32"/>
  <c r="F11" i="24" l="1"/>
  <c r="N21" i="21"/>
  <c r="R21" i="21" s="1"/>
  <c r="E50" i="32"/>
  <c r="J21" i="34"/>
  <c r="J23" i="34" s="1"/>
  <c r="F28" i="24" l="1"/>
  <c r="F45" i="24" s="1"/>
  <c r="F47" i="24" s="1"/>
  <c r="J29" i="33"/>
  <c r="J31" i="33" s="1"/>
  <c r="V21" i="21"/>
  <c r="L29" i="33"/>
  <c r="L31" i="33" s="1"/>
  <c r="P29" i="33"/>
  <c r="P31" i="33" s="1"/>
  <c r="H73" i="29" l="1"/>
  <c r="J73" i="29"/>
  <c r="F35" i="29"/>
  <c r="J35" i="29"/>
  <c r="J99" i="29" l="1"/>
  <c r="J101" i="29" s="1"/>
  <c r="F99" i="29"/>
  <c r="F101" i="29" s="1"/>
  <c r="F73" i="29"/>
  <c r="D75" i="29"/>
  <c r="H35" i="29"/>
  <c r="H75" i="29" l="1"/>
  <c r="D37" i="29"/>
  <c r="H37" i="29"/>
  <c r="J37" i="29"/>
  <c r="F37" i="29"/>
  <c r="J75" i="29"/>
  <c r="J103" i="29" s="1"/>
  <c r="F75" i="29"/>
  <c r="F103" i="29" s="1"/>
  <c r="J72" i="24" l="1"/>
  <c r="F72" i="24"/>
  <c r="K26" i="16" l="1"/>
  <c r="K18" i="16"/>
  <c r="G26" i="16"/>
  <c r="G18" i="16"/>
  <c r="K28" i="16" l="1"/>
  <c r="K32" i="16" s="1"/>
  <c r="K34" i="16" s="1"/>
  <c r="K39" i="16" s="1"/>
  <c r="K49" i="16" s="1"/>
  <c r="G28" i="16"/>
  <c r="G32" i="16" s="1"/>
  <c r="G34" i="16" s="1"/>
  <c r="G39" i="16" s="1"/>
  <c r="G49" i="16" s="1"/>
  <c r="F85" i="24" s="1"/>
  <c r="F87" i="24" s="1"/>
  <c r="J45" i="24" l="1"/>
  <c r="I18" i="16"/>
  <c r="J47" i="24" l="1"/>
  <c r="J85" i="24" s="1"/>
  <c r="J87" i="24" s="1"/>
  <c r="R22" i="21"/>
  <c r="V22" i="21" l="1"/>
  <c r="V23" i="21" s="1"/>
  <c r="R23" i="21"/>
  <c r="G22" i="28"/>
  <c r="G24" i="28" s="1"/>
  <c r="O22" i="28"/>
  <c r="O24" i="28" s="1"/>
  <c r="K22" i="28"/>
  <c r="K24" i="28" s="1"/>
  <c r="I22" i="28"/>
  <c r="I24" i="28" s="1"/>
  <c r="E22" i="28"/>
  <c r="E24" i="28" s="1"/>
  <c r="C22" i="28"/>
  <c r="C24" i="28" s="1"/>
  <c r="H23" i="21"/>
  <c r="H18" i="21"/>
  <c r="H25" i="21" s="1"/>
  <c r="I26" i="16" l="1"/>
  <c r="I28" i="16" s="1"/>
  <c r="E26" i="16"/>
  <c r="E18" i="16"/>
  <c r="I32" i="16" l="1"/>
  <c r="I34" i="16" s="1"/>
  <c r="E28" i="16"/>
  <c r="E32" i="16" s="1"/>
  <c r="E34" i="16" l="1"/>
  <c r="I39" i="16"/>
  <c r="M22" i="28"/>
  <c r="M24" i="28" s="1"/>
  <c r="I49" i="16" l="1"/>
  <c r="E39" i="16"/>
  <c r="D72" i="24"/>
  <c r="H72" i="24"/>
  <c r="H45" i="24" l="1"/>
  <c r="H47" i="24" s="1"/>
  <c r="H99" i="29"/>
  <c r="H101" i="29" s="1"/>
  <c r="H103" i="29" s="1"/>
  <c r="E49" i="16"/>
  <c r="D99" i="29" l="1"/>
  <c r="D101" i="29" s="1"/>
  <c r="D103" i="29" s="1"/>
  <c r="T18" i="21"/>
  <c r="N18" i="21"/>
  <c r="L18" i="21"/>
  <c r="J18" i="21"/>
  <c r="F18" i="21"/>
  <c r="D18" i="21"/>
  <c r="P18" i="21"/>
  <c r="L23" i="21"/>
  <c r="P23" i="21"/>
  <c r="P25" i="21" l="1"/>
  <c r="L25" i="21"/>
  <c r="T23" i="21"/>
  <c r="T25" i="21" s="1"/>
  <c r="J23" i="21"/>
  <c r="J25" i="21" s="1"/>
  <c r="F23" i="21"/>
  <c r="F25" i="21" s="1"/>
  <c r="D23" i="21"/>
  <c r="D25" i="21" s="1"/>
  <c r="V17" i="21"/>
  <c r="V18" i="21" s="1"/>
  <c r="V25" i="21" s="1"/>
  <c r="N23" i="21" l="1"/>
  <c r="N25" i="21" s="1"/>
  <c r="R25" i="21" l="1"/>
  <c r="D45" i="24" l="1"/>
  <c r="D47" i="24" s="1"/>
  <c r="D85" i="24" s="1"/>
  <c r="D87" i="24" s="1"/>
  <c r="H85" i="24"/>
  <c r="H87" i="24" s="1"/>
</calcChain>
</file>

<file path=xl/sharedStrings.xml><?xml version="1.0" encoding="utf-8"?>
<sst xmlns="http://schemas.openxmlformats.org/spreadsheetml/2006/main" count="448" uniqueCount="218">
  <si>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</si>
  <si>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</si>
  <si>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</si>
  <si>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</si>
  <si>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</si>
  <si>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</si>
  <si>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</si>
  <si>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</si>
  <si>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</si>
  <si>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</si>
  <si>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</si>
  <si>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</si>
  <si>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</si>
  <si>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</si>
  <si>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</si>
  <si>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</si>
  <si>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</si>
  <si>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</si>
  <si>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</si>
  <si>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</si>
  <si>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</si>
  <si>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</si>
  <si>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</si>
  <si>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</si>
  <si>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</si>
  <si>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</si>
  <si>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</si>
  <si>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</si>
  <si>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</si>
  <si>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</si>
  <si>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</si>
  <si>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</si>
  <si>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</si>
  <si>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</si>
  <si>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</si>
  <si>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</si>
  <si>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</si>
  <si>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</si>
  <si>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</si>
  <si>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</si>
  <si>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</si>
  <si>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</si>
  <si>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</si>
  <si>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</si>
  <si>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</si>
  <si>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</si>
  <si>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</si>
  <si>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</si>
  <si>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</si>
  <si>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</si>
  <si>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</si>
  <si>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</si>
  <si>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</si>
  <si>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</si>
  <si>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</si>
  <si>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</si>
  <si>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</si>
  <si>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</si>
  <si>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</si>
  <si>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</si>
  <si>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</si>
  <si>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</si>
  <si>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</si>
  <si>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</si>
  <si>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</si>
  <si>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</si>
  <si>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</si>
  <si>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</si>
  <si>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</si>
  <si>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</si>
  <si>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</si>
  <si>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</si>
  <si>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</si>
  <si>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</si>
  <si>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</si>
  <si>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</si>
  <si>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</si>
  <si>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</si>
  <si>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</si>
  <si>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</si>
  <si>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</si>
  <si>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</si>
  <si>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</si>
  <si>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</si>
  <si>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</si>
  <si>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</si>
  <si>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</si>
  <si>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</si>
  <si>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</si>
  <si>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</si>
  <si>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</si>
  <si>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</si>
  <si>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</si>
  <si>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</si>
  <si>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</si>
  <si>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</si>
  <si>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</si>
  <si>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</si>
  <si>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</si>
  <si>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</si>
  <si>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</si>
  <si>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</si>
  <si>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</si>
  <si>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</si>
  <si>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</si>
  <si>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</si>
  <si>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</si>
  <si>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</si>
  <si>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</si>
  <si>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</si>
  <si>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</si>
  <si>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</si>
  <si>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</si>
  <si>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</si>
  <si>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</si>
  <si>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</si>
  <si>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</si>
  <si>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</si>
  <si>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</si>
  <si>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</si>
  <si>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</si>
  <si>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</si>
  <si>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</si>
  <si>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</si>
  <si>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</si>
  <si>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</si>
  <si>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</si>
  <si>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</si>
  <si>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</si>
  <si>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</si>
  <si>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Balance at 1 January 2023</t>
  </si>
  <si>
    <t>Transactions with owners, recorded directly in equity</t>
  </si>
  <si>
    <t xml:space="preserve">    Treasury shares sold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</si>
  <si>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</si>
  <si>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</si>
  <si>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</si>
  <si>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</si>
  <si>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</si>
  <si>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</si>
  <si>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</si>
  <si>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</si>
  <si>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</si>
  <si>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</si>
  <si>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</si>
  <si>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</si>
  <si>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</si>
  <si>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</si>
  <si>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</si>
  <si>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</si>
  <si>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</si>
  <si>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</si>
  <si>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</si>
  <si>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</si>
  <si>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</si>
  <si>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</si>
  <si>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</si>
  <si>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</si>
  <si>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</si>
  <si>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</si>
  <si>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</si>
  <si>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Cash outflow on paid-up capital of investment</t>
  </si>
  <si>
    <t>Proceeds from sale of equipment</t>
  </si>
  <si>
    <t>Acquisition of property, plant and equipment</t>
  </si>
  <si>
    <t>Acquisition of right-of-use assets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</si>
  <si>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</si>
  <si>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</si>
  <si>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</si>
  <si>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</si>
  <si>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</si>
  <si>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 xml:space="preserve">Payment of lease liabilities </t>
  </si>
  <si>
    <t>Repayment of long-term loan from financial institution</t>
  </si>
  <si>
    <t>Proceeds from sale of treasury shares</t>
  </si>
  <si>
    <t>Dividends paid to owners of the Company</t>
  </si>
  <si>
    <t>Interest paid</t>
  </si>
  <si>
    <t>Cash and cash equivalents at 1 January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</si>
  <si>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</si>
  <si>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</si>
  <si>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</si>
  <si>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</si>
  <si>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 xml:space="preserve">    Contributions by and distributions to owners of the Company</t>
  </si>
  <si>
    <t xml:space="preserve">    Total contributions by and distributions to owners of the Company</t>
  </si>
  <si>
    <t>(Gain) loss on disposal of equipment</t>
  </si>
  <si>
    <t>Share of profit of joint ventures accounted for</t>
  </si>
  <si>
    <t xml:space="preserve">   trade accounts receivable</t>
  </si>
  <si>
    <t xml:space="preserve">    Distributions to owners of the Company</t>
  </si>
  <si>
    <t xml:space="preserve">    Total distributions to owners of the Company</t>
  </si>
  <si>
    <t>Net cash used in financing activities</t>
  </si>
  <si>
    <t>(Reversal of) expected credit loss of</t>
  </si>
  <si>
    <t>Provisions for employee benefits paid</t>
  </si>
  <si>
    <t>Cash outflow on short-term loans to subsidiary</t>
  </si>
  <si>
    <t>30 September</t>
  </si>
  <si>
    <t>Nine-month period ended</t>
  </si>
  <si>
    <t>For the nine-month period ended 30 September 2023</t>
  </si>
  <si>
    <t>Balance at 30 September 2023</t>
  </si>
  <si>
    <t>For the nine-month period ended 30 September 2024</t>
  </si>
  <si>
    <t>Balance at 30 September 2024</t>
  </si>
  <si>
    <t>Cash and cash equivalents at 30 September</t>
  </si>
  <si>
    <t>Intangible assets</t>
  </si>
  <si>
    <t>Acquisition of intangible asstes</t>
  </si>
  <si>
    <t>Revenue from sale of goods</t>
  </si>
  <si>
    <t>Costs of sales of goods</t>
  </si>
  <si>
    <t xml:space="preserve">    in joint venture</t>
  </si>
  <si>
    <t xml:space="preserve">Proceeds from change in investment in </t>
  </si>
  <si>
    <t>Total transactions  with owners, recorded directly in equity</t>
  </si>
  <si>
    <t>Profit attributable to:</t>
  </si>
  <si>
    <t>Total comprehensive income attributable to:</t>
  </si>
  <si>
    <t>Proceeds from sale of investment in subsidiary</t>
  </si>
  <si>
    <t xml:space="preserve">    subsidiary without a change in control</t>
  </si>
  <si>
    <t>Increase in bank overdrafts</t>
  </si>
  <si>
    <t xml:space="preserve">Net decrease in cash and cash equivalents </t>
  </si>
  <si>
    <t>Acquisition of investment in subsidiary</t>
  </si>
  <si>
    <t xml:space="preserve">   equity method</t>
  </si>
  <si>
    <t>Share of profit of joint ventures accounted for using</t>
  </si>
  <si>
    <t>Inventories</t>
  </si>
  <si>
    <t xml:space="preserve">    Changes in ownership interests in subsidiaries</t>
  </si>
  <si>
    <t xml:space="preserve">    Capital received from non-controlling interests in subsidiary</t>
  </si>
  <si>
    <t xml:space="preserve">    Loss of non-controlling interests without a change in control</t>
  </si>
  <si>
    <t xml:space="preserve">    Total changes in ownership 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</si>
</sst>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0_);_(* \(#,##0.00\);_(* &quot;-&quot;_);_(@_)"/>
    <numFmt numFmtId="169" formatCode="#,##0.00\ ;\(#,##0.0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wrapText="1"/>
    </xf>
    <xf numFmtId="37" fontId="0" fillId="0" borderId="0" xfId="0" applyNumberForma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166" fontId="2" fillId="0" borderId="0" xfId="0" applyNumberFormat="1" applyFont="1"/>
    <xf numFmtId="37" fontId="3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/>
    <xf numFmtId="0" fontId="2" fillId="0" borderId="0" xfId="0" applyFont="1" applyAlignment="1">
      <alignment horizontal="right"/>
    </xf>
    <xf numFmtId="167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Alignment="1">
      <alignment horizontal="right"/>
    </xf>
    <xf numFmtId="165" fontId="3" fillId="0" borderId="0" xfId="2" applyFont="1" applyFill="1" applyAlignment="1"/>
    <xf numFmtId="37" fontId="2" fillId="0" borderId="0" xfId="2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65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6" fontId="2" fillId="0" borderId="0" xfId="0" applyNumberFormat="1" applyFont="1" applyAlignment="1">
      <alignment horizontal="right"/>
    </xf>
    <xf numFmtId="164" fontId="3" fillId="0" borderId="0" xfId="2" applyNumberFormat="1" applyFont="1" applyFill="1" applyAlignment="1">
      <alignment horizontal="center"/>
    </xf>
    <xf numFmtId="165" fontId="3" fillId="0" borderId="0" xfId="2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7" fontId="3" fillId="0" borderId="0" xfId="2" applyNumberFormat="1" applyFont="1" applyFill="1" applyAlignment="1">
      <alignment horizontal="right"/>
    </xf>
    <xf numFmtId="165" fontId="0" fillId="0" borderId="0" xfId="2" applyFont="1" applyFill="1" applyAlignment="1">
      <alignment horizontal="right"/>
    </xf>
    <xf numFmtId="164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67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6" fillId="0" borderId="0" xfId="0" applyFont="1"/>
    <xf numFmtId="37" fontId="0" fillId="0" borderId="0" xfId="2" applyNumberFormat="1" applyFont="1" applyFill="1" applyBorder="1" applyAlignment="1"/>
    <xf numFmtId="167" fontId="0" fillId="0" borderId="0" xfId="0" applyNumberFormat="1" applyAlignment="1">
      <alignment horizontal="right"/>
    </xf>
    <xf numFmtId="165" fontId="0" fillId="0" borderId="0" xfId="2" applyFont="1" applyFill="1" applyBorder="1" applyAlignment="1"/>
    <xf numFmtId="167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/>
    <xf numFmtId="164" fontId="2" fillId="0" borderId="3" xfId="1" applyNumberFormat="1" applyFont="1" applyFill="1" applyBorder="1" applyAlignment="1">
      <alignment horizontal="right"/>
    </xf>
    <xf numFmtId="168" fontId="2" fillId="0" borderId="0" xfId="1" applyNumberFormat="1" applyFont="1" applyFill="1" applyAlignment="1">
      <alignment horizontal="right"/>
    </xf>
    <xf numFmtId="165" fontId="3" fillId="0" borderId="0" xfId="3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right"/>
    </xf>
    <xf numFmtId="165" fontId="3" fillId="0" borderId="0" xfId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5" fontId="2" fillId="0" borderId="4" xfId="1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center"/>
    </xf>
    <xf numFmtId="167" fontId="2" fillId="0" borderId="2" xfId="1" applyNumberFormat="1" applyFont="1" applyFill="1" applyBorder="1"/>
    <xf numFmtId="168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8" fontId="0" fillId="0" borderId="0" xfId="2" applyNumberFormat="1" applyFont="1" applyFill="1" applyBorder="1" applyAlignment="1">
      <alignment horizontal="right"/>
    </xf>
    <xf numFmtId="168" fontId="0" fillId="0" borderId="1" xfId="2" applyNumberFormat="1" applyFont="1" applyFill="1" applyBorder="1" applyAlignment="1">
      <alignment horizontal="right"/>
    </xf>
    <xf numFmtId="168" fontId="3" fillId="0" borderId="1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5" fontId="3" fillId="0" borderId="0" xfId="2" applyFont="1" applyFill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/>
    <xf numFmtId="164" fontId="0" fillId="0" borderId="1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168" fontId="2" fillId="0" borderId="1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/>
    <xf numFmtId="167" fontId="2" fillId="0" borderId="0" xfId="2" applyNumberFormat="1" applyFont="1" applyFill="1" applyBorder="1" applyAlignment="1"/>
    <xf numFmtId="0" fontId="0" fillId="0" borderId="0" xfId="0" quotePrefix="1" applyAlignment="1">
      <alignment horizontal="center"/>
    </xf>
    <xf numFmtId="37" fontId="0" fillId="0" borderId="0" xfId="1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66" fontId="2" fillId="0" borderId="3" xfId="0" applyNumberFormat="1" applyFont="1" applyBorder="1"/>
    <xf numFmtId="168" fontId="2" fillId="0" borderId="2" xfId="2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0" applyNumberFormat="1"/>
    <xf numFmtId="37" fontId="2" fillId="0" borderId="3" xfId="0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166" fontId="14" fillId="0" borderId="0" xfId="0" applyNumberFormat="1" applyFont="1"/>
    <xf numFmtId="166" fontId="0" fillId="0" borderId="0" xfId="0" applyNumberFormat="1"/>
    <xf numFmtId="167" fontId="0" fillId="0" borderId="1" xfId="0" applyNumberFormat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68" fontId="0" fillId="0" borderId="0" xfId="1" applyNumberFormat="1" applyFont="1" applyFill="1" applyBorder="1" applyAlignment="1"/>
    <xf numFmtId="168" fontId="0" fillId="0" borderId="1" xfId="1" applyNumberFormat="1" applyFont="1" applyFill="1" applyBorder="1" applyAlignment="1"/>
    <xf numFmtId="164" fontId="3" fillId="0" borderId="1" xfId="1" applyNumberFormat="1" applyFont="1" applyFill="1" applyBorder="1" applyAlignment="1"/>
    <xf numFmtId="166" fontId="2" fillId="0" borderId="2" xfId="0" applyNumberFormat="1" applyFont="1" applyBorder="1"/>
    <xf numFmtId="164" fontId="0" fillId="0" borderId="1" xfId="1" applyNumberFormat="1" applyFont="1" applyFill="1" applyBorder="1" applyAlignment="1"/>
    <xf numFmtId="166" fontId="2" fillId="0" borderId="5" xfId="0" applyNumberFormat="1" applyFont="1" applyBorder="1"/>
    <xf numFmtId="169" fontId="2" fillId="0" borderId="2" xfId="0" applyNumberFormat="1" applyFont="1" applyBorder="1"/>
    <xf numFmtId="169" fontId="2" fillId="0" borderId="0" xfId="0" applyNumberFormat="1" applyFont="1"/>
    <xf numFmtId="0" fontId="12" fillId="0" borderId="0" xfId="0" applyFont="1"/>
    <xf numFmtId="166" fontId="12" fillId="0" borderId="0" xfId="0" applyNumberFormat="1" applyFont="1"/>
    <xf numFmtId="167" fontId="0" fillId="0" borderId="0" xfId="1" applyNumberFormat="1" applyFont="1" applyAlignment="1"/>
    <xf numFmtId="167" fontId="0" fillId="0" borderId="0" xfId="1" applyNumberFormat="1" applyFont="1" applyBorder="1" applyAlignment="1"/>
    <xf numFmtId="167" fontId="0" fillId="0" borderId="1" xfId="1" applyNumberFormat="1" applyFont="1" applyFill="1" applyBorder="1" applyAlignment="1"/>
    <xf numFmtId="166" fontId="0" fillId="0" borderId="4" xfId="0" applyNumberFormat="1" applyBorder="1"/>
    <xf numFmtId="166" fontId="0" fillId="0" borderId="2" xfId="0" quotePrefix="1" applyNumberFormat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0" fillId="0" borderId="0" xfId="2" applyNumberFormat="1" applyFont="1" applyAlignment="1">
      <alignment horizontal="right"/>
    </xf>
    <xf numFmtId="165" fontId="2" fillId="0" borderId="0" xfId="1" applyFont="1" applyFill="1" applyBorder="1" applyAlignment="1">
      <alignment horizontal="center"/>
    </xf>
    <xf numFmtId="1" fontId="2" fillId="0" borderId="0" xfId="0" applyNumberFormat="1" applyFont="1" applyAlignment="1">
      <alignment horizontal="right"/>
    </xf>
    <xf numFmtId="167" fontId="2" fillId="0" borderId="0" xfId="1" applyNumberFormat="1" applyFont="1" applyFill="1" applyBorder="1"/>
    <xf numFmtId="49" fontId="0" fillId="0" borderId="0" xfId="0" quotePrefix="1" applyNumberFormat="1" applyAlignment="1">
      <alignment horizontal="center"/>
    </xf>
    <xf numFmtId="168" fontId="2" fillId="0" borderId="2" xfId="1" applyNumberFormat="1" applyFont="1" applyFill="1" applyBorder="1" applyAlignment="1">
      <alignment horizontal="right"/>
    </xf>
    <xf numFmtId="37" fontId="2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7" fontId="2" fillId="0" borderId="3" xfId="1" applyNumberFormat="1" applyFont="1" applyFill="1" applyBorder="1" applyAlignment="1"/>
    <xf numFmtId="167" fontId="2" fillId="0" borderId="2" xfId="1" applyNumberFormat="1" applyFont="1" applyFill="1" applyBorder="1" applyAlignment="1"/>
    <xf numFmtId="167" fontId="2" fillId="0" borderId="1" xfId="1" applyNumberFormat="1" applyFont="1" applyFill="1" applyBorder="1" applyAlignment="1"/>
    <xf numFmtId="167" fontId="2" fillId="0" borderId="4" xfId="1" applyNumberFormat="1" applyFont="1" applyFill="1" applyBorder="1" applyAlignment="1"/>
    <xf numFmtId="167" fontId="0" fillId="0" borderId="0" xfId="1" applyNumberFormat="1" applyFont="1"/>
    <xf numFmtId="165" fontId="0" fillId="0" borderId="0" xfId="1" applyFont="1"/>
    <xf numFmtId="167" fontId="3" fillId="0" borderId="0" xfId="3" applyNumberFormat="1" applyFont="1" applyFill="1" applyAlignment="1">
      <alignment horizontal="center"/>
    </xf>
    <xf numFmtId="167" fontId="2" fillId="0" borderId="0" xfId="0" applyNumberFormat="1" applyFont="1" applyAlignment="1">
      <alignment horizontal="center"/>
    </xf>
    <xf numFmtId="165" fontId="2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right"/>
    </xf>
    <xf numFmtId="168" fontId="2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center"/>
    </xf>
    <xf numFmtId="165" fontId="3" fillId="0" borderId="0" xfId="3" applyFont="1" applyFill="1" applyBorder="1" applyAlignment="1">
      <alignment horizontal="center"/>
    </xf>
    <xf numFmtId="164" fontId="2" fillId="0" borderId="1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/>
    <xf numFmtId="164" fontId="3" fillId="0" borderId="1" xfId="3" applyNumberFormat="1" applyFont="1" applyFill="1" applyBorder="1" applyAlignment="1">
      <alignment horizontal="right"/>
    </xf>
    <xf numFmtId="168" fontId="2" fillId="0" borderId="1" xfId="3" applyNumberFormat="1" applyFont="1" applyFill="1" applyBorder="1" applyAlignment="1">
      <alignment horizontal="right"/>
    </xf>
    <xf numFmtId="167" fontId="2" fillId="0" borderId="2" xfId="3" applyNumberFormat="1" applyFont="1" applyBorder="1"/>
    <xf numFmtId="167" fontId="2" fillId="0" borderId="0" xfId="3" applyNumberFormat="1" applyFont="1" applyBorder="1"/>
    <xf numFmtId="164" fontId="0" fillId="0" borderId="0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37" fontId="3" fillId="0" borderId="0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4" fontId="2" fillId="0" borderId="3" xfId="2" applyNumberFormat="1" applyFont="1" applyFill="1" applyBorder="1" applyAlignment="1">
      <alignment horizontal="right"/>
    </xf>
    <xf numFmtId="164" fontId="2" fillId="0" borderId="0" xfId="2" applyNumberFormat="1" applyFont="1" applyFill="1" applyAlignment="1"/>
    <xf numFmtId="168" fontId="0" fillId="0" borderId="0" xfId="1" applyNumberFormat="1" applyFont="1"/>
    <xf numFmtId="167" fontId="2" fillId="0" borderId="5" xfId="0" applyNumberFormat="1" applyFont="1" applyBorder="1"/>
    <xf numFmtId="0" fontId="13" fillId="0" borderId="0" xfId="0" applyFont="1" applyAlignment="1">
      <alignment horizontal="center"/>
    </xf>
    <xf numFmtId="164" fontId="0" fillId="0" borderId="1" xfId="1" applyNumberFormat="1" applyFont="1" applyBorder="1"/>
    <xf numFmtId="164" fontId="0" fillId="0" borderId="1" xfId="2" applyNumberFormat="1" applyFont="1" applyBorder="1" applyAlignment="1">
      <alignment horizontal="right"/>
    </xf>
    <xf numFmtId="164" fontId="0" fillId="0" borderId="0" xfId="1" applyNumberFormat="1" applyFont="1"/>
    <xf numFmtId="167" fontId="0" fillId="0" borderId="0" xfId="0" applyNumberFormat="1"/>
    <xf numFmtId="167" fontId="2" fillId="0" borderId="0" xfId="1" applyNumberFormat="1" applyFont="1" applyBorder="1"/>
    <xf numFmtId="168" fontId="0" fillId="0" borderId="0" xfId="1" applyNumberFormat="1" applyFont="1" applyBorder="1"/>
    <xf numFmtId="0" fontId="16" fillId="0" borderId="0" xfId="4"/>
    <xf numFmtId="166" fontId="16" fillId="0" borderId="0" xfId="4" applyNumberFormat="1"/>
    <xf numFmtId="168" fontId="16" fillId="0" borderId="0" xfId="1" applyNumberFormat="1" applyFont="1" applyFill="1"/>
    <xf numFmtId="167" fontId="0" fillId="0" borderId="0" xfId="2" applyNumberFormat="1" applyFont="1"/>
    <xf numFmtId="167" fontId="0" fillId="0" borderId="0" xfId="2" applyNumberFormat="1" applyFont="1" applyAlignment="1">
      <alignment horizontal="right"/>
    </xf>
    <xf numFmtId="164" fontId="2" fillId="0" borderId="4" xfId="2" applyNumberFormat="1" applyFont="1" applyFill="1" applyBorder="1" applyAlignment="1">
      <alignment horizontal="right"/>
    </xf>
    <xf numFmtId="164" fontId="2" fillId="0" borderId="5" xfId="2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168" fontId="3" fillId="0" borderId="1" xfId="3" applyNumberFormat="1" applyFont="1" applyFill="1" applyBorder="1" applyAlignment="1">
      <alignment horizontal="right"/>
    </xf>
    <xf numFmtId="168" fontId="0" fillId="0" borderId="0" xfId="2" applyNumberFormat="1" applyFont="1" applyAlignment="1">
      <alignment horizontal="right"/>
    </xf>
    <xf numFmtId="164" fontId="0" fillId="0" borderId="0" xfId="2" applyNumberFormat="1" applyFont="1" applyFill="1" applyBorder="1" applyAlignment="1">
      <alignment horizontal="right"/>
    </xf>
    <xf numFmtId="37" fontId="2" fillId="0" borderId="4" xfId="2" applyNumberFormat="1" applyFont="1" applyFill="1" applyBorder="1" applyAlignment="1">
      <alignment horizontal="right"/>
    </xf>
    <xf numFmtId="164" fontId="2" fillId="0" borderId="2" xfId="2" applyNumberFormat="1" applyFont="1" applyFill="1" applyBorder="1" applyAlignment="1">
      <alignment horizontal="right"/>
    </xf>
    <xf numFmtId="167" fontId="2" fillId="0" borderId="2" xfId="1" applyNumberFormat="1" applyFont="1" applyBorder="1"/>
    <xf numFmtId="164" fontId="3" fillId="0" borderId="0" xfId="1" applyNumberFormat="1" applyFont="1" applyFill="1" applyAlignment="1">
      <alignment horizontal="right"/>
    </xf>
    <xf numFmtId="164" fontId="3" fillId="0" borderId="1" xfId="3" applyNumberFormat="1" applyFont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5" fontId="3" fillId="0" borderId="0" xfId="1" applyFont="1"/>
  </cellXfs>
  <cellStyles count="7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  <cellStyle name="Normal 2" xfId="5" xr:uid="{BB3E15F0-ADD0-4DA2-8BF8-E916F3CDC4C3}"/>
    <cellStyle name="Normal 3" xfId="4" xr:uid="{511F022B-104E-416B-BA1D-F32362D72517}"/>
    <cellStyle name="Percent 2" xfId="6" xr:uid="{EA9E5012-E0B7-49EE-9D54-A003DCB11B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S104"/>
  <sheetViews>
    <sheetView tabSelected="1" zoomScale="81" zoomScaleNormal="81" zoomScaleSheetLayoutView="100" workbookViewId="0">
      <selection activeCell="D103" sqref="D103"/>
    </sheetView>
  </sheetViews>
  <sheetFormatPr defaultColWidth="9.28515625" defaultRowHeight="15" x14ac:dyDescent="0.25"/>
  <cols>
    <col min="1" max="1" width="42.28515625" style="1" customWidth="1"/>
    <col min="2" max="2" width="8.28515625" style="47" customWidth="1"/>
    <col min="3" max="3" width="0.7109375" style="1" customWidth="1"/>
    <col min="4" max="4" width="12.28515625" customWidth="1"/>
    <col min="5" max="5" width="0.7109375" customWidth="1"/>
    <col min="6" max="6" width="12.28515625" customWidth="1"/>
    <col min="7" max="7" width="0.7109375" customWidth="1"/>
    <col min="8" max="8" width="12.28515625" customWidth="1"/>
    <col min="9" max="9" width="0.7109375" customWidth="1"/>
    <col min="10" max="10" width="12.28515625" customWidth="1"/>
    <col min="11" max="16384" width="9.28515625" style="1"/>
  </cols>
  <sheetData>
    <row r="1" spans="1:19" ht="20.25" customHeight="1" x14ac:dyDescent="0.3">
      <c r="A1" s="12" t="s">
        <v>0</v>
      </c>
    </row>
    <row r="2" spans="1:19" ht="20.25" customHeight="1" x14ac:dyDescent="0.25">
      <c r="A2" s="8" t="s">
        <v>1</v>
      </c>
    </row>
    <row r="3" spans="1:19" ht="19.899999999999999" customHeight="1" x14ac:dyDescent="0.25">
      <c r="A3" s="8"/>
      <c r="D3" s="48"/>
      <c r="F3" s="48"/>
    </row>
    <row r="4" spans="1:19" ht="20.25" customHeight="1" x14ac:dyDescent="0.25">
      <c r="A4" s="8"/>
      <c r="D4" s="198" t="s">
        <v>2</v>
      </c>
      <c r="E4" s="198"/>
      <c r="F4" s="198"/>
      <c r="G4" s="2"/>
      <c r="H4" s="198" t="s">
        <v>3</v>
      </c>
      <c r="I4" s="198"/>
      <c r="J4" s="198"/>
    </row>
    <row r="5" spans="1:19" ht="20.25" customHeight="1" x14ac:dyDescent="0.25">
      <c r="A5" s="8"/>
      <c r="D5" s="198" t="s">
        <v>4</v>
      </c>
      <c r="E5" s="198"/>
      <c r="F5" s="198"/>
      <c r="G5" s="2"/>
      <c r="H5" s="198" t="s">
        <v>4</v>
      </c>
      <c r="I5" s="198"/>
      <c r="J5" s="198"/>
    </row>
    <row r="6" spans="1:19" ht="20.25" customHeight="1" x14ac:dyDescent="0.25">
      <c r="A6" s="8"/>
      <c r="D6" s="135" t="s">
        <v>190</v>
      </c>
      <c r="E6" s="100"/>
      <c r="F6" s="135" t="s">
        <v>5</v>
      </c>
      <c r="G6" s="2"/>
      <c r="H6" s="135" t="s">
        <v>190</v>
      </c>
      <c r="I6" s="100"/>
      <c r="J6" s="135" t="s">
        <v>5</v>
      </c>
    </row>
    <row r="7" spans="1:19" ht="20.25" customHeight="1" x14ac:dyDescent="0.25">
      <c r="A7" s="8" t="s">
        <v>6</v>
      </c>
      <c r="B7" s="47" t="s">
        <v>7</v>
      </c>
      <c r="D7" s="49">
        <v>2024</v>
      </c>
      <c r="E7" s="49"/>
      <c r="F7" s="49">
        <v>2023</v>
      </c>
      <c r="H7" s="49">
        <v>2024</v>
      </c>
      <c r="I7" s="49"/>
      <c r="J7" s="49">
        <v>2023</v>
      </c>
    </row>
    <row r="8" spans="1:19" ht="20.25" customHeight="1" x14ac:dyDescent="0.25">
      <c r="A8" s="8"/>
      <c r="D8" s="49" t="s">
        <v>8</v>
      </c>
      <c r="E8" s="49"/>
      <c r="F8" s="49"/>
      <c r="H8" s="49" t="s">
        <v>8</v>
      </c>
      <c r="I8" s="49"/>
      <c r="J8" s="49"/>
    </row>
    <row r="9" spans="1:19" ht="20.25" customHeight="1" x14ac:dyDescent="0.25">
      <c r="A9" s="2"/>
      <c r="D9" s="199" t="s">
        <v>9</v>
      </c>
      <c r="E9" s="199"/>
      <c r="F9" s="199"/>
      <c r="G9" s="199"/>
      <c r="H9" s="199"/>
      <c r="I9" s="199"/>
      <c r="J9" s="199"/>
    </row>
    <row r="10" spans="1:19" customFormat="1" ht="20.25" customHeight="1" x14ac:dyDescent="0.25">
      <c r="A10" s="14" t="s">
        <v>10</v>
      </c>
      <c r="B10" s="47"/>
      <c r="D10" s="7"/>
      <c r="E10" s="7"/>
      <c r="F10" s="7"/>
      <c r="H10" s="7"/>
      <c r="I10" s="7"/>
      <c r="J10" s="7"/>
      <c r="L10" s="1"/>
    </row>
    <row r="11" spans="1:19" customFormat="1" ht="20.25" customHeight="1" x14ac:dyDescent="0.25">
      <c r="A11" t="s">
        <v>11</v>
      </c>
      <c r="B11" s="47"/>
      <c r="D11" s="111">
        <v>309783</v>
      </c>
      <c r="E11" s="111"/>
      <c r="F11" s="138">
        <v>421377</v>
      </c>
      <c r="H11" s="111">
        <v>285853</v>
      </c>
      <c r="I11" s="111"/>
      <c r="J11" s="111">
        <v>358732</v>
      </c>
      <c r="L11" s="1"/>
      <c r="M11" s="111"/>
      <c r="O11" s="111"/>
      <c r="Q11" s="111"/>
      <c r="S11" s="111"/>
    </row>
    <row r="12" spans="1:19" customFormat="1" ht="20.25" customHeight="1" x14ac:dyDescent="0.25">
      <c r="A12" t="s">
        <v>12</v>
      </c>
      <c r="B12" s="47">
        <v>9</v>
      </c>
      <c r="D12" s="111">
        <v>253333</v>
      </c>
      <c r="E12" s="111"/>
      <c r="F12" s="138">
        <v>369072</v>
      </c>
      <c r="H12" s="111">
        <v>253333</v>
      </c>
      <c r="I12" s="111"/>
      <c r="J12" s="111">
        <v>369072</v>
      </c>
      <c r="L12" s="1"/>
      <c r="M12" s="111"/>
      <c r="O12" s="111"/>
      <c r="Q12" s="111"/>
      <c r="S12" s="111"/>
    </row>
    <row r="13" spans="1:19" customFormat="1" ht="20.25" customHeight="1" x14ac:dyDescent="0.25">
      <c r="A13" t="s">
        <v>13</v>
      </c>
      <c r="B13" s="47" t="s">
        <v>14</v>
      </c>
      <c r="D13" s="111">
        <v>62810</v>
      </c>
      <c r="E13" s="111"/>
      <c r="F13" s="111">
        <v>62793</v>
      </c>
      <c r="H13" s="111">
        <v>62629</v>
      </c>
      <c r="I13" s="111"/>
      <c r="J13" s="111">
        <v>62793</v>
      </c>
      <c r="L13" s="1"/>
      <c r="M13" s="111"/>
      <c r="O13" s="111"/>
      <c r="Q13" s="111"/>
      <c r="S13" s="111"/>
    </row>
    <row r="14" spans="1:19" customFormat="1" ht="20.25" customHeight="1" x14ac:dyDescent="0.25">
      <c r="A14" t="s">
        <v>15</v>
      </c>
      <c r="B14" s="47">
        <v>2</v>
      </c>
      <c r="D14" s="111">
        <v>30897</v>
      </c>
      <c r="E14" s="111"/>
      <c r="F14" s="111">
        <v>27602</v>
      </c>
      <c r="H14" s="111">
        <v>30897</v>
      </c>
      <c r="I14" s="111"/>
      <c r="J14" s="111">
        <v>27602</v>
      </c>
      <c r="L14" s="1"/>
      <c r="M14" s="111"/>
      <c r="O14" s="111"/>
      <c r="Q14" s="111"/>
      <c r="S14" s="111"/>
    </row>
    <row r="15" spans="1:19" customFormat="1" ht="20.25" customHeight="1" x14ac:dyDescent="0.25">
      <c r="A15" t="s">
        <v>16</v>
      </c>
      <c r="B15" s="47"/>
      <c r="D15" s="111">
        <v>16596</v>
      </c>
      <c r="E15" s="111"/>
      <c r="F15" s="105">
        <v>9392</v>
      </c>
      <c r="H15" s="111">
        <v>12627</v>
      </c>
      <c r="I15" s="111"/>
      <c r="J15" s="111">
        <v>9389</v>
      </c>
      <c r="L15" s="1"/>
      <c r="M15" s="111"/>
      <c r="O15" s="111"/>
      <c r="Q15" s="111"/>
      <c r="S15" s="111"/>
    </row>
    <row r="16" spans="1:19" customFormat="1" ht="20.25" customHeight="1" x14ac:dyDescent="0.25">
      <c r="A16" t="s">
        <v>17</v>
      </c>
      <c r="B16" s="47">
        <v>2</v>
      </c>
      <c r="D16" s="138">
        <v>5095</v>
      </c>
      <c r="E16" s="111"/>
      <c r="F16" s="111">
        <v>5095</v>
      </c>
      <c r="H16" s="138">
        <v>135095</v>
      </c>
      <c r="I16" s="111"/>
      <c r="J16" s="138">
        <v>105095</v>
      </c>
      <c r="L16" s="1"/>
      <c r="M16" s="111"/>
      <c r="O16" s="111"/>
      <c r="Q16" s="111"/>
      <c r="S16" s="111"/>
    </row>
    <row r="17" spans="1:19" customFormat="1" ht="20.25" customHeight="1" x14ac:dyDescent="0.25">
      <c r="A17" t="s">
        <v>213</v>
      </c>
      <c r="B17" s="47"/>
      <c r="D17" s="138">
        <v>1819</v>
      </c>
      <c r="E17" s="111"/>
      <c r="F17" s="114">
        <v>0</v>
      </c>
      <c r="H17" s="114">
        <v>0</v>
      </c>
      <c r="I17" s="111"/>
      <c r="J17" s="114">
        <v>0</v>
      </c>
      <c r="L17" s="1"/>
      <c r="M17" s="111"/>
      <c r="O17" s="111"/>
      <c r="Q17" s="111"/>
      <c r="S17" s="111"/>
    </row>
    <row r="18" spans="1:19" customFormat="1" ht="20.25" customHeight="1" x14ac:dyDescent="0.25">
      <c r="A18" t="s">
        <v>18</v>
      </c>
      <c r="B18" s="47"/>
      <c r="D18" s="111">
        <v>920420</v>
      </c>
      <c r="E18" s="111"/>
      <c r="F18" s="111">
        <v>760191</v>
      </c>
      <c r="H18" s="111">
        <v>844572</v>
      </c>
      <c r="I18" s="111"/>
      <c r="J18" s="111">
        <v>684343</v>
      </c>
      <c r="L18" s="1"/>
      <c r="M18" s="111"/>
      <c r="O18" s="111"/>
      <c r="Q18" s="111"/>
      <c r="S18" s="111"/>
    </row>
    <row r="19" spans="1:19" customFormat="1" ht="20.25" customHeight="1" x14ac:dyDescent="0.25">
      <c r="A19" t="s">
        <v>19</v>
      </c>
      <c r="B19" s="47"/>
      <c r="D19" s="111">
        <v>2075</v>
      </c>
      <c r="E19" s="111"/>
      <c r="F19" s="111">
        <v>3142</v>
      </c>
      <c r="H19" s="111">
        <v>2007</v>
      </c>
      <c r="I19" s="111"/>
      <c r="J19" s="111">
        <v>3142</v>
      </c>
      <c r="L19" s="1"/>
      <c r="M19" s="111"/>
      <c r="O19" s="111"/>
      <c r="Q19" s="111"/>
      <c r="S19" s="111"/>
    </row>
    <row r="20" spans="1:19" customFormat="1" ht="20.25" customHeight="1" x14ac:dyDescent="0.25">
      <c r="A20" s="2" t="s">
        <v>20</v>
      </c>
      <c r="B20" s="47"/>
      <c r="D20" s="139">
        <f>SUM(D11:D19)</f>
        <v>1602828</v>
      </c>
      <c r="E20" s="9"/>
      <c r="F20" s="139">
        <f>SUM(F11:F19)</f>
        <v>1658664</v>
      </c>
      <c r="G20" s="9"/>
      <c r="H20" s="139">
        <f>SUM(H11:H19)</f>
        <v>1627013</v>
      </c>
      <c r="I20" s="9"/>
      <c r="J20" s="139">
        <f>SUM(J11:J19)</f>
        <v>1620168</v>
      </c>
      <c r="L20" s="1"/>
      <c r="M20" s="111"/>
      <c r="O20" s="111"/>
      <c r="Q20" s="111"/>
      <c r="S20" s="111"/>
    </row>
    <row r="21" spans="1:19" s="122" customFormat="1" ht="20.100000000000001" customHeight="1" x14ac:dyDescent="0.25">
      <c r="B21" s="171"/>
      <c r="D21" s="123"/>
      <c r="E21" s="123"/>
      <c r="F21" s="123"/>
      <c r="H21" s="123"/>
      <c r="I21" s="123"/>
      <c r="J21" s="123"/>
      <c r="L21" s="1"/>
      <c r="M21" s="111"/>
      <c r="O21" s="111"/>
    </row>
    <row r="22" spans="1:19" customFormat="1" ht="20.25" customHeight="1" x14ac:dyDescent="0.25">
      <c r="A22" s="14" t="s">
        <v>21</v>
      </c>
      <c r="B22" s="47"/>
      <c r="D22" s="111"/>
      <c r="E22" s="111"/>
      <c r="F22" s="111"/>
      <c r="H22" s="111"/>
      <c r="I22" s="111"/>
      <c r="J22" s="111"/>
      <c r="L22" s="1"/>
      <c r="M22" s="111"/>
      <c r="O22" s="111"/>
    </row>
    <row r="23" spans="1:19" customFormat="1" ht="20.25" customHeight="1" x14ac:dyDescent="0.45">
      <c r="A23" t="s">
        <v>22</v>
      </c>
      <c r="B23" s="47">
        <v>9</v>
      </c>
      <c r="D23" s="138">
        <v>48939</v>
      </c>
      <c r="E23" s="111"/>
      <c r="F23" s="111">
        <v>47956</v>
      </c>
      <c r="H23" s="111">
        <v>48939</v>
      </c>
      <c r="I23" s="179"/>
      <c r="J23" s="111">
        <v>47956</v>
      </c>
      <c r="L23" s="1"/>
      <c r="M23" s="111"/>
      <c r="O23" s="111"/>
      <c r="Q23" s="111"/>
      <c r="S23" s="111"/>
    </row>
    <row r="24" spans="1:19" customFormat="1" ht="20.25" customHeight="1" x14ac:dyDescent="0.45">
      <c r="A24" t="s">
        <v>23</v>
      </c>
      <c r="B24" s="47"/>
      <c r="D24" s="138">
        <v>70000</v>
      </c>
      <c r="E24" s="111"/>
      <c r="F24" s="105">
        <v>70000</v>
      </c>
      <c r="H24" s="138">
        <v>70000</v>
      </c>
      <c r="I24" s="179"/>
      <c r="J24" s="138">
        <v>70000</v>
      </c>
      <c r="L24" s="1"/>
      <c r="M24" s="111"/>
      <c r="O24" s="111"/>
      <c r="Q24" s="111"/>
      <c r="S24" s="111"/>
    </row>
    <row r="25" spans="1:19" customFormat="1" ht="20.25" customHeight="1" x14ac:dyDescent="0.45">
      <c r="A25" t="s">
        <v>24</v>
      </c>
      <c r="B25" s="47"/>
      <c r="D25" s="111">
        <v>26000</v>
      </c>
      <c r="E25" s="111"/>
      <c r="F25" s="111">
        <v>26000</v>
      </c>
      <c r="H25" s="111">
        <v>26000</v>
      </c>
      <c r="I25" s="179"/>
      <c r="J25" s="111">
        <v>26000</v>
      </c>
      <c r="L25" s="1"/>
      <c r="M25" s="111"/>
      <c r="O25" s="111"/>
      <c r="Q25" s="111"/>
      <c r="S25" s="111"/>
    </row>
    <row r="26" spans="1:19" customFormat="1" ht="20.25" customHeight="1" x14ac:dyDescent="0.45">
      <c r="A26" t="s">
        <v>25</v>
      </c>
      <c r="B26" s="47"/>
      <c r="D26" s="111">
        <v>3078</v>
      </c>
      <c r="E26" s="111"/>
      <c r="F26" s="111">
        <v>3078</v>
      </c>
      <c r="G26" s="178"/>
      <c r="H26" s="111">
        <v>3078</v>
      </c>
      <c r="I26" s="179"/>
      <c r="J26" s="111">
        <v>3078</v>
      </c>
      <c r="L26" s="1"/>
      <c r="M26" s="111"/>
      <c r="O26" s="111"/>
      <c r="Q26" s="111"/>
      <c r="S26" s="111"/>
    </row>
    <row r="27" spans="1:19" customFormat="1" ht="20.25" customHeight="1" x14ac:dyDescent="0.45">
      <c r="A27" t="s">
        <v>26</v>
      </c>
      <c r="B27" s="47">
        <v>4</v>
      </c>
      <c r="D27" s="114">
        <v>0</v>
      </c>
      <c r="E27" s="111"/>
      <c r="F27" s="114">
        <v>0</v>
      </c>
      <c r="G27" s="178"/>
      <c r="H27" s="138">
        <v>268000</v>
      </c>
      <c r="I27" s="179"/>
      <c r="J27" s="138">
        <v>271000</v>
      </c>
      <c r="L27" s="1"/>
      <c r="M27" s="111"/>
      <c r="O27" s="111"/>
      <c r="Q27" s="111"/>
      <c r="S27" s="111"/>
    </row>
    <row r="28" spans="1:19" customFormat="1" ht="20.25" customHeight="1" x14ac:dyDescent="0.45">
      <c r="A28" t="s">
        <v>27</v>
      </c>
      <c r="B28" s="47">
        <v>5</v>
      </c>
      <c r="D28" s="111">
        <v>1056672</v>
      </c>
      <c r="E28" s="111"/>
      <c r="F28" s="111">
        <v>994324</v>
      </c>
      <c r="G28" s="178"/>
      <c r="H28" s="111">
        <v>903630</v>
      </c>
      <c r="I28" s="179"/>
      <c r="J28" s="111">
        <v>903630</v>
      </c>
      <c r="L28" s="1"/>
      <c r="M28" s="111"/>
      <c r="O28" s="111"/>
      <c r="Q28" s="111"/>
      <c r="S28" s="111"/>
    </row>
    <row r="29" spans="1:19" customFormat="1" ht="20.25" customHeight="1" x14ac:dyDescent="0.45">
      <c r="A29" t="s">
        <v>28</v>
      </c>
      <c r="B29" s="47"/>
      <c r="D29" s="111">
        <v>1930</v>
      </c>
      <c r="E29" s="111"/>
      <c r="F29" s="111">
        <v>1329</v>
      </c>
      <c r="G29" s="178"/>
      <c r="H29" s="111">
        <v>1330</v>
      </c>
      <c r="I29" s="179"/>
      <c r="J29" s="111">
        <v>1329</v>
      </c>
      <c r="L29" s="1"/>
      <c r="M29" s="111"/>
      <c r="O29" s="111"/>
      <c r="Q29" s="111"/>
      <c r="S29" s="111"/>
    </row>
    <row r="30" spans="1:19" customFormat="1" ht="20.25" customHeight="1" x14ac:dyDescent="0.45">
      <c r="A30" t="s">
        <v>29</v>
      </c>
      <c r="B30" s="47"/>
      <c r="D30" s="111">
        <v>197771</v>
      </c>
      <c r="E30" s="111"/>
      <c r="F30" s="105">
        <v>197754</v>
      </c>
      <c r="G30" s="178"/>
      <c r="H30" s="138">
        <v>197771</v>
      </c>
      <c r="I30" s="179"/>
      <c r="J30" s="138">
        <v>197754</v>
      </c>
      <c r="L30" s="1"/>
      <c r="M30" s="111"/>
      <c r="O30" s="111"/>
      <c r="Q30" s="111"/>
      <c r="S30" s="111"/>
    </row>
    <row r="31" spans="1:19" customFormat="1" ht="20.25" customHeight="1" x14ac:dyDescent="0.45">
      <c r="A31" t="s">
        <v>30</v>
      </c>
      <c r="B31" s="47">
        <v>6</v>
      </c>
      <c r="D31" s="111">
        <v>1533568</v>
      </c>
      <c r="E31" s="111"/>
      <c r="F31" s="111">
        <v>1470953</v>
      </c>
      <c r="G31" s="178"/>
      <c r="H31" s="111">
        <v>1266240</v>
      </c>
      <c r="I31" s="179"/>
      <c r="J31" s="111">
        <v>1257021</v>
      </c>
      <c r="L31" s="1"/>
      <c r="M31" s="111"/>
      <c r="O31" s="111"/>
      <c r="Q31" s="111"/>
      <c r="S31" s="111"/>
    </row>
    <row r="32" spans="1:19" customFormat="1" ht="20.25" customHeight="1" x14ac:dyDescent="0.45">
      <c r="A32" t="s">
        <v>31</v>
      </c>
      <c r="B32" s="47"/>
      <c r="D32" s="111">
        <v>14557</v>
      </c>
      <c r="E32" s="111"/>
      <c r="F32" s="111">
        <v>7050</v>
      </c>
      <c r="G32" s="178"/>
      <c r="H32" s="111">
        <v>14557</v>
      </c>
      <c r="I32" s="179"/>
      <c r="J32" s="111">
        <v>7050</v>
      </c>
      <c r="L32" s="1"/>
      <c r="M32" s="111"/>
      <c r="O32" s="111"/>
      <c r="Q32" s="111"/>
      <c r="S32" s="111"/>
    </row>
    <row r="33" spans="1:19" customFormat="1" ht="20.25" customHeight="1" x14ac:dyDescent="0.45">
      <c r="A33" t="s">
        <v>197</v>
      </c>
      <c r="B33" s="47"/>
      <c r="D33" s="111">
        <v>232</v>
      </c>
      <c r="E33" s="111"/>
      <c r="F33" s="114">
        <v>0</v>
      </c>
      <c r="G33" s="180"/>
      <c r="H33" s="169">
        <v>0</v>
      </c>
      <c r="I33" s="180"/>
      <c r="J33" s="169">
        <v>0</v>
      </c>
      <c r="L33" s="1"/>
      <c r="M33" s="111"/>
      <c r="O33" s="111"/>
      <c r="Q33" s="111"/>
      <c r="S33" s="111"/>
    </row>
    <row r="34" spans="1:19" customFormat="1" ht="20.25" customHeight="1" x14ac:dyDescent="0.45">
      <c r="A34" t="s">
        <v>32</v>
      </c>
      <c r="B34" s="47"/>
      <c r="D34" s="111">
        <v>44164</v>
      </c>
      <c r="E34" s="111"/>
      <c r="F34" s="111">
        <v>39588</v>
      </c>
      <c r="G34" s="178"/>
      <c r="H34" s="111">
        <v>44164</v>
      </c>
      <c r="I34" s="179"/>
      <c r="J34" s="111">
        <v>39588</v>
      </c>
      <c r="L34" s="1"/>
      <c r="M34" s="111"/>
      <c r="O34" s="111"/>
      <c r="Q34" s="111"/>
      <c r="S34" s="111"/>
    </row>
    <row r="35" spans="1:19" customFormat="1" ht="20.25" customHeight="1" x14ac:dyDescent="0.25">
      <c r="A35" s="2" t="s">
        <v>33</v>
      </c>
      <c r="B35" s="47"/>
      <c r="D35" s="139">
        <f>SUM(D23:D34)</f>
        <v>2996911</v>
      </c>
      <c r="E35" s="9"/>
      <c r="F35" s="139">
        <f>SUM(F23:F34)</f>
        <v>2858032</v>
      </c>
      <c r="H35" s="139">
        <f>SUM(H23:H34)</f>
        <v>2843709</v>
      </c>
      <c r="I35" s="9"/>
      <c r="J35" s="139">
        <f>SUM(J23:J34)</f>
        <v>2824406</v>
      </c>
      <c r="L35" s="1"/>
      <c r="M35" s="111"/>
      <c r="O35" s="111"/>
      <c r="Q35" s="111"/>
      <c r="S35" s="111"/>
    </row>
    <row r="36" spans="1:19" customFormat="1" ht="20.25" customHeight="1" x14ac:dyDescent="0.25">
      <c r="B36" s="47"/>
      <c r="D36" s="111"/>
      <c r="E36" s="111"/>
      <c r="F36" s="111"/>
      <c r="H36" s="111"/>
      <c r="I36" s="111"/>
      <c r="J36" s="111"/>
      <c r="L36" s="1"/>
      <c r="M36" s="111"/>
      <c r="O36" s="111"/>
      <c r="Q36" s="111"/>
    </row>
    <row r="37" spans="1:19" customFormat="1" ht="20.25" customHeight="1" thickBot="1" x14ac:dyDescent="0.3">
      <c r="A37" s="2" t="s">
        <v>34</v>
      </c>
      <c r="B37" s="47"/>
      <c r="D37" s="140">
        <f>SUM(D20+D35)</f>
        <v>4599739</v>
      </c>
      <c r="E37" s="9"/>
      <c r="F37" s="140">
        <f>SUM(F20+F35)</f>
        <v>4516696</v>
      </c>
      <c r="H37" s="140">
        <f>SUM(H20+H35)</f>
        <v>4470722</v>
      </c>
      <c r="I37" s="9"/>
      <c r="J37" s="140">
        <f>SUM(J20+J35)</f>
        <v>4444574</v>
      </c>
      <c r="L37" s="1"/>
      <c r="M37" s="111"/>
      <c r="O37" s="111"/>
      <c r="Q37" s="111"/>
      <c r="S37" s="111"/>
    </row>
    <row r="38" spans="1:19" ht="19.899999999999999" customHeight="1" thickTop="1" x14ac:dyDescent="0.25">
      <c r="M38" s="111"/>
      <c r="O38" s="111"/>
    </row>
    <row r="39" spans="1:19" ht="20.25" customHeight="1" x14ac:dyDescent="0.3">
      <c r="A39" s="12" t="s">
        <v>0</v>
      </c>
      <c r="M39" s="111"/>
      <c r="O39" s="111"/>
    </row>
    <row r="40" spans="1:19" ht="20.25" customHeight="1" x14ac:dyDescent="0.25">
      <c r="A40" s="8" t="s">
        <v>1</v>
      </c>
      <c r="M40" s="111"/>
      <c r="O40" s="111"/>
    </row>
    <row r="41" spans="1:19" ht="19.899999999999999" customHeight="1" x14ac:dyDescent="0.25">
      <c r="A41" s="8"/>
      <c r="D41" s="48"/>
      <c r="F41" s="48"/>
      <c r="M41" s="111"/>
      <c r="O41" s="111"/>
    </row>
    <row r="42" spans="1:19" ht="20.25" customHeight="1" x14ac:dyDescent="0.25">
      <c r="A42" s="8"/>
      <c r="D42" s="198" t="s">
        <v>2</v>
      </c>
      <c r="E42" s="198"/>
      <c r="F42" s="198"/>
      <c r="G42" s="2"/>
      <c r="H42" s="198" t="s">
        <v>3</v>
      </c>
      <c r="I42" s="198"/>
      <c r="J42" s="198"/>
      <c r="M42" s="111"/>
      <c r="O42" s="111"/>
    </row>
    <row r="43" spans="1:19" ht="20.25" customHeight="1" x14ac:dyDescent="0.25">
      <c r="A43" s="8"/>
      <c r="D43" s="198" t="s">
        <v>4</v>
      </c>
      <c r="E43" s="198"/>
      <c r="F43" s="198"/>
      <c r="G43" s="2"/>
      <c r="H43" s="198" t="s">
        <v>4</v>
      </c>
      <c r="I43" s="198"/>
      <c r="J43" s="198"/>
      <c r="M43" s="111"/>
      <c r="O43" s="111"/>
    </row>
    <row r="44" spans="1:19" ht="20.25" customHeight="1" x14ac:dyDescent="0.25">
      <c r="A44" s="8"/>
      <c r="D44" s="135" t="s">
        <v>190</v>
      </c>
      <c r="E44" s="100"/>
      <c r="F44" s="135" t="s">
        <v>5</v>
      </c>
      <c r="G44" s="2"/>
      <c r="H44" s="135" t="s">
        <v>190</v>
      </c>
      <c r="I44" s="100"/>
      <c r="J44" s="135" t="s">
        <v>5</v>
      </c>
      <c r="M44" s="111"/>
      <c r="O44" s="111"/>
    </row>
    <row r="45" spans="1:19" ht="20.25" customHeight="1" x14ac:dyDescent="0.25">
      <c r="A45" s="8" t="s">
        <v>35</v>
      </c>
      <c r="B45" s="47" t="s">
        <v>7</v>
      </c>
      <c r="D45" s="49">
        <v>2024</v>
      </c>
      <c r="E45" s="49"/>
      <c r="F45" s="49">
        <v>2023</v>
      </c>
      <c r="H45" s="49">
        <v>2024</v>
      </c>
      <c r="I45" s="49"/>
      <c r="J45" s="49">
        <v>2023</v>
      </c>
      <c r="M45" s="111"/>
      <c r="O45" s="111"/>
    </row>
    <row r="46" spans="1:19" ht="20.25" customHeight="1" x14ac:dyDescent="0.25">
      <c r="A46" s="8"/>
      <c r="D46" s="49" t="s">
        <v>8</v>
      </c>
      <c r="E46" s="49"/>
      <c r="F46" s="49"/>
      <c r="H46" s="49" t="s">
        <v>8</v>
      </c>
      <c r="I46" s="49"/>
      <c r="J46" s="49"/>
      <c r="M46" s="111"/>
      <c r="O46" s="111"/>
    </row>
    <row r="47" spans="1:19" ht="20.25" customHeight="1" x14ac:dyDescent="0.25">
      <c r="A47" s="2"/>
      <c r="D47" s="199" t="s">
        <v>9</v>
      </c>
      <c r="E47" s="199"/>
      <c r="F47" s="199"/>
      <c r="G47" s="199"/>
      <c r="H47" s="199"/>
      <c r="I47" s="199"/>
      <c r="J47" s="199"/>
      <c r="M47" s="111"/>
      <c r="O47" s="111"/>
    </row>
    <row r="48" spans="1:19" customFormat="1" ht="19.5" customHeight="1" x14ac:dyDescent="0.25">
      <c r="A48" s="14" t="s">
        <v>36</v>
      </c>
      <c r="B48" s="47"/>
      <c r="D48" s="111"/>
      <c r="E48" s="111"/>
      <c r="F48" s="111"/>
      <c r="H48" s="111"/>
      <c r="I48" s="111"/>
      <c r="J48" s="111"/>
      <c r="L48" s="1"/>
      <c r="M48" s="111"/>
      <c r="O48" s="111"/>
    </row>
    <row r="49" spans="1:19" customFormat="1" ht="19.899999999999999" customHeight="1" x14ac:dyDescent="0.25">
      <c r="A49" t="s">
        <v>37</v>
      </c>
      <c r="B49" s="47"/>
      <c r="D49" s="15">
        <v>847</v>
      </c>
      <c r="E49" s="124"/>
      <c r="F49" s="15">
        <v>374</v>
      </c>
      <c r="G49" s="124"/>
      <c r="H49" s="111">
        <v>847</v>
      </c>
      <c r="I49" s="124"/>
      <c r="J49" s="15">
        <v>374</v>
      </c>
      <c r="L49" s="1"/>
      <c r="M49" s="111"/>
      <c r="O49" s="111"/>
      <c r="Q49" s="111"/>
      <c r="S49" s="111"/>
    </row>
    <row r="50" spans="1:19" customFormat="1" ht="19.5" customHeight="1" x14ac:dyDescent="0.25">
      <c r="A50" t="s">
        <v>38</v>
      </c>
      <c r="B50" s="47"/>
      <c r="D50" s="15">
        <v>23364</v>
      </c>
      <c r="E50" s="15"/>
      <c r="F50" s="15">
        <v>26443</v>
      </c>
      <c r="G50" s="15"/>
      <c r="H50" s="138">
        <v>23359</v>
      </c>
      <c r="I50" s="124"/>
      <c r="J50" s="15">
        <v>26443</v>
      </c>
      <c r="L50" s="1"/>
      <c r="M50" s="111"/>
      <c r="O50" s="111"/>
      <c r="Q50" s="111"/>
      <c r="S50" s="111"/>
    </row>
    <row r="51" spans="1:19" customFormat="1" ht="19.5" customHeight="1" x14ac:dyDescent="0.25">
      <c r="A51" t="s">
        <v>39</v>
      </c>
      <c r="B51" s="47">
        <v>2</v>
      </c>
      <c r="D51" s="15">
        <v>64342</v>
      </c>
      <c r="E51" s="15"/>
      <c r="F51" s="15">
        <v>58830</v>
      </c>
      <c r="G51" s="15"/>
      <c r="H51" s="111">
        <v>61155</v>
      </c>
      <c r="I51" s="124"/>
      <c r="J51" s="15">
        <v>58252</v>
      </c>
      <c r="L51" s="1"/>
      <c r="M51" s="111"/>
      <c r="O51" s="111"/>
      <c r="Q51" s="111"/>
      <c r="S51" s="111"/>
    </row>
    <row r="52" spans="1:19" customFormat="1" ht="19.5" customHeight="1" x14ac:dyDescent="0.25">
      <c r="A52" t="s">
        <v>40</v>
      </c>
      <c r="B52" s="47"/>
      <c r="D52" s="15">
        <v>2947</v>
      </c>
      <c r="E52" s="124"/>
      <c r="F52" s="15">
        <v>2271</v>
      </c>
      <c r="G52" s="124"/>
      <c r="H52" s="111">
        <v>2940</v>
      </c>
      <c r="I52" s="124"/>
      <c r="J52" s="15">
        <v>2271</v>
      </c>
      <c r="L52" s="1"/>
      <c r="M52" s="111"/>
      <c r="O52" s="111"/>
      <c r="Q52" s="111"/>
      <c r="S52" s="111"/>
    </row>
    <row r="53" spans="1:19" customFormat="1" ht="19.5" customHeight="1" x14ac:dyDescent="0.25">
      <c r="A53" t="s">
        <v>41</v>
      </c>
      <c r="B53" s="47"/>
      <c r="H53" s="138"/>
      <c r="L53" s="1"/>
      <c r="M53" s="111"/>
      <c r="O53" s="111"/>
      <c r="Q53" s="111"/>
      <c r="S53" s="111"/>
    </row>
    <row r="54" spans="1:19" customFormat="1" ht="19.5" customHeight="1" x14ac:dyDescent="0.25">
      <c r="A54" t="s">
        <v>42</v>
      </c>
      <c r="B54" s="47">
        <v>6</v>
      </c>
      <c r="D54" s="15">
        <v>21065</v>
      </c>
      <c r="E54" s="15"/>
      <c r="F54" s="15">
        <v>23189</v>
      </c>
      <c r="G54" s="15"/>
      <c r="H54" s="111">
        <v>21065</v>
      </c>
      <c r="I54" s="124"/>
      <c r="J54" s="15">
        <v>23189</v>
      </c>
      <c r="L54" s="1"/>
      <c r="M54" s="111"/>
      <c r="O54" s="111"/>
      <c r="Q54" s="111"/>
      <c r="S54" s="111"/>
    </row>
    <row r="55" spans="1:19" customFormat="1" ht="19.5" customHeight="1" x14ac:dyDescent="0.25">
      <c r="A55" t="s">
        <v>41</v>
      </c>
      <c r="H55" s="138"/>
      <c r="L55" s="1"/>
      <c r="M55" s="111"/>
      <c r="O55" s="111"/>
      <c r="Q55" s="111"/>
      <c r="S55" s="111"/>
    </row>
    <row r="56" spans="1:19" customFormat="1" ht="19.5" customHeight="1" x14ac:dyDescent="0.25">
      <c r="A56" t="s">
        <v>43</v>
      </c>
      <c r="B56" s="47">
        <v>2</v>
      </c>
      <c r="D56" s="15">
        <v>19497</v>
      </c>
      <c r="E56" s="15"/>
      <c r="F56" s="15">
        <v>16959</v>
      </c>
      <c r="G56" s="15"/>
      <c r="H56" s="111">
        <v>19497</v>
      </c>
      <c r="I56" s="124"/>
      <c r="J56" s="15">
        <v>16959</v>
      </c>
      <c r="L56" s="1"/>
      <c r="M56" s="111"/>
      <c r="O56" s="111"/>
      <c r="Q56" s="111"/>
      <c r="S56" s="111"/>
    </row>
    <row r="57" spans="1:19" customFormat="1" ht="19.5" customHeight="1" x14ac:dyDescent="0.25">
      <c r="A57" t="s">
        <v>41</v>
      </c>
      <c r="B57" s="47"/>
      <c r="D57" s="15">
        <v>3565</v>
      </c>
      <c r="E57" s="124"/>
      <c r="F57" s="15">
        <v>3565</v>
      </c>
      <c r="G57" s="124"/>
      <c r="H57" s="111">
        <v>3565</v>
      </c>
      <c r="I57" s="124"/>
      <c r="J57" s="15">
        <v>3565</v>
      </c>
      <c r="L57" s="1"/>
      <c r="M57" s="111"/>
      <c r="O57" s="111"/>
      <c r="Q57" s="111"/>
      <c r="S57" s="111"/>
    </row>
    <row r="58" spans="1:19" customFormat="1" ht="19.5" customHeight="1" x14ac:dyDescent="0.25">
      <c r="A58" t="s">
        <v>44</v>
      </c>
      <c r="B58" s="47"/>
      <c r="H58" s="138"/>
      <c r="L58" s="1"/>
      <c r="M58" s="111"/>
      <c r="O58" s="111"/>
      <c r="Q58" s="111"/>
      <c r="S58" s="111"/>
    </row>
    <row r="59" spans="1:19" customFormat="1" ht="19.5" customHeight="1" x14ac:dyDescent="0.25">
      <c r="A59" t="s">
        <v>45</v>
      </c>
      <c r="B59" s="47">
        <v>9</v>
      </c>
      <c r="D59" s="15">
        <v>36000</v>
      </c>
      <c r="E59" s="124"/>
      <c r="F59" s="15">
        <v>36000</v>
      </c>
      <c r="G59" s="124"/>
      <c r="H59" s="111">
        <v>36000</v>
      </c>
      <c r="I59" s="124"/>
      <c r="J59" s="15">
        <v>36000</v>
      </c>
      <c r="L59" s="1"/>
      <c r="M59" s="111"/>
      <c r="O59" s="111"/>
      <c r="Q59" s="111"/>
      <c r="S59" s="111"/>
    </row>
    <row r="60" spans="1:19" customFormat="1" ht="19.5" customHeight="1" x14ac:dyDescent="0.25">
      <c r="A60" t="s">
        <v>46</v>
      </c>
      <c r="B60" s="47"/>
      <c r="D60" s="16">
        <v>3661</v>
      </c>
      <c r="E60" s="125"/>
      <c r="F60" s="16">
        <v>2630</v>
      </c>
      <c r="G60" s="124"/>
      <c r="H60" s="111">
        <v>3661</v>
      </c>
      <c r="I60" s="125"/>
      <c r="J60" s="16">
        <v>2630</v>
      </c>
      <c r="L60" s="1"/>
      <c r="M60" s="111"/>
      <c r="O60" s="111"/>
      <c r="Q60" s="111"/>
      <c r="S60" s="111"/>
    </row>
    <row r="61" spans="1:19" customFormat="1" ht="19.5" customHeight="1" x14ac:dyDescent="0.25">
      <c r="A61" t="s">
        <v>47</v>
      </c>
      <c r="D61" s="16">
        <v>10245</v>
      </c>
      <c r="E61" s="125"/>
      <c r="F61" s="126">
        <v>26970</v>
      </c>
      <c r="G61" s="125"/>
      <c r="H61" s="138">
        <v>10245</v>
      </c>
      <c r="I61" s="125"/>
      <c r="J61" s="16">
        <v>26970</v>
      </c>
      <c r="L61" s="1"/>
      <c r="M61" s="111"/>
      <c r="O61" s="111"/>
      <c r="Q61" s="111"/>
      <c r="S61" s="111"/>
    </row>
    <row r="62" spans="1:19" customFormat="1" ht="19.5" customHeight="1" x14ac:dyDescent="0.25">
      <c r="A62" s="2" t="s">
        <v>48</v>
      </c>
      <c r="B62" s="47"/>
      <c r="D62" s="167">
        <f t="shared" ref="D62:J62" si="0">SUM(D49:D61)</f>
        <v>185533</v>
      </c>
      <c r="E62" s="176">
        <f t="shared" si="0"/>
        <v>0</v>
      </c>
      <c r="F62" s="141">
        <f t="shared" si="0"/>
        <v>197231</v>
      </c>
      <c r="G62" s="176">
        <f t="shared" si="0"/>
        <v>0</v>
      </c>
      <c r="H62" s="167">
        <f t="shared" si="0"/>
        <v>182334</v>
      </c>
      <c r="I62" s="176">
        <f t="shared" si="0"/>
        <v>0</v>
      </c>
      <c r="J62" s="139">
        <f t="shared" si="0"/>
        <v>196653</v>
      </c>
      <c r="L62" s="1"/>
      <c r="M62" s="111"/>
      <c r="O62" s="111"/>
      <c r="Q62" s="111"/>
      <c r="S62" s="111"/>
    </row>
    <row r="63" spans="1:19" customFormat="1" ht="19.5" customHeight="1" x14ac:dyDescent="0.25">
      <c r="B63" s="47"/>
      <c r="D63" s="111"/>
      <c r="E63" s="111"/>
      <c r="F63" s="111"/>
      <c r="H63" s="111"/>
      <c r="I63" s="111"/>
      <c r="J63" s="111"/>
      <c r="L63" s="1"/>
      <c r="M63" s="111"/>
      <c r="O63" s="111"/>
      <c r="Q63" s="111"/>
      <c r="S63" s="111"/>
    </row>
    <row r="64" spans="1:19" customFormat="1" ht="19.5" customHeight="1" x14ac:dyDescent="0.25">
      <c r="A64" s="14" t="s">
        <v>49</v>
      </c>
      <c r="B64" s="47"/>
      <c r="D64" s="111"/>
      <c r="E64" s="111"/>
      <c r="F64" s="111"/>
      <c r="H64" s="111"/>
      <c r="I64" s="111"/>
      <c r="J64" s="111"/>
      <c r="L64" s="1"/>
      <c r="M64" s="111"/>
      <c r="O64" s="111"/>
      <c r="Q64" s="111"/>
      <c r="S64" s="111"/>
    </row>
    <row r="65" spans="1:19" customFormat="1" ht="19.5" customHeight="1" x14ac:dyDescent="0.25">
      <c r="A65" t="s">
        <v>50</v>
      </c>
      <c r="B65" s="47"/>
      <c r="D65" s="15">
        <v>1707</v>
      </c>
      <c r="E65" s="15"/>
      <c r="F65" s="15">
        <v>4522</v>
      </c>
      <c r="G65" s="15"/>
      <c r="H65" s="15">
        <v>1707</v>
      </c>
      <c r="I65" s="15"/>
      <c r="J65" s="15">
        <v>4522</v>
      </c>
      <c r="L65" s="1"/>
      <c r="M65" s="111"/>
      <c r="O65" s="111"/>
      <c r="Q65" s="111"/>
      <c r="S65" s="111"/>
    </row>
    <row r="66" spans="1:19" customFormat="1" ht="19.5" customHeight="1" x14ac:dyDescent="0.25">
      <c r="A66" t="s">
        <v>51</v>
      </c>
      <c r="B66" s="47">
        <v>6</v>
      </c>
      <c r="D66" s="15">
        <v>167341</v>
      </c>
      <c r="E66" s="15"/>
      <c r="F66" s="15">
        <v>183090</v>
      </c>
      <c r="G66" s="15"/>
      <c r="H66" s="15">
        <v>167341</v>
      </c>
      <c r="I66" s="15"/>
      <c r="J66" s="15">
        <v>183090</v>
      </c>
      <c r="L66" s="1"/>
      <c r="M66" s="111"/>
      <c r="O66" s="111"/>
      <c r="Q66" s="111"/>
      <c r="S66" s="111"/>
    </row>
    <row r="67" spans="1:19" customFormat="1" ht="19.5" customHeight="1" x14ac:dyDescent="0.25">
      <c r="A67" t="s">
        <v>52</v>
      </c>
      <c r="B67" s="47">
        <v>2</v>
      </c>
      <c r="D67" s="15">
        <v>329479</v>
      </c>
      <c r="E67" s="15"/>
      <c r="F67" s="15">
        <v>283394</v>
      </c>
      <c r="G67" s="15"/>
      <c r="H67" s="15">
        <v>329479</v>
      </c>
      <c r="I67" s="15"/>
      <c r="J67" s="15">
        <v>283394</v>
      </c>
      <c r="L67" s="1"/>
      <c r="M67" s="111"/>
      <c r="O67" s="111"/>
      <c r="Q67" s="111"/>
      <c r="S67" s="111"/>
    </row>
    <row r="68" spans="1:19" customFormat="1" ht="19.5" customHeight="1" x14ac:dyDescent="0.25">
      <c r="A68" t="s">
        <v>53</v>
      </c>
      <c r="B68" s="47"/>
      <c r="D68" s="15">
        <v>41796</v>
      </c>
      <c r="E68" s="15"/>
      <c r="F68" s="15">
        <v>44470</v>
      </c>
      <c r="G68" s="15"/>
      <c r="H68" s="15">
        <v>41796</v>
      </c>
      <c r="I68" s="15"/>
      <c r="J68" s="15">
        <v>44470</v>
      </c>
      <c r="L68" s="1"/>
      <c r="M68" s="111"/>
      <c r="O68" s="111"/>
      <c r="Q68" s="111"/>
      <c r="S68" s="111"/>
    </row>
    <row r="69" spans="1:19" customFormat="1" ht="19.5" customHeight="1" x14ac:dyDescent="0.25">
      <c r="A69" t="s">
        <v>54</v>
      </c>
      <c r="B69" s="47">
        <v>9</v>
      </c>
      <c r="D69" s="16">
        <v>98101</v>
      </c>
      <c r="E69" s="16"/>
      <c r="F69" s="16">
        <v>128089</v>
      </c>
      <c r="G69" s="15"/>
      <c r="H69" s="16">
        <v>98101</v>
      </c>
      <c r="I69" s="125"/>
      <c r="J69" s="16">
        <v>128089</v>
      </c>
      <c r="L69" s="1"/>
      <c r="M69" s="111"/>
      <c r="O69" s="111"/>
      <c r="Q69" s="111"/>
      <c r="S69" s="111"/>
    </row>
    <row r="70" spans="1:19" customFormat="1" ht="19.5" customHeight="1" x14ac:dyDescent="0.25">
      <c r="A70" t="s">
        <v>55</v>
      </c>
      <c r="B70" s="47"/>
      <c r="D70" s="16">
        <v>5632</v>
      </c>
      <c r="E70" s="125"/>
      <c r="F70" s="16">
        <v>1789</v>
      </c>
      <c r="G70" s="124"/>
      <c r="H70" s="16">
        <v>5632</v>
      </c>
      <c r="I70" s="125"/>
      <c r="J70" s="16">
        <v>1789</v>
      </c>
      <c r="L70" s="1"/>
      <c r="M70" s="111"/>
      <c r="O70" s="111"/>
      <c r="Q70" s="111"/>
      <c r="S70" s="111"/>
    </row>
    <row r="71" spans="1:19" customFormat="1" ht="19.5" customHeight="1" x14ac:dyDescent="0.25">
      <c r="A71" t="s">
        <v>56</v>
      </c>
      <c r="B71" s="47"/>
      <c r="D71" s="16">
        <v>17909</v>
      </c>
      <c r="E71" s="16"/>
      <c r="F71" s="16">
        <v>20207</v>
      </c>
      <c r="G71" s="125"/>
      <c r="H71" s="16">
        <v>17909</v>
      </c>
      <c r="I71" s="16"/>
      <c r="J71" s="16">
        <v>20207</v>
      </c>
      <c r="L71" s="1"/>
      <c r="M71" s="111"/>
      <c r="O71" s="111"/>
      <c r="Q71" s="111"/>
      <c r="S71" s="111"/>
    </row>
    <row r="72" spans="1:19" customFormat="1" ht="19.5" customHeight="1" x14ac:dyDescent="0.25">
      <c r="A72" t="s">
        <v>57</v>
      </c>
      <c r="B72" s="47">
        <v>2</v>
      </c>
      <c r="D72" s="126">
        <v>46548</v>
      </c>
      <c r="E72" s="125"/>
      <c r="F72" s="126">
        <v>43969</v>
      </c>
      <c r="G72" s="125"/>
      <c r="H72" s="126">
        <v>46552</v>
      </c>
      <c r="I72" s="125"/>
      <c r="J72" s="126">
        <v>43969</v>
      </c>
      <c r="L72" s="1"/>
      <c r="M72" s="111"/>
      <c r="O72" s="111"/>
      <c r="Q72" s="111"/>
      <c r="S72" s="111"/>
    </row>
    <row r="73" spans="1:19" customFormat="1" ht="19.5" customHeight="1" x14ac:dyDescent="0.25">
      <c r="A73" s="2" t="s">
        <v>58</v>
      </c>
      <c r="B73" s="47"/>
      <c r="D73" s="167">
        <f>SUM(D65:D72)</f>
        <v>708513</v>
      </c>
      <c r="E73" s="9"/>
      <c r="F73" s="139">
        <f>SUM(F65:F72)</f>
        <v>709530</v>
      </c>
      <c r="H73" s="167">
        <f>SUM(H65:H72)</f>
        <v>708517</v>
      </c>
      <c r="I73" s="9"/>
      <c r="J73" s="139">
        <f>SUM(J65:J72)</f>
        <v>709530</v>
      </c>
      <c r="L73" s="1"/>
      <c r="M73" s="111"/>
      <c r="O73" s="111"/>
      <c r="Q73" s="111"/>
      <c r="S73" s="111"/>
    </row>
    <row r="74" spans="1:19" customFormat="1" ht="19.5" customHeight="1" x14ac:dyDescent="0.25">
      <c r="B74" s="47"/>
      <c r="D74" s="127"/>
      <c r="E74" s="111"/>
      <c r="F74" s="127"/>
      <c r="H74" s="127"/>
      <c r="I74" s="111"/>
      <c r="J74" s="127"/>
      <c r="L74" s="1"/>
      <c r="M74" s="111"/>
      <c r="O74" s="111"/>
      <c r="Q74" s="111"/>
      <c r="S74" s="111"/>
    </row>
    <row r="75" spans="1:19" customFormat="1" ht="19.5" customHeight="1" thickBot="1" x14ac:dyDescent="0.3">
      <c r="A75" s="2" t="s">
        <v>59</v>
      </c>
      <c r="B75" s="47"/>
      <c r="D75" s="190">
        <f>SUM(D62+D73)</f>
        <v>894046</v>
      </c>
      <c r="E75" s="9"/>
      <c r="F75" s="191">
        <f>SUM(F62+F73)</f>
        <v>906761</v>
      </c>
      <c r="H75" s="190">
        <f>SUM(H62+H73)</f>
        <v>890851</v>
      </c>
      <c r="I75" s="9"/>
      <c r="J75" s="140">
        <f>SUM(J62+J73)</f>
        <v>906183</v>
      </c>
      <c r="L75" s="1"/>
      <c r="M75" s="111"/>
      <c r="O75" s="111"/>
      <c r="Q75" s="111"/>
      <c r="S75" s="111"/>
    </row>
    <row r="76" spans="1:19" customFormat="1" ht="19.5" customHeight="1" thickTop="1" x14ac:dyDescent="0.25">
      <c r="B76" s="47"/>
      <c r="D76" s="4"/>
      <c r="E76" s="101"/>
      <c r="F76" s="4"/>
      <c r="H76" s="9"/>
      <c r="I76" s="9"/>
      <c r="J76" s="9"/>
      <c r="L76" s="1"/>
      <c r="M76" s="111"/>
      <c r="O76" s="111"/>
      <c r="S76" s="111"/>
    </row>
    <row r="77" spans="1:19" ht="20.25" customHeight="1" x14ac:dyDescent="0.3">
      <c r="A77" s="12" t="s">
        <v>0</v>
      </c>
      <c r="M77" s="111"/>
      <c r="O77" s="111"/>
      <c r="S77" s="111"/>
    </row>
    <row r="78" spans="1:19" ht="20.25" customHeight="1" x14ac:dyDescent="0.25">
      <c r="A78" s="8" t="s">
        <v>1</v>
      </c>
      <c r="M78" s="111"/>
      <c r="O78" s="111"/>
      <c r="S78" s="111"/>
    </row>
    <row r="79" spans="1:19" ht="19.899999999999999" customHeight="1" x14ac:dyDescent="0.25">
      <c r="A79" s="8"/>
      <c r="D79" s="48"/>
      <c r="F79" s="48"/>
      <c r="M79" s="111"/>
      <c r="O79" s="111"/>
      <c r="S79" s="111"/>
    </row>
    <row r="80" spans="1:19" ht="20.25" customHeight="1" x14ac:dyDescent="0.25">
      <c r="A80" s="8"/>
      <c r="D80" s="198" t="s">
        <v>2</v>
      </c>
      <c r="E80" s="198"/>
      <c r="F80" s="198"/>
      <c r="G80" s="2"/>
      <c r="H80" s="198" t="s">
        <v>3</v>
      </c>
      <c r="I80" s="198"/>
      <c r="J80" s="198"/>
      <c r="M80" s="111"/>
      <c r="O80" s="111"/>
      <c r="S80" s="111"/>
    </row>
    <row r="81" spans="1:19" ht="20.25" customHeight="1" x14ac:dyDescent="0.25">
      <c r="A81" s="8"/>
      <c r="D81" s="198" t="s">
        <v>4</v>
      </c>
      <c r="E81" s="198"/>
      <c r="F81" s="198"/>
      <c r="G81" s="2"/>
      <c r="H81" s="198" t="s">
        <v>4</v>
      </c>
      <c r="I81" s="198"/>
      <c r="J81" s="198"/>
      <c r="M81" s="111"/>
      <c r="O81" s="111"/>
      <c r="S81" s="111"/>
    </row>
    <row r="82" spans="1:19" ht="20.25" customHeight="1" x14ac:dyDescent="0.25">
      <c r="A82" s="8"/>
      <c r="D82" s="135" t="s">
        <v>190</v>
      </c>
      <c r="E82" s="100"/>
      <c r="F82" s="135" t="s">
        <v>5</v>
      </c>
      <c r="G82" s="2"/>
      <c r="H82" s="135" t="s">
        <v>190</v>
      </c>
      <c r="I82" s="100"/>
      <c r="J82" s="135" t="s">
        <v>5</v>
      </c>
      <c r="M82" s="111"/>
      <c r="O82" s="111"/>
      <c r="S82" s="111"/>
    </row>
    <row r="83" spans="1:19" ht="20.25" customHeight="1" x14ac:dyDescent="0.25">
      <c r="A83" s="8" t="s">
        <v>60</v>
      </c>
      <c r="B83" s="47" t="s">
        <v>7</v>
      </c>
      <c r="D83" s="49">
        <v>2024</v>
      </c>
      <c r="E83" s="49"/>
      <c r="F83" s="49">
        <v>2023</v>
      </c>
      <c r="H83" s="49">
        <v>2024</v>
      </c>
      <c r="I83" s="49"/>
      <c r="J83" s="49">
        <v>2023</v>
      </c>
      <c r="M83" s="111"/>
      <c r="O83" s="111"/>
      <c r="S83" s="111"/>
    </row>
    <row r="84" spans="1:19" ht="20.25" customHeight="1" x14ac:dyDescent="0.25">
      <c r="A84" s="8"/>
      <c r="D84" s="49" t="s">
        <v>8</v>
      </c>
      <c r="E84" s="49"/>
      <c r="F84" s="49"/>
      <c r="H84" s="49" t="s">
        <v>8</v>
      </c>
      <c r="I84" s="49"/>
      <c r="J84" s="49"/>
      <c r="M84" s="111"/>
      <c r="O84" s="111"/>
      <c r="S84" s="111"/>
    </row>
    <row r="85" spans="1:19" ht="20.25" customHeight="1" x14ac:dyDescent="0.25">
      <c r="A85" s="2"/>
      <c r="D85" s="199" t="s">
        <v>9</v>
      </c>
      <c r="E85" s="199"/>
      <c r="F85" s="199"/>
      <c r="G85" s="199"/>
      <c r="H85" s="199"/>
      <c r="I85" s="199"/>
      <c r="J85" s="199"/>
      <c r="M85" s="111"/>
      <c r="O85" s="111"/>
      <c r="S85" s="111"/>
    </row>
    <row r="86" spans="1:19" customFormat="1" ht="19.5" customHeight="1" x14ac:dyDescent="0.25">
      <c r="A86" s="14" t="s">
        <v>61</v>
      </c>
      <c r="B86" s="47"/>
      <c r="D86" s="4"/>
      <c r="E86" s="101"/>
      <c r="F86" s="4"/>
      <c r="H86" s="9"/>
      <c r="I86" s="9"/>
      <c r="J86" s="9"/>
      <c r="L86" s="1"/>
      <c r="M86" s="111"/>
      <c r="O86" s="111"/>
      <c r="S86" s="111"/>
    </row>
    <row r="87" spans="1:19" customFormat="1" ht="19.5" customHeight="1" x14ac:dyDescent="0.25">
      <c r="A87" t="s">
        <v>62</v>
      </c>
      <c r="B87" s="47"/>
      <c r="D87" s="4"/>
      <c r="E87" s="101"/>
      <c r="F87" s="4"/>
      <c r="H87" s="9"/>
      <c r="I87" s="9"/>
      <c r="J87" s="9"/>
      <c r="L87" s="1"/>
      <c r="M87" s="111"/>
      <c r="O87" s="111"/>
      <c r="S87" s="111"/>
    </row>
    <row r="88" spans="1:19" customFormat="1" ht="19.5" customHeight="1" x14ac:dyDescent="0.25">
      <c r="A88" t="s">
        <v>63</v>
      </c>
      <c r="B88" s="47"/>
      <c r="D88" s="4"/>
      <c r="E88" s="101"/>
      <c r="F88" s="4"/>
      <c r="H88" s="9"/>
      <c r="I88" s="9"/>
      <c r="J88" s="9"/>
      <c r="L88" s="1"/>
      <c r="M88" s="111"/>
      <c r="O88" s="111"/>
      <c r="S88" s="111"/>
    </row>
    <row r="89" spans="1:19" customFormat="1" ht="19.5" customHeight="1" x14ac:dyDescent="0.25">
      <c r="A89" s="54" t="s">
        <v>64</v>
      </c>
      <c r="B89" s="47"/>
      <c r="D89" s="4"/>
      <c r="E89" s="101"/>
      <c r="F89" s="4"/>
      <c r="H89" s="9"/>
      <c r="I89" s="9"/>
      <c r="J89" s="9"/>
      <c r="L89" s="1"/>
      <c r="M89" s="111"/>
      <c r="O89" s="111"/>
      <c r="S89" s="111"/>
    </row>
    <row r="90" spans="1:19" customFormat="1" ht="19.5" customHeight="1" thickBot="1" x14ac:dyDescent="0.3">
      <c r="A90" s="54" t="s">
        <v>65</v>
      </c>
      <c r="D90" s="128">
        <v>2048255</v>
      </c>
      <c r="E90" s="75"/>
      <c r="F90" s="128">
        <v>2048255</v>
      </c>
      <c r="H90" s="128">
        <v>2048255</v>
      </c>
      <c r="I90" s="75"/>
      <c r="J90" s="128">
        <v>2048255</v>
      </c>
      <c r="L90" s="1"/>
      <c r="M90" s="111"/>
      <c r="O90" s="111"/>
      <c r="Q90" s="111"/>
      <c r="S90" s="111"/>
    </row>
    <row r="91" spans="1:19" customFormat="1" ht="19.5" customHeight="1" thickTop="1" x14ac:dyDescent="0.25">
      <c r="A91" t="s">
        <v>66</v>
      </c>
      <c r="D91" s="129"/>
      <c r="E91" s="75"/>
      <c r="F91" s="129"/>
      <c r="H91" s="129"/>
      <c r="I91" s="75"/>
      <c r="J91" s="129"/>
      <c r="L91" s="1"/>
      <c r="M91" s="111"/>
      <c r="O91" s="111"/>
      <c r="Q91" s="111"/>
      <c r="S91" s="111"/>
    </row>
    <row r="92" spans="1:19" customFormat="1" ht="19.5" customHeight="1" x14ac:dyDescent="0.25">
      <c r="A92" s="54" t="s">
        <v>64</v>
      </c>
      <c r="D92" s="129"/>
      <c r="E92" s="75"/>
      <c r="F92" s="129"/>
      <c r="H92" s="129"/>
      <c r="I92" s="75"/>
      <c r="J92" s="129"/>
      <c r="L92" s="1"/>
      <c r="M92" s="111"/>
      <c r="O92" s="111"/>
      <c r="Q92" s="111"/>
      <c r="S92" s="111"/>
    </row>
    <row r="93" spans="1:19" customFormat="1" ht="19.5" customHeight="1" x14ac:dyDescent="0.25">
      <c r="A93" s="54" t="s">
        <v>65</v>
      </c>
      <c r="B93" s="47"/>
      <c r="D93" s="111">
        <v>2048255</v>
      </c>
      <c r="E93" s="111"/>
      <c r="F93" s="111">
        <v>2048255</v>
      </c>
      <c r="H93" s="111">
        <v>2048255</v>
      </c>
      <c r="I93" s="111"/>
      <c r="J93" s="111">
        <v>2048255</v>
      </c>
      <c r="L93" s="1"/>
      <c r="M93" s="111"/>
      <c r="O93" s="111"/>
      <c r="Q93" s="111"/>
      <c r="S93" s="111"/>
    </row>
    <row r="94" spans="1:19" customFormat="1" ht="19.5" customHeight="1" x14ac:dyDescent="0.25">
      <c r="A94" t="s">
        <v>68</v>
      </c>
      <c r="B94" s="47"/>
      <c r="D94" s="16">
        <v>283564</v>
      </c>
      <c r="E94" s="16"/>
      <c r="F94" s="16">
        <v>283564</v>
      </c>
      <c r="G94" s="125"/>
      <c r="H94" s="16">
        <v>283564</v>
      </c>
      <c r="I94" s="16"/>
      <c r="J94" s="16">
        <v>283564</v>
      </c>
      <c r="L94" s="1"/>
      <c r="M94" s="111"/>
      <c r="O94" s="111"/>
      <c r="Q94" s="111"/>
      <c r="S94" s="111"/>
    </row>
    <row r="95" spans="1:19" customFormat="1" ht="19.5" customHeight="1" x14ac:dyDescent="0.25">
      <c r="A95" t="s">
        <v>69</v>
      </c>
      <c r="B95" s="47"/>
      <c r="D95" s="16"/>
      <c r="E95" s="16"/>
      <c r="F95" s="16"/>
      <c r="G95" s="125"/>
      <c r="H95" s="16"/>
      <c r="I95" s="16"/>
      <c r="J95" s="16"/>
      <c r="L95" s="1"/>
      <c r="M95" s="111"/>
      <c r="O95" s="111"/>
      <c r="Q95" s="111"/>
      <c r="S95" s="111"/>
    </row>
    <row r="96" spans="1:19" customFormat="1" ht="19.5" customHeight="1" x14ac:dyDescent="0.25">
      <c r="A96" t="s">
        <v>70</v>
      </c>
      <c r="B96" s="47"/>
      <c r="D96" s="16"/>
      <c r="E96" s="16"/>
      <c r="F96" s="16"/>
      <c r="G96" s="125"/>
      <c r="H96" s="16"/>
      <c r="I96" s="16"/>
      <c r="J96" s="16"/>
      <c r="L96" s="1"/>
      <c r="M96" s="111"/>
      <c r="O96" s="111"/>
      <c r="Q96" s="111"/>
      <c r="S96" s="111"/>
    </row>
    <row r="97" spans="1:19" customFormat="1" ht="19.5" customHeight="1" x14ac:dyDescent="0.25">
      <c r="A97" t="s">
        <v>71</v>
      </c>
      <c r="B97" s="47"/>
      <c r="D97" s="16">
        <v>204825</v>
      </c>
      <c r="E97" s="16"/>
      <c r="F97" s="16">
        <v>204825</v>
      </c>
      <c r="G97" s="16"/>
      <c r="H97" s="16">
        <v>204825</v>
      </c>
      <c r="I97" s="16"/>
      <c r="J97" s="16">
        <v>204825</v>
      </c>
      <c r="L97" s="1"/>
      <c r="M97" s="111"/>
      <c r="O97" s="111"/>
      <c r="Q97" s="111"/>
      <c r="S97" s="111"/>
    </row>
    <row r="98" spans="1:19" customFormat="1" ht="19.5" customHeight="1" x14ac:dyDescent="0.25">
      <c r="A98" t="s">
        <v>72</v>
      </c>
      <c r="B98" s="47"/>
      <c r="D98" s="16">
        <v>1166198</v>
      </c>
      <c r="E98" s="16"/>
      <c r="F98" s="16">
        <v>1073291</v>
      </c>
      <c r="G98" s="125"/>
      <c r="H98" s="16">
        <v>1043227</v>
      </c>
      <c r="I98" s="16"/>
      <c r="J98" s="16">
        <v>1001747</v>
      </c>
      <c r="L98" s="1"/>
      <c r="M98" s="111"/>
      <c r="O98" s="111"/>
      <c r="Q98" s="111"/>
      <c r="S98" s="111"/>
    </row>
    <row r="99" spans="1:19" customFormat="1" ht="19.5" customHeight="1" x14ac:dyDescent="0.25">
      <c r="A99" s="2" t="s">
        <v>73</v>
      </c>
      <c r="B99" s="47"/>
      <c r="D99" s="142">
        <f>SUM(D93:D98)</f>
        <v>3702842</v>
      </c>
      <c r="E99" s="9"/>
      <c r="F99" s="142">
        <f>SUM(F93:F98)</f>
        <v>3609935</v>
      </c>
      <c r="G99" s="9"/>
      <c r="H99" s="142">
        <f>SUM(H93:H98)</f>
        <v>3579871</v>
      </c>
      <c r="I99" s="9"/>
      <c r="J99" s="142">
        <f>SUM(J93:J98)</f>
        <v>3538391</v>
      </c>
      <c r="L99" s="1"/>
      <c r="M99" s="111"/>
      <c r="O99" s="111"/>
      <c r="Q99" s="111"/>
      <c r="S99" s="111"/>
    </row>
    <row r="100" spans="1:19" customFormat="1" ht="19.5" customHeight="1" x14ac:dyDescent="0.25">
      <c r="A100" t="s">
        <v>74</v>
      </c>
      <c r="B100" s="47"/>
      <c r="D100" s="16">
        <v>2851</v>
      </c>
      <c r="E100" s="177"/>
      <c r="F100" s="86">
        <v>0</v>
      </c>
      <c r="H100" s="115">
        <v>0</v>
      </c>
      <c r="I100" s="111"/>
      <c r="J100" s="86">
        <v>0</v>
      </c>
      <c r="L100" s="1"/>
      <c r="M100" s="111"/>
      <c r="O100" s="111"/>
      <c r="Q100" s="111"/>
      <c r="S100" s="111"/>
    </row>
    <row r="101" spans="1:19" customFormat="1" ht="19.5" customHeight="1" x14ac:dyDescent="0.25">
      <c r="A101" s="2" t="s">
        <v>75</v>
      </c>
      <c r="B101" s="47"/>
      <c r="D101" s="139">
        <f>SUM(D99:D100)</f>
        <v>3705693</v>
      </c>
      <c r="E101" s="9"/>
      <c r="F101" s="139">
        <f>SUM(F99:F100)</f>
        <v>3609935</v>
      </c>
      <c r="H101" s="139">
        <f>SUM(H99:H100)</f>
        <v>3579871</v>
      </c>
      <c r="I101" s="9"/>
      <c r="J101" s="139">
        <f>SUM(J99:J100)</f>
        <v>3538391</v>
      </c>
      <c r="L101" s="1"/>
      <c r="M101" s="111"/>
      <c r="O101" s="111"/>
      <c r="Q101" s="111"/>
      <c r="S101" s="111"/>
    </row>
    <row r="102" spans="1:19" customFormat="1" ht="19.5" customHeight="1" x14ac:dyDescent="0.25">
      <c r="A102" s="2"/>
      <c r="B102" s="47"/>
      <c r="D102" s="9"/>
      <c r="E102" s="9"/>
      <c r="F102" s="9"/>
      <c r="H102" s="9"/>
      <c r="I102" s="9"/>
      <c r="J102" s="9"/>
      <c r="L102" s="1"/>
      <c r="M102" s="111"/>
      <c r="O102" s="111"/>
      <c r="Q102" s="111"/>
      <c r="S102" s="111"/>
    </row>
    <row r="103" spans="1:19" customFormat="1" ht="19.5" customHeight="1" thickBot="1" x14ac:dyDescent="0.3">
      <c r="A103" s="2" t="s">
        <v>76</v>
      </c>
      <c r="B103" s="47"/>
      <c r="D103" s="140">
        <f>SUM(D75+D101)</f>
        <v>4599739</v>
      </c>
      <c r="E103" s="9"/>
      <c r="F103" s="140">
        <f>SUM(F75+F101)</f>
        <v>4516696</v>
      </c>
      <c r="H103" s="140">
        <f>SUM(H75+H101)</f>
        <v>4470722</v>
      </c>
      <c r="I103" s="9"/>
      <c r="J103" s="140">
        <f>SUM(J75+J101)</f>
        <v>4444574</v>
      </c>
      <c r="L103" s="1"/>
      <c r="M103" s="111"/>
      <c r="O103" s="111"/>
      <c r="Q103" s="111"/>
      <c r="S103" s="111"/>
    </row>
    <row r="104" spans="1:19" ht="15.75" thickTop="1" x14ac:dyDescent="0.25"/>
  </sheetData>
  <mergeCells count="15">
    <mergeCell ref="D4:F4"/>
    <mergeCell ref="H4:J4"/>
    <mergeCell ref="D5:F5"/>
    <mergeCell ref="H5:J5"/>
    <mergeCell ref="D9:J9"/>
    <mergeCell ref="D42:F42"/>
    <mergeCell ref="H42:J42"/>
    <mergeCell ref="D43:F43"/>
    <mergeCell ref="H43:J43"/>
    <mergeCell ref="D85:J85"/>
    <mergeCell ref="D47:J47"/>
    <mergeCell ref="D80:F80"/>
    <mergeCell ref="H80:J80"/>
    <mergeCell ref="D81:F81"/>
    <mergeCell ref="H81:J81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X54"/>
  <sheetViews>
    <sheetView topLeftCell="A22" zoomScale="77" zoomScaleNormal="77" zoomScaleSheetLayoutView="100" workbookViewId="0">
      <selection activeCell="E54" sqref="E54:L55"/>
    </sheetView>
  </sheetViews>
  <sheetFormatPr defaultColWidth="9.28515625" defaultRowHeight="20.25" customHeight="1" x14ac:dyDescent="0.25"/>
  <cols>
    <col min="1" max="1" width="5.28515625" style="1" customWidth="1"/>
    <col min="2" max="2" width="34.140625" style="1" customWidth="1"/>
    <col min="3" max="3" width="7.28515625" style="47" customWidth="1"/>
    <col min="4" max="4" width="1.7109375" style="1" customWidth="1"/>
    <col min="5" max="5" width="12.28515625" style="1" customWidth="1"/>
    <col min="6" max="6" width="1.7109375" style="1" customWidth="1"/>
    <col min="7" max="7" width="12.28515625" style="1" customWidth="1"/>
    <col min="8" max="8" width="1.7109375" style="1" customWidth="1"/>
    <col min="9" max="9" width="12.28515625" style="1" customWidth="1"/>
    <col min="10" max="10" width="1.7109375" style="1" customWidth="1"/>
    <col min="11" max="11" width="12.28515625" style="1" customWidth="1"/>
    <col min="12" max="16384" width="9.28515625" style="1"/>
  </cols>
  <sheetData>
    <row r="1" spans="1:24" customFormat="1" ht="19.5" customHeight="1" x14ac:dyDescent="0.3">
      <c r="A1" s="12" t="s">
        <v>0</v>
      </c>
      <c r="B1" s="12"/>
      <c r="C1" s="47"/>
      <c r="E1" s="9"/>
      <c r="F1" s="9"/>
      <c r="G1" s="9"/>
      <c r="I1" s="9"/>
      <c r="J1" s="9"/>
      <c r="K1" s="9"/>
    </row>
    <row r="2" spans="1:24" customFormat="1" ht="19.5" customHeight="1" x14ac:dyDescent="0.25">
      <c r="A2" s="8" t="s">
        <v>77</v>
      </c>
      <c r="B2" s="8"/>
      <c r="C2" s="11"/>
      <c r="E2" s="9"/>
      <c r="F2" s="9"/>
      <c r="G2" s="9"/>
      <c r="I2" s="9"/>
      <c r="J2" s="9"/>
      <c r="K2" s="9"/>
    </row>
    <row r="3" spans="1:24" customFormat="1" ht="19.149999999999999" customHeight="1" x14ac:dyDescent="0.25">
      <c r="A3" s="2"/>
      <c r="B3" s="2"/>
      <c r="C3" s="47"/>
      <c r="E3" s="9"/>
      <c r="F3" s="9"/>
      <c r="G3" s="9"/>
      <c r="I3" s="9"/>
      <c r="J3" s="9"/>
      <c r="K3" s="9"/>
    </row>
    <row r="4" spans="1:24" customFormat="1" ht="19.5" customHeight="1" x14ac:dyDescent="0.25">
      <c r="A4" s="8"/>
      <c r="B4" s="8"/>
      <c r="C4" s="47"/>
      <c r="D4" s="1"/>
      <c r="E4" s="198" t="s">
        <v>2</v>
      </c>
      <c r="F4" s="198"/>
      <c r="G4" s="198"/>
      <c r="H4" s="48"/>
      <c r="I4" s="198" t="s">
        <v>3</v>
      </c>
      <c r="J4" s="198"/>
      <c r="K4" s="198"/>
    </row>
    <row r="5" spans="1:24" ht="20.25" customHeight="1" x14ac:dyDescent="0.25">
      <c r="A5" s="8"/>
      <c r="B5" s="8"/>
      <c r="E5" s="198" t="s">
        <v>4</v>
      </c>
      <c r="F5" s="198"/>
      <c r="G5" s="198"/>
      <c r="H5" s="48"/>
      <c r="I5" s="198" t="s">
        <v>4</v>
      </c>
      <c r="J5" s="198"/>
      <c r="K5" s="198"/>
      <c r="M5"/>
    </row>
    <row r="6" spans="1:24" ht="20.25" customHeight="1" x14ac:dyDescent="0.25">
      <c r="A6" s="8"/>
      <c r="B6" s="8"/>
      <c r="E6" s="200" t="s">
        <v>78</v>
      </c>
      <c r="F6" s="200"/>
      <c r="G6" s="200"/>
      <c r="H6"/>
      <c r="I6" s="200" t="s">
        <v>78</v>
      </c>
      <c r="J6" s="200"/>
      <c r="K6" s="200"/>
      <c r="M6"/>
    </row>
    <row r="7" spans="1:24" ht="20.25" customHeight="1" x14ac:dyDescent="0.25">
      <c r="A7" s="8"/>
      <c r="B7" s="8"/>
      <c r="E7" s="201" t="s">
        <v>190</v>
      </c>
      <c r="F7" s="201"/>
      <c r="G7" s="201"/>
      <c r="H7" s="2"/>
      <c r="I7" s="201" t="s">
        <v>190</v>
      </c>
      <c r="J7" s="201"/>
      <c r="K7" s="201"/>
      <c r="M7"/>
    </row>
    <row r="8" spans="1:24" ht="20.25" customHeight="1" x14ac:dyDescent="0.25">
      <c r="E8" s="49">
        <v>2024</v>
      </c>
      <c r="F8" s="49"/>
      <c r="G8" s="49">
        <v>2023</v>
      </c>
      <c r="H8"/>
      <c r="I8" s="49">
        <v>2024</v>
      </c>
      <c r="J8" s="49"/>
      <c r="K8" s="49">
        <v>2023</v>
      </c>
      <c r="M8"/>
    </row>
    <row r="9" spans="1:24" ht="20.25" customHeight="1" x14ac:dyDescent="0.25">
      <c r="A9" s="2"/>
      <c r="B9" s="2"/>
      <c r="E9" s="199" t="s">
        <v>9</v>
      </c>
      <c r="F9" s="199"/>
      <c r="G9" s="199"/>
      <c r="H9" s="199"/>
      <c r="I9" s="199"/>
      <c r="J9" s="199"/>
      <c r="K9" s="199"/>
      <c r="M9"/>
    </row>
    <row r="10" spans="1:24" ht="19.899999999999999" customHeight="1" x14ac:dyDescent="0.25">
      <c r="A10" s="14" t="s">
        <v>79</v>
      </c>
      <c r="B10" s="14"/>
      <c r="D10"/>
      <c r="E10" s="21"/>
      <c r="F10" s="21"/>
      <c r="G10" s="21"/>
      <c r="H10"/>
      <c r="I10" s="21"/>
      <c r="J10" s="21"/>
      <c r="K10" s="21"/>
      <c r="M10"/>
    </row>
    <row r="11" spans="1:24" customFormat="1" ht="19.899999999999999" customHeight="1" x14ac:dyDescent="0.25">
      <c r="A11" t="s">
        <v>80</v>
      </c>
      <c r="C11" s="47"/>
      <c r="E11" s="85">
        <v>0</v>
      </c>
      <c r="F11" s="144"/>
      <c r="G11" s="143">
        <v>90711</v>
      </c>
      <c r="H11" s="144"/>
      <c r="I11" s="174">
        <v>0</v>
      </c>
      <c r="J11" s="106"/>
      <c r="K11" s="143">
        <v>90711</v>
      </c>
      <c r="U11" s="197"/>
      <c r="V11" s="175"/>
      <c r="W11" s="106"/>
      <c r="X11" s="175"/>
    </row>
    <row r="12" spans="1:24" customFormat="1" ht="19.899999999999999" customHeight="1" x14ac:dyDescent="0.25">
      <c r="A12" t="s">
        <v>81</v>
      </c>
      <c r="C12" s="47"/>
      <c r="E12" s="174">
        <v>174155</v>
      </c>
      <c r="F12" s="4"/>
      <c r="G12" s="4">
        <v>183581</v>
      </c>
      <c r="I12" s="4">
        <v>174163</v>
      </c>
      <c r="J12" s="4"/>
      <c r="K12" s="4">
        <v>183581</v>
      </c>
      <c r="U12" s="197"/>
      <c r="V12" s="175"/>
      <c r="W12" s="106"/>
      <c r="X12" s="175"/>
    </row>
    <row r="13" spans="1:24" customFormat="1" ht="19.899999999999999" customHeight="1" x14ac:dyDescent="0.25">
      <c r="A13" t="s">
        <v>199</v>
      </c>
      <c r="C13" s="47"/>
      <c r="E13" s="4">
        <v>6631</v>
      </c>
      <c r="F13" s="4"/>
      <c r="G13" s="85">
        <v>0</v>
      </c>
      <c r="I13" s="187">
        <v>0</v>
      </c>
      <c r="J13" s="4"/>
      <c r="K13" s="85">
        <v>0</v>
      </c>
      <c r="U13" s="197"/>
      <c r="V13" s="175"/>
      <c r="W13" s="106"/>
      <c r="X13" s="175"/>
    </row>
    <row r="14" spans="1:24" customFormat="1" ht="19.899999999999999" customHeight="1" x14ac:dyDescent="0.25">
      <c r="A14" t="s">
        <v>82</v>
      </c>
      <c r="C14" s="47"/>
      <c r="E14" s="4">
        <v>9387</v>
      </c>
      <c r="F14" s="4"/>
      <c r="G14" s="4">
        <v>8287</v>
      </c>
      <c r="I14" s="174">
        <v>9387</v>
      </c>
      <c r="J14" s="4"/>
      <c r="K14" s="4">
        <v>8287</v>
      </c>
      <c r="U14" s="197"/>
      <c r="V14" s="175"/>
      <c r="W14" s="106"/>
      <c r="X14" s="175"/>
    </row>
    <row r="15" spans="1:24" customFormat="1" ht="19.899999999999999" customHeight="1" x14ac:dyDescent="0.25">
      <c r="A15" t="s">
        <v>83</v>
      </c>
      <c r="C15" s="47"/>
      <c r="E15" s="174">
        <v>5485</v>
      </c>
      <c r="F15" s="4"/>
      <c r="G15" s="4">
        <v>6212</v>
      </c>
      <c r="I15" s="174">
        <v>5485</v>
      </c>
      <c r="J15" s="4"/>
      <c r="K15" s="4">
        <v>6212</v>
      </c>
      <c r="U15" s="197"/>
      <c r="V15" s="175"/>
      <c r="W15" s="106"/>
      <c r="X15" s="175"/>
    </row>
    <row r="16" spans="1:24" customFormat="1" ht="19.899999999999999" customHeight="1" x14ac:dyDescent="0.25">
      <c r="A16" t="s">
        <v>84</v>
      </c>
      <c r="C16" s="47"/>
      <c r="E16" s="174">
        <v>15900</v>
      </c>
      <c r="F16" s="4"/>
      <c r="G16" s="4">
        <v>14086</v>
      </c>
      <c r="I16" s="4">
        <v>15900</v>
      </c>
      <c r="J16" s="4"/>
      <c r="K16" s="4">
        <v>14086</v>
      </c>
      <c r="U16" s="197"/>
      <c r="V16" s="175"/>
      <c r="W16" s="106"/>
      <c r="X16" s="175"/>
    </row>
    <row r="17" spans="1:24" customFormat="1" ht="19.899999999999999" customHeight="1" x14ac:dyDescent="0.25">
      <c r="A17" t="s">
        <v>86</v>
      </c>
      <c r="C17" s="47"/>
      <c r="E17" s="4">
        <v>8808</v>
      </c>
      <c r="F17" s="4"/>
      <c r="G17" s="4">
        <v>9298</v>
      </c>
      <c r="I17" s="4">
        <v>9557</v>
      </c>
      <c r="J17" s="4"/>
      <c r="K17" s="4">
        <v>11838</v>
      </c>
      <c r="U17" s="197"/>
      <c r="V17" s="175"/>
      <c r="W17" s="106"/>
      <c r="X17" s="175"/>
    </row>
    <row r="18" spans="1:24" customFormat="1" ht="19.899999999999999" customHeight="1" x14ac:dyDescent="0.25">
      <c r="A18" s="2" t="s">
        <v>87</v>
      </c>
      <c r="B18" s="2"/>
      <c r="C18" s="47"/>
      <c r="E18" s="167">
        <f>SUM(E11:E17)</f>
        <v>220366</v>
      </c>
      <c r="F18" s="5"/>
      <c r="G18" s="107">
        <f>SUM(G11:G17)</f>
        <v>312175</v>
      </c>
      <c r="I18" s="167">
        <f>SUM(I11:I17)</f>
        <v>214492</v>
      </c>
      <c r="J18" s="5"/>
      <c r="K18" s="107">
        <f>SUM(K11:K17)</f>
        <v>314715</v>
      </c>
      <c r="U18" s="197"/>
      <c r="V18" s="175"/>
      <c r="W18" s="106"/>
      <c r="X18" s="175"/>
    </row>
    <row r="19" spans="1:24" customFormat="1" ht="13.9" customHeight="1" x14ac:dyDescent="0.25">
      <c r="C19" s="47"/>
      <c r="E19" s="111"/>
      <c r="F19" s="111"/>
      <c r="G19" s="111"/>
      <c r="I19" s="111"/>
      <c r="J19" s="111"/>
      <c r="K19" s="111"/>
      <c r="U19" s="197"/>
      <c r="V19" s="175"/>
      <c r="W19" s="106"/>
      <c r="X19" s="175"/>
    </row>
    <row r="20" spans="1:24" customFormat="1" ht="19.899999999999999" customHeight="1" x14ac:dyDescent="0.25">
      <c r="A20" s="14" t="s">
        <v>88</v>
      </c>
      <c r="B20" s="14"/>
      <c r="C20" s="47"/>
      <c r="E20" s="111"/>
      <c r="F20" s="111"/>
      <c r="G20" s="111"/>
      <c r="I20" s="111"/>
      <c r="J20" s="111"/>
      <c r="K20" s="111"/>
      <c r="U20" s="197"/>
      <c r="V20" s="175"/>
      <c r="W20" s="106"/>
      <c r="X20" s="175"/>
    </row>
    <row r="21" spans="1:24" customFormat="1" ht="19.899999999999999" customHeight="1" x14ac:dyDescent="0.25">
      <c r="A21" t="s">
        <v>89</v>
      </c>
      <c r="C21" s="47"/>
      <c r="E21" s="85">
        <v>0</v>
      </c>
      <c r="F21" s="4"/>
      <c r="G21" s="4">
        <v>49894</v>
      </c>
      <c r="H21" s="106"/>
      <c r="I21" s="85">
        <v>0</v>
      </c>
      <c r="J21" s="106"/>
      <c r="K21" s="4">
        <v>49894</v>
      </c>
      <c r="U21" s="197"/>
      <c r="V21" s="175"/>
      <c r="W21" s="106"/>
      <c r="X21" s="175"/>
    </row>
    <row r="22" spans="1:24" customFormat="1" ht="19.899999999999999" customHeight="1" x14ac:dyDescent="0.25">
      <c r="A22" t="s">
        <v>90</v>
      </c>
      <c r="C22" s="47"/>
      <c r="E22" s="4">
        <v>84066</v>
      </c>
      <c r="F22" s="4"/>
      <c r="G22" s="4">
        <v>86300</v>
      </c>
      <c r="I22" s="4">
        <v>84060</v>
      </c>
      <c r="J22" s="4"/>
      <c r="K22" s="4">
        <v>86300</v>
      </c>
      <c r="U22" s="197"/>
      <c r="V22" s="175"/>
      <c r="W22" s="106"/>
      <c r="X22" s="175"/>
    </row>
    <row r="23" spans="1:24" customFormat="1" ht="19.899999999999999" customHeight="1" x14ac:dyDescent="0.25">
      <c r="A23" t="s">
        <v>200</v>
      </c>
      <c r="C23" s="47"/>
      <c r="E23" s="4">
        <v>7117</v>
      </c>
      <c r="F23" s="4"/>
      <c r="G23" s="85">
        <v>0</v>
      </c>
      <c r="I23" s="187">
        <v>0</v>
      </c>
      <c r="J23" s="4"/>
      <c r="K23" s="85">
        <v>0</v>
      </c>
      <c r="U23" s="197"/>
      <c r="V23" s="175"/>
      <c r="W23" s="106"/>
      <c r="X23" s="175"/>
    </row>
    <row r="24" spans="1:24" customFormat="1" ht="19.899999999999999" customHeight="1" x14ac:dyDescent="0.25">
      <c r="A24" t="s">
        <v>91</v>
      </c>
      <c r="C24" s="47"/>
      <c r="E24" s="4">
        <v>2368</v>
      </c>
      <c r="F24" s="4"/>
      <c r="G24" s="4">
        <v>5760</v>
      </c>
      <c r="I24" s="4">
        <v>2327</v>
      </c>
      <c r="J24" s="4"/>
      <c r="K24" s="4">
        <v>5760</v>
      </c>
      <c r="U24" s="197"/>
      <c r="V24" s="175"/>
      <c r="W24" s="106"/>
      <c r="X24" s="175"/>
    </row>
    <row r="25" spans="1:24" customFormat="1" ht="19.899999999999999" customHeight="1" x14ac:dyDescent="0.25">
      <c r="A25" t="s">
        <v>92</v>
      </c>
      <c r="C25" s="47"/>
      <c r="E25" s="4">
        <v>64454</v>
      </c>
      <c r="F25" s="4"/>
      <c r="G25" s="4">
        <v>52106</v>
      </c>
      <c r="I25" s="4">
        <v>62970</v>
      </c>
      <c r="J25" s="4"/>
      <c r="K25" s="4">
        <v>51916</v>
      </c>
      <c r="U25" s="197"/>
      <c r="V25" s="175"/>
      <c r="W25" s="106"/>
      <c r="X25" s="175"/>
    </row>
    <row r="26" spans="1:24" customFormat="1" ht="19.899999999999999" customHeight="1" x14ac:dyDescent="0.25">
      <c r="A26" s="2" t="s">
        <v>93</v>
      </c>
      <c r="B26" s="2"/>
      <c r="C26" s="47"/>
      <c r="E26" s="167">
        <f>SUM(E21:E25)</f>
        <v>158005</v>
      </c>
      <c r="F26" s="9"/>
      <c r="G26" s="103">
        <f>SUM(G21:G25)</f>
        <v>194060</v>
      </c>
      <c r="I26" s="167">
        <f>SUM(I21:I25)</f>
        <v>149357</v>
      </c>
      <c r="J26" s="9"/>
      <c r="K26" s="103">
        <f>SUM(K21:K25)</f>
        <v>193870</v>
      </c>
      <c r="U26" s="197"/>
      <c r="V26" s="175"/>
      <c r="W26" s="106"/>
      <c r="X26" s="175"/>
    </row>
    <row r="27" spans="1:24" customFormat="1" ht="13.9" customHeight="1" x14ac:dyDescent="0.25">
      <c r="C27" s="47"/>
      <c r="E27" s="111"/>
      <c r="F27" s="111"/>
      <c r="G27" s="111"/>
      <c r="I27" s="111"/>
      <c r="J27" s="111"/>
      <c r="K27" s="111"/>
      <c r="U27" s="197"/>
      <c r="V27" s="175"/>
      <c r="W27" s="106"/>
      <c r="X27" s="175"/>
    </row>
    <row r="28" spans="1:24" customFormat="1" ht="19.899999999999999" customHeight="1" x14ac:dyDescent="0.25">
      <c r="A28" s="2" t="s">
        <v>94</v>
      </c>
      <c r="C28" s="47"/>
      <c r="E28" s="84">
        <f>E18-E26</f>
        <v>62361</v>
      </c>
      <c r="F28" s="111"/>
      <c r="G28" s="9">
        <f>G18-G26</f>
        <v>118115</v>
      </c>
      <c r="I28" s="84">
        <f>I18-I26</f>
        <v>65135</v>
      </c>
      <c r="J28" s="111"/>
      <c r="K28" s="9">
        <f>K18-K26</f>
        <v>120845</v>
      </c>
      <c r="U28" s="197"/>
      <c r="V28" s="175"/>
      <c r="W28" s="106"/>
      <c r="X28" s="175"/>
    </row>
    <row r="29" spans="1:24" customFormat="1" ht="19.899999999999999" customHeight="1" x14ac:dyDescent="0.25">
      <c r="A29" t="s">
        <v>95</v>
      </c>
      <c r="C29" s="47"/>
      <c r="E29" s="4">
        <v>-535</v>
      </c>
      <c r="F29" s="4"/>
      <c r="G29" s="4">
        <v>-480</v>
      </c>
      <c r="I29" s="4">
        <v>-535</v>
      </c>
      <c r="J29" s="4"/>
      <c r="K29" s="4">
        <v>-480</v>
      </c>
      <c r="U29" s="197"/>
      <c r="V29" s="175"/>
      <c r="W29" s="106"/>
      <c r="X29" s="175"/>
    </row>
    <row r="30" spans="1:24" customFormat="1" ht="19.899999999999999" customHeight="1" x14ac:dyDescent="0.25">
      <c r="A30" t="s">
        <v>182</v>
      </c>
      <c r="C30" s="47"/>
      <c r="E30" s="4"/>
      <c r="F30" s="4"/>
      <c r="G30" s="4"/>
      <c r="I30" s="4"/>
      <c r="J30" s="4"/>
      <c r="K30" s="4"/>
      <c r="U30" s="197"/>
      <c r="V30" s="175"/>
      <c r="W30" s="106"/>
      <c r="X30" s="175"/>
    </row>
    <row r="31" spans="1:24" customFormat="1" ht="19.899999999999999" customHeight="1" x14ac:dyDescent="0.25">
      <c r="A31" t="s">
        <v>96</v>
      </c>
      <c r="C31" s="47"/>
      <c r="E31" s="34">
        <v>12823</v>
      </c>
      <c r="F31" s="111"/>
      <c r="G31" s="34">
        <v>46890</v>
      </c>
      <c r="I31" s="105">
        <v>0</v>
      </c>
      <c r="J31" s="111"/>
      <c r="K31" s="86">
        <v>0</v>
      </c>
      <c r="U31" s="197"/>
      <c r="V31" s="175"/>
      <c r="W31" s="106"/>
      <c r="X31" s="175"/>
    </row>
    <row r="32" spans="1:24" customFormat="1" ht="19.899999999999999" customHeight="1" x14ac:dyDescent="0.25">
      <c r="A32" s="2" t="s">
        <v>97</v>
      </c>
      <c r="C32" s="47"/>
      <c r="E32" s="183">
        <f>E28+E29+E31</f>
        <v>74649</v>
      </c>
      <c r="F32" s="111"/>
      <c r="G32" s="9">
        <f>G28+G29+G31</f>
        <v>164525</v>
      </c>
      <c r="I32" s="183">
        <f>I28+I29+I31</f>
        <v>64600</v>
      </c>
      <c r="J32" s="111"/>
      <c r="K32" s="9">
        <f>K28+K29+K31</f>
        <v>120365</v>
      </c>
      <c r="U32" s="197"/>
      <c r="V32" s="175"/>
      <c r="W32" s="106"/>
      <c r="X32" s="175"/>
    </row>
    <row r="33" spans="1:24" customFormat="1" ht="19.899999999999999" customHeight="1" x14ac:dyDescent="0.25">
      <c r="A33" t="s">
        <v>98</v>
      </c>
      <c r="C33" s="47"/>
      <c r="E33" s="112">
        <v>12567</v>
      </c>
      <c r="F33" s="111"/>
      <c r="G33" s="112">
        <v>23199</v>
      </c>
      <c r="I33" s="112">
        <v>12567</v>
      </c>
      <c r="J33" s="111"/>
      <c r="K33" s="112">
        <v>23199</v>
      </c>
      <c r="U33" s="197"/>
      <c r="V33" s="175"/>
      <c r="W33" s="106"/>
      <c r="X33" s="175"/>
    </row>
    <row r="34" spans="1:24" customFormat="1" ht="19.899999999999999" customHeight="1" thickBot="1" x14ac:dyDescent="0.3">
      <c r="A34" s="2" t="s">
        <v>99</v>
      </c>
      <c r="B34" s="2"/>
      <c r="C34" s="47"/>
      <c r="E34" s="184">
        <f>E32-E33</f>
        <v>62082</v>
      </c>
      <c r="F34" s="9"/>
      <c r="G34" s="119">
        <f>G32-G33</f>
        <v>141326</v>
      </c>
      <c r="I34" s="184">
        <f>I32-I33</f>
        <v>52033</v>
      </c>
      <c r="J34" s="9"/>
      <c r="K34" s="119">
        <f>K32-K33</f>
        <v>97166</v>
      </c>
      <c r="U34" s="197"/>
      <c r="V34" s="175"/>
      <c r="W34" s="106"/>
      <c r="X34" s="175"/>
    </row>
    <row r="35" spans="1:24" customFormat="1" ht="13.9" customHeight="1" thickTop="1" x14ac:dyDescent="0.25">
      <c r="C35" s="47"/>
      <c r="E35" s="111"/>
      <c r="F35" s="111"/>
      <c r="G35" s="111"/>
      <c r="I35" s="111"/>
      <c r="J35" s="111"/>
      <c r="K35" s="111"/>
      <c r="U35" s="197"/>
      <c r="V35" s="175"/>
      <c r="W35" s="106"/>
      <c r="X35" s="175"/>
    </row>
    <row r="36" spans="1:24" customFormat="1" ht="19.899999999999999" customHeight="1" x14ac:dyDescent="0.25">
      <c r="A36" s="2" t="s">
        <v>100</v>
      </c>
      <c r="C36" s="47"/>
      <c r="E36" s="113"/>
      <c r="F36" s="9"/>
      <c r="G36" s="113"/>
      <c r="I36" s="113"/>
      <c r="J36" s="9"/>
      <c r="K36" s="113"/>
      <c r="U36" s="197"/>
      <c r="V36" s="175"/>
      <c r="W36" s="106"/>
      <c r="X36" s="175"/>
    </row>
    <row r="37" spans="1:24" customFormat="1" ht="19.899999999999999" customHeight="1" x14ac:dyDescent="0.25">
      <c r="A37" t="s">
        <v>101</v>
      </c>
      <c r="C37" s="47"/>
      <c r="E37" s="111"/>
      <c r="F37" s="111"/>
      <c r="G37" s="111"/>
      <c r="I37" s="111"/>
      <c r="J37" s="111"/>
      <c r="K37" s="111"/>
      <c r="U37" s="197"/>
      <c r="V37" s="175"/>
      <c r="W37" s="106"/>
      <c r="X37" s="175"/>
    </row>
    <row r="38" spans="1:24" customFormat="1" ht="19.899999999999999" customHeight="1" x14ac:dyDescent="0.25">
      <c r="A38" t="s">
        <v>102</v>
      </c>
      <c r="C38" s="47"/>
      <c r="E38" s="118">
        <v>0</v>
      </c>
      <c r="F38" s="111"/>
      <c r="G38" s="86">
        <v>0</v>
      </c>
      <c r="I38" s="118">
        <v>0</v>
      </c>
      <c r="J38" s="111"/>
      <c r="K38" s="86">
        <v>0</v>
      </c>
      <c r="U38" s="197"/>
      <c r="V38" s="175"/>
      <c r="W38" s="106"/>
      <c r="X38" s="175"/>
    </row>
    <row r="39" spans="1:24" customFormat="1" ht="19.899999999999999" customHeight="1" thickBot="1" x14ac:dyDescent="0.3">
      <c r="A39" s="2" t="s">
        <v>103</v>
      </c>
      <c r="B39" s="2"/>
      <c r="C39" s="47"/>
      <c r="E39" s="184">
        <f>E38+E34</f>
        <v>62082</v>
      </c>
      <c r="F39" s="9"/>
      <c r="G39" s="117">
        <f>G38+G34</f>
        <v>141326</v>
      </c>
      <c r="H39" s="9"/>
      <c r="I39" s="184">
        <f>I38+I34</f>
        <v>52033</v>
      </c>
      <c r="J39" s="9"/>
      <c r="K39" s="117">
        <f>K38+K34</f>
        <v>97166</v>
      </c>
      <c r="U39" s="197"/>
      <c r="V39" s="175"/>
      <c r="W39" s="106"/>
      <c r="X39" s="175"/>
    </row>
    <row r="40" spans="1:24" customFormat="1" ht="13.9" customHeight="1" thickTop="1" x14ac:dyDescent="0.25">
      <c r="C40" s="47"/>
      <c r="E40" s="111"/>
      <c r="F40" s="111"/>
      <c r="G40" s="111"/>
      <c r="I40" s="111"/>
      <c r="J40" s="111"/>
      <c r="K40" s="111"/>
      <c r="U40" s="197"/>
      <c r="V40" s="175"/>
      <c r="W40" s="106"/>
      <c r="X40" s="175"/>
    </row>
    <row r="41" spans="1:24" customFormat="1" ht="19.899999999999999" customHeight="1" x14ac:dyDescent="0.25">
      <c r="A41" s="2" t="s">
        <v>204</v>
      </c>
      <c r="C41" s="47"/>
      <c r="E41" s="111"/>
      <c r="F41" s="111"/>
      <c r="G41" s="111"/>
      <c r="I41" s="111"/>
      <c r="J41" s="111"/>
      <c r="K41" s="111"/>
      <c r="U41" s="197"/>
      <c r="V41" s="175"/>
      <c r="W41" s="106"/>
      <c r="X41" s="175"/>
    </row>
    <row r="42" spans="1:24" customFormat="1" ht="19.899999999999999" customHeight="1" x14ac:dyDescent="0.25">
      <c r="A42" t="s">
        <v>104</v>
      </c>
      <c r="C42" s="47"/>
      <c r="E42" s="111">
        <v>61899</v>
      </c>
      <c r="F42" s="111"/>
      <c r="G42" s="111">
        <v>141326</v>
      </c>
      <c r="I42" s="111">
        <v>52033</v>
      </c>
      <c r="J42" s="111"/>
      <c r="K42" s="111">
        <v>97166</v>
      </c>
      <c r="U42" s="197"/>
      <c r="V42" s="175"/>
      <c r="W42" s="106"/>
      <c r="X42" s="175"/>
    </row>
    <row r="43" spans="1:24" customFormat="1" ht="19.899999999999999" customHeight="1" x14ac:dyDescent="0.25">
      <c r="A43" t="s">
        <v>105</v>
      </c>
      <c r="C43" s="47"/>
      <c r="E43" s="111">
        <v>183</v>
      </c>
      <c r="F43" s="111"/>
      <c r="G43" s="169">
        <v>0</v>
      </c>
      <c r="H43" s="169"/>
      <c r="I43" s="169">
        <v>0</v>
      </c>
      <c r="J43" s="169"/>
      <c r="K43" s="169">
        <v>0</v>
      </c>
      <c r="U43" s="197"/>
      <c r="V43" s="175"/>
      <c r="W43" s="106"/>
      <c r="X43" s="175"/>
    </row>
    <row r="44" spans="1:24" customFormat="1" ht="19.899999999999999" customHeight="1" thickBot="1" x14ac:dyDescent="0.3">
      <c r="A44" s="2" t="s">
        <v>99</v>
      </c>
      <c r="C44" s="47"/>
      <c r="E44" s="119">
        <f>SUM(E42:E43)</f>
        <v>62082</v>
      </c>
      <c r="F44" s="9"/>
      <c r="G44" s="119">
        <f>SUM(G42:G43)</f>
        <v>141326</v>
      </c>
      <c r="H44" s="2"/>
      <c r="I44" s="119">
        <f>SUM(I42:I43)</f>
        <v>52033</v>
      </c>
      <c r="J44" s="9"/>
      <c r="K44" s="119">
        <f>SUM(K42:K43)</f>
        <v>97166</v>
      </c>
      <c r="L44" s="2"/>
      <c r="U44" s="197"/>
      <c r="V44" s="175"/>
      <c r="W44" s="106"/>
      <c r="X44" s="175"/>
    </row>
    <row r="45" spans="1:24" customFormat="1" ht="13.9" customHeight="1" thickTop="1" x14ac:dyDescent="0.25">
      <c r="C45" s="47"/>
      <c r="E45" s="111"/>
      <c r="F45" s="111"/>
      <c r="G45" s="111"/>
      <c r="I45" s="111"/>
      <c r="J45" s="111"/>
      <c r="K45" s="111"/>
      <c r="U45" s="197"/>
      <c r="V45" s="175"/>
      <c r="W45" s="106"/>
      <c r="X45" s="175"/>
    </row>
    <row r="46" spans="1:24" customFormat="1" ht="19.899999999999999" customHeight="1" x14ac:dyDescent="0.25">
      <c r="A46" s="2" t="s">
        <v>205</v>
      </c>
      <c r="B46" s="2"/>
      <c r="C46" s="47"/>
      <c r="E46" s="9"/>
      <c r="F46" s="9"/>
      <c r="G46" s="9"/>
      <c r="I46" s="9"/>
      <c r="J46" s="9"/>
      <c r="K46" s="9"/>
      <c r="U46" s="197"/>
      <c r="V46" s="175"/>
      <c r="W46" s="106"/>
      <c r="X46" s="175"/>
    </row>
    <row r="47" spans="1:24" customFormat="1" ht="19.899999999999999" customHeight="1" x14ac:dyDescent="0.25">
      <c r="A47" t="s">
        <v>104</v>
      </c>
      <c r="B47" s="2"/>
      <c r="C47" s="47"/>
      <c r="E47" s="175">
        <v>61899</v>
      </c>
      <c r="F47" s="111"/>
      <c r="G47" s="175">
        <v>141326</v>
      </c>
      <c r="I47" s="175">
        <v>52033</v>
      </c>
      <c r="J47" s="111"/>
      <c r="K47" s="175">
        <v>97166</v>
      </c>
      <c r="U47" s="197"/>
      <c r="V47" s="175"/>
      <c r="W47" s="106"/>
      <c r="X47" s="175"/>
    </row>
    <row r="48" spans="1:24" customFormat="1" ht="19.899999999999999" customHeight="1" x14ac:dyDescent="0.25">
      <c r="A48" t="s">
        <v>105</v>
      </c>
      <c r="B48" s="2"/>
      <c r="C48" s="47"/>
      <c r="E48" s="172">
        <v>183</v>
      </c>
      <c r="F48" s="111"/>
      <c r="G48" s="172">
        <v>0</v>
      </c>
      <c r="I48" s="172">
        <v>0</v>
      </c>
      <c r="J48" s="111"/>
      <c r="K48" s="172">
        <v>0</v>
      </c>
      <c r="U48" s="197"/>
      <c r="V48" s="175"/>
      <c r="W48" s="106"/>
      <c r="X48" s="175"/>
    </row>
    <row r="49" spans="1:24" customFormat="1" ht="19.899999999999999" customHeight="1" thickBot="1" x14ac:dyDescent="0.3">
      <c r="A49" s="2" t="s">
        <v>103</v>
      </c>
      <c r="B49" s="2"/>
      <c r="C49" s="47"/>
      <c r="E49" s="184">
        <f>SUM(E47:E48)</f>
        <v>62082</v>
      </c>
      <c r="F49" s="9"/>
      <c r="G49" s="170">
        <f>SUM(G47:G48)</f>
        <v>141326</v>
      </c>
      <c r="I49" s="184">
        <f>SUM(I47:I48)</f>
        <v>52033</v>
      </c>
      <c r="J49" s="9"/>
      <c r="K49" s="170">
        <f>SUM(K47:K48)</f>
        <v>97166</v>
      </c>
      <c r="U49" s="197"/>
      <c r="V49" s="175"/>
      <c r="W49" s="106"/>
      <c r="X49" s="175"/>
    </row>
    <row r="50" spans="1:24" customFormat="1" ht="13.9" customHeight="1" thickTop="1" x14ac:dyDescent="0.25">
      <c r="C50" s="47"/>
      <c r="E50" s="111"/>
      <c r="F50" s="111"/>
      <c r="G50" s="111"/>
      <c r="I50" s="111"/>
      <c r="J50" s="111"/>
      <c r="K50" s="111"/>
      <c r="U50" s="197"/>
      <c r="V50" s="175"/>
      <c r="W50" s="106"/>
      <c r="X50" s="175"/>
    </row>
    <row r="51" spans="1:24" customFormat="1" ht="19.899999999999999" customHeight="1" thickBot="1" x14ac:dyDescent="0.3">
      <c r="A51" s="2" t="s">
        <v>106</v>
      </c>
      <c r="B51" s="2"/>
      <c r="C51" s="47"/>
      <c r="E51" s="120">
        <v>0.03</v>
      </c>
      <c r="F51" s="121"/>
      <c r="G51" s="120">
        <v>7.0000000000000007E-2</v>
      </c>
      <c r="I51" s="120">
        <v>0.03</v>
      </c>
      <c r="J51" s="121"/>
      <c r="K51" s="120">
        <v>0.05</v>
      </c>
      <c r="U51" s="197"/>
      <c r="V51" s="175"/>
      <c r="W51" s="106"/>
      <c r="X51" s="175"/>
    </row>
    <row r="52" spans="1:24" ht="20.25" customHeight="1" thickTop="1" x14ac:dyDescent="0.25"/>
    <row r="54" spans="1:24" ht="20.25" customHeight="1" x14ac:dyDescent="0.25">
      <c r="E54" s="205"/>
      <c r="F54" s="205"/>
      <c r="G54" s="205"/>
      <c r="H54" s="205"/>
      <c r="I54" s="205"/>
      <c r="J54" s="205"/>
      <c r="K54" s="205"/>
    </row>
  </sheetData>
  <mergeCells count="9">
    <mergeCell ref="E9:K9"/>
    <mergeCell ref="I4:K4"/>
    <mergeCell ref="I5:K5"/>
    <mergeCell ref="E6:G6"/>
    <mergeCell ref="I6:K6"/>
    <mergeCell ref="E4:G4"/>
    <mergeCell ref="E5:G5"/>
    <mergeCell ref="E7:G7"/>
    <mergeCell ref="I7:K7"/>
  </mergeCells>
  <pageMargins left="0.7" right="0.7" top="0.48" bottom="0.5" header="0.5" footer="0.5"/>
  <pageSetup paperSize="9" scale="87" firstPageNumber="5" fitToWidth="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0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386-51B7-4786-BA76-8D9E6335F350}">
  <dimension ref="A1:X56"/>
  <sheetViews>
    <sheetView topLeftCell="A34" zoomScale="80" zoomScaleNormal="80" zoomScaleSheetLayoutView="115" workbookViewId="0">
      <selection activeCell="O50" sqref="O50"/>
    </sheetView>
  </sheetViews>
  <sheetFormatPr defaultColWidth="9.28515625" defaultRowHeight="20.25" customHeight="1" x14ac:dyDescent="0.25"/>
  <cols>
    <col min="1" max="1" width="5.28515625" style="1" customWidth="1"/>
    <col min="2" max="2" width="34.42578125" style="1" customWidth="1"/>
    <col min="3" max="3" width="7.28515625" style="47" customWidth="1"/>
    <col min="4" max="4" width="1.7109375" style="1" customWidth="1"/>
    <col min="5" max="5" width="12.140625" style="1" customWidth="1"/>
    <col min="6" max="6" width="1.7109375" style="1" customWidth="1"/>
    <col min="7" max="7" width="12.140625" style="1" customWidth="1"/>
    <col min="8" max="8" width="1.7109375" style="1" customWidth="1"/>
    <col min="9" max="9" width="12.28515625" style="1" customWidth="1"/>
    <col min="10" max="10" width="1.7109375" style="1" customWidth="1"/>
    <col min="11" max="11" width="12.28515625" style="1" customWidth="1"/>
    <col min="12" max="16384" width="9.28515625" style="1"/>
  </cols>
  <sheetData>
    <row r="1" spans="1:24" customFormat="1" ht="19.5" customHeight="1" x14ac:dyDescent="0.3">
      <c r="A1" s="12" t="s">
        <v>0</v>
      </c>
      <c r="B1" s="12"/>
      <c r="C1" s="47"/>
      <c r="E1" s="9"/>
      <c r="F1" s="9"/>
      <c r="G1" s="9"/>
      <c r="I1" s="9"/>
      <c r="J1" s="9"/>
      <c r="K1" s="9"/>
    </row>
    <row r="2" spans="1:24" customFormat="1" ht="19.5" customHeight="1" x14ac:dyDescent="0.25">
      <c r="A2" s="8" t="s">
        <v>77</v>
      </c>
      <c r="B2" s="8"/>
      <c r="C2" s="11"/>
      <c r="E2" s="9"/>
      <c r="F2" s="9"/>
      <c r="G2" s="9"/>
      <c r="I2" s="9"/>
      <c r="J2" s="9"/>
      <c r="K2" s="9"/>
    </row>
    <row r="3" spans="1:24" customFormat="1" ht="19.5" customHeight="1" x14ac:dyDescent="0.25">
      <c r="A3" s="2"/>
      <c r="B3" s="2"/>
      <c r="C3" s="47"/>
      <c r="E3" s="9"/>
      <c r="F3" s="9"/>
      <c r="G3" s="9"/>
      <c r="I3" s="9"/>
      <c r="J3" s="9"/>
      <c r="K3" s="9"/>
    </row>
    <row r="4" spans="1:24" customFormat="1" ht="19.5" customHeight="1" x14ac:dyDescent="0.25">
      <c r="A4" s="8"/>
      <c r="B4" s="8"/>
      <c r="C4" s="47"/>
      <c r="D4" s="1"/>
      <c r="E4" s="198" t="s">
        <v>2</v>
      </c>
      <c r="F4" s="198"/>
      <c r="G4" s="198"/>
      <c r="H4" s="48"/>
      <c r="I4" s="198" t="s">
        <v>3</v>
      </c>
      <c r="J4" s="198"/>
      <c r="K4" s="198"/>
    </row>
    <row r="5" spans="1:24" ht="20.25" customHeight="1" x14ac:dyDescent="0.25">
      <c r="A5" s="8"/>
      <c r="B5" s="8"/>
      <c r="E5" s="198" t="s">
        <v>4</v>
      </c>
      <c r="F5" s="198"/>
      <c r="G5" s="198"/>
      <c r="H5" s="48"/>
      <c r="I5" s="198" t="s">
        <v>4</v>
      </c>
      <c r="J5" s="198"/>
      <c r="K5" s="198"/>
      <c r="M5"/>
    </row>
    <row r="6" spans="1:24" ht="20.25" customHeight="1" x14ac:dyDescent="0.25">
      <c r="A6" s="8"/>
      <c r="B6" s="8"/>
      <c r="E6" s="200" t="s">
        <v>191</v>
      </c>
      <c r="F6" s="200"/>
      <c r="G6" s="200"/>
      <c r="H6"/>
      <c r="I6" s="200" t="s">
        <v>191</v>
      </c>
      <c r="J6" s="200"/>
      <c r="K6" s="200"/>
      <c r="M6"/>
    </row>
    <row r="7" spans="1:24" ht="20.25" customHeight="1" x14ac:dyDescent="0.25">
      <c r="A7" s="8"/>
      <c r="B7" s="8"/>
      <c r="E7" s="201" t="s">
        <v>190</v>
      </c>
      <c r="F7" s="201"/>
      <c r="G7" s="201"/>
      <c r="H7" s="2"/>
      <c r="I7" s="201" t="s">
        <v>190</v>
      </c>
      <c r="J7" s="201"/>
      <c r="K7" s="201"/>
      <c r="M7"/>
    </row>
    <row r="8" spans="1:24" ht="20.25" customHeight="1" x14ac:dyDescent="0.25">
      <c r="C8" s="47" t="s">
        <v>7</v>
      </c>
      <c r="E8" s="49">
        <v>2024</v>
      </c>
      <c r="F8" s="49"/>
      <c r="G8" s="49">
        <v>2023</v>
      </c>
      <c r="H8"/>
      <c r="I8" s="49">
        <v>2024</v>
      </c>
      <c r="J8" s="49"/>
      <c r="K8" s="49">
        <v>2023</v>
      </c>
      <c r="M8"/>
    </row>
    <row r="9" spans="1:24" ht="20.25" customHeight="1" x14ac:dyDescent="0.25">
      <c r="A9" s="2"/>
      <c r="B9" s="2"/>
      <c r="E9" s="199" t="s">
        <v>9</v>
      </c>
      <c r="F9" s="199"/>
      <c r="G9" s="199"/>
      <c r="H9" s="199"/>
      <c r="I9" s="199"/>
      <c r="J9" s="199"/>
      <c r="K9" s="199"/>
      <c r="M9"/>
    </row>
    <row r="10" spans="1:24" ht="20.25" customHeight="1" x14ac:dyDescent="0.25">
      <c r="A10" s="14" t="s">
        <v>79</v>
      </c>
      <c r="B10" s="14"/>
      <c r="C10" s="47">
        <v>2</v>
      </c>
      <c r="D10"/>
      <c r="E10" s="21"/>
      <c r="F10" s="21"/>
      <c r="G10" s="21"/>
      <c r="H10"/>
      <c r="I10" s="21"/>
      <c r="J10" s="21"/>
      <c r="K10" s="21"/>
      <c r="M10"/>
    </row>
    <row r="11" spans="1:24" customFormat="1" ht="20.25" customHeight="1" x14ac:dyDescent="0.25">
      <c r="A11" t="s">
        <v>80</v>
      </c>
      <c r="C11" s="47">
        <v>7</v>
      </c>
      <c r="E11" s="4">
        <v>99000</v>
      </c>
      <c r="F11" s="4"/>
      <c r="G11" s="4">
        <v>174057</v>
      </c>
      <c r="H11" s="106"/>
      <c r="I11" s="105">
        <v>107832</v>
      </c>
      <c r="J11" s="106"/>
      <c r="K11" s="105">
        <v>174057</v>
      </c>
      <c r="U11" s="4"/>
      <c r="V11" s="4"/>
      <c r="W11" s="106"/>
      <c r="X11" s="106"/>
    </row>
    <row r="12" spans="1:24" customFormat="1" ht="20.25" customHeight="1" x14ac:dyDescent="0.25">
      <c r="A12" t="s">
        <v>81</v>
      </c>
      <c r="C12" s="47">
        <v>7</v>
      </c>
      <c r="E12" s="4">
        <v>519394</v>
      </c>
      <c r="F12" s="4"/>
      <c r="G12" s="4">
        <v>539485</v>
      </c>
      <c r="I12" s="4">
        <v>519419</v>
      </c>
      <c r="J12" s="4"/>
      <c r="K12" s="4">
        <v>539485</v>
      </c>
      <c r="U12" s="4"/>
      <c r="V12" s="4"/>
      <c r="W12" s="106"/>
      <c r="X12" s="106"/>
    </row>
    <row r="13" spans="1:24" customFormat="1" ht="20.25" customHeight="1" x14ac:dyDescent="0.25">
      <c r="A13" t="s">
        <v>199</v>
      </c>
      <c r="C13" s="47"/>
      <c r="E13" s="4">
        <v>6631</v>
      </c>
      <c r="F13" s="4"/>
      <c r="G13" s="85">
        <v>0</v>
      </c>
      <c r="I13" s="85">
        <v>0</v>
      </c>
      <c r="J13" s="4"/>
      <c r="K13" s="85">
        <v>0</v>
      </c>
      <c r="U13" s="4"/>
      <c r="V13" s="4"/>
      <c r="W13" s="106"/>
      <c r="X13" s="106"/>
    </row>
    <row r="14" spans="1:24" customFormat="1" ht="20.25" customHeight="1" x14ac:dyDescent="0.25">
      <c r="A14" t="s">
        <v>82</v>
      </c>
      <c r="C14" s="47">
        <v>7</v>
      </c>
      <c r="E14" s="4">
        <v>36859</v>
      </c>
      <c r="F14" s="4"/>
      <c r="G14" s="188">
        <v>26013</v>
      </c>
      <c r="I14" s="188">
        <v>36859</v>
      </c>
      <c r="J14" s="106"/>
      <c r="K14" s="188">
        <v>26013</v>
      </c>
      <c r="U14" s="4"/>
      <c r="V14" s="4"/>
      <c r="W14" s="106"/>
      <c r="X14" s="106"/>
    </row>
    <row r="15" spans="1:24" customFormat="1" ht="20.25" customHeight="1" x14ac:dyDescent="0.25">
      <c r="A15" t="s">
        <v>83</v>
      </c>
      <c r="C15" s="47">
        <v>6</v>
      </c>
      <c r="E15" s="4">
        <v>17873</v>
      </c>
      <c r="F15" s="4"/>
      <c r="G15" s="4">
        <v>18432</v>
      </c>
      <c r="I15" s="4">
        <v>17873</v>
      </c>
      <c r="J15" s="4"/>
      <c r="K15" s="4">
        <v>18432</v>
      </c>
      <c r="U15" s="4"/>
      <c r="V15" s="4"/>
      <c r="W15" s="106"/>
      <c r="X15" s="106"/>
    </row>
    <row r="16" spans="1:24" customFormat="1" ht="20.25" customHeight="1" x14ac:dyDescent="0.25">
      <c r="A16" t="s">
        <v>84</v>
      </c>
      <c r="C16" s="47"/>
      <c r="E16" s="4">
        <v>45362</v>
      </c>
      <c r="F16" s="4"/>
      <c r="G16" s="4">
        <v>42125</v>
      </c>
      <c r="I16" s="4">
        <v>45362</v>
      </c>
      <c r="J16" s="4"/>
      <c r="K16" s="4">
        <v>42125</v>
      </c>
      <c r="U16" s="4"/>
      <c r="V16" s="4"/>
      <c r="W16" s="106"/>
      <c r="X16" s="106"/>
    </row>
    <row r="17" spans="1:24" customFormat="1" ht="20.25" customHeight="1" x14ac:dyDescent="0.25">
      <c r="A17" t="s">
        <v>85</v>
      </c>
      <c r="C17" s="47"/>
      <c r="E17" s="4">
        <v>1758</v>
      </c>
      <c r="F17" s="4"/>
      <c r="G17" s="4">
        <v>3397</v>
      </c>
      <c r="I17" s="4">
        <v>1758</v>
      </c>
      <c r="J17" s="4"/>
      <c r="K17" s="4">
        <v>3397</v>
      </c>
      <c r="U17" s="4"/>
      <c r="V17" s="4"/>
      <c r="W17" s="106"/>
      <c r="X17" s="106"/>
    </row>
    <row r="18" spans="1:24" customFormat="1" ht="20.25" customHeight="1" x14ac:dyDescent="0.25">
      <c r="A18" t="s">
        <v>86</v>
      </c>
      <c r="C18" s="47"/>
      <c r="E18" s="4">
        <v>31815</v>
      </c>
      <c r="F18" s="4"/>
      <c r="G18" s="4">
        <v>25181</v>
      </c>
      <c r="I18" s="4">
        <v>33794</v>
      </c>
      <c r="J18" s="4"/>
      <c r="K18" s="4">
        <v>32288</v>
      </c>
      <c r="U18" s="4"/>
      <c r="V18" s="4"/>
      <c r="W18" s="106"/>
      <c r="X18" s="106"/>
    </row>
    <row r="19" spans="1:24" customFormat="1" ht="20.25" customHeight="1" x14ac:dyDescent="0.25">
      <c r="A19" s="2" t="s">
        <v>87</v>
      </c>
      <c r="B19" s="2"/>
      <c r="C19" s="47"/>
      <c r="E19" s="107">
        <f>SUM(E11:E18)</f>
        <v>758692</v>
      </c>
      <c r="F19" s="5"/>
      <c r="G19" s="107">
        <f>SUM(G11:G18)</f>
        <v>828690</v>
      </c>
      <c r="I19" s="107">
        <f>SUM(I11:I18)</f>
        <v>762897</v>
      </c>
      <c r="J19" s="5"/>
      <c r="K19" s="107">
        <f>SUM(K11:K18)</f>
        <v>835797</v>
      </c>
      <c r="U19" s="4"/>
      <c r="V19" s="4"/>
      <c r="W19" s="106"/>
      <c r="X19" s="106"/>
    </row>
    <row r="20" spans="1:24" s="108" customFormat="1" ht="15" x14ac:dyDescent="0.25">
      <c r="C20" s="109"/>
      <c r="E20" s="110"/>
      <c r="F20" s="110"/>
      <c r="G20" s="110"/>
      <c r="I20" s="110"/>
      <c r="J20" s="110"/>
      <c r="K20" s="110"/>
      <c r="M20"/>
      <c r="U20" s="4"/>
      <c r="V20" s="4"/>
      <c r="W20" s="106"/>
      <c r="X20" s="106"/>
    </row>
    <row r="21" spans="1:24" customFormat="1" ht="20.25" customHeight="1" x14ac:dyDescent="0.25">
      <c r="A21" s="14" t="s">
        <v>88</v>
      </c>
      <c r="B21" s="14"/>
      <c r="C21" s="47"/>
      <c r="E21" s="111"/>
      <c r="F21" s="111"/>
      <c r="G21" s="111"/>
      <c r="I21" s="111"/>
      <c r="J21" s="111"/>
      <c r="K21" s="111"/>
      <c r="U21" s="4"/>
      <c r="V21" s="4"/>
      <c r="W21" s="106"/>
      <c r="X21" s="106"/>
    </row>
    <row r="22" spans="1:24" customFormat="1" ht="20.25" customHeight="1" x14ac:dyDescent="0.25">
      <c r="A22" t="s">
        <v>89</v>
      </c>
      <c r="C22" s="47"/>
      <c r="E22" s="4">
        <v>2596</v>
      </c>
      <c r="F22" s="4"/>
      <c r="G22" s="4">
        <v>89474</v>
      </c>
      <c r="H22" s="106"/>
      <c r="I22" s="105">
        <v>7999</v>
      </c>
      <c r="J22" s="106"/>
      <c r="K22" s="105">
        <v>89474</v>
      </c>
      <c r="U22" s="4"/>
      <c r="V22" s="4"/>
      <c r="W22" s="106"/>
      <c r="X22" s="106"/>
    </row>
    <row r="23" spans="1:24" customFormat="1" ht="20.25" customHeight="1" x14ac:dyDescent="0.25">
      <c r="A23" t="s">
        <v>90</v>
      </c>
      <c r="C23" s="47"/>
      <c r="E23" s="4">
        <v>242453</v>
      </c>
      <c r="F23" s="4"/>
      <c r="G23" s="4">
        <v>255510</v>
      </c>
      <c r="I23" s="4">
        <v>242447</v>
      </c>
      <c r="J23" s="4"/>
      <c r="K23" s="4">
        <v>255510</v>
      </c>
      <c r="U23" s="4"/>
      <c r="V23" s="4"/>
      <c r="W23" s="106"/>
      <c r="X23" s="106"/>
    </row>
    <row r="24" spans="1:24" customFormat="1" ht="20.25" customHeight="1" x14ac:dyDescent="0.25">
      <c r="A24" t="s">
        <v>200</v>
      </c>
      <c r="C24" s="47"/>
      <c r="E24" s="4">
        <v>7117</v>
      </c>
      <c r="F24" s="4"/>
      <c r="G24" s="85">
        <v>0</v>
      </c>
      <c r="I24" s="85">
        <v>0</v>
      </c>
      <c r="J24" s="4"/>
      <c r="K24" s="85">
        <v>0</v>
      </c>
      <c r="U24" s="4"/>
      <c r="V24" s="4"/>
      <c r="W24" s="106"/>
      <c r="X24" s="106"/>
    </row>
    <row r="25" spans="1:24" customFormat="1" ht="20.25" customHeight="1" x14ac:dyDescent="0.25">
      <c r="A25" t="s">
        <v>91</v>
      </c>
      <c r="C25" s="47"/>
      <c r="E25" s="4">
        <v>12089</v>
      </c>
      <c r="F25" s="4"/>
      <c r="G25" s="4">
        <v>15055</v>
      </c>
      <c r="I25" s="4">
        <v>12048</v>
      </c>
      <c r="J25" s="4"/>
      <c r="K25" s="4">
        <v>15055</v>
      </c>
      <c r="U25" s="4"/>
      <c r="V25" s="4"/>
      <c r="W25" s="106"/>
      <c r="X25" s="106"/>
    </row>
    <row r="26" spans="1:24" customFormat="1" ht="20.25" customHeight="1" x14ac:dyDescent="0.25">
      <c r="A26" t="s">
        <v>92</v>
      </c>
      <c r="C26" s="47"/>
      <c r="E26" s="4">
        <v>172366</v>
      </c>
      <c r="F26" s="4"/>
      <c r="G26" s="4">
        <v>156725</v>
      </c>
      <c r="I26" s="4">
        <v>167262</v>
      </c>
      <c r="J26" s="4"/>
      <c r="K26" s="4">
        <v>156187</v>
      </c>
      <c r="U26" s="4"/>
      <c r="V26" s="4"/>
      <c r="W26" s="106"/>
      <c r="X26" s="106"/>
    </row>
    <row r="27" spans="1:24" customFormat="1" ht="20.25" customHeight="1" x14ac:dyDescent="0.25">
      <c r="A27" s="2" t="s">
        <v>93</v>
      </c>
      <c r="B27" s="2"/>
      <c r="C27" s="47"/>
      <c r="E27" s="167">
        <f>SUM(E22:E26)</f>
        <v>436621</v>
      </c>
      <c r="F27" s="9"/>
      <c r="G27" s="103">
        <f>SUM(G22:G26)</f>
        <v>516764</v>
      </c>
      <c r="I27" s="167">
        <f>SUM(I22:I26)</f>
        <v>429756</v>
      </c>
      <c r="J27" s="9"/>
      <c r="K27" s="103">
        <f>SUM(K22:K26)</f>
        <v>516226</v>
      </c>
      <c r="U27" s="4"/>
      <c r="V27" s="4"/>
      <c r="W27" s="106"/>
      <c r="X27" s="106"/>
    </row>
    <row r="28" spans="1:24" s="108" customFormat="1" ht="15" x14ac:dyDescent="0.25">
      <c r="C28" s="109"/>
      <c r="E28" s="110"/>
      <c r="F28" s="110"/>
      <c r="G28" s="110"/>
      <c r="I28" s="110"/>
      <c r="J28" s="110"/>
      <c r="K28" s="110"/>
      <c r="M28"/>
      <c r="U28" s="4"/>
      <c r="V28" s="4"/>
      <c r="W28" s="106"/>
      <c r="X28" s="106"/>
    </row>
    <row r="29" spans="1:24" customFormat="1" ht="20.25" customHeight="1" x14ac:dyDescent="0.25">
      <c r="A29" s="2" t="s">
        <v>94</v>
      </c>
      <c r="C29" s="47"/>
      <c r="E29" s="84">
        <f>E19-E27</f>
        <v>322071</v>
      </c>
      <c r="F29" s="111"/>
      <c r="G29" s="9">
        <f>G19-G27</f>
        <v>311926</v>
      </c>
      <c r="I29" s="84">
        <f>I19-I27</f>
        <v>333141</v>
      </c>
      <c r="J29" s="111"/>
      <c r="K29" s="9">
        <f>K19-K27</f>
        <v>319571</v>
      </c>
      <c r="U29" s="4"/>
      <c r="V29" s="4"/>
      <c r="W29" s="106"/>
      <c r="X29" s="106"/>
    </row>
    <row r="30" spans="1:24" customFormat="1" ht="20.25" customHeight="1" x14ac:dyDescent="0.25">
      <c r="A30" t="s">
        <v>95</v>
      </c>
      <c r="C30" s="47"/>
      <c r="E30" s="4">
        <v>-997</v>
      </c>
      <c r="F30" s="4"/>
      <c r="G30" s="4">
        <v>-1057</v>
      </c>
      <c r="I30" s="4">
        <v>-997</v>
      </c>
      <c r="J30" s="4"/>
      <c r="K30" s="4">
        <v>-1057</v>
      </c>
      <c r="U30" s="4"/>
      <c r="V30" s="4"/>
      <c r="W30" s="106"/>
      <c r="X30" s="106"/>
    </row>
    <row r="31" spans="1:24" customFormat="1" ht="20.25" customHeight="1" x14ac:dyDescent="0.25">
      <c r="A31" t="s">
        <v>182</v>
      </c>
      <c r="C31" s="47"/>
      <c r="E31" s="4"/>
      <c r="F31" s="4"/>
      <c r="G31" s="4"/>
      <c r="I31" s="4"/>
      <c r="J31" s="4"/>
      <c r="K31" s="4"/>
      <c r="U31" s="4"/>
      <c r="V31" s="4"/>
      <c r="W31" s="106"/>
      <c r="X31" s="106"/>
    </row>
    <row r="32" spans="1:24" customFormat="1" ht="20.25" customHeight="1" x14ac:dyDescent="0.25">
      <c r="A32" t="s">
        <v>96</v>
      </c>
      <c r="C32" s="47">
        <v>5</v>
      </c>
      <c r="E32" s="34">
        <v>62348</v>
      </c>
      <c r="F32" s="111"/>
      <c r="G32" s="34">
        <v>82215</v>
      </c>
      <c r="I32" s="118">
        <v>0</v>
      </c>
      <c r="J32" s="111"/>
      <c r="K32" s="86">
        <v>0</v>
      </c>
      <c r="U32" s="4"/>
      <c r="V32" s="4"/>
      <c r="W32" s="106"/>
      <c r="X32" s="106"/>
    </row>
    <row r="33" spans="1:24" customFormat="1" ht="20.25" customHeight="1" x14ac:dyDescent="0.25">
      <c r="A33" s="2" t="s">
        <v>97</v>
      </c>
      <c r="C33" s="47"/>
      <c r="E33" s="183">
        <f>E29+E30+E32</f>
        <v>383422</v>
      </c>
      <c r="F33" s="111"/>
      <c r="G33" s="9">
        <f>G29+G30+G32</f>
        <v>393084</v>
      </c>
      <c r="I33" s="183">
        <f>I29+I30+I32</f>
        <v>332144</v>
      </c>
      <c r="J33" s="111"/>
      <c r="K33" s="9">
        <f>K29+K30+K32</f>
        <v>318514</v>
      </c>
      <c r="U33" s="4"/>
      <c r="V33" s="4"/>
      <c r="W33" s="106"/>
      <c r="X33" s="106"/>
    </row>
    <row r="34" spans="1:24" customFormat="1" ht="20.25" customHeight="1" x14ac:dyDescent="0.25">
      <c r="A34" t="s">
        <v>98</v>
      </c>
      <c r="C34" s="47"/>
      <c r="E34" s="112">
        <v>65356</v>
      </c>
      <c r="F34" s="111"/>
      <c r="G34" s="112">
        <v>62288</v>
      </c>
      <c r="I34" s="112">
        <v>65356</v>
      </c>
      <c r="J34" s="111"/>
      <c r="K34" s="112">
        <v>62288</v>
      </c>
      <c r="U34" s="4"/>
      <c r="V34" s="4"/>
      <c r="W34" s="106"/>
      <c r="X34" s="106"/>
    </row>
    <row r="35" spans="1:24" customFormat="1" ht="20.25" customHeight="1" thickBot="1" x14ac:dyDescent="0.3">
      <c r="A35" s="2" t="s">
        <v>99</v>
      </c>
      <c r="B35" s="2"/>
      <c r="C35" s="47"/>
      <c r="E35" s="184">
        <f>E33-E34</f>
        <v>318066</v>
      </c>
      <c r="F35" s="9"/>
      <c r="G35" s="119">
        <f>G33-G34</f>
        <v>330796</v>
      </c>
      <c r="I35" s="184">
        <f>I33-I34</f>
        <v>266788</v>
      </c>
      <c r="J35" s="9"/>
      <c r="K35" s="119">
        <f>K33-K34</f>
        <v>256226</v>
      </c>
      <c r="U35" s="4"/>
      <c r="V35" s="4"/>
      <c r="W35" s="106"/>
      <c r="X35" s="106"/>
    </row>
    <row r="36" spans="1:24" s="108" customFormat="1" ht="15.75" thickTop="1" x14ac:dyDescent="0.25">
      <c r="C36" s="109"/>
      <c r="E36" s="110"/>
      <c r="F36" s="110"/>
      <c r="G36" s="110"/>
      <c r="I36" s="110"/>
      <c r="J36" s="110"/>
      <c r="K36" s="110"/>
      <c r="M36"/>
      <c r="U36" s="4"/>
      <c r="V36" s="4"/>
      <c r="W36" s="106"/>
      <c r="X36" s="106"/>
    </row>
    <row r="37" spans="1:24" customFormat="1" ht="20.25" customHeight="1" thickTop="1" x14ac:dyDescent="0.25">
      <c r="A37" s="2" t="s">
        <v>100</v>
      </c>
      <c r="C37" s="47"/>
      <c r="E37" s="113"/>
      <c r="F37" s="9"/>
      <c r="G37" s="113"/>
      <c r="I37" s="113"/>
      <c r="J37" s="9"/>
      <c r="K37" s="113"/>
      <c r="U37" s="4"/>
      <c r="V37" s="4"/>
      <c r="W37" s="106"/>
      <c r="X37" s="106"/>
    </row>
    <row r="38" spans="1:24" customFormat="1" ht="20.25" customHeight="1" x14ac:dyDescent="0.25">
      <c r="A38" t="s">
        <v>101</v>
      </c>
      <c r="C38" s="47"/>
      <c r="E38" s="111"/>
      <c r="F38" s="111"/>
      <c r="G38" s="111"/>
      <c r="I38" s="111"/>
      <c r="J38" s="111"/>
      <c r="K38" s="111"/>
      <c r="U38" s="4"/>
      <c r="V38" s="4"/>
      <c r="W38" s="106"/>
      <c r="X38" s="106"/>
    </row>
    <row r="39" spans="1:24" customFormat="1" ht="20.25" customHeight="1" x14ac:dyDescent="0.25">
      <c r="A39" t="s">
        <v>102</v>
      </c>
      <c r="C39" s="47"/>
      <c r="E39" s="116">
        <v>0</v>
      </c>
      <c r="F39" s="111"/>
      <c r="G39" s="86">
        <v>0</v>
      </c>
      <c r="I39" s="116">
        <v>0</v>
      </c>
      <c r="J39" s="111"/>
      <c r="K39" s="86">
        <v>0</v>
      </c>
      <c r="U39" s="4"/>
      <c r="V39" s="4"/>
      <c r="W39" s="106"/>
      <c r="X39" s="106"/>
    </row>
    <row r="40" spans="1:24" customFormat="1" ht="20.25" customHeight="1" thickBot="1" x14ac:dyDescent="0.3">
      <c r="A40" s="2" t="s">
        <v>103</v>
      </c>
      <c r="B40" s="2"/>
      <c r="C40" s="47"/>
      <c r="E40" s="184">
        <f>E39+E35</f>
        <v>318066</v>
      </c>
      <c r="F40" s="9"/>
      <c r="G40" s="117">
        <f>G39+G35</f>
        <v>330796</v>
      </c>
      <c r="H40" s="9"/>
      <c r="I40" s="184">
        <f>I39+I35</f>
        <v>266788</v>
      </c>
      <c r="J40" s="9"/>
      <c r="K40" s="117">
        <f>K39+K35</f>
        <v>256226</v>
      </c>
      <c r="U40" s="4"/>
      <c r="V40" s="4"/>
      <c r="W40" s="106"/>
      <c r="X40" s="106"/>
    </row>
    <row r="41" spans="1:24" customFormat="1" ht="15.75" thickTop="1" x14ac:dyDescent="0.25">
      <c r="A41" s="2"/>
      <c r="B41" s="2"/>
      <c r="C41" s="47"/>
      <c r="E41" s="84"/>
      <c r="F41" s="9"/>
      <c r="G41" s="9"/>
      <c r="H41" s="9"/>
      <c r="I41" s="84"/>
      <c r="J41" s="9"/>
      <c r="K41" s="9"/>
      <c r="U41" s="4"/>
      <c r="V41" s="4"/>
      <c r="W41" s="106"/>
      <c r="X41" s="106"/>
    </row>
    <row r="42" spans="1:24" customFormat="1" ht="19.899999999999999" customHeight="1" x14ac:dyDescent="0.25">
      <c r="A42" s="2" t="s">
        <v>204</v>
      </c>
      <c r="C42" s="47"/>
      <c r="E42" s="111"/>
      <c r="F42" s="111"/>
      <c r="G42" s="111"/>
      <c r="I42" s="111"/>
      <c r="J42" s="111"/>
      <c r="K42" s="111"/>
      <c r="U42" s="4"/>
      <c r="V42" s="4"/>
      <c r="W42" s="106"/>
      <c r="X42" s="106"/>
    </row>
    <row r="43" spans="1:24" customFormat="1" ht="19.899999999999999" customHeight="1" x14ac:dyDescent="0.25">
      <c r="A43" t="s">
        <v>104</v>
      </c>
      <c r="C43" s="47"/>
      <c r="E43" s="111">
        <v>317883</v>
      </c>
      <c r="F43" s="111"/>
      <c r="G43" s="111">
        <v>330796</v>
      </c>
      <c r="I43" s="111">
        <v>266788</v>
      </c>
      <c r="J43" s="111"/>
      <c r="K43" s="111">
        <v>256226</v>
      </c>
      <c r="U43" s="4"/>
      <c r="V43" s="4"/>
      <c r="W43" s="106"/>
      <c r="X43" s="106"/>
    </row>
    <row r="44" spans="1:24" customFormat="1" ht="19.899999999999999" customHeight="1" x14ac:dyDescent="0.25">
      <c r="A44" t="s">
        <v>105</v>
      </c>
      <c r="C44" s="47"/>
      <c r="E44" s="111">
        <v>183</v>
      </c>
      <c r="F44" s="111"/>
      <c r="G44" s="169">
        <v>0</v>
      </c>
      <c r="H44" s="169"/>
      <c r="I44" s="169">
        <v>0</v>
      </c>
      <c r="J44" s="169"/>
      <c r="K44" s="169">
        <v>0</v>
      </c>
      <c r="U44" s="4"/>
      <c r="V44" s="4"/>
      <c r="W44" s="106"/>
      <c r="X44" s="106"/>
    </row>
    <row r="45" spans="1:24" customFormat="1" ht="19.899999999999999" customHeight="1" thickBot="1" x14ac:dyDescent="0.3">
      <c r="A45" s="2" t="s">
        <v>99</v>
      </c>
      <c r="C45" s="47"/>
      <c r="E45" s="119">
        <f>SUM(E43:E44)</f>
        <v>318066</v>
      </c>
      <c r="F45" s="9"/>
      <c r="G45" s="119">
        <f>SUM(G43:G44)</f>
        <v>330796</v>
      </c>
      <c r="H45" s="2"/>
      <c r="I45" s="119">
        <f>SUM(I43:I44)</f>
        <v>266788</v>
      </c>
      <c r="J45" s="9"/>
      <c r="K45" s="119">
        <f>SUM(K43:K44)</f>
        <v>256226</v>
      </c>
      <c r="L45" s="2"/>
      <c r="U45" s="4"/>
      <c r="V45" s="4"/>
      <c r="W45" s="106"/>
      <c r="X45" s="106"/>
    </row>
    <row r="46" spans="1:24" s="108" customFormat="1" ht="15.75" thickTop="1" x14ac:dyDescent="0.25">
      <c r="C46" s="109"/>
      <c r="E46" s="110"/>
      <c r="F46" s="110"/>
      <c r="G46" s="110"/>
      <c r="I46" s="110"/>
      <c r="J46" s="110"/>
      <c r="K46" s="110"/>
      <c r="M46"/>
      <c r="U46" s="4"/>
      <c r="V46" s="4"/>
      <c r="W46" s="106"/>
      <c r="X46" s="106"/>
    </row>
    <row r="47" spans="1:24" customFormat="1" ht="20.25" customHeight="1" x14ac:dyDescent="0.25">
      <c r="A47" s="2" t="s">
        <v>205</v>
      </c>
      <c r="B47" s="2"/>
      <c r="C47" s="47"/>
      <c r="E47" s="9"/>
      <c r="F47" s="9"/>
      <c r="G47" s="9"/>
      <c r="I47" s="9"/>
      <c r="J47" s="9"/>
      <c r="K47" s="9"/>
      <c r="U47" s="4"/>
      <c r="V47" s="4"/>
      <c r="W47" s="106"/>
      <c r="X47" s="106"/>
    </row>
    <row r="48" spans="1:24" customFormat="1" ht="20.25" customHeight="1" x14ac:dyDescent="0.25">
      <c r="A48" t="s">
        <v>104</v>
      </c>
      <c r="B48" s="2"/>
      <c r="C48" s="47"/>
      <c r="E48" s="106">
        <v>317883</v>
      </c>
      <c r="F48" s="111"/>
      <c r="G48" s="111">
        <v>330796</v>
      </c>
      <c r="I48" s="106">
        <v>266788</v>
      </c>
      <c r="J48" s="111"/>
      <c r="K48" s="111">
        <v>256226</v>
      </c>
      <c r="U48" s="4"/>
      <c r="V48" s="4"/>
      <c r="W48" s="106"/>
      <c r="X48" s="106"/>
    </row>
    <row r="49" spans="1:24" customFormat="1" ht="20.25" customHeight="1" x14ac:dyDescent="0.25">
      <c r="A49" t="s">
        <v>105</v>
      </c>
      <c r="B49" s="2"/>
      <c r="C49" s="47"/>
      <c r="E49" s="172">
        <v>183</v>
      </c>
      <c r="F49" s="111"/>
      <c r="G49" s="86">
        <v>0</v>
      </c>
      <c r="I49" s="172">
        <v>0</v>
      </c>
      <c r="J49" s="111"/>
      <c r="K49" s="86">
        <v>0</v>
      </c>
      <c r="U49" s="4"/>
      <c r="V49" s="4"/>
      <c r="W49" s="106"/>
      <c r="X49" s="106"/>
    </row>
    <row r="50" spans="1:24" customFormat="1" ht="20.25" customHeight="1" thickBot="1" x14ac:dyDescent="0.3">
      <c r="A50" s="2" t="s">
        <v>103</v>
      </c>
      <c r="B50" s="2"/>
      <c r="C50" s="47"/>
      <c r="E50" s="184">
        <f>SUM(E48:E49)</f>
        <v>318066</v>
      </c>
      <c r="F50" s="9"/>
      <c r="G50" s="119">
        <f>SUM(G48:G49)</f>
        <v>330796</v>
      </c>
      <c r="H50" s="2"/>
      <c r="I50" s="184">
        <f>SUM(I48:I49)</f>
        <v>266788</v>
      </c>
      <c r="J50" s="9"/>
      <c r="K50" s="119">
        <f>SUM(K48:K49)</f>
        <v>256226</v>
      </c>
      <c r="U50" s="4"/>
      <c r="V50" s="4"/>
      <c r="W50" s="106"/>
      <c r="X50" s="106"/>
    </row>
    <row r="51" spans="1:24" s="108" customFormat="1" ht="15.75" thickTop="1" x14ac:dyDescent="0.25">
      <c r="C51" s="109"/>
      <c r="E51" s="110"/>
      <c r="F51" s="110"/>
      <c r="G51" s="110"/>
      <c r="I51" s="110"/>
      <c r="J51" s="110"/>
      <c r="K51" s="110"/>
      <c r="M51"/>
      <c r="U51" s="4"/>
      <c r="V51" s="4"/>
      <c r="W51" s="106"/>
      <c r="X51" s="106"/>
    </row>
    <row r="52" spans="1:24" customFormat="1" ht="20.100000000000001" customHeight="1" thickBot="1" x14ac:dyDescent="0.3">
      <c r="A52" s="2" t="s">
        <v>106</v>
      </c>
      <c r="B52" s="2"/>
      <c r="C52" s="47"/>
      <c r="E52" s="120">
        <v>0.16</v>
      </c>
      <c r="F52" s="121"/>
      <c r="G52" s="120">
        <v>0.16</v>
      </c>
      <c r="I52" s="120">
        <v>0.13</v>
      </c>
      <c r="J52" s="121"/>
      <c r="K52" s="120">
        <v>0.13</v>
      </c>
      <c r="U52" s="4"/>
      <c r="V52" s="4"/>
      <c r="W52" s="106"/>
      <c r="X52" s="106"/>
    </row>
    <row r="53" spans="1:24" ht="20.25" customHeight="1" thickTop="1" x14ac:dyDescent="0.25">
      <c r="M53"/>
    </row>
    <row r="56" spans="1:24" ht="20.25" customHeight="1" x14ac:dyDescent="0.25">
      <c r="E56" s="205"/>
      <c r="F56" s="205"/>
      <c r="G56" s="205"/>
      <c r="H56" s="205"/>
      <c r="I56" s="205"/>
      <c r="J56" s="205"/>
      <c r="K56" s="205"/>
    </row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7" firstPageNumber="7" fitToWidth="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V63"/>
  <sheetViews>
    <sheetView zoomScale="70" zoomScaleNormal="70" zoomScaleSheetLayoutView="100" workbookViewId="0"/>
  </sheetViews>
  <sheetFormatPr defaultColWidth="9.28515625" defaultRowHeight="19.5" customHeight="1" x14ac:dyDescent="0.25"/>
  <cols>
    <col min="1" max="1" width="59.28515625" style="1" customWidth="1"/>
    <col min="2" max="2" width="6.28515625" style="1" customWidth="1"/>
    <col min="3" max="3" width="0.7109375" style="1" customWidth="1"/>
    <col min="4" max="4" width="11.7109375" style="1" customWidth="1"/>
    <col min="5" max="5" width="0.7109375" style="1" customWidth="1"/>
    <col min="6" max="6" width="13.140625" style="1" bestFit="1" customWidth="1"/>
    <col min="7" max="7" width="0.7109375" style="1" customWidth="1"/>
    <col min="8" max="8" width="12.85546875" style="1" bestFit="1" customWidth="1"/>
    <col min="9" max="9" width="0.7109375" style="1" customWidth="1"/>
    <col min="10" max="10" width="11.5703125" style="1" bestFit="1" customWidth="1"/>
    <col min="11" max="11" width="0.7109375" style="1" customWidth="1"/>
    <col min="12" max="12" width="13.7109375" style="1" bestFit="1" customWidth="1"/>
    <col min="13" max="13" width="0.7109375" style="1" customWidth="1"/>
    <col min="14" max="14" width="13.28515625" style="1" bestFit="1" customWidth="1"/>
    <col min="15" max="15" width="0.7109375" style="1" customWidth="1"/>
    <col min="16" max="16" width="11.5703125" style="1" customWidth="1"/>
    <col min="17" max="17" width="0.7109375" style="1" customWidth="1"/>
    <col min="18" max="18" width="13" style="1" customWidth="1"/>
    <col min="19" max="19" width="0.7109375" style="1" customWidth="1"/>
    <col min="20" max="20" width="10.42578125" style="1" customWidth="1"/>
    <col min="21" max="21" width="0.7109375" style="1" customWidth="1"/>
    <col min="22" max="22" width="12.85546875" style="1" customWidth="1"/>
    <col min="23" max="16384" width="9.28515625" style="1"/>
  </cols>
  <sheetData>
    <row r="1" spans="1:22" ht="18.600000000000001" customHeight="1" x14ac:dyDescent="0.3">
      <c r="A1" s="12" t="s">
        <v>0</v>
      </c>
      <c r="R1" s="59"/>
      <c r="T1" s="59"/>
      <c r="V1" s="59"/>
    </row>
    <row r="2" spans="1:22" ht="18.600000000000001" customHeight="1" x14ac:dyDescent="0.25">
      <c r="A2" s="8" t="s">
        <v>107</v>
      </c>
      <c r="R2" s="59"/>
      <c r="T2" s="59"/>
      <c r="V2" s="59"/>
    </row>
    <row r="3" spans="1:22" ht="18.600000000000001" customHeight="1" x14ac:dyDescent="0.25">
      <c r="A3" s="8"/>
    </row>
    <row r="4" spans="1:22" ht="18.600000000000001" customHeight="1" x14ac:dyDescent="0.25">
      <c r="A4" s="8"/>
      <c r="C4" s="2"/>
      <c r="D4" s="198" t="s">
        <v>108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2" ht="18.600000000000001" customHeight="1" x14ac:dyDescent="0.25">
      <c r="A5" s="2"/>
      <c r="C5" s="13"/>
      <c r="D5" s="13"/>
      <c r="F5" s="49"/>
      <c r="H5" s="49"/>
      <c r="J5" s="202" t="s">
        <v>69</v>
      </c>
      <c r="K5" s="202"/>
      <c r="L5" s="202"/>
      <c r="M5" s="202"/>
      <c r="N5" s="202"/>
      <c r="O5" s="13"/>
      <c r="P5" s="13"/>
      <c r="R5" s="13"/>
      <c r="S5" s="13"/>
      <c r="T5" s="13"/>
      <c r="U5" s="13"/>
      <c r="V5" s="13"/>
    </row>
    <row r="6" spans="1:22" ht="18.600000000000001" customHeight="1" x14ac:dyDescent="0.25">
      <c r="A6" s="13"/>
      <c r="C6" s="13"/>
      <c r="D6" s="13"/>
      <c r="F6" s="49"/>
      <c r="H6" s="49"/>
      <c r="I6" s="13"/>
      <c r="J6" s="13"/>
      <c r="K6" s="13"/>
      <c r="L6" s="13"/>
      <c r="M6" s="13"/>
      <c r="N6" s="13"/>
      <c r="O6" s="13"/>
      <c r="P6" s="13"/>
      <c r="R6" s="33" t="s">
        <v>109</v>
      </c>
      <c r="S6" s="13"/>
      <c r="T6" s="13"/>
      <c r="U6" s="13"/>
      <c r="V6" s="13"/>
    </row>
    <row r="7" spans="1:22" ht="18.600000000000001" customHeight="1" x14ac:dyDescent="0.25">
      <c r="A7" s="13"/>
      <c r="B7" s="13"/>
      <c r="C7" s="54"/>
      <c r="D7" s="13" t="s">
        <v>110</v>
      </c>
      <c r="F7" s="49" t="s">
        <v>111</v>
      </c>
      <c r="H7" s="49" t="s">
        <v>111</v>
      </c>
      <c r="I7" s="13"/>
      <c r="J7" s="13"/>
      <c r="K7" s="13"/>
      <c r="L7" s="13"/>
      <c r="M7" s="13"/>
      <c r="N7" s="13"/>
      <c r="O7" s="13"/>
      <c r="P7" s="13"/>
      <c r="R7" s="33" t="s">
        <v>112</v>
      </c>
      <c r="S7" s="13"/>
      <c r="T7" s="13" t="s">
        <v>113</v>
      </c>
      <c r="U7" s="13"/>
      <c r="V7" s="13"/>
    </row>
    <row r="8" spans="1:22" ht="18.600000000000001" customHeight="1" x14ac:dyDescent="0.25">
      <c r="A8" s="13"/>
      <c r="B8" s="13"/>
      <c r="C8" s="47"/>
      <c r="D8" s="49" t="s">
        <v>114</v>
      </c>
      <c r="E8" s="13"/>
      <c r="F8" s="49" t="s">
        <v>115</v>
      </c>
      <c r="G8" s="13"/>
      <c r="H8" s="49" t="s">
        <v>115</v>
      </c>
      <c r="I8" s="13"/>
      <c r="J8" s="13"/>
      <c r="K8" s="13"/>
      <c r="L8" s="49" t="s">
        <v>67</v>
      </c>
      <c r="M8" s="13"/>
      <c r="N8" s="13"/>
      <c r="O8" s="13"/>
      <c r="P8" s="49" t="s">
        <v>116</v>
      </c>
      <c r="Q8" s="13"/>
      <c r="R8" s="33" t="s">
        <v>117</v>
      </c>
      <c r="S8" s="13"/>
      <c r="T8" s="13" t="s">
        <v>118</v>
      </c>
      <c r="U8" s="13"/>
      <c r="V8" s="13" t="s">
        <v>119</v>
      </c>
    </row>
    <row r="9" spans="1:22" ht="18.600000000000001" customHeight="1" x14ac:dyDescent="0.25">
      <c r="A9" s="13"/>
      <c r="B9" s="47" t="s">
        <v>7</v>
      </c>
      <c r="C9" s="6"/>
      <c r="D9" s="13" t="s">
        <v>120</v>
      </c>
      <c r="E9" s="13"/>
      <c r="F9" s="13" t="s">
        <v>121</v>
      </c>
      <c r="G9" s="13"/>
      <c r="H9" s="49" t="s">
        <v>122</v>
      </c>
      <c r="I9" s="13"/>
      <c r="J9" s="13" t="s">
        <v>123</v>
      </c>
      <c r="K9" s="13"/>
      <c r="L9" s="49" t="s">
        <v>124</v>
      </c>
      <c r="M9" s="13"/>
      <c r="N9" s="13" t="s">
        <v>125</v>
      </c>
      <c r="O9" s="13"/>
      <c r="P9" s="49" t="s">
        <v>126</v>
      </c>
      <c r="Q9" s="13"/>
      <c r="R9" s="33" t="s">
        <v>127</v>
      </c>
      <c r="S9" s="13"/>
      <c r="T9" s="13" t="s">
        <v>128</v>
      </c>
      <c r="U9" s="13"/>
      <c r="V9" s="13" t="s">
        <v>129</v>
      </c>
    </row>
    <row r="10" spans="1:22" ht="18.600000000000001" customHeight="1" x14ac:dyDescent="0.25">
      <c r="A10" s="13"/>
      <c r="B10" s="2"/>
      <c r="C10" s="29"/>
      <c r="D10" s="199" t="s">
        <v>9</v>
      </c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</row>
    <row r="11" spans="1:22" ht="18.600000000000001" customHeight="1" x14ac:dyDescent="0.25">
      <c r="A11" s="60" t="s">
        <v>192</v>
      </c>
      <c r="B11" s="2"/>
      <c r="C11" s="29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2" ht="18.600000000000001" customHeight="1" x14ac:dyDescent="0.25">
      <c r="A12" s="2" t="s">
        <v>130</v>
      </c>
      <c r="B12" s="2"/>
      <c r="C12" s="29"/>
      <c r="D12" s="32">
        <v>2048255</v>
      </c>
      <c r="E12" s="2"/>
      <c r="F12" s="6">
        <v>283564</v>
      </c>
      <c r="G12" s="2"/>
      <c r="H12" s="6">
        <v>8197</v>
      </c>
      <c r="I12" s="2"/>
      <c r="J12" s="6">
        <v>204825</v>
      </c>
      <c r="K12" s="5"/>
      <c r="L12" s="6">
        <v>108652</v>
      </c>
      <c r="M12" s="5"/>
      <c r="N12" s="6">
        <v>766860</v>
      </c>
      <c r="O12" s="6"/>
      <c r="P12" s="6">
        <v>-108652</v>
      </c>
      <c r="Q12" s="2"/>
      <c r="R12" s="84">
        <f>SUM(D12:Q12)</f>
        <v>3311701</v>
      </c>
      <c r="S12" s="6"/>
      <c r="T12" s="63">
        <v>0</v>
      </c>
      <c r="U12" s="6"/>
      <c r="V12" s="43">
        <f>R12+T12</f>
        <v>3311701</v>
      </c>
    </row>
    <row r="13" spans="1:22" ht="18.600000000000001" customHeight="1" x14ac:dyDescent="0.25">
      <c r="A13" s="2"/>
      <c r="B13" s="3"/>
      <c r="C13" s="29"/>
      <c r="D13" s="6"/>
      <c r="E13" s="5"/>
      <c r="F13" s="6"/>
      <c r="G13" s="5"/>
      <c r="H13" s="6"/>
      <c r="I13" s="5"/>
      <c r="J13" s="6"/>
      <c r="K13" s="5"/>
      <c r="L13" s="6"/>
      <c r="M13" s="5"/>
      <c r="N13" s="6"/>
      <c r="O13" s="6"/>
      <c r="P13" s="6"/>
      <c r="Q13" s="5"/>
      <c r="R13" s="6"/>
      <c r="S13" s="6"/>
      <c r="T13" s="6"/>
      <c r="U13" s="6"/>
      <c r="V13" s="6"/>
    </row>
    <row r="14" spans="1:22" ht="18.600000000000001" customHeight="1" x14ac:dyDescent="0.25">
      <c r="A14" s="2" t="s">
        <v>131</v>
      </c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00000000000001" customHeight="1" x14ac:dyDescent="0.25">
      <c r="A15" s="14" t="s">
        <v>179</v>
      </c>
      <c r="C15" s="29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6"/>
      <c r="P15" s="6"/>
      <c r="Q15" s="5"/>
      <c r="R15" s="6"/>
      <c r="S15" s="6"/>
      <c r="T15" s="6"/>
      <c r="U15" s="6"/>
      <c r="V15" s="6"/>
    </row>
    <row r="16" spans="1:22" ht="18.600000000000001" customHeight="1" x14ac:dyDescent="0.25">
      <c r="A16" t="s">
        <v>132</v>
      </c>
      <c r="B16" s="47"/>
      <c r="C16" s="29"/>
      <c r="D16" s="85">
        <v>0</v>
      </c>
      <c r="E16" s="5"/>
      <c r="F16" s="85">
        <v>0</v>
      </c>
      <c r="G16" s="5"/>
      <c r="H16" s="91">
        <v>-8197</v>
      </c>
      <c r="I16" s="4"/>
      <c r="J16" s="85">
        <v>0</v>
      </c>
      <c r="K16" s="4"/>
      <c r="L16" s="91">
        <v>-108652</v>
      </c>
      <c r="M16" s="4"/>
      <c r="N16" s="91">
        <v>112191</v>
      </c>
      <c r="O16" s="21"/>
      <c r="P16" s="21">
        <v>108652</v>
      </c>
      <c r="Q16" s="4"/>
      <c r="R16" s="93">
        <f>SUM(D16:Q16)</f>
        <v>103994</v>
      </c>
      <c r="S16" s="6"/>
      <c r="T16" s="85">
        <v>0</v>
      </c>
      <c r="U16" s="6"/>
      <c r="V16" s="35">
        <f>R16+T16</f>
        <v>103994</v>
      </c>
    </row>
    <row r="17" spans="1:22" ht="18.600000000000001" customHeight="1" x14ac:dyDescent="0.25">
      <c r="A17" t="s">
        <v>133</v>
      </c>
      <c r="B17" s="3">
        <v>8</v>
      </c>
      <c r="C17" s="30"/>
      <c r="D17" s="86">
        <v>0</v>
      </c>
      <c r="E17" s="5"/>
      <c r="F17" s="87">
        <v>0</v>
      </c>
      <c r="G17" s="5"/>
      <c r="H17" s="87">
        <v>0</v>
      </c>
      <c r="I17" s="4"/>
      <c r="J17" s="87">
        <v>0</v>
      </c>
      <c r="K17" s="4"/>
      <c r="L17" s="87">
        <v>0</v>
      </c>
      <c r="M17" s="4"/>
      <c r="N17" s="88">
        <v>-204826</v>
      </c>
      <c r="O17" s="21"/>
      <c r="P17" s="87">
        <v>0</v>
      </c>
      <c r="Q17" s="4"/>
      <c r="R17" s="173">
        <f>SUM(D17:Q17)</f>
        <v>-204826</v>
      </c>
      <c r="S17" s="6"/>
      <c r="T17" s="86">
        <v>0</v>
      </c>
      <c r="U17" s="6"/>
      <c r="V17" s="34">
        <f>SUM(R17:T17)</f>
        <v>-204826</v>
      </c>
    </row>
    <row r="18" spans="1:22" ht="18.600000000000001" customHeight="1" x14ac:dyDescent="0.25">
      <c r="A18" s="14" t="s">
        <v>180</v>
      </c>
      <c r="C18" s="31"/>
      <c r="D18" s="89">
        <f>SUM(D16:D17)</f>
        <v>0</v>
      </c>
      <c r="E18" s="5"/>
      <c r="F18" s="89">
        <f>SUM(F16:F17)</f>
        <v>0</v>
      </c>
      <c r="G18" s="5"/>
      <c r="H18" s="89">
        <f>SUM(H16:H17)</f>
        <v>-8197</v>
      </c>
      <c r="I18" s="5"/>
      <c r="J18" s="89">
        <f>SUM(J16:J17)</f>
        <v>0</v>
      </c>
      <c r="K18" s="5"/>
      <c r="L18" s="89">
        <f>SUM(L16:L17)</f>
        <v>-108652</v>
      </c>
      <c r="M18" s="5"/>
      <c r="N18" s="89">
        <f>SUM(N16:N17)</f>
        <v>-92635</v>
      </c>
      <c r="O18" s="6"/>
      <c r="P18" s="89">
        <f>SUM(P16:P17)</f>
        <v>108652</v>
      </c>
      <c r="Q18" s="5"/>
      <c r="R18" s="89">
        <f>SUM(R16:R17)</f>
        <v>-100832</v>
      </c>
      <c r="S18" s="6"/>
      <c r="T18" s="89">
        <f>SUM(T16:T17)</f>
        <v>0</v>
      </c>
      <c r="U18" s="6"/>
      <c r="V18" s="89">
        <f>SUM(V16:V17)</f>
        <v>-100832</v>
      </c>
    </row>
    <row r="19" spans="1:22" ht="18.600000000000001" customHeight="1" x14ac:dyDescent="0.25">
      <c r="A19" s="2"/>
      <c r="C19" s="31"/>
      <c r="D19" s="6"/>
      <c r="E19" s="5"/>
      <c r="F19" s="6"/>
      <c r="G19" s="5"/>
      <c r="H19" s="6"/>
      <c r="I19" s="5"/>
      <c r="J19" s="6"/>
      <c r="K19" s="5"/>
      <c r="L19" s="6"/>
      <c r="M19" s="5"/>
      <c r="N19" s="6"/>
      <c r="O19" s="6"/>
      <c r="P19" s="6"/>
      <c r="Q19" s="5"/>
      <c r="R19" s="6"/>
      <c r="S19" s="6"/>
      <c r="T19" s="6"/>
      <c r="U19" s="6"/>
      <c r="V19" s="6"/>
    </row>
    <row r="20" spans="1:22" ht="18.600000000000001" customHeight="1" x14ac:dyDescent="0.25">
      <c r="A20" s="2" t="s">
        <v>134</v>
      </c>
      <c r="C20" s="32"/>
      <c r="D20" s="30"/>
      <c r="E20" s="70"/>
      <c r="F20" s="90"/>
      <c r="G20" s="70"/>
      <c r="H20" s="90"/>
      <c r="I20" s="72"/>
      <c r="J20" s="90"/>
      <c r="L20" s="90"/>
      <c r="N20" s="72"/>
      <c r="O20" s="72"/>
      <c r="P20" s="30"/>
      <c r="Q20" s="70"/>
      <c r="R20" s="70"/>
      <c r="S20" s="72"/>
      <c r="T20" s="70"/>
      <c r="U20" s="72"/>
      <c r="V20" s="70"/>
    </row>
    <row r="21" spans="1:22" ht="18.600000000000001" customHeight="1" x14ac:dyDescent="0.25">
      <c r="A21" t="s">
        <v>135</v>
      </c>
      <c r="C21" s="32"/>
      <c r="D21" s="85">
        <v>0</v>
      </c>
      <c r="E21" s="70"/>
      <c r="F21" s="85">
        <v>0</v>
      </c>
      <c r="G21" s="70"/>
      <c r="H21" s="85">
        <v>0</v>
      </c>
      <c r="J21" s="85">
        <v>0</v>
      </c>
      <c r="L21" s="85">
        <v>0</v>
      </c>
      <c r="N21" s="91">
        <f>'PL_7-8'!G50</f>
        <v>330796</v>
      </c>
      <c r="O21" s="92"/>
      <c r="P21" s="85">
        <v>0</v>
      </c>
      <c r="Q21" s="70"/>
      <c r="R21" s="93">
        <f>SUM(D21:N21)</f>
        <v>330796</v>
      </c>
      <c r="S21" s="92"/>
      <c r="T21" s="83">
        <v>0</v>
      </c>
      <c r="U21" s="92"/>
      <c r="V21" s="21">
        <f>SUM(R21:T21)</f>
        <v>330796</v>
      </c>
    </row>
    <row r="22" spans="1:22" ht="18.600000000000001" customHeight="1" x14ac:dyDescent="0.25">
      <c r="A22" t="s">
        <v>136</v>
      </c>
      <c r="C22" s="94"/>
      <c r="D22" s="86">
        <v>0</v>
      </c>
      <c r="E22" s="70"/>
      <c r="F22" s="86">
        <v>0</v>
      </c>
      <c r="G22" s="70"/>
      <c r="H22" s="86">
        <v>0</v>
      </c>
      <c r="I22" s="59"/>
      <c r="J22" s="86">
        <v>0</v>
      </c>
      <c r="K22" s="59"/>
      <c r="L22" s="86">
        <v>0</v>
      </c>
      <c r="M22" s="59"/>
      <c r="N22" s="95">
        <v>0</v>
      </c>
      <c r="O22" s="96"/>
      <c r="P22" s="86">
        <v>0</v>
      </c>
      <c r="Q22" s="70"/>
      <c r="R22" s="89">
        <f>SUM(D22:N22)</f>
        <v>0</v>
      </c>
      <c r="S22" s="96"/>
      <c r="T22" s="86">
        <v>0</v>
      </c>
      <c r="U22" s="96"/>
      <c r="V22" s="86">
        <f>SUM(R22:T22)</f>
        <v>0</v>
      </c>
    </row>
    <row r="23" spans="1:22" ht="18.600000000000001" customHeight="1" x14ac:dyDescent="0.25">
      <c r="A23" s="2" t="s">
        <v>103</v>
      </c>
      <c r="D23" s="97">
        <f>SUM(D21:D22)</f>
        <v>0</v>
      </c>
      <c r="E23" s="29"/>
      <c r="F23" s="97">
        <f>SUM(F21:F22)</f>
        <v>0</v>
      </c>
      <c r="G23" s="29"/>
      <c r="H23" s="97">
        <f>SUM(H21:H22)</f>
        <v>0</v>
      </c>
      <c r="I23" s="53"/>
      <c r="J23" s="97">
        <f>SUM(J21:J22)</f>
        <v>0</v>
      </c>
      <c r="K23" s="2"/>
      <c r="L23" s="97">
        <f>SUM(L21:L22)</f>
        <v>0</v>
      </c>
      <c r="M23" s="2"/>
      <c r="N23" s="89">
        <f>SUM(N21:N22)</f>
        <v>330796</v>
      </c>
      <c r="O23" s="29"/>
      <c r="P23" s="97">
        <f>SUM(P21:P22)</f>
        <v>0</v>
      </c>
      <c r="Q23" s="29"/>
      <c r="R23" s="89">
        <f>SUM(R21:R22)</f>
        <v>330796</v>
      </c>
      <c r="S23" s="29"/>
      <c r="T23" s="89">
        <f>SUM(T21:T22)</f>
        <v>0</v>
      </c>
      <c r="U23" s="29"/>
      <c r="V23" s="89">
        <f>SUM(V21:V22)</f>
        <v>330796</v>
      </c>
    </row>
    <row r="24" spans="1:22" ht="18.600000000000001" customHeight="1" x14ac:dyDescent="0.25">
      <c r="A24" s="2"/>
      <c r="D24" s="63"/>
      <c r="E24" s="29"/>
      <c r="F24" s="63"/>
      <c r="G24" s="29"/>
      <c r="H24" s="63"/>
      <c r="I24" s="53"/>
      <c r="J24" s="63"/>
      <c r="K24" s="2"/>
      <c r="L24" s="63"/>
      <c r="M24" s="2"/>
      <c r="N24" s="84"/>
      <c r="O24" s="29"/>
      <c r="P24" s="63"/>
      <c r="Q24" s="29"/>
      <c r="R24" s="84"/>
      <c r="S24" s="29"/>
      <c r="T24" s="84"/>
      <c r="U24" s="29"/>
      <c r="V24" s="84"/>
    </row>
    <row r="25" spans="1:22" ht="18.600000000000001" customHeight="1" thickBot="1" x14ac:dyDescent="0.3">
      <c r="A25" s="2" t="s">
        <v>193</v>
      </c>
      <c r="D25" s="98">
        <f>SUM(D12,D18,D23)</f>
        <v>2048255</v>
      </c>
      <c r="E25" s="29"/>
      <c r="F25" s="98">
        <f>SUM(F12,F18,F23)</f>
        <v>283564</v>
      </c>
      <c r="G25" s="29"/>
      <c r="H25" s="104">
        <f>SUM(H12,H18,H23)</f>
        <v>0</v>
      </c>
      <c r="I25" s="29"/>
      <c r="J25" s="98">
        <f>SUM(J12,J18,J23)</f>
        <v>204825</v>
      </c>
      <c r="L25" s="104">
        <f>SUM(L12,L18,L23)</f>
        <v>0</v>
      </c>
      <c r="N25" s="98">
        <f>SUM(N12,N18,N23)</f>
        <v>1005021</v>
      </c>
      <c r="O25" s="99"/>
      <c r="P25" s="104">
        <f>SUM(P12,P18,P23)</f>
        <v>0</v>
      </c>
      <c r="Q25" s="29"/>
      <c r="R25" s="98">
        <f>SUM(R12,R18,R23)</f>
        <v>3541665</v>
      </c>
      <c r="S25" s="99"/>
      <c r="T25" s="104">
        <f>SUM(T12,T18,T23)</f>
        <v>0</v>
      </c>
      <c r="U25" s="99"/>
      <c r="V25" s="98">
        <f>SUM(V12,V18,V23)</f>
        <v>3541665</v>
      </c>
    </row>
    <row r="26" spans="1:22" ht="19.5" customHeight="1" thickTop="1" x14ac:dyDescent="0.25">
      <c r="H26" s="58"/>
    </row>
    <row r="44" spans="4:22" ht="19.5" customHeight="1" x14ac:dyDescent="0.25"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</row>
    <row r="45" spans="4:22" ht="19.5" customHeight="1" x14ac:dyDescent="0.25"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</row>
    <row r="46" spans="4:22" ht="19.5" customHeight="1" x14ac:dyDescent="0.25"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4:22" ht="19.5" customHeight="1" x14ac:dyDescent="0.25"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</row>
    <row r="48" spans="4:22" ht="19.5" customHeight="1" x14ac:dyDescent="0.25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</row>
    <row r="49" spans="4:22" ht="19.5" customHeight="1" x14ac:dyDescent="0.25"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4:22" ht="19.5" customHeight="1" x14ac:dyDescent="0.25"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</row>
    <row r="51" spans="4:22" ht="19.5" customHeight="1" x14ac:dyDescent="0.25"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4:22" ht="19.5" customHeight="1" x14ac:dyDescent="0.25"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4:22" ht="19.5" customHeight="1" x14ac:dyDescent="0.25"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4:22" ht="19.5" customHeight="1" x14ac:dyDescent="0.25"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5" spans="4:22" ht="19.5" customHeight="1" x14ac:dyDescent="0.25"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4:22" ht="19.5" customHeight="1" x14ac:dyDescent="0.25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4:22" ht="19.5" customHeight="1" x14ac:dyDescent="0.25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4:22" ht="19.5" customHeight="1" x14ac:dyDescent="0.25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4:22" ht="19.5" customHeight="1" x14ac:dyDescent="0.25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4:22" ht="19.5" customHeight="1" x14ac:dyDescent="0.25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4:22" ht="19.5" customHeight="1" x14ac:dyDescent="0.25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4:22" ht="19.5" customHeight="1" x14ac:dyDescent="0.25"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4:22" ht="19.5" customHeight="1" x14ac:dyDescent="0.25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</row>
  </sheetData>
  <mergeCells count="3">
    <mergeCell ref="D4:V4"/>
    <mergeCell ref="J5:N5"/>
    <mergeCell ref="D10:V10"/>
  </mergeCells>
  <pageMargins left="0.7" right="0.7" top="0.48" bottom="0.5" header="0.5" footer="0.5"/>
  <pageSetup paperSize="9" scale="67" firstPageNumber="9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2052-A128-41F2-9AC8-2F3681E15AA1}">
  <dimension ref="A1:P73"/>
  <sheetViews>
    <sheetView zoomScale="70" zoomScaleNormal="70" zoomScaleSheetLayoutView="100" workbookViewId="0">
      <selection activeCell="F31" sqref="F31"/>
    </sheetView>
  </sheetViews>
  <sheetFormatPr defaultColWidth="9.28515625" defaultRowHeight="19.5" customHeight="1" x14ac:dyDescent="0.25"/>
  <cols>
    <col min="1" max="1" width="56" style="1" customWidth="1"/>
    <col min="2" max="2" width="5.5703125" style="1" customWidth="1"/>
    <col min="3" max="3" width="0.7109375" style="1" customWidth="1"/>
    <col min="4" max="4" width="12.7109375" style="1" customWidth="1"/>
    <col min="5" max="5" width="0.7109375" style="1" customWidth="1"/>
    <col min="6" max="6" width="12.7109375" style="1" customWidth="1"/>
    <col min="7" max="7" width="0.7109375" style="1" customWidth="1"/>
    <col min="8" max="8" width="12.7109375" style="1" customWidth="1"/>
    <col min="9" max="9" width="0.7109375" style="1" customWidth="1"/>
    <col min="10" max="10" width="12.7109375" style="1" customWidth="1"/>
    <col min="11" max="11" width="0.7109375" style="1" customWidth="1"/>
    <col min="12" max="12" width="12.7109375" style="1" customWidth="1"/>
    <col min="13" max="13" width="0.7109375" style="1" customWidth="1"/>
    <col min="14" max="14" width="12" style="1" customWidth="1"/>
    <col min="15" max="15" width="0.7109375" style="1" customWidth="1"/>
    <col min="16" max="16" width="12.7109375" style="1" customWidth="1"/>
    <col min="17" max="16384" width="9.28515625" style="1"/>
  </cols>
  <sheetData>
    <row r="1" spans="1:16" ht="18.600000000000001" customHeight="1" x14ac:dyDescent="0.3">
      <c r="A1" s="12" t="s">
        <v>0</v>
      </c>
      <c r="L1" s="59"/>
      <c r="N1" s="59"/>
      <c r="P1" s="59"/>
    </row>
    <row r="2" spans="1:16" ht="18.600000000000001" customHeight="1" x14ac:dyDescent="0.25">
      <c r="A2" s="8" t="s">
        <v>107</v>
      </c>
      <c r="L2" s="59"/>
      <c r="N2" s="59"/>
      <c r="P2" s="59"/>
    </row>
    <row r="3" spans="1:16" ht="18.600000000000001" customHeight="1" x14ac:dyDescent="0.25">
      <c r="A3" s="8"/>
    </row>
    <row r="4" spans="1:16" ht="18.600000000000001" customHeight="1" x14ac:dyDescent="0.25">
      <c r="A4" s="8"/>
      <c r="C4" s="2"/>
      <c r="D4" s="198" t="s">
        <v>108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</row>
    <row r="5" spans="1:16" ht="18.600000000000001" customHeight="1" x14ac:dyDescent="0.25">
      <c r="A5" s="2"/>
      <c r="C5" s="13"/>
      <c r="D5" s="13"/>
      <c r="F5" s="49"/>
      <c r="H5" s="202" t="s">
        <v>69</v>
      </c>
      <c r="I5" s="202"/>
      <c r="J5" s="202"/>
      <c r="L5" s="13"/>
      <c r="M5" s="13"/>
      <c r="N5" s="13"/>
      <c r="O5" s="13"/>
      <c r="P5" s="13"/>
    </row>
    <row r="6" spans="1:16" ht="18.600000000000001" customHeight="1" x14ac:dyDescent="0.25">
      <c r="A6" s="13"/>
      <c r="C6" s="13"/>
      <c r="D6" s="13"/>
      <c r="F6" s="49"/>
      <c r="G6" s="13"/>
      <c r="H6" s="13"/>
      <c r="I6" s="13"/>
      <c r="J6" s="13"/>
      <c r="L6" s="145" t="s">
        <v>109</v>
      </c>
      <c r="M6" s="13"/>
      <c r="N6" s="13"/>
      <c r="O6" s="13"/>
      <c r="P6" s="13"/>
    </row>
    <row r="7" spans="1:16" ht="18.600000000000001" customHeight="1" x14ac:dyDescent="0.25">
      <c r="A7" s="13"/>
      <c r="B7" s="13"/>
      <c r="C7" s="54"/>
      <c r="D7" s="13" t="s">
        <v>110</v>
      </c>
      <c r="F7" s="49" t="s">
        <v>111</v>
      </c>
      <c r="G7" s="13"/>
      <c r="H7" s="13"/>
      <c r="I7" s="13"/>
      <c r="J7" s="13"/>
      <c r="L7" s="145" t="s">
        <v>112</v>
      </c>
      <c r="M7" s="13"/>
      <c r="N7" s="13" t="s">
        <v>113</v>
      </c>
      <c r="O7" s="13"/>
      <c r="P7" s="13"/>
    </row>
    <row r="8" spans="1:16" ht="18.600000000000001" customHeight="1" x14ac:dyDescent="0.25">
      <c r="A8" s="13"/>
      <c r="B8" s="13"/>
      <c r="C8" s="47"/>
      <c r="D8" s="49" t="s">
        <v>114</v>
      </c>
      <c r="E8" s="13"/>
      <c r="F8" s="49" t="s">
        <v>115</v>
      </c>
      <c r="G8" s="13"/>
      <c r="H8" s="13"/>
      <c r="I8" s="13"/>
      <c r="J8" s="13"/>
      <c r="K8" s="13"/>
      <c r="L8" s="145" t="s">
        <v>117</v>
      </c>
      <c r="M8" s="13"/>
      <c r="N8" s="13" t="s">
        <v>118</v>
      </c>
      <c r="O8" s="13"/>
      <c r="P8" s="13" t="s">
        <v>119</v>
      </c>
    </row>
    <row r="9" spans="1:16" ht="18.600000000000001" customHeight="1" x14ac:dyDescent="0.25">
      <c r="A9" s="13"/>
      <c r="B9" s="47" t="s">
        <v>7</v>
      </c>
      <c r="C9" s="6"/>
      <c r="D9" s="13" t="s">
        <v>120</v>
      </c>
      <c r="E9" s="13"/>
      <c r="F9" s="13" t="s">
        <v>121</v>
      </c>
      <c r="G9" s="13"/>
      <c r="H9" s="13" t="s">
        <v>123</v>
      </c>
      <c r="I9" s="13"/>
      <c r="J9" s="13" t="s">
        <v>125</v>
      </c>
      <c r="K9" s="13"/>
      <c r="L9" s="145" t="s">
        <v>127</v>
      </c>
      <c r="M9" s="13"/>
      <c r="N9" s="13" t="s">
        <v>128</v>
      </c>
      <c r="O9" s="13"/>
      <c r="P9" s="13" t="s">
        <v>129</v>
      </c>
    </row>
    <row r="10" spans="1:16" ht="18.600000000000001" customHeight="1" x14ac:dyDescent="0.25">
      <c r="A10" s="13"/>
      <c r="B10" s="2"/>
      <c r="C10" s="29"/>
      <c r="D10" s="199" t="s">
        <v>9</v>
      </c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</row>
    <row r="11" spans="1:16" ht="18.600000000000001" customHeight="1" x14ac:dyDescent="0.25">
      <c r="A11" s="60" t="s">
        <v>194</v>
      </c>
      <c r="B11" s="2"/>
      <c r="C11" s="29"/>
      <c r="D11" s="61"/>
      <c r="E11" s="62"/>
      <c r="F11" s="62"/>
      <c r="G11" s="62"/>
      <c r="H11" s="62"/>
      <c r="I11" s="62"/>
      <c r="J11" s="62"/>
      <c r="K11" s="47"/>
      <c r="L11" s="146"/>
      <c r="M11" s="47"/>
      <c r="N11" s="147"/>
      <c r="O11" s="47"/>
      <c r="P11" s="148"/>
    </row>
    <row r="12" spans="1:16" ht="18.600000000000001" customHeight="1" x14ac:dyDescent="0.25">
      <c r="A12" s="2" t="s">
        <v>137</v>
      </c>
      <c r="B12" s="2"/>
      <c r="C12" s="29"/>
      <c r="D12" s="149">
        <v>2048255</v>
      </c>
      <c r="E12" s="2"/>
      <c r="F12" s="6">
        <v>283564</v>
      </c>
      <c r="G12" s="2"/>
      <c r="H12" s="6">
        <v>204825</v>
      </c>
      <c r="I12" s="5"/>
      <c r="J12" s="6">
        <v>1073291</v>
      </c>
      <c r="K12" s="2"/>
      <c r="L12" s="150">
        <f>SUM(D12:J12)</f>
        <v>3609935</v>
      </c>
      <c r="M12" s="6"/>
      <c r="N12" s="151">
        <v>0</v>
      </c>
      <c r="O12" s="6"/>
      <c r="P12" s="148">
        <f>L12+N12</f>
        <v>3609935</v>
      </c>
    </row>
    <row r="13" spans="1:16" ht="12" customHeight="1" x14ac:dyDescent="0.25">
      <c r="A13" s="2"/>
      <c r="B13" s="3"/>
      <c r="C13" s="29"/>
      <c r="D13" s="6"/>
      <c r="E13" s="5"/>
      <c r="F13" s="6"/>
      <c r="G13" s="5"/>
      <c r="H13" s="6"/>
      <c r="I13" s="5"/>
      <c r="J13" s="6"/>
      <c r="K13" s="5"/>
      <c r="L13" s="6"/>
      <c r="M13" s="6"/>
      <c r="N13" s="6"/>
      <c r="O13" s="6"/>
      <c r="P13" s="6"/>
    </row>
    <row r="14" spans="1:16" ht="18.600000000000001" customHeight="1" x14ac:dyDescent="0.25">
      <c r="A14" s="2" t="s">
        <v>131</v>
      </c>
      <c r="C14" s="29"/>
      <c r="D14" s="61"/>
      <c r="E14" s="62"/>
      <c r="F14" s="62"/>
      <c r="G14" s="62"/>
      <c r="H14" s="62"/>
      <c r="I14" s="62"/>
      <c r="J14" s="62"/>
      <c r="K14" s="47"/>
      <c r="L14" s="146"/>
      <c r="M14" s="47"/>
      <c r="N14" s="147"/>
      <c r="O14" s="47"/>
      <c r="P14" s="148"/>
    </row>
    <row r="15" spans="1:16" ht="18.600000000000001" customHeight="1" x14ac:dyDescent="0.25">
      <c r="A15" s="14" t="s">
        <v>184</v>
      </c>
      <c r="C15" s="29"/>
      <c r="D15" s="61"/>
      <c r="E15" s="62"/>
      <c r="F15" s="62"/>
      <c r="G15" s="62"/>
      <c r="H15" s="62"/>
      <c r="I15" s="62"/>
      <c r="J15" s="62"/>
      <c r="K15" s="47"/>
      <c r="L15" s="146"/>
      <c r="M15" s="47"/>
      <c r="N15" s="147"/>
      <c r="O15" s="47"/>
      <c r="P15" s="148"/>
    </row>
    <row r="16" spans="1:16" ht="18.600000000000001" customHeight="1" x14ac:dyDescent="0.25">
      <c r="A16" t="s">
        <v>133</v>
      </c>
      <c r="B16" s="3">
        <v>8</v>
      </c>
      <c r="C16" s="152"/>
      <c r="D16" s="186">
        <v>0</v>
      </c>
      <c r="E16" s="4"/>
      <c r="F16" s="186">
        <v>0</v>
      </c>
      <c r="G16" s="4"/>
      <c r="H16" s="186">
        <v>0</v>
      </c>
      <c r="I16" s="4"/>
      <c r="J16" s="157">
        <v>-225308</v>
      </c>
      <c r="K16" s="4"/>
      <c r="L16" s="157">
        <v>-225308</v>
      </c>
      <c r="M16" s="21"/>
      <c r="N16" s="186">
        <v>0</v>
      </c>
      <c r="O16" s="21"/>
      <c r="P16" s="157">
        <v>-225308</v>
      </c>
    </row>
    <row r="17" spans="1:16" ht="18.600000000000001" customHeight="1" x14ac:dyDescent="0.25">
      <c r="A17" s="14" t="s">
        <v>185</v>
      </c>
      <c r="C17" s="153"/>
      <c r="D17" s="154">
        <f>SUM(D16:D16)</f>
        <v>0</v>
      </c>
      <c r="E17" s="5"/>
      <c r="F17" s="154">
        <f>SUM(F16:F16)</f>
        <v>0</v>
      </c>
      <c r="G17" s="5"/>
      <c r="H17" s="154">
        <f>SUM(H16:H16)</f>
        <v>0</v>
      </c>
      <c r="I17" s="5"/>
      <c r="J17" s="154">
        <f>SUM(J16:J16)</f>
        <v>-225308</v>
      </c>
      <c r="K17" s="5"/>
      <c r="L17" s="154">
        <f>SUM(L16:L16)</f>
        <v>-225308</v>
      </c>
      <c r="M17" s="6"/>
      <c r="N17" s="154">
        <f>SUM(N16:N16)</f>
        <v>0</v>
      </c>
      <c r="O17" s="6"/>
      <c r="P17" s="154">
        <f>SUM(P16:P16)</f>
        <v>-225308</v>
      </c>
    </row>
    <row r="18" spans="1:16" ht="12" customHeight="1" x14ac:dyDescent="0.25">
      <c r="A18" s="14"/>
      <c r="C18" s="153"/>
      <c r="D18" s="150"/>
      <c r="E18" s="5"/>
      <c r="F18" s="150"/>
      <c r="G18" s="5"/>
      <c r="H18" s="150"/>
      <c r="I18" s="5"/>
      <c r="J18" s="150"/>
      <c r="K18" s="5"/>
      <c r="L18" s="150"/>
      <c r="M18" s="6"/>
      <c r="N18" s="150"/>
      <c r="O18" s="6"/>
      <c r="P18" s="150"/>
    </row>
    <row r="19" spans="1:16" ht="18.600000000000001" customHeight="1" x14ac:dyDescent="0.25">
      <c r="A19" s="14" t="s">
        <v>214</v>
      </c>
      <c r="C19" s="153"/>
      <c r="D19" s="150"/>
      <c r="E19" s="5"/>
      <c r="F19" s="150"/>
      <c r="G19" s="5"/>
      <c r="H19" s="150"/>
      <c r="I19" s="5"/>
      <c r="J19" s="150"/>
      <c r="K19" s="5"/>
      <c r="L19" s="150"/>
      <c r="M19" s="6"/>
      <c r="N19" s="150"/>
      <c r="O19" s="6"/>
      <c r="P19" s="150"/>
    </row>
    <row r="20" spans="1:16" ht="18.600000000000001" customHeight="1" x14ac:dyDescent="0.25">
      <c r="A20" t="s">
        <v>215</v>
      </c>
      <c r="C20" s="149"/>
      <c r="D20" s="194">
        <v>0</v>
      </c>
      <c r="E20" s="75"/>
      <c r="F20" s="194">
        <v>0</v>
      </c>
      <c r="G20"/>
      <c r="H20" s="194">
        <v>0</v>
      </c>
      <c r="I20"/>
      <c r="J20" s="155">
        <v>3000</v>
      </c>
      <c r="K20" s="75"/>
      <c r="L20" s="155">
        <v>3000</v>
      </c>
      <c r="M20" s="195"/>
      <c r="N20" s="185">
        <v>0</v>
      </c>
      <c r="O20" s="195"/>
      <c r="P20" s="155">
        <v>3000</v>
      </c>
    </row>
    <row r="21" spans="1:16" ht="18.600000000000001" customHeight="1" x14ac:dyDescent="0.25">
      <c r="A21" t="s">
        <v>216</v>
      </c>
      <c r="C21" s="153"/>
      <c r="D21" s="193">
        <v>0</v>
      </c>
      <c r="E21" s="4"/>
      <c r="F21" s="193">
        <v>0</v>
      </c>
      <c r="G21" s="4"/>
      <c r="H21" s="193">
        <v>0</v>
      </c>
      <c r="I21" s="4"/>
      <c r="J21" s="157">
        <v>-2668</v>
      </c>
      <c r="K21" s="4"/>
      <c r="L21" s="157">
        <v>-2668</v>
      </c>
      <c r="M21" s="21"/>
      <c r="N21" s="157">
        <v>2668</v>
      </c>
      <c r="O21" s="21"/>
      <c r="P21" s="157">
        <v>0</v>
      </c>
    </row>
    <row r="22" spans="1:16" ht="18.600000000000001" customHeight="1" x14ac:dyDescent="0.25">
      <c r="A22" s="14" t="s">
        <v>217</v>
      </c>
      <c r="C22" s="153"/>
      <c r="D22" s="154">
        <v>0</v>
      </c>
      <c r="E22" s="5"/>
      <c r="F22" s="154">
        <v>0</v>
      </c>
      <c r="G22" s="5"/>
      <c r="H22" s="154">
        <v>0</v>
      </c>
      <c r="I22" s="5"/>
      <c r="J22" s="154">
        <f>SUM(J20:J21)</f>
        <v>332</v>
      </c>
      <c r="K22" s="5"/>
      <c r="L22" s="154">
        <f>SUM(L20:L21)</f>
        <v>332</v>
      </c>
      <c r="M22" s="6"/>
      <c r="N22" s="154">
        <f>SUM(N20:N21)</f>
        <v>2668</v>
      </c>
      <c r="O22" s="6"/>
      <c r="P22" s="154">
        <f>SUM(P20:P21)</f>
        <v>3000</v>
      </c>
    </row>
    <row r="23" spans="1:16" ht="12" customHeight="1" x14ac:dyDescent="0.25">
      <c r="A23" s="14"/>
      <c r="C23" s="153"/>
      <c r="D23" s="150"/>
      <c r="E23" s="5"/>
      <c r="F23" s="150"/>
      <c r="G23" s="5"/>
      <c r="H23" s="150"/>
      <c r="I23" s="5"/>
      <c r="J23" s="150"/>
      <c r="K23" s="5"/>
      <c r="L23" s="150"/>
      <c r="M23" s="6"/>
      <c r="N23" s="150"/>
      <c r="O23" s="6"/>
      <c r="P23" s="150"/>
    </row>
    <row r="24" spans="1:16" ht="18.600000000000001" customHeight="1" x14ac:dyDescent="0.25">
      <c r="A24" s="14" t="s">
        <v>203</v>
      </c>
      <c r="C24" s="153"/>
      <c r="D24" s="154">
        <v>0</v>
      </c>
      <c r="E24" s="5"/>
      <c r="F24" s="154">
        <v>0</v>
      </c>
      <c r="G24" s="5"/>
      <c r="H24" s="154">
        <v>0</v>
      </c>
      <c r="I24" s="5"/>
      <c r="J24" s="154">
        <f>J17+J22</f>
        <v>-224976</v>
      </c>
      <c r="K24" s="5"/>
      <c r="L24" s="154">
        <f>L17+L22</f>
        <v>-224976</v>
      </c>
      <c r="M24" s="6"/>
      <c r="N24" s="154">
        <f>N17+N22</f>
        <v>2668</v>
      </c>
      <c r="O24" s="6"/>
      <c r="P24" s="154">
        <f>P17+P22</f>
        <v>-222308</v>
      </c>
    </row>
    <row r="25" spans="1:16" ht="12" customHeight="1" x14ac:dyDescent="0.25">
      <c r="A25" s="14"/>
      <c r="C25" s="153"/>
      <c r="D25" s="150"/>
      <c r="E25" s="5"/>
      <c r="F25" s="150"/>
      <c r="G25" s="5"/>
      <c r="H25" s="150"/>
      <c r="I25" s="5"/>
      <c r="J25" s="150"/>
      <c r="K25" s="5"/>
      <c r="L25" s="150"/>
      <c r="M25" s="6"/>
      <c r="N25" s="150"/>
      <c r="O25" s="6"/>
      <c r="P25" s="150"/>
    </row>
    <row r="26" spans="1:16" ht="18.600000000000001" customHeight="1" x14ac:dyDescent="0.25">
      <c r="A26" s="2" t="s">
        <v>134</v>
      </c>
      <c r="C26" s="149"/>
      <c r="D26" s="152"/>
      <c r="E26" s="70"/>
      <c r="F26" s="68"/>
      <c r="G26" s="72"/>
      <c r="H26" s="68"/>
      <c r="J26" s="72"/>
      <c r="K26" s="70"/>
      <c r="L26" s="70"/>
      <c r="M26" s="72"/>
      <c r="O26" s="72"/>
      <c r="P26" s="70"/>
    </row>
    <row r="27" spans="1:16" ht="18.600000000000001" customHeight="1" x14ac:dyDescent="0.25">
      <c r="A27" t="s">
        <v>135</v>
      </c>
      <c r="C27" s="149"/>
      <c r="D27" s="194">
        <v>0</v>
      </c>
      <c r="E27" s="75"/>
      <c r="F27" s="194">
        <v>0</v>
      </c>
      <c r="G27"/>
      <c r="H27" s="194">
        <v>0</v>
      </c>
      <c r="I27"/>
      <c r="J27" s="155">
        <v>317883</v>
      </c>
      <c r="K27" s="75"/>
      <c r="L27" s="155">
        <v>317883</v>
      </c>
      <c r="M27" s="195"/>
      <c r="N27" s="185">
        <v>183</v>
      </c>
      <c r="O27" s="195"/>
      <c r="P27" s="155">
        <v>318066</v>
      </c>
    </row>
    <row r="28" spans="1:16" ht="18.600000000000001" customHeight="1" x14ac:dyDescent="0.25">
      <c r="A28" t="s">
        <v>136</v>
      </c>
      <c r="C28" s="156"/>
      <c r="D28" s="193">
        <v>0</v>
      </c>
      <c r="E28" s="4"/>
      <c r="F28" s="193">
        <v>0</v>
      </c>
      <c r="G28" s="4"/>
      <c r="H28" s="193">
        <v>0</v>
      </c>
      <c r="I28" s="7"/>
      <c r="J28" s="157">
        <v>0</v>
      </c>
      <c r="K28" s="75"/>
      <c r="L28" s="157">
        <v>0</v>
      </c>
      <c r="M28" s="196"/>
      <c r="N28" s="186">
        <v>0</v>
      </c>
      <c r="O28" s="196"/>
      <c r="P28" s="186">
        <v>0</v>
      </c>
    </row>
    <row r="29" spans="1:16" ht="18.600000000000001" customHeight="1" x14ac:dyDescent="0.25">
      <c r="A29" s="2" t="s">
        <v>103</v>
      </c>
      <c r="D29" s="158">
        <f>SUM(D27:D28)</f>
        <v>0</v>
      </c>
      <c r="E29" s="29"/>
      <c r="F29" s="158">
        <f>SUM(F27:F28)</f>
        <v>0</v>
      </c>
      <c r="G29" s="53"/>
      <c r="H29" s="158">
        <f>SUM(H27:H28)</f>
        <v>0</v>
      </c>
      <c r="I29" s="2"/>
      <c r="J29" s="154">
        <f>SUM(J27:J28)</f>
        <v>317883</v>
      </c>
      <c r="K29" s="29"/>
      <c r="L29" s="154">
        <f>SUM(L27:L28)</f>
        <v>317883</v>
      </c>
      <c r="M29" s="29"/>
      <c r="N29" s="154">
        <f>SUM(N27:N28)</f>
        <v>183</v>
      </c>
      <c r="O29" s="29"/>
      <c r="P29" s="154">
        <f>SUM(P27:P28)</f>
        <v>318066</v>
      </c>
    </row>
    <row r="30" spans="1:16" ht="12" customHeight="1" x14ac:dyDescent="0.25">
      <c r="A30" s="2"/>
      <c r="D30" s="151"/>
      <c r="E30" s="29"/>
      <c r="F30" s="151"/>
      <c r="G30" s="53"/>
      <c r="H30" s="151"/>
      <c r="I30" s="2"/>
      <c r="J30" s="150"/>
      <c r="K30" s="29"/>
      <c r="L30" s="150"/>
      <c r="M30" s="29"/>
      <c r="N30" s="150"/>
      <c r="O30" s="29"/>
      <c r="P30" s="150"/>
    </row>
    <row r="31" spans="1:16" ht="18.600000000000001" customHeight="1" thickBot="1" x14ac:dyDescent="0.3">
      <c r="A31" s="2" t="s">
        <v>195</v>
      </c>
      <c r="D31" s="159">
        <f>SUM(D12,D29,D24)</f>
        <v>2048255</v>
      </c>
      <c r="E31" s="29"/>
      <c r="F31" s="159">
        <f>SUM(F12,F29,F24)</f>
        <v>283564</v>
      </c>
      <c r="G31" s="29"/>
      <c r="H31" s="159">
        <f>SUM(H12,H29,H24)</f>
        <v>204825</v>
      </c>
      <c r="I31"/>
      <c r="J31" s="159">
        <f>SUM(J12,J29,J24)</f>
        <v>1166198</v>
      </c>
      <c r="K31" s="29"/>
      <c r="L31" s="159">
        <f>SUM(L12,L29,L24)</f>
        <v>3702842</v>
      </c>
      <c r="M31" s="160"/>
      <c r="N31" s="159">
        <f>SUM(N12,N29,N24)</f>
        <v>2851</v>
      </c>
      <c r="O31" s="160"/>
      <c r="P31" s="159">
        <f>SUM(P12,P29,P24)</f>
        <v>3705693</v>
      </c>
    </row>
    <row r="32" spans="1:16" ht="19.5" customHeight="1" thickTop="1" x14ac:dyDescent="0.25"/>
    <row r="54" spans="4:16" ht="19.5" customHeight="1" x14ac:dyDescent="0.25"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4:16" ht="19.5" customHeight="1" x14ac:dyDescent="0.25"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spans="4:16" ht="19.5" customHeight="1" x14ac:dyDescent="0.25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4:16" ht="19.5" customHeight="1" x14ac:dyDescent="0.25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4:16" ht="19.5" customHeight="1" x14ac:dyDescent="0.25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spans="4:16" ht="19.5" customHeight="1" x14ac:dyDescent="0.25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4:16" ht="19.5" customHeight="1" x14ac:dyDescent="0.25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4:16" ht="19.5" customHeight="1" x14ac:dyDescent="0.25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4:16" ht="19.5" customHeight="1" x14ac:dyDescent="0.25"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4:16" ht="19.5" customHeight="1" x14ac:dyDescent="0.25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4:16" ht="19.5" customHeight="1" x14ac:dyDescent="0.25"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4:16" ht="19.5" customHeight="1" x14ac:dyDescent="0.25"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spans="4:16" ht="19.5" customHeight="1" x14ac:dyDescent="0.25"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spans="4:16" ht="19.5" customHeight="1" x14ac:dyDescent="0.25"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spans="4:16" ht="19.5" customHeight="1" x14ac:dyDescent="0.25"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4:16" ht="19.5" customHeight="1" x14ac:dyDescent="0.25"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4:16" ht="19.5" customHeight="1" x14ac:dyDescent="0.25"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4:16" ht="19.5" customHeight="1" x14ac:dyDescent="0.25"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4:16" ht="19.5" customHeight="1" x14ac:dyDescent="0.25"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4:16" ht="19.5" customHeight="1" x14ac:dyDescent="0.25"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</sheetData>
  <mergeCells count="3">
    <mergeCell ref="D4:P4"/>
    <mergeCell ref="H5:J5"/>
    <mergeCell ref="D10:P10"/>
  </mergeCells>
  <pageMargins left="0.7" right="0.7" top="0.48" bottom="0.5" header="0.5" footer="0.5"/>
  <pageSetup paperSize="9" scale="85" firstPageNumber="10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Q66"/>
  <sheetViews>
    <sheetView zoomScale="70" zoomScaleNormal="70" zoomScaleSheetLayoutView="100" workbookViewId="0"/>
  </sheetViews>
  <sheetFormatPr defaultColWidth="9.28515625" defaultRowHeight="15" x14ac:dyDescent="0.25"/>
  <cols>
    <col min="1" max="1" width="58" style="1" customWidth="1"/>
    <col min="2" max="2" width="5.7109375" style="1" customWidth="1"/>
    <col min="3" max="3" width="10.85546875" style="1" bestFit="1" customWidth="1"/>
    <col min="4" max="4" width="0.7109375" style="1" customWidth="1"/>
    <col min="5" max="5" width="13.28515625" style="1" bestFit="1" customWidth="1"/>
    <col min="6" max="6" width="0.7109375" style="1" customWidth="1"/>
    <col min="7" max="7" width="12.85546875" style="1" bestFit="1" customWidth="1"/>
    <col min="8" max="8" width="0.7109375" style="1" customWidth="1"/>
    <col min="9" max="9" width="11.7109375" style="1" customWidth="1"/>
    <col min="10" max="10" width="0.7109375" style="1" customWidth="1"/>
    <col min="11" max="11" width="13.7109375" style="1" bestFit="1" customWidth="1"/>
    <col min="12" max="12" width="0.7109375" style="1" customWidth="1"/>
    <col min="13" max="13" width="13.5703125" style="1" customWidth="1"/>
    <col min="14" max="14" width="0.7109375" style="1" customWidth="1"/>
    <col min="15" max="15" width="11.7109375" style="1" customWidth="1"/>
    <col min="16" max="16" width="0.7109375" style="1" customWidth="1"/>
    <col min="17" max="17" width="11.7109375" style="1" customWidth="1"/>
    <col min="18" max="16384" width="9.28515625" style="1"/>
  </cols>
  <sheetData>
    <row r="1" spans="1:17" ht="19.5" customHeight="1" x14ac:dyDescent="0.3">
      <c r="A1" s="12" t="s">
        <v>0</v>
      </c>
      <c r="B1" s="12"/>
      <c r="K1" s="203"/>
      <c r="L1" s="203"/>
      <c r="M1" s="59"/>
      <c r="N1" s="59"/>
      <c r="P1" s="59"/>
    </row>
    <row r="2" spans="1:17" ht="19.5" customHeight="1" x14ac:dyDescent="0.25">
      <c r="A2" s="8" t="s">
        <v>107</v>
      </c>
      <c r="B2" s="8"/>
      <c r="K2" s="203"/>
      <c r="L2" s="203"/>
      <c r="M2" s="59"/>
      <c r="N2" s="59"/>
      <c r="P2" s="59"/>
    </row>
    <row r="3" spans="1:17" ht="19.5" customHeight="1" x14ac:dyDescent="0.25">
      <c r="A3" s="8"/>
      <c r="B3" s="8"/>
      <c r="K3" s="59"/>
      <c r="L3" s="59"/>
      <c r="M3" s="59"/>
      <c r="N3" s="59"/>
      <c r="P3" s="59"/>
    </row>
    <row r="4" spans="1:17" ht="19.5" customHeight="1" x14ac:dyDescent="0.25">
      <c r="A4" s="8"/>
      <c r="B4" s="8"/>
      <c r="C4" s="198" t="s">
        <v>138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7" ht="19.5" customHeight="1" x14ac:dyDescent="0.25">
      <c r="A5" s="8"/>
      <c r="B5" s="8"/>
      <c r="I5" s="202" t="s">
        <v>69</v>
      </c>
      <c r="J5" s="202"/>
      <c r="K5" s="202"/>
      <c r="L5" s="202"/>
      <c r="M5" s="202"/>
    </row>
    <row r="6" spans="1:17" ht="19.5" customHeight="1" x14ac:dyDescent="0.25">
      <c r="A6" s="2"/>
      <c r="B6" s="2"/>
      <c r="C6" s="13" t="s">
        <v>110</v>
      </c>
      <c r="E6" s="49" t="s">
        <v>111</v>
      </c>
      <c r="G6" s="49" t="s">
        <v>111</v>
      </c>
    </row>
    <row r="7" spans="1:17" ht="19.5" customHeight="1" x14ac:dyDescent="0.25">
      <c r="A7" s="13"/>
      <c r="B7" s="13"/>
      <c r="C7" s="49" t="s">
        <v>114</v>
      </c>
      <c r="D7" s="13"/>
      <c r="E7" s="49" t="s">
        <v>115</v>
      </c>
      <c r="F7" s="13"/>
      <c r="G7" s="49" t="s">
        <v>115</v>
      </c>
      <c r="H7" s="13"/>
      <c r="I7" s="13"/>
      <c r="J7" s="13"/>
      <c r="K7" s="13" t="s">
        <v>67</v>
      </c>
      <c r="L7" s="13"/>
      <c r="M7" s="13"/>
      <c r="N7" s="13"/>
      <c r="O7" s="13" t="s">
        <v>116</v>
      </c>
      <c r="P7" s="13"/>
      <c r="Q7" s="13" t="s">
        <v>119</v>
      </c>
    </row>
    <row r="8" spans="1:17" ht="19.5" customHeight="1" x14ac:dyDescent="0.25">
      <c r="A8" s="13"/>
      <c r="B8" s="47" t="s">
        <v>7</v>
      </c>
      <c r="C8" s="13" t="s">
        <v>120</v>
      </c>
      <c r="D8" s="13"/>
      <c r="E8" s="13" t="s">
        <v>121</v>
      </c>
      <c r="F8" s="13"/>
      <c r="G8" s="49" t="s">
        <v>122</v>
      </c>
      <c r="H8" s="13"/>
      <c r="I8" s="13" t="s">
        <v>123</v>
      </c>
      <c r="J8" s="13"/>
      <c r="K8" s="13" t="s">
        <v>124</v>
      </c>
      <c r="L8" s="13"/>
      <c r="M8" s="13" t="s">
        <v>125</v>
      </c>
      <c r="N8" s="13"/>
      <c r="O8" s="13" t="s">
        <v>126</v>
      </c>
      <c r="P8" s="13"/>
      <c r="Q8" s="13" t="s">
        <v>129</v>
      </c>
    </row>
    <row r="9" spans="1:17" ht="19.5" customHeight="1" x14ac:dyDescent="0.25">
      <c r="A9" s="13"/>
      <c r="B9" s="13"/>
      <c r="C9" s="199" t="s">
        <v>9</v>
      </c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</row>
    <row r="10" spans="1:17" ht="19.5" customHeight="1" x14ac:dyDescent="0.25">
      <c r="A10" s="60" t="s">
        <v>192</v>
      </c>
      <c r="B10" s="13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ht="19.5" customHeight="1" x14ac:dyDescent="0.25">
      <c r="A11" s="2" t="s">
        <v>130</v>
      </c>
      <c r="B11" s="2"/>
      <c r="C11" s="61">
        <v>2048255</v>
      </c>
      <c r="D11" s="62"/>
      <c r="E11" s="62">
        <v>283564</v>
      </c>
      <c r="F11" s="62"/>
      <c r="G11" s="62">
        <v>8197</v>
      </c>
      <c r="H11" s="62"/>
      <c r="I11" s="62">
        <v>204825</v>
      </c>
      <c r="J11" s="62"/>
      <c r="K11" s="62">
        <v>108652</v>
      </c>
      <c r="L11" s="62"/>
      <c r="M11" s="62">
        <v>789789</v>
      </c>
      <c r="N11" s="62"/>
      <c r="O11" s="62">
        <v>-108652</v>
      </c>
      <c r="P11" s="62"/>
      <c r="Q11" s="62">
        <f>SUM(C11:P11)</f>
        <v>3334630</v>
      </c>
    </row>
    <row r="12" spans="1:17" ht="19.5" customHeight="1" x14ac:dyDescent="0.25">
      <c r="A12" s="2"/>
      <c r="B12" s="2"/>
      <c r="C12" s="6"/>
      <c r="D12" s="5"/>
      <c r="E12" s="6"/>
      <c r="F12" s="5"/>
      <c r="G12" s="6"/>
      <c r="H12" s="5"/>
      <c r="I12" s="6"/>
      <c r="J12" s="6"/>
      <c r="K12" s="6"/>
      <c r="L12" s="5"/>
      <c r="M12" s="6"/>
      <c r="N12" s="5"/>
      <c r="O12" s="6"/>
      <c r="P12" s="5"/>
      <c r="Q12" s="6"/>
    </row>
    <row r="13" spans="1:17" ht="18.600000000000001" customHeight="1" x14ac:dyDescent="0.25">
      <c r="A13" s="2" t="s">
        <v>131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ht="18.399999999999999" customHeight="1" x14ac:dyDescent="0.25">
      <c r="A14" s="14" t="s">
        <v>179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18.600000000000001" customHeight="1" x14ac:dyDescent="0.25">
      <c r="A15" t="s">
        <v>132</v>
      </c>
      <c r="B15" s="47"/>
      <c r="C15" s="64">
        <v>0</v>
      </c>
      <c r="D15"/>
      <c r="E15" s="64">
        <v>0</v>
      </c>
      <c r="F15"/>
      <c r="G15" s="161">
        <v>-8197</v>
      </c>
      <c r="H15"/>
      <c r="I15" s="162">
        <v>0</v>
      </c>
      <c r="J15"/>
      <c r="K15" s="161">
        <v>-108652</v>
      </c>
      <c r="L15"/>
      <c r="M15" s="161">
        <v>112191</v>
      </c>
      <c r="N15"/>
      <c r="O15" s="163">
        <v>108652</v>
      </c>
      <c r="P15"/>
      <c r="Q15" s="164">
        <f>SUM(C15:P15)</f>
        <v>103994</v>
      </c>
    </row>
    <row r="16" spans="1:17" ht="18.600000000000001" customHeight="1" x14ac:dyDescent="0.25">
      <c r="A16" t="s">
        <v>133</v>
      </c>
      <c r="B16" s="47">
        <v>8</v>
      </c>
      <c r="C16" s="64">
        <v>0</v>
      </c>
      <c r="D16"/>
      <c r="E16" s="64">
        <v>0</v>
      </c>
      <c r="F16"/>
      <c r="G16" s="64">
        <v>0</v>
      </c>
      <c r="H16"/>
      <c r="I16" s="64">
        <v>0</v>
      </c>
      <c r="J16"/>
      <c r="K16" s="64">
        <v>0</v>
      </c>
      <c r="L16"/>
      <c r="M16" s="65">
        <v>-204826</v>
      </c>
      <c r="N16"/>
      <c r="O16" s="64">
        <v>0</v>
      </c>
      <c r="P16"/>
      <c r="Q16" s="164">
        <f>SUM(C16:P16)</f>
        <v>-204826</v>
      </c>
    </row>
    <row r="17" spans="1:17" ht="18.600000000000001" customHeight="1" x14ac:dyDescent="0.25">
      <c r="A17" s="14" t="s">
        <v>180</v>
      </c>
      <c r="B17" s="3"/>
      <c r="C17" s="66">
        <f>SUM(C15:C16)</f>
        <v>0</v>
      </c>
      <c r="D17" s="29"/>
      <c r="E17" s="66">
        <f>SUM(E15:E16)</f>
        <v>0</v>
      </c>
      <c r="F17" s="29"/>
      <c r="G17" s="66">
        <f>SUM(G15:G16)</f>
        <v>-8197</v>
      </c>
      <c r="H17" s="53"/>
      <c r="I17" s="66">
        <f>SUM(I15:I16)</f>
        <v>0</v>
      </c>
      <c r="J17" s="67"/>
      <c r="K17" s="66">
        <f>SUM(K15:K16)</f>
        <v>-108652</v>
      </c>
      <c r="L17" s="2"/>
      <c r="M17" s="66">
        <f>SUM(M15:M16)</f>
        <v>-92635</v>
      </c>
      <c r="N17" s="2"/>
      <c r="O17" s="66">
        <f>SUM(O15:O16)</f>
        <v>108652</v>
      </c>
      <c r="P17" s="2"/>
      <c r="Q17" s="66">
        <f>SUM(Q15:Q16)</f>
        <v>-100832</v>
      </c>
    </row>
    <row r="18" spans="1:17" ht="19.5" customHeight="1" x14ac:dyDescent="0.25">
      <c r="A18" s="2"/>
      <c r="B18" s="47"/>
      <c r="C18" s="68"/>
      <c r="D18" s="6"/>
      <c r="E18" s="5"/>
      <c r="F18" s="6"/>
      <c r="G18" s="5"/>
      <c r="H18" s="6"/>
      <c r="I18" s="5"/>
      <c r="J18" s="5"/>
      <c r="K18" s="5"/>
      <c r="L18" s="6"/>
      <c r="M18" s="5"/>
      <c r="N18" s="6"/>
      <c r="O18" s="5"/>
      <c r="P18" s="6"/>
      <c r="Q18" s="5"/>
    </row>
    <row r="19" spans="1:17" ht="19.5" customHeight="1" x14ac:dyDescent="0.25">
      <c r="A19" s="2" t="s">
        <v>134</v>
      </c>
      <c r="B19" s="3"/>
      <c r="C19" s="69"/>
      <c r="D19" s="70"/>
      <c r="E19" s="71"/>
      <c r="F19" s="70"/>
      <c r="G19" s="71"/>
      <c r="H19" s="72"/>
      <c r="I19" s="71"/>
      <c r="J19" s="71"/>
      <c r="K19" s="72"/>
      <c r="M19" s="72"/>
      <c r="O19" s="72"/>
      <c r="Q19" s="72"/>
    </row>
    <row r="20" spans="1:17" ht="19.5" customHeight="1" x14ac:dyDescent="0.25">
      <c r="A20" t="s">
        <v>135</v>
      </c>
      <c r="B20" s="3"/>
      <c r="C20" s="64">
        <v>0</v>
      </c>
      <c r="D20" s="70"/>
      <c r="E20" s="64">
        <v>0</v>
      </c>
      <c r="F20" s="70"/>
      <c r="G20" s="64">
        <v>0</v>
      </c>
      <c r="I20" s="64">
        <v>0</v>
      </c>
      <c r="J20" s="64"/>
      <c r="K20" s="64">
        <v>0</v>
      </c>
      <c r="M20" s="73">
        <f>'PL_7-8'!K40</f>
        <v>256226</v>
      </c>
      <c r="O20" s="64">
        <v>0</v>
      </c>
      <c r="Q20" s="130">
        <f>SUM(C20:O20)</f>
        <v>256226</v>
      </c>
    </row>
    <row r="21" spans="1:17" ht="19.5" customHeight="1" x14ac:dyDescent="0.25">
      <c r="A21" t="s">
        <v>136</v>
      </c>
      <c r="B21" s="3"/>
      <c r="C21" s="74">
        <v>0</v>
      </c>
      <c r="D21" s="75"/>
      <c r="E21" s="74">
        <v>0</v>
      </c>
      <c r="F21" s="75"/>
      <c r="G21" s="74">
        <v>0</v>
      </c>
      <c r="H21"/>
      <c r="I21" s="74">
        <v>0</v>
      </c>
      <c r="J21" s="76"/>
      <c r="K21" s="77">
        <v>0</v>
      </c>
      <c r="L21"/>
      <c r="M21" s="77">
        <v>0</v>
      </c>
      <c r="N21"/>
      <c r="O21" s="77">
        <v>0</v>
      </c>
      <c r="P21"/>
      <c r="Q21" s="77">
        <f>SUM(C21:O21)</f>
        <v>0</v>
      </c>
    </row>
    <row r="22" spans="1:17" ht="19.5" customHeight="1" x14ac:dyDescent="0.25">
      <c r="A22" s="2" t="s">
        <v>103</v>
      </c>
      <c r="B22" s="47"/>
      <c r="C22" s="78">
        <f>SUM(C20:C21)</f>
        <v>0</v>
      </c>
      <c r="D22" s="29"/>
      <c r="E22" s="78">
        <f>SUM(E20:E21)</f>
        <v>0</v>
      </c>
      <c r="F22" s="29"/>
      <c r="G22" s="78">
        <f>SUM(G20:G21)</f>
        <v>0</v>
      </c>
      <c r="H22" s="53"/>
      <c r="I22" s="78">
        <f>SUM(I20:I21)</f>
        <v>0</v>
      </c>
      <c r="J22" s="67"/>
      <c r="K22" s="78">
        <f>SUM(K20:K21)</f>
        <v>0</v>
      </c>
      <c r="L22" s="2"/>
      <c r="M22" s="79">
        <f>SUM(M20:M21)</f>
        <v>256226</v>
      </c>
      <c r="N22" s="2"/>
      <c r="O22" s="78">
        <f>SUM(O20:O21)</f>
        <v>0</v>
      </c>
      <c r="P22" s="2"/>
      <c r="Q22" s="79">
        <f>SUM(Q20:Q21)</f>
        <v>256226</v>
      </c>
    </row>
    <row r="23" spans="1:17" ht="19.5" customHeight="1" x14ac:dyDescent="0.25">
      <c r="A23" s="2"/>
      <c r="B23" s="47"/>
      <c r="C23" s="80"/>
      <c r="D23" s="29"/>
      <c r="E23" s="80"/>
      <c r="F23" s="29"/>
      <c r="G23" s="80"/>
      <c r="H23" s="53"/>
      <c r="I23" s="80"/>
      <c r="J23" s="132"/>
      <c r="K23" s="81"/>
      <c r="L23" s="2"/>
      <c r="M23" s="81"/>
      <c r="N23" s="2"/>
      <c r="O23" s="81"/>
      <c r="P23" s="2"/>
      <c r="Q23" s="81"/>
    </row>
    <row r="24" spans="1:17" ht="19.5" customHeight="1" thickBot="1" x14ac:dyDescent="0.3">
      <c r="A24" s="2" t="s">
        <v>193</v>
      </c>
      <c r="B24" s="2"/>
      <c r="C24" s="82">
        <f>SUM(C11+C17+C22)</f>
        <v>2048255</v>
      </c>
      <c r="D24" s="29"/>
      <c r="E24" s="82">
        <f>SUM(E11+E17+E22)</f>
        <v>283564</v>
      </c>
      <c r="F24" s="29"/>
      <c r="G24" s="136">
        <f>SUM(G11+G17+G22)</f>
        <v>0</v>
      </c>
      <c r="H24" s="133"/>
      <c r="I24" s="82">
        <f>SUM(I11+I17+I22)</f>
        <v>204825</v>
      </c>
      <c r="J24" s="134"/>
      <c r="K24" s="136">
        <f>SUM(K11+K17+K22)</f>
        <v>0</v>
      </c>
      <c r="L24" s="133"/>
      <c r="M24" s="137">
        <f>SUM(M11+M17+M22)</f>
        <v>953380</v>
      </c>
      <c r="N24" s="6"/>
      <c r="O24" s="136">
        <f>SUM(O11+O17+O22)</f>
        <v>0</v>
      </c>
      <c r="P24" s="6"/>
      <c r="Q24" s="137">
        <f>SUM(Q11+Q17+Q22)</f>
        <v>3490024</v>
      </c>
    </row>
    <row r="25" spans="1:17" ht="15.75" thickTop="1" x14ac:dyDescent="0.25"/>
    <row r="42" spans="3:17" x14ac:dyDescent="0.25"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3:17" x14ac:dyDescent="0.25"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3:17" x14ac:dyDescent="0.25"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3:17" x14ac:dyDescent="0.25"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3:17" x14ac:dyDescent="0.25"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3:17" x14ac:dyDescent="0.25"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3:17" x14ac:dyDescent="0.25"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3:17" x14ac:dyDescent="0.25"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3:17" x14ac:dyDescent="0.25"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3:17" x14ac:dyDescent="0.25"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3:17" x14ac:dyDescent="0.25"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3:17" x14ac:dyDescent="0.25"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3:17" x14ac:dyDescent="0.25"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3:17" x14ac:dyDescent="0.25"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3:17" x14ac:dyDescent="0.25"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</row>
    <row r="57" spans="3:17" x14ac:dyDescent="0.25"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3:17" x14ac:dyDescent="0.25"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</row>
    <row r="59" spans="3:17" x14ac:dyDescent="0.25"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3:17" x14ac:dyDescent="0.25"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3:17" x14ac:dyDescent="0.25"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3:17" x14ac:dyDescent="0.25"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</row>
    <row r="63" spans="3:17" x14ac:dyDescent="0.25"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3:17" x14ac:dyDescent="0.25"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</row>
    <row r="65" spans="3:17" x14ac:dyDescent="0.25"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</row>
    <row r="66" spans="3:17" x14ac:dyDescent="0.25"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</sheetData>
  <mergeCells count="5">
    <mergeCell ref="K2:L2"/>
    <mergeCell ref="C4:Q4"/>
    <mergeCell ref="I5:M5"/>
    <mergeCell ref="C9:Q9"/>
    <mergeCell ref="K1:L1"/>
  </mergeCells>
  <pageMargins left="0.7" right="0.7" top="0.48" bottom="0.5" header="0.5" footer="0.5"/>
  <pageSetup paperSize="9" scale="79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15A8-1827-4E31-937E-054553C1031C}">
  <dimension ref="A1:L52"/>
  <sheetViews>
    <sheetView zoomScale="70" zoomScaleNormal="70" zoomScaleSheetLayoutView="130" workbookViewId="0"/>
  </sheetViews>
  <sheetFormatPr defaultColWidth="9.28515625" defaultRowHeight="15" x14ac:dyDescent="0.25"/>
  <cols>
    <col min="1" max="1" width="62.5703125" style="1" customWidth="1"/>
    <col min="2" max="2" width="6.42578125" style="1" customWidth="1"/>
    <col min="3" max="3" width="0.7109375" style="1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4.28515625" style="1" customWidth="1"/>
    <col min="13" max="16384" width="9.28515625" style="1"/>
  </cols>
  <sheetData>
    <row r="1" spans="1:12" ht="19.5" customHeight="1" x14ac:dyDescent="0.3">
      <c r="A1" s="12" t="s">
        <v>0</v>
      </c>
      <c r="B1" s="12"/>
      <c r="I1" s="59"/>
      <c r="J1" s="59"/>
      <c r="K1" s="59"/>
    </row>
    <row r="2" spans="1:12" ht="19.5" customHeight="1" x14ac:dyDescent="0.25">
      <c r="A2" s="8" t="s">
        <v>107</v>
      </c>
      <c r="B2" s="8"/>
      <c r="I2" s="59"/>
      <c r="J2" s="59"/>
      <c r="K2" s="59"/>
    </row>
    <row r="3" spans="1:12" ht="19.5" customHeight="1" x14ac:dyDescent="0.25">
      <c r="A3" s="8"/>
      <c r="B3" s="8"/>
      <c r="I3" s="59"/>
      <c r="J3" s="59"/>
      <c r="K3" s="59"/>
    </row>
    <row r="4" spans="1:12" ht="19.5" customHeight="1" x14ac:dyDescent="0.25">
      <c r="A4" s="8"/>
      <c r="B4" s="8"/>
      <c r="C4" s="8"/>
      <c r="D4" s="198" t="s">
        <v>138</v>
      </c>
      <c r="E4" s="198"/>
      <c r="F4" s="198"/>
      <c r="G4" s="198"/>
      <c r="H4" s="198"/>
      <c r="I4" s="198"/>
      <c r="J4" s="198"/>
      <c r="K4" s="198"/>
      <c r="L4" s="198"/>
    </row>
    <row r="5" spans="1:12" ht="19.5" customHeight="1" x14ac:dyDescent="0.25">
      <c r="A5" s="8"/>
      <c r="B5" s="8"/>
      <c r="H5" s="202" t="s">
        <v>69</v>
      </c>
      <c r="I5" s="202"/>
      <c r="J5" s="202"/>
    </row>
    <row r="6" spans="1:12" ht="19.5" customHeight="1" x14ac:dyDescent="0.25">
      <c r="A6" s="2"/>
      <c r="B6" s="2"/>
      <c r="D6" s="13" t="s">
        <v>110</v>
      </c>
      <c r="F6" s="49" t="s">
        <v>111</v>
      </c>
    </row>
    <row r="7" spans="1:12" ht="19.5" customHeight="1" x14ac:dyDescent="0.25">
      <c r="A7" s="13"/>
      <c r="B7" s="13"/>
      <c r="C7" s="13"/>
      <c r="D7" s="49" t="s">
        <v>114</v>
      </c>
      <c r="E7" s="13"/>
      <c r="F7" s="49" t="s">
        <v>115</v>
      </c>
      <c r="G7" s="13"/>
      <c r="H7" s="13"/>
      <c r="I7" s="13"/>
      <c r="J7" s="13"/>
      <c r="K7" s="13"/>
      <c r="L7" s="13" t="s">
        <v>119</v>
      </c>
    </row>
    <row r="8" spans="1:12" ht="19.5" customHeight="1" x14ac:dyDescent="0.25">
      <c r="A8" s="13"/>
      <c r="B8" s="47" t="s">
        <v>7</v>
      </c>
      <c r="C8" s="13"/>
      <c r="D8" s="13" t="s">
        <v>120</v>
      </c>
      <c r="E8" s="13"/>
      <c r="F8" s="13" t="s">
        <v>121</v>
      </c>
      <c r="G8" s="13"/>
      <c r="H8" s="13" t="s">
        <v>123</v>
      </c>
      <c r="I8" s="13"/>
      <c r="J8" s="13" t="s">
        <v>125</v>
      </c>
      <c r="K8" s="13"/>
      <c r="L8" s="13" t="s">
        <v>129</v>
      </c>
    </row>
    <row r="9" spans="1:12" ht="19.5" customHeight="1" x14ac:dyDescent="0.25">
      <c r="A9" s="13"/>
      <c r="B9" s="13"/>
      <c r="C9" s="13"/>
      <c r="D9" s="199" t="s">
        <v>9</v>
      </c>
      <c r="E9" s="199"/>
      <c r="F9" s="199"/>
      <c r="G9" s="199"/>
      <c r="H9" s="199"/>
      <c r="I9" s="199"/>
      <c r="J9" s="199"/>
      <c r="K9" s="199"/>
      <c r="L9" s="199"/>
    </row>
    <row r="10" spans="1:12" ht="19.5" customHeight="1" x14ac:dyDescent="0.25">
      <c r="A10" s="60" t="s">
        <v>194</v>
      </c>
      <c r="B10" s="13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19.5" customHeight="1" x14ac:dyDescent="0.25">
      <c r="A11" s="2" t="s">
        <v>137</v>
      </c>
      <c r="B11" s="2"/>
      <c r="C11" s="62"/>
      <c r="D11" s="61">
        <v>2048255</v>
      </c>
      <c r="E11" s="62"/>
      <c r="F11" s="62">
        <v>283564</v>
      </c>
      <c r="G11" s="62"/>
      <c r="H11" s="62">
        <v>204825</v>
      </c>
      <c r="I11" s="62"/>
      <c r="J11" s="62">
        <v>1001747</v>
      </c>
      <c r="K11" s="62"/>
      <c r="L11" s="62">
        <f>SUM(D11:J11)</f>
        <v>3538391</v>
      </c>
    </row>
    <row r="12" spans="1:12" ht="19.5" customHeight="1" x14ac:dyDescent="0.25">
      <c r="A12" s="2"/>
      <c r="B12" s="2"/>
      <c r="C12" s="5"/>
      <c r="D12" s="6"/>
      <c r="E12" s="5"/>
      <c r="F12" s="6"/>
      <c r="G12" s="5"/>
      <c r="H12" s="6"/>
      <c r="I12" s="5"/>
      <c r="J12" s="6"/>
      <c r="K12" s="5"/>
      <c r="L12" s="6"/>
    </row>
    <row r="13" spans="1:12" ht="18.600000000000001" customHeight="1" x14ac:dyDescent="0.25">
      <c r="A13" s="2" t="s">
        <v>131</v>
      </c>
      <c r="C13"/>
      <c r="D13"/>
      <c r="E13"/>
      <c r="F13"/>
      <c r="G13"/>
      <c r="H13"/>
      <c r="I13"/>
      <c r="J13"/>
      <c r="K13"/>
      <c r="L13"/>
    </row>
    <row r="14" spans="1:12" ht="18.600000000000001" customHeight="1" x14ac:dyDescent="0.25">
      <c r="A14" s="14" t="s">
        <v>184</v>
      </c>
      <c r="C14"/>
      <c r="D14"/>
      <c r="E14"/>
      <c r="F14"/>
      <c r="G14"/>
      <c r="H14"/>
      <c r="I14"/>
      <c r="J14"/>
      <c r="K14"/>
      <c r="L14"/>
    </row>
    <row r="15" spans="1:12" ht="18.600000000000001" customHeight="1" x14ac:dyDescent="0.25">
      <c r="A15" t="s">
        <v>133</v>
      </c>
      <c r="B15" s="47">
        <v>8</v>
      </c>
      <c r="C15"/>
      <c r="D15" s="64">
        <v>0</v>
      </c>
      <c r="E15"/>
      <c r="F15" s="64">
        <v>0</v>
      </c>
      <c r="G15"/>
      <c r="H15" s="64">
        <v>0</v>
      </c>
      <c r="I15"/>
      <c r="J15" s="65">
        <v>-225308</v>
      </c>
      <c r="K15"/>
      <c r="L15" s="130">
        <v>-225308</v>
      </c>
    </row>
    <row r="16" spans="1:12" ht="18.600000000000001" customHeight="1" x14ac:dyDescent="0.25">
      <c r="A16" s="14" t="s">
        <v>185</v>
      </c>
      <c r="B16" s="3"/>
      <c r="C16" s="29"/>
      <c r="D16" s="66">
        <f>SUM(D15:D15)</f>
        <v>0</v>
      </c>
      <c r="E16" s="29"/>
      <c r="F16" s="66">
        <f>SUM(F15:F15)</f>
        <v>0</v>
      </c>
      <c r="G16" s="53"/>
      <c r="H16" s="66">
        <f>SUM(H15:H15)</f>
        <v>0</v>
      </c>
      <c r="I16" s="2"/>
      <c r="J16" s="66">
        <f>SUM(J15:J15)</f>
        <v>-225308</v>
      </c>
      <c r="K16" s="2"/>
      <c r="L16" s="66">
        <f>SUM(L15:L15)</f>
        <v>-225308</v>
      </c>
    </row>
    <row r="17" spans="1:12" ht="19.5" customHeight="1" x14ac:dyDescent="0.25">
      <c r="A17" s="2"/>
      <c r="B17" s="47"/>
      <c r="C17" s="6"/>
      <c r="D17" s="68"/>
      <c r="E17" s="6"/>
      <c r="F17" s="5"/>
      <c r="G17" s="6"/>
      <c r="H17" s="5"/>
      <c r="I17" s="6"/>
      <c r="J17" s="5"/>
      <c r="K17" s="6"/>
      <c r="L17" s="5"/>
    </row>
    <row r="18" spans="1:12" ht="19.5" customHeight="1" x14ac:dyDescent="0.25">
      <c r="A18" s="2" t="s">
        <v>134</v>
      </c>
      <c r="B18" s="3"/>
      <c r="C18" s="70"/>
      <c r="D18" s="69"/>
      <c r="E18" s="70"/>
      <c r="F18" s="71"/>
      <c r="G18" s="72"/>
      <c r="H18" s="71"/>
      <c r="J18" s="72"/>
      <c r="L18" s="72"/>
    </row>
    <row r="19" spans="1:12" ht="19.5" customHeight="1" x14ac:dyDescent="0.25">
      <c r="A19" t="s">
        <v>135</v>
      </c>
      <c r="B19" s="3"/>
      <c r="C19" s="70"/>
      <c r="D19" s="64">
        <v>0</v>
      </c>
      <c r="E19" s="70"/>
      <c r="F19" s="64">
        <v>0</v>
      </c>
      <c r="H19" s="64">
        <v>0</v>
      </c>
      <c r="J19" s="73">
        <v>266788</v>
      </c>
      <c r="L19" s="130">
        <v>266788</v>
      </c>
    </row>
    <row r="20" spans="1:12" ht="19.5" customHeight="1" x14ac:dyDescent="0.25">
      <c r="A20" t="s">
        <v>136</v>
      </c>
      <c r="B20" s="3"/>
      <c r="C20" s="75"/>
      <c r="D20" s="74">
        <v>0</v>
      </c>
      <c r="E20" s="75"/>
      <c r="F20" s="74">
        <v>0</v>
      </c>
      <c r="G20"/>
      <c r="H20" s="74">
        <v>0</v>
      </c>
      <c r="I20"/>
      <c r="J20" s="77">
        <v>0</v>
      </c>
      <c r="K20"/>
      <c r="L20" s="77">
        <v>0</v>
      </c>
    </row>
    <row r="21" spans="1:12" ht="19.5" customHeight="1" x14ac:dyDescent="0.25">
      <c r="A21" s="2" t="s">
        <v>103</v>
      </c>
      <c r="B21" s="47"/>
      <c r="C21" s="29"/>
      <c r="D21" s="78">
        <f>SUM(D19:D20)</f>
        <v>0</v>
      </c>
      <c r="E21" s="29"/>
      <c r="F21" s="78">
        <f>SUM(F19:F20)</f>
        <v>0</v>
      </c>
      <c r="G21" s="53"/>
      <c r="H21" s="78">
        <f>SUM(H19:H20)</f>
        <v>0</v>
      </c>
      <c r="I21" s="2"/>
      <c r="J21" s="79">
        <f>SUM(J19:J20)</f>
        <v>266788</v>
      </c>
      <c r="K21" s="2"/>
      <c r="L21" s="79">
        <f>SUM(L19:L20)</f>
        <v>266788</v>
      </c>
    </row>
    <row r="22" spans="1:12" ht="19.5" customHeight="1" x14ac:dyDescent="0.25">
      <c r="A22" s="2"/>
      <c r="B22" s="47"/>
      <c r="C22" s="29"/>
      <c r="D22" s="80"/>
      <c r="E22" s="29"/>
      <c r="F22" s="80"/>
      <c r="G22" s="53"/>
      <c r="H22" s="80"/>
      <c r="I22" s="2"/>
      <c r="J22" s="81"/>
      <c r="K22" s="2"/>
      <c r="L22" s="81"/>
    </row>
    <row r="23" spans="1:12" ht="19.5" customHeight="1" thickBot="1" x14ac:dyDescent="0.3">
      <c r="A23" s="2" t="s">
        <v>195</v>
      </c>
      <c r="B23" s="2"/>
      <c r="C23" s="29"/>
      <c r="D23" s="165">
        <f>SUM(D11,D16,D21)</f>
        <v>2048255</v>
      </c>
      <c r="E23" s="166"/>
      <c r="F23" s="165">
        <f>SUM(F11,F16,F21)</f>
        <v>283564</v>
      </c>
      <c r="G23" s="166"/>
      <c r="H23" s="165">
        <f>SUM(H11,H16,H21)</f>
        <v>204825</v>
      </c>
      <c r="I23" s="166"/>
      <c r="J23" s="165">
        <f>SUM(J11,J16,J21)</f>
        <v>1043227</v>
      </c>
      <c r="K23" s="166"/>
      <c r="L23" s="165">
        <f>SUM(L11,L16,L21)</f>
        <v>3579871</v>
      </c>
    </row>
    <row r="24" spans="1:12" ht="15.75" thickTop="1" x14ac:dyDescent="0.25"/>
    <row r="40" spans="4:12" x14ac:dyDescent="0.25">
      <c r="D40" s="58"/>
      <c r="E40" s="58"/>
      <c r="F40" s="58"/>
      <c r="G40" s="58"/>
      <c r="H40" s="58"/>
      <c r="I40" s="58"/>
      <c r="J40" s="58"/>
      <c r="K40" s="58"/>
      <c r="L40" s="58"/>
    </row>
    <row r="41" spans="4:12" x14ac:dyDescent="0.25">
      <c r="D41" s="58"/>
      <c r="E41" s="58"/>
      <c r="F41" s="58"/>
      <c r="G41" s="58"/>
      <c r="H41" s="58"/>
      <c r="I41" s="58"/>
      <c r="J41" s="58"/>
      <c r="K41" s="58"/>
      <c r="L41" s="58"/>
    </row>
    <row r="42" spans="4:12" x14ac:dyDescent="0.25">
      <c r="D42" s="58"/>
      <c r="E42" s="58"/>
      <c r="F42" s="58"/>
      <c r="G42" s="58"/>
      <c r="H42" s="58"/>
      <c r="I42" s="58"/>
      <c r="J42" s="58"/>
      <c r="K42" s="58"/>
      <c r="L42" s="58"/>
    </row>
    <row r="43" spans="4:12" x14ac:dyDescent="0.25">
      <c r="D43" s="58"/>
      <c r="E43" s="58"/>
      <c r="F43" s="58"/>
      <c r="G43" s="58"/>
      <c r="H43" s="58"/>
      <c r="I43" s="58"/>
      <c r="J43" s="58"/>
      <c r="K43" s="58"/>
      <c r="L43" s="58"/>
    </row>
    <row r="44" spans="4:12" x14ac:dyDescent="0.25">
      <c r="D44" s="58"/>
      <c r="E44" s="58"/>
      <c r="F44" s="58"/>
      <c r="G44" s="58"/>
      <c r="H44" s="58"/>
      <c r="I44" s="58"/>
      <c r="J44" s="58"/>
      <c r="K44" s="58"/>
      <c r="L44" s="58"/>
    </row>
    <row r="45" spans="4:12" x14ac:dyDescent="0.25">
      <c r="D45" s="58"/>
      <c r="E45" s="58"/>
      <c r="F45" s="58"/>
      <c r="G45" s="58"/>
      <c r="H45" s="58"/>
      <c r="I45" s="58"/>
      <c r="J45" s="58"/>
      <c r="K45" s="58"/>
      <c r="L45" s="58"/>
    </row>
    <row r="46" spans="4:12" x14ac:dyDescent="0.25">
      <c r="D46" s="58"/>
      <c r="E46" s="58"/>
      <c r="F46" s="58"/>
      <c r="G46" s="58"/>
      <c r="H46" s="58"/>
      <c r="I46" s="58"/>
      <c r="J46" s="58"/>
      <c r="K46" s="58"/>
      <c r="L46" s="58"/>
    </row>
    <row r="47" spans="4:12" x14ac:dyDescent="0.25">
      <c r="D47" s="58"/>
      <c r="E47" s="58"/>
      <c r="F47" s="58"/>
      <c r="G47" s="58"/>
      <c r="H47" s="58"/>
      <c r="I47" s="58"/>
      <c r="J47" s="58"/>
      <c r="K47" s="58"/>
      <c r="L47" s="58"/>
    </row>
    <row r="48" spans="4:12" x14ac:dyDescent="0.25">
      <c r="D48" s="58"/>
      <c r="E48" s="58"/>
      <c r="F48" s="58"/>
      <c r="G48" s="58"/>
      <c r="H48" s="58"/>
      <c r="I48" s="58"/>
      <c r="J48" s="58"/>
      <c r="K48" s="58"/>
      <c r="L48" s="58"/>
    </row>
    <row r="49" spans="4:12" x14ac:dyDescent="0.25">
      <c r="D49" s="58"/>
      <c r="E49" s="58"/>
      <c r="F49" s="58"/>
      <c r="G49" s="58"/>
      <c r="H49" s="58"/>
      <c r="I49" s="58"/>
      <c r="J49" s="58"/>
      <c r="K49" s="58"/>
      <c r="L49" s="58"/>
    </row>
    <row r="50" spans="4:12" x14ac:dyDescent="0.25">
      <c r="D50" s="58"/>
      <c r="E50" s="58"/>
      <c r="F50" s="58"/>
      <c r="G50" s="58"/>
      <c r="H50" s="58"/>
      <c r="I50" s="58"/>
      <c r="J50" s="58"/>
      <c r="K50" s="58"/>
      <c r="L50" s="58"/>
    </row>
    <row r="51" spans="4:12" x14ac:dyDescent="0.25">
      <c r="D51" s="58"/>
      <c r="E51" s="58"/>
      <c r="F51" s="58"/>
      <c r="G51" s="58"/>
      <c r="H51" s="58"/>
      <c r="I51" s="58"/>
      <c r="J51" s="58"/>
      <c r="K51" s="58"/>
      <c r="L51" s="58"/>
    </row>
    <row r="52" spans="4:12" x14ac:dyDescent="0.25">
      <c r="D52" s="58"/>
      <c r="E52" s="58"/>
      <c r="F52" s="58"/>
      <c r="G52" s="58"/>
      <c r="H52" s="58"/>
      <c r="I52" s="58"/>
      <c r="J52" s="58"/>
      <c r="K52" s="58"/>
      <c r="L52" s="58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93" firstPageNumber="12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W92"/>
  <sheetViews>
    <sheetView topLeftCell="A52" zoomScale="70" zoomScaleNormal="70" zoomScaleSheetLayoutView="80" workbookViewId="0"/>
  </sheetViews>
  <sheetFormatPr defaultColWidth="9.28515625" defaultRowHeight="20.25" customHeight="1" x14ac:dyDescent="0.25"/>
  <cols>
    <col min="1" max="1" width="20.7109375" style="1" customWidth="1"/>
    <col min="2" max="2" width="27.28515625" style="1" customWidth="1"/>
    <col min="3" max="3" width="5.85546875" style="47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6384" width="9.28515625" style="1"/>
  </cols>
  <sheetData>
    <row r="1" spans="1:23" ht="20.25" customHeight="1" x14ac:dyDescent="0.3">
      <c r="A1" s="12" t="s">
        <v>0</v>
      </c>
      <c r="B1" s="12"/>
      <c r="I1" s="203"/>
      <c r="J1" s="203"/>
    </row>
    <row r="2" spans="1:23" ht="20.25" customHeight="1" x14ac:dyDescent="0.25">
      <c r="A2" s="8" t="s">
        <v>139</v>
      </c>
      <c r="B2" s="8"/>
      <c r="C2" s="50"/>
      <c r="D2" s="51"/>
      <c r="E2" s="204"/>
      <c r="F2" s="204"/>
      <c r="G2" s="51"/>
      <c r="H2" s="51"/>
      <c r="I2" s="204"/>
      <c r="J2" s="204"/>
    </row>
    <row r="3" spans="1:23" ht="18.600000000000001" customHeight="1" x14ac:dyDescent="0.25">
      <c r="A3" s="8"/>
      <c r="B3" s="8"/>
      <c r="C3" s="52"/>
      <c r="D3" s="51"/>
      <c r="E3" s="51"/>
      <c r="F3" s="51"/>
      <c r="G3" s="51"/>
      <c r="H3" s="51"/>
      <c r="I3" s="51"/>
      <c r="J3" s="51"/>
    </row>
    <row r="4" spans="1:23" ht="18.600000000000001" customHeight="1" x14ac:dyDescent="0.25">
      <c r="A4" s="2"/>
      <c r="B4" s="2"/>
      <c r="D4" s="198" t="s">
        <v>2</v>
      </c>
      <c r="E4" s="198"/>
      <c r="F4" s="198"/>
      <c r="G4" s="48"/>
      <c r="H4" s="198" t="s">
        <v>3</v>
      </c>
      <c r="I4" s="198"/>
      <c r="J4" s="198"/>
    </row>
    <row r="5" spans="1:23" ht="18.600000000000001" customHeight="1" x14ac:dyDescent="0.25">
      <c r="A5" s="2"/>
      <c r="B5" s="2"/>
      <c r="D5" s="198" t="s">
        <v>4</v>
      </c>
      <c r="E5" s="198"/>
      <c r="F5" s="198"/>
      <c r="G5" s="48"/>
      <c r="H5" s="198" t="s">
        <v>4</v>
      </c>
      <c r="I5" s="198"/>
      <c r="J5" s="198"/>
    </row>
    <row r="6" spans="1:23" ht="18.600000000000001" customHeight="1" x14ac:dyDescent="0.25">
      <c r="A6" s="2"/>
      <c r="B6" s="2"/>
      <c r="D6" s="200" t="s">
        <v>191</v>
      </c>
      <c r="E6" s="200"/>
      <c r="F6" s="200"/>
      <c r="G6"/>
      <c r="H6" s="200" t="s">
        <v>191</v>
      </c>
      <c r="I6" s="200"/>
      <c r="J6" s="200"/>
    </row>
    <row r="7" spans="1:23" ht="18.600000000000001" customHeight="1" x14ac:dyDescent="0.25">
      <c r="A7" s="2"/>
      <c r="B7" s="2"/>
      <c r="D7" s="201" t="s">
        <v>190</v>
      </c>
      <c r="E7" s="201"/>
      <c r="F7" s="201"/>
      <c r="G7" s="2"/>
      <c r="H7" s="201" t="s">
        <v>190</v>
      </c>
      <c r="I7" s="201"/>
      <c r="J7" s="201"/>
    </row>
    <row r="8" spans="1:23" ht="18.600000000000001" customHeight="1" x14ac:dyDescent="0.25">
      <c r="A8" s="2"/>
      <c r="B8" s="2"/>
      <c r="C8" s="47" t="s">
        <v>7</v>
      </c>
      <c r="D8" s="49">
        <v>2024</v>
      </c>
      <c r="E8" s="49"/>
      <c r="F8" s="49">
        <v>2023</v>
      </c>
      <c r="G8"/>
      <c r="H8" s="49">
        <v>2024</v>
      </c>
      <c r="I8" s="49"/>
      <c r="J8" s="49">
        <v>2023</v>
      </c>
    </row>
    <row r="9" spans="1:23" ht="18.600000000000001" customHeight="1" x14ac:dyDescent="0.25">
      <c r="A9" s="2"/>
      <c r="B9" s="2"/>
      <c r="D9" s="199" t="s">
        <v>9</v>
      </c>
      <c r="E9" s="199"/>
      <c r="F9" s="199"/>
      <c r="G9" s="199"/>
      <c r="H9" s="199"/>
      <c r="I9" s="199"/>
      <c r="J9" s="199"/>
    </row>
    <row r="10" spans="1:23" customFormat="1" ht="18.600000000000001" customHeight="1" x14ac:dyDescent="0.25">
      <c r="A10" s="14" t="s">
        <v>140</v>
      </c>
      <c r="B10" s="14"/>
      <c r="C10" s="47"/>
      <c r="D10" s="7"/>
      <c r="F10" s="7"/>
      <c r="G10" s="7"/>
      <c r="H10" s="7"/>
      <c r="J10" s="7"/>
      <c r="L10" s="1"/>
    </row>
    <row r="11" spans="1:23" customFormat="1" ht="18.600000000000001" customHeight="1" x14ac:dyDescent="0.25">
      <c r="A11" t="s">
        <v>99</v>
      </c>
      <c r="C11" s="47"/>
      <c r="D11" s="102">
        <v>318066</v>
      </c>
      <c r="E11" s="25"/>
      <c r="F11" s="25">
        <f>'PL_7-8'!G50</f>
        <v>330796</v>
      </c>
      <c r="G11" s="25"/>
      <c r="H11" s="102">
        <v>266788</v>
      </c>
      <c r="I11" s="25"/>
      <c r="J11" s="25">
        <f>'PL_7-8'!K50</f>
        <v>256226</v>
      </c>
      <c r="L11" s="1"/>
      <c r="T11" s="106"/>
      <c r="U11" s="4"/>
      <c r="V11" s="106"/>
      <c r="W11" s="4"/>
    </row>
    <row r="12" spans="1:23" customFormat="1" ht="18.600000000000001" customHeight="1" x14ac:dyDescent="0.25">
      <c r="A12" s="54" t="s">
        <v>141</v>
      </c>
      <c r="B12" s="54"/>
      <c r="C12" s="47"/>
      <c r="D12" s="102"/>
      <c r="E12" s="20"/>
      <c r="F12" s="25"/>
      <c r="G12" s="7"/>
      <c r="H12" s="102"/>
      <c r="I12" s="20"/>
      <c r="J12" s="25"/>
      <c r="L12" s="1"/>
      <c r="T12" s="106"/>
      <c r="U12" s="4"/>
      <c r="V12" s="106"/>
      <c r="W12" s="4"/>
    </row>
    <row r="13" spans="1:23" customFormat="1" ht="18.600000000000001" customHeight="1" x14ac:dyDescent="0.25">
      <c r="A13" t="s">
        <v>142</v>
      </c>
      <c r="C13" s="47"/>
      <c r="D13" s="102">
        <v>65356</v>
      </c>
      <c r="E13" s="35"/>
      <c r="F13" s="35">
        <f>'PL_7-8'!G34</f>
        <v>62288</v>
      </c>
      <c r="G13" s="35">
        <v>0</v>
      </c>
      <c r="H13" s="102">
        <v>65356</v>
      </c>
      <c r="I13" s="35"/>
      <c r="J13" s="35">
        <f>'PL_7-8'!K34</f>
        <v>62288</v>
      </c>
      <c r="L13" s="1"/>
      <c r="T13" s="106"/>
      <c r="U13" s="4"/>
      <c r="V13" s="106"/>
      <c r="W13" s="4"/>
    </row>
    <row r="14" spans="1:23" customFormat="1" ht="18.600000000000001" customHeight="1" x14ac:dyDescent="0.25">
      <c r="A14" t="s">
        <v>95</v>
      </c>
      <c r="C14" s="47"/>
      <c r="D14" s="102">
        <v>997</v>
      </c>
      <c r="E14" s="37"/>
      <c r="F14" s="37">
        <f>-'PL_7-8'!G30</f>
        <v>1057</v>
      </c>
      <c r="G14" s="37"/>
      <c r="H14" s="102">
        <v>997</v>
      </c>
      <c r="I14" s="37"/>
      <c r="J14" s="37">
        <f>-'PL_7-8'!K30</f>
        <v>1057</v>
      </c>
      <c r="L14" s="1"/>
      <c r="T14" s="106"/>
      <c r="U14" s="4"/>
      <c r="V14" s="106"/>
      <c r="W14" s="4"/>
    </row>
    <row r="15" spans="1:23" customFormat="1" ht="18.600000000000001" customHeight="1" x14ac:dyDescent="0.25">
      <c r="A15" t="s">
        <v>143</v>
      </c>
      <c r="C15" s="47"/>
      <c r="D15" s="25">
        <v>102943</v>
      </c>
      <c r="E15" s="19"/>
      <c r="F15" s="25">
        <v>98389</v>
      </c>
      <c r="G15" s="7"/>
      <c r="H15" s="25">
        <v>102595</v>
      </c>
      <c r="I15" s="20"/>
      <c r="J15" s="25">
        <v>98389</v>
      </c>
      <c r="L15" s="1"/>
      <c r="T15" s="106"/>
      <c r="U15" s="4"/>
      <c r="V15" s="106"/>
      <c r="W15" s="4"/>
    </row>
    <row r="16" spans="1:23" customFormat="1" ht="18.600000000000001" customHeight="1" x14ac:dyDescent="0.25">
      <c r="A16" t="s">
        <v>187</v>
      </c>
      <c r="C16" s="47"/>
      <c r="D16" s="25"/>
      <c r="E16" s="19"/>
      <c r="F16" s="25"/>
      <c r="G16" s="7"/>
      <c r="H16" s="25"/>
      <c r="I16" s="20"/>
      <c r="J16" s="25"/>
      <c r="L16" s="1"/>
      <c r="T16" s="106"/>
      <c r="U16" s="4"/>
      <c r="V16" s="106"/>
      <c r="W16" s="4"/>
    </row>
    <row r="17" spans="1:23" customFormat="1" ht="18.600000000000001" customHeight="1" x14ac:dyDescent="0.25">
      <c r="A17" t="s">
        <v>183</v>
      </c>
      <c r="C17" s="47">
        <v>3</v>
      </c>
      <c r="D17" s="25">
        <v>-373</v>
      </c>
      <c r="E17" s="19"/>
      <c r="F17" s="25">
        <v>554</v>
      </c>
      <c r="G17" s="7"/>
      <c r="H17" s="25">
        <v>-373</v>
      </c>
      <c r="I17" s="20"/>
      <c r="J17" s="25">
        <v>554</v>
      </c>
      <c r="L17" s="1"/>
      <c r="T17" s="106"/>
      <c r="U17" s="4"/>
      <c r="V17" s="106"/>
      <c r="W17" s="4"/>
    </row>
    <row r="18" spans="1:23" customFormat="1" ht="18.600000000000001" customHeight="1" x14ac:dyDescent="0.25">
      <c r="A18" t="s">
        <v>56</v>
      </c>
      <c r="C18" s="47"/>
      <c r="D18" s="37">
        <v>1283</v>
      </c>
      <c r="E18" s="19"/>
      <c r="F18" s="37">
        <v>1653</v>
      </c>
      <c r="G18" s="7"/>
      <c r="H18" s="37">
        <v>1283</v>
      </c>
      <c r="I18" s="19"/>
      <c r="J18" s="37">
        <v>1653</v>
      </c>
      <c r="L18" s="1"/>
      <c r="T18" s="106"/>
      <c r="U18" s="4"/>
      <c r="V18" s="106"/>
      <c r="W18" s="4"/>
    </row>
    <row r="19" spans="1:23" customFormat="1" ht="18.600000000000001" customHeight="1" x14ac:dyDescent="0.25">
      <c r="A19" t="s">
        <v>181</v>
      </c>
      <c r="C19" s="47"/>
      <c r="D19" s="40">
        <v>4664</v>
      </c>
      <c r="E19" s="22"/>
      <c r="F19" s="40">
        <v>-214</v>
      </c>
      <c r="G19" s="39"/>
      <c r="H19" s="40">
        <v>4664</v>
      </c>
      <c r="I19" s="26"/>
      <c r="J19" s="40">
        <v>-214</v>
      </c>
      <c r="L19" s="1"/>
      <c r="T19" s="106"/>
      <c r="U19" s="4"/>
      <c r="V19" s="106"/>
      <c r="W19" s="4"/>
    </row>
    <row r="20" spans="1:23" customFormat="1" ht="18.600000000000001" customHeight="1" x14ac:dyDescent="0.25">
      <c r="A20" t="s">
        <v>144</v>
      </c>
      <c r="C20" s="47"/>
      <c r="D20" s="38"/>
      <c r="E20" s="22"/>
      <c r="F20" s="38"/>
      <c r="G20" s="39"/>
      <c r="H20" s="38"/>
      <c r="I20" s="26"/>
      <c r="J20" s="38"/>
      <c r="L20" s="1"/>
      <c r="T20" s="106"/>
      <c r="U20" s="4"/>
      <c r="V20" s="106"/>
      <c r="W20" s="4"/>
    </row>
    <row r="21" spans="1:23" customFormat="1" ht="18.600000000000001" customHeight="1" x14ac:dyDescent="0.25">
      <c r="A21" t="s">
        <v>145</v>
      </c>
      <c r="C21" s="47">
        <v>6</v>
      </c>
      <c r="D21" s="40">
        <v>-17873</v>
      </c>
      <c r="E21" s="40"/>
      <c r="F21" s="40">
        <v>-18432</v>
      </c>
      <c r="G21" s="40"/>
      <c r="H21" s="40">
        <v>-17873</v>
      </c>
      <c r="I21" s="40"/>
      <c r="J21" s="40">
        <v>-18432</v>
      </c>
      <c r="L21" s="1"/>
      <c r="T21" s="106"/>
      <c r="U21" s="4"/>
      <c r="V21" s="106"/>
      <c r="W21" s="4"/>
    </row>
    <row r="22" spans="1:23" customFormat="1" ht="18.600000000000001" customHeight="1" x14ac:dyDescent="0.25">
      <c r="A22" t="s">
        <v>146</v>
      </c>
      <c r="B22" s="1"/>
      <c r="C22" s="47"/>
      <c r="D22" s="24">
        <v>-16451</v>
      </c>
      <c r="E22" s="1"/>
      <c r="F22" s="24">
        <v>-15393</v>
      </c>
      <c r="G22" s="1"/>
      <c r="H22" s="24">
        <v>-16451</v>
      </c>
      <c r="I22" s="1"/>
      <c r="J22" s="24">
        <v>-15393</v>
      </c>
      <c r="L22" s="1"/>
      <c r="T22" s="106"/>
      <c r="U22" s="4"/>
      <c r="V22" s="106"/>
      <c r="W22" s="4"/>
    </row>
    <row r="23" spans="1:23" ht="18.600000000000001" customHeight="1" x14ac:dyDescent="0.25">
      <c r="A23" t="s">
        <v>147</v>
      </c>
      <c r="D23" s="24">
        <v>-1043</v>
      </c>
      <c r="F23" s="24">
        <v>-688</v>
      </c>
      <c r="H23" s="24">
        <v>-1043</v>
      </c>
      <c r="J23" s="24">
        <v>-688</v>
      </c>
      <c r="T23" s="106"/>
      <c r="U23" s="4"/>
      <c r="V23" s="106"/>
      <c r="W23" s="4"/>
    </row>
    <row r="24" spans="1:23" ht="18.600000000000001" customHeight="1" x14ac:dyDescent="0.25">
      <c r="A24" t="s">
        <v>212</v>
      </c>
      <c r="D24" s="24"/>
      <c r="F24" s="24"/>
      <c r="H24" s="24"/>
      <c r="J24" s="24"/>
      <c r="T24" s="106"/>
      <c r="U24" s="4"/>
      <c r="V24" s="106"/>
      <c r="W24" s="4"/>
    </row>
    <row r="25" spans="1:23" ht="18.600000000000001" customHeight="1" x14ac:dyDescent="0.25">
      <c r="A25" t="s">
        <v>211</v>
      </c>
      <c r="B25"/>
      <c r="C25" s="47">
        <v>5</v>
      </c>
      <c r="D25" s="38">
        <v>-62348</v>
      </c>
      <c r="E25" s="19"/>
      <c r="F25" s="38">
        <v>-82215</v>
      </c>
      <c r="G25" s="7"/>
      <c r="H25" s="102">
        <v>0</v>
      </c>
      <c r="I25" s="20"/>
      <c r="J25" s="102">
        <v>0</v>
      </c>
      <c r="T25" s="106"/>
      <c r="U25" s="4"/>
      <c r="V25" s="106"/>
      <c r="W25" s="4"/>
    </row>
    <row r="26" spans="1:23" customFormat="1" ht="18.600000000000001" customHeight="1" x14ac:dyDescent="0.25">
      <c r="A26" t="s">
        <v>85</v>
      </c>
      <c r="C26" s="47">
        <v>2</v>
      </c>
      <c r="D26" s="102">
        <v>-1758</v>
      </c>
      <c r="E26" s="37"/>
      <c r="F26" s="102">
        <v>-3397</v>
      </c>
      <c r="G26" s="37"/>
      <c r="H26" s="102">
        <v>-1758</v>
      </c>
      <c r="I26" s="37"/>
      <c r="J26" s="102">
        <v>-3397</v>
      </c>
      <c r="L26" s="1"/>
      <c r="T26" s="106"/>
      <c r="U26" s="4"/>
      <c r="V26" s="106"/>
      <c r="W26" s="4"/>
    </row>
    <row r="27" spans="1:23" customFormat="1" ht="18.600000000000001" customHeight="1" x14ac:dyDescent="0.25">
      <c r="A27" t="s">
        <v>148</v>
      </c>
      <c r="C27" s="47"/>
      <c r="D27" s="41">
        <v>-9322</v>
      </c>
      <c r="E27" s="19"/>
      <c r="F27" s="41">
        <v>-5118</v>
      </c>
      <c r="G27" s="7"/>
      <c r="H27" s="41">
        <v>-11444</v>
      </c>
      <c r="I27" s="20"/>
      <c r="J27" s="41">
        <v>-12258</v>
      </c>
      <c r="L27" s="1"/>
      <c r="T27" s="106"/>
      <c r="U27" s="4"/>
      <c r="V27" s="106"/>
      <c r="W27" s="4"/>
    </row>
    <row r="28" spans="1:23" customFormat="1" ht="18.600000000000001" customHeight="1" x14ac:dyDescent="0.25">
      <c r="A28" s="2"/>
      <c r="B28" s="2"/>
      <c r="C28" s="11"/>
      <c r="D28" s="102">
        <f>SUM(D11:D27)</f>
        <v>384141</v>
      </c>
      <c r="E28" s="20"/>
      <c r="F28" s="25">
        <f>SUM(F11:F27)</f>
        <v>369280</v>
      </c>
      <c r="G28" s="17"/>
      <c r="H28" s="102">
        <f>SUM(H11:H27)</f>
        <v>392741</v>
      </c>
      <c r="I28" s="20"/>
      <c r="J28" s="25">
        <f>SUM(J11:J27)</f>
        <v>369785</v>
      </c>
      <c r="L28" s="1"/>
      <c r="T28" s="106"/>
      <c r="U28" s="4"/>
      <c r="V28" s="106"/>
      <c r="W28" s="4"/>
    </row>
    <row r="29" spans="1:23" customFormat="1" ht="18.600000000000001" customHeight="1" x14ac:dyDescent="0.25">
      <c r="A29" s="54" t="s">
        <v>149</v>
      </c>
      <c r="B29" s="54"/>
      <c r="C29" s="47"/>
      <c r="D29" s="25"/>
      <c r="E29" s="20"/>
      <c r="F29" s="25"/>
      <c r="G29" s="7"/>
      <c r="H29" s="25"/>
      <c r="I29" s="20"/>
      <c r="J29" s="25"/>
      <c r="L29" s="1"/>
      <c r="T29" s="106"/>
      <c r="U29" s="4"/>
      <c r="V29" s="106"/>
      <c r="W29" s="4"/>
    </row>
    <row r="30" spans="1:23" customFormat="1" ht="18.600000000000001" customHeight="1" x14ac:dyDescent="0.25">
      <c r="A30" t="s">
        <v>13</v>
      </c>
      <c r="C30" s="47"/>
      <c r="D30" s="46">
        <v>356</v>
      </c>
      <c r="E30" s="20"/>
      <c r="F30" s="46">
        <v>-6673</v>
      </c>
      <c r="G30" s="7"/>
      <c r="H30" s="46">
        <v>537</v>
      </c>
      <c r="I30" s="20"/>
      <c r="J30" s="46">
        <v>-6673</v>
      </c>
      <c r="L30" s="1"/>
      <c r="T30" s="106"/>
      <c r="U30" s="4"/>
      <c r="V30" s="106"/>
      <c r="W30" s="4"/>
    </row>
    <row r="31" spans="1:23" customFormat="1" ht="18.600000000000001" customHeight="1" x14ac:dyDescent="0.25">
      <c r="A31" t="s">
        <v>15</v>
      </c>
      <c r="C31" s="47"/>
      <c r="D31" s="46">
        <v>-3295</v>
      </c>
      <c r="E31" s="20"/>
      <c r="F31" s="46">
        <v>1914</v>
      </c>
      <c r="G31" s="7"/>
      <c r="H31" s="46">
        <v>-3295</v>
      </c>
      <c r="I31" s="20"/>
      <c r="J31" s="46">
        <v>1914</v>
      </c>
      <c r="L31" s="1"/>
      <c r="T31" s="106"/>
      <c r="U31" s="4"/>
      <c r="V31" s="106"/>
      <c r="W31" s="4"/>
    </row>
    <row r="32" spans="1:23" customFormat="1" ht="18.600000000000001" customHeight="1" x14ac:dyDescent="0.25">
      <c r="A32" t="s">
        <v>16</v>
      </c>
      <c r="C32" s="47"/>
      <c r="D32" s="46">
        <v>-6402</v>
      </c>
      <c r="E32" s="20"/>
      <c r="F32" s="46">
        <v>-5009</v>
      </c>
      <c r="G32" s="7"/>
      <c r="H32" s="46">
        <v>-2436</v>
      </c>
      <c r="I32" s="20"/>
      <c r="J32" s="46">
        <v>-2446</v>
      </c>
      <c r="L32" s="1"/>
      <c r="T32" s="106"/>
      <c r="U32" s="4"/>
      <c r="V32" s="106"/>
      <c r="W32" s="4"/>
    </row>
    <row r="33" spans="1:23" customFormat="1" ht="18.600000000000001" customHeight="1" x14ac:dyDescent="0.25">
      <c r="A33" t="s">
        <v>213</v>
      </c>
      <c r="C33" s="47"/>
      <c r="D33" s="46">
        <v>-1819</v>
      </c>
      <c r="E33" s="20"/>
      <c r="F33" s="102">
        <v>0</v>
      </c>
      <c r="G33" s="102"/>
      <c r="H33" s="102">
        <v>0</v>
      </c>
      <c r="I33" s="102"/>
      <c r="J33" s="102">
        <v>0</v>
      </c>
      <c r="L33" s="1"/>
      <c r="T33" s="106"/>
      <c r="U33" s="4"/>
      <c r="V33" s="106"/>
      <c r="W33" s="4"/>
    </row>
    <row r="34" spans="1:23" customFormat="1" ht="18.600000000000001" customHeight="1" x14ac:dyDescent="0.25">
      <c r="A34" t="s">
        <v>18</v>
      </c>
      <c r="C34" s="47"/>
      <c r="D34" s="102">
        <v>-160229</v>
      </c>
      <c r="E34" s="20"/>
      <c r="F34" s="102">
        <v>87619</v>
      </c>
      <c r="G34" s="7"/>
      <c r="H34" s="102">
        <v>-160229</v>
      </c>
      <c r="I34" s="20"/>
      <c r="J34" s="102">
        <v>89475</v>
      </c>
      <c r="L34" s="1"/>
      <c r="M34" s="102"/>
      <c r="T34" s="106"/>
      <c r="U34" s="4"/>
      <c r="V34" s="106"/>
      <c r="W34" s="4"/>
    </row>
    <row r="35" spans="1:23" customFormat="1" ht="18.600000000000001" customHeight="1" x14ac:dyDescent="0.25">
      <c r="A35" t="s">
        <v>150</v>
      </c>
      <c r="C35" s="47"/>
      <c r="D35" s="46">
        <v>1067</v>
      </c>
      <c r="E35" s="20"/>
      <c r="F35" s="46">
        <v>-135</v>
      </c>
      <c r="G35" s="7"/>
      <c r="H35" s="46">
        <v>1135</v>
      </c>
      <c r="I35" s="20"/>
      <c r="J35" s="46">
        <v>-135</v>
      </c>
      <c r="L35" s="1"/>
      <c r="T35" s="106"/>
      <c r="U35" s="4"/>
      <c r="V35" s="106"/>
      <c r="W35" s="4"/>
    </row>
    <row r="36" spans="1:23" customFormat="1" ht="18.600000000000001" customHeight="1" x14ac:dyDescent="0.25">
      <c r="A36" t="s">
        <v>23</v>
      </c>
      <c r="C36" s="47"/>
      <c r="D36" s="192">
        <v>0</v>
      </c>
      <c r="E36" s="20"/>
      <c r="F36" s="46">
        <v>-70000</v>
      </c>
      <c r="G36" s="7"/>
      <c r="H36" s="192">
        <v>0</v>
      </c>
      <c r="I36" s="20"/>
      <c r="J36" s="46">
        <v>-70000</v>
      </c>
      <c r="L36" s="1"/>
      <c r="T36" s="106"/>
      <c r="U36" s="4"/>
      <c r="V36" s="106"/>
      <c r="W36" s="4"/>
    </row>
    <row r="37" spans="1:23" customFormat="1" ht="18.600000000000001" customHeight="1" x14ac:dyDescent="0.25">
      <c r="A37" t="s">
        <v>28</v>
      </c>
      <c r="C37" s="47"/>
      <c r="D37" s="102">
        <v>-601</v>
      </c>
      <c r="E37" s="20"/>
      <c r="F37" s="102">
        <v>0</v>
      </c>
      <c r="G37" s="7"/>
      <c r="H37" s="102">
        <v>-1</v>
      </c>
      <c r="I37" s="20"/>
      <c r="J37" s="102">
        <v>0</v>
      </c>
      <c r="L37" s="1"/>
      <c r="T37" s="106"/>
      <c r="U37" s="4"/>
      <c r="V37" s="106"/>
      <c r="W37" s="4"/>
    </row>
    <row r="38" spans="1:23" customFormat="1" ht="18.600000000000001" customHeight="1" x14ac:dyDescent="0.25">
      <c r="A38" t="s">
        <v>151</v>
      </c>
      <c r="C38" s="47"/>
      <c r="D38" s="15">
        <v>-3079</v>
      </c>
      <c r="E38" s="20"/>
      <c r="F38" s="15">
        <v>-193</v>
      </c>
      <c r="G38" s="7"/>
      <c r="H38" s="15">
        <v>-3084</v>
      </c>
      <c r="I38" s="20"/>
      <c r="J38" s="15">
        <v>-255</v>
      </c>
      <c r="L38" s="1"/>
      <c r="T38" s="106"/>
      <c r="U38" s="4"/>
      <c r="V38" s="106"/>
      <c r="W38" s="4"/>
    </row>
    <row r="39" spans="1:23" customFormat="1" ht="18.600000000000001" customHeight="1" x14ac:dyDescent="0.25">
      <c r="A39" t="s">
        <v>39</v>
      </c>
      <c r="C39" s="47"/>
      <c r="D39" s="16">
        <v>5512</v>
      </c>
      <c r="E39" s="55"/>
      <c r="F39" s="16">
        <v>-20041</v>
      </c>
      <c r="G39" s="7"/>
      <c r="H39" s="16">
        <v>2903</v>
      </c>
      <c r="I39" s="55"/>
      <c r="J39" s="16">
        <v>-19274</v>
      </c>
      <c r="L39" s="1"/>
      <c r="T39" s="106"/>
      <c r="U39" s="4"/>
      <c r="V39" s="106"/>
      <c r="W39" s="4"/>
    </row>
    <row r="40" spans="1:23" customFormat="1" ht="18.600000000000001" customHeight="1" x14ac:dyDescent="0.25">
      <c r="A40" t="s">
        <v>50</v>
      </c>
      <c r="C40" s="47"/>
      <c r="D40" s="46">
        <v>-2815</v>
      </c>
      <c r="E40" s="20"/>
      <c r="F40" s="46">
        <v>498</v>
      </c>
      <c r="G40" s="56"/>
      <c r="H40" s="46">
        <v>-2815</v>
      </c>
      <c r="I40" s="18"/>
      <c r="J40" s="46">
        <v>498</v>
      </c>
      <c r="L40" s="1"/>
      <c r="T40" s="106"/>
      <c r="U40" s="4"/>
      <c r="V40" s="106"/>
      <c r="W40" s="4"/>
    </row>
    <row r="41" spans="1:23" customFormat="1" ht="18.600000000000001" customHeight="1" x14ac:dyDescent="0.25">
      <c r="A41" t="s">
        <v>188</v>
      </c>
      <c r="C41" s="47"/>
      <c r="D41" s="46">
        <v>-3581</v>
      </c>
      <c r="E41" s="20"/>
      <c r="F41" s="46">
        <v>-1591</v>
      </c>
      <c r="G41" s="39"/>
      <c r="H41" s="46">
        <v>-3581</v>
      </c>
      <c r="I41" s="26"/>
      <c r="J41" s="46">
        <v>-1591</v>
      </c>
      <c r="L41" s="1"/>
      <c r="T41" s="106"/>
      <c r="U41" s="4"/>
      <c r="V41" s="106"/>
      <c r="W41" s="4"/>
    </row>
    <row r="42" spans="1:23" customFormat="1" ht="18.600000000000001" customHeight="1" x14ac:dyDescent="0.25">
      <c r="A42" t="s">
        <v>57</v>
      </c>
      <c r="C42" s="47"/>
      <c r="D42" s="46">
        <v>2579</v>
      </c>
      <c r="E42" s="55"/>
      <c r="F42" s="46">
        <v>-1362</v>
      </c>
      <c r="G42" s="39"/>
      <c r="H42" s="46">
        <v>2583</v>
      </c>
      <c r="I42" s="57"/>
      <c r="J42" s="46">
        <v>-1362</v>
      </c>
      <c r="L42" s="1"/>
      <c r="T42" s="106"/>
      <c r="U42" s="4"/>
      <c r="V42" s="106"/>
      <c r="W42" s="4"/>
    </row>
    <row r="43" spans="1:23" customFormat="1" ht="18.600000000000001" customHeight="1" x14ac:dyDescent="0.25">
      <c r="A43" t="s">
        <v>152</v>
      </c>
      <c r="C43" s="47"/>
      <c r="D43" s="40"/>
      <c r="E43" s="20"/>
      <c r="F43" s="40"/>
      <c r="G43" s="39"/>
      <c r="H43" s="40"/>
      <c r="I43" s="26"/>
      <c r="J43" s="40"/>
      <c r="L43" s="1"/>
      <c r="T43" s="106"/>
      <c r="U43" s="4"/>
      <c r="V43" s="106"/>
      <c r="W43" s="4"/>
    </row>
    <row r="44" spans="1:23" customFormat="1" ht="18.600000000000001" customHeight="1" x14ac:dyDescent="0.25">
      <c r="A44" t="s">
        <v>153</v>
      </c>
      <c r="C44" s="47"/>
      <c r="D44" s="40">
        <v>62400</v>
      </c>
      <c r="E44" s="20"/>
      <c r="F44" s="40">
        <v>0</v>
      </c>
      <c r="G44" s="39"/>
      <c r="H44" s="40">
        <v>62400</v>
      </c>
      <c r="I44" s="26"/>
      <c r="J44" s="40">
        <v>0</v>
      </c>
      <c r="L44" s="1"/>
      <c r="T44" s="106"/>
      <c r="U44" s="4"/>
      <c r="V44" s="106"/>
      <c r="W44" s="4"/>
    </row>
    <row r="45" spans="1:23" customFormat="1" ht="18.600000000000001" customHeight="1" x14ac:dyDescent="0.25">
      <c r="A45" t="s">
        <v>154</v>
      </c>
      <c r="C45" s="11"/>
      <c r="D45" s="183">
        <f>SUM(D28:D44)</f>
        <v>274234</v>
      </c>
      <c r="E45" s="23"/>
      <c r="F45" s="189">
        <f>SUM(F28:F44)</f>
        <v>354307</v>
      </c>
      <c r="G45" s="17"/>
      <c r="H45" s="183">
        <f>SUM(H28:H44)</f>
        <v>286858</v>
      </c>
      <c r="I45" s="23"/>
      <c r="J45" s="189">
        <f>SUM(J28:J44)</f>
        <v>359936</v>
      </c>
      <c r="L45" s="1"/>
      <c r="T45" s="106"/>
      <c r="U45" s="4"/>
      <c r="V45" s="106"/>
      <c r="W45" s="4"/>
    </row>
    <row r="46" spans="1:23" s="2" customFormat="1" ht="18.600000000000001" customHeight="1" x14ac:dyDescent="0.25">
      <c r="A46" t="s">
        <v>155</v>
      </c>
      <c r="B46"/>
      <c r="C46" s="47"/>
      <c r="D46" s="38">
        <v>-86656</v>
      </c>
      <c r="E46" s="36"/>
      <c r="F46" s="38">
        <v>-79147</v>
      </c>
      <c r="G46" s="7"/>
      <c r="H46" s="38">
        <v>-86656</v>
      </c>
      <c r="I46" s="36"/>
      <c r="J46" s="38">
        <v>-79147</v>
      </c>
      <c r="L46" s="1"/>
      <c r="T46" s="106"/>
      <c r="U46" s="4"/>
      <c r="V46" s="106"/>
      <c r="W46" s="4"/>
    </row>
    <row r="47" spans="1:23" customFormat="1" ht="18.600000000000001" customHeight="1" x14ac:dyDescent="0.25">
      <c r="A47" s="2" t="s">
        <v>156</v>
      </c>
      <c r="B47" s="2"/>
      <c r="C47" s="11"/>
      <c r="D47" s="167">
        <f>SUM(D45:D46)</f>
        <v>187578</v>
      </c>
      <c r="E47" s="23"/>
      <c r="F47" s="42">
        <f>SUM(F45:F46)</f>
        <v>275160</v>
      </c>
      <c r="G47" s="17"/>
      <c r="H47" s="167">
        <f>SUM(H45:H46)</f>
        <v>200202</v>
      </c>
      <c r="I47" s="23"/>
      <c r="J47" s="42">
        <f>SUM(J45:J46)</f>
        <v>280789</v>
      </c>
      <c r="L47" s="1"/>
      <c r="T47" s="106"/>
      <c r="U47" s="4"/>
      <c r="V47" s="106"/>
      <c r="W47" s="4"/>
    </row>
    <row r="48" spans="1:23" s="2" customFormat="1" ht="20.25" customHeight="1" x14ac:dyDescent="0.3">
      <c r="A48" s="12" t="s">
        <v>0</v>
      </c>
      <c r="B48" s="12"/>
      <c r="C48" s="47"/>
      <c r="D48" s="1"/>
      <c r="E48" s="1"/>
      <c r="F48" s="1"/>
      <c r="G48" s="1"/>
      <c r="H48" s="1"/>
      <c r="I48" s="203"/>
      <c r="J48" s="203"/>
      <c r="L48" s="1"/>
      <c r="T48" s="106"/>
      <c r="U48" s="4"/>
      <c r="V48" s="106"/>
      <c r="W48" s="4"/>
    </row>
    <row r="49" spans="1:23" ht="20.25" customHeight="1" x14ac:dyDescent="0.25">
      <c r="A49" s="8" t="s">
        <v>139</v>
      </c>
      <c r="B49" s="8"/>
      <c r="C49" s="50"/>
      <c r="D49" s="51"/>
      <c r="E49" s="204"/>
      <c r="F49" s="204"/>
      <c r="G49" s="51"/>
      <c r="H49" s="51"/>
      <c r="I49" s="204"/>
      <c r="J49" s="204"/>
      <c r="T49" s="106"/>
      <c r="U49" s="4"/>
      <c r="V49" s="106"/>
      <c r="W49" s="4"/>
    </row>
    <row r="50" spans="1:23" ht="17.45" customHeight="1" x14ac:dyDescent="0.25">
      <c r="A50" s="8"/>
      <c r="B50" s="8"/>
      <c r="C50" s="52"/>
      <c r="D50" s="51"/>
      <c r="E50" s="51"/>
      <c r="F50" s="51"/>
      <c r="G50" s="51"/>
      <c r="H50" s="51"/>
      <c r="I50" s="51"/>
      <c r="J50" s="51"/>
      <c r="T50" s="106"/>
      <c r="U50" s="4"/>
      <c r="V50" s="106"/>
      <c r="W50" s="4"/>
    </row>
    <row r="51" spans="1:23" ht="20.25" customHeight="1" x14ac:dyDescent="0.25">
      <c r="A51" s="8"/>
      <c r="B51" s="8"/>
      <c r="C51" s="52"/>
      <c r="D51" s="198" t="s">
        <v>2</v>
      </c>
      <c r="E51" s="198"/>
      <c r="F51" s="198"/>
      <c r="G51" s="48"/>
      <c r="H51" s="198" t="s">
        <v>3</v>
      </c>
      <c r="I51" s="198"/>
      <c r="J51" s="198"/>
      <c r="T51" s="106"/>
      <c r="U51" s="4"/>
      <c r="V51" s="106"/>
      <c r="W51" s="4"/>
    </row>
    <row r="52" spans="1:23" ht="20.25" customHeight="1" x14ac:dyDescent="0.25">
      <c r="A52" s="8"/>
      <c r="B52" s="8"/>
      <c r="C52" s="52"/>
      <c r="D52" s="198" t="s">
        <v>4</v>
      </c>
      <c r="E52" s="198"/>
      <c r="F52" s="198"/>
      <c r="G52" s="48"/>
      <c r="H52" s="198" t="s">
        <v>4</v>
      </c>
      <c r="I52" s="198"/>
      <c r="J52" s="198"/>
      <c r="T52" s="106"/>
      <c r="U52" s="4"/>
      <c r="V52" s="106"/>
      <c r="W52" s="4"/>
    </row>
    <row r="53" spans="1:23" ht="20.25" customHeight="1" x14ac:dyDescent="0.25">
      <c r="A53" s="8"/>
      <c r="B53" s="8"/>
      <c r="C53" s="52"/>
      <c r="D53" s="200" t="s">
        <v>191</v>
      </c>
      <c r="E53" s="200"/>
      <c r="F53" s="200"/>
      <c r="G53"/>
      <c r="H53" s="200" t="s">
        <v>191</v>
      </c>
      <c r="I53" s="200"/>
      <c r="J53" s="200"/>
      <c r="T53" s="106"/>
      <c r="U53" s="4"/>
      <c r="V53" s="106"/>
      <c r="W53" s="4"/>
    </row>
    <row r="54" spans="1:23" ht="20.25" customHeight="1" x14ac:dyDescent="0.25">
      <c r="A54" s="8"/>
      <c r="B54" s="8"/>
      <c r="C54" s="52"/>
      <c r="D54" s="201" t="s">
        <v>190</v>
      </c>
      <c r="E54" s="201"/>
      <c r="F54" s="201"/>
      <c r="G54" s="2"/>
      <c r="H54" s="201" t="s">
        <v>190</v>
      </c>
      <c r="I54" s="201"/>
      <c r="J54" s="201"/>
      <c r="T54" s="106"/>
      <c r="U54" s="4"/>
      <c r="V54" s="106"/>
      <c r="W54" s="4"/>
    </row>
    <row r="55" spans="1:23" ht="20.25" customHeight="1" x14ac:dyDescent="0.25">
      <c r="A55" s="2"/>
      <c r="B55" s="2"/>
      <c r="C55" s="47" t="s">
        <v>7</v>
      </c>
      <c r="D55" s="49">
        <v>2024</v>
      </c>
      <c r="E55" s="49"/>
      <c r="F55" s="49">
        <v>2023</v>
      </c>
      <c r="G55"/>
      <c r="H55" s="49">
        <v>2024</v>
      </c>
      <c r="I55" s="49"/>
      <c r="J55" s="49">
        <v>2023</v>
      </c>
      <c r="T55" s="106"/>
      <c r="U55" s="4"/>
      <c r="V55" s="106"/>
      <c r="W55" s="4"/>
    </row>
    <row r="56" spans="1:23" ht="20.25" customHeight="1" x14ac:dyDescent="0.25">
      <c r="A56" s="2"/>
      <c r="B56" s="2"/>
      <c r="D56" s="199" t="s">
        <v>9</v>
      </c>
      <c r="E56" s="199"/>
      <c r="F56" s="199"/>
      <c r="G56" s="199"/>
      <c r="H56" s="199"/>
      <c r="I56" s="199"/>
      <c r="J56" s="199"/>
      <c r="T56" s="106"/>
      <c r="U56" s="4"/>
      <c r="V56" s="106"/>
      <c r="W56" s="4"/>
    </row>
    <row r="57" spans="1:23" ht="20.25" customHeight="1" x14ac:dyDescent="0.25">
      <c r="A57" s="14" t="s">
        <v>157</v>
      </c>
      <c r="B57" s="14"/>
      <c r="D57" s="25"/>
      <c r="E57" s="20"/>
      <c r="F57" s="25"/>
      <c r="G57" s="7"/>
      <c r="H57" s="25"/>
      <c r="I57" s="20"/>
      <c r="J57" s="25"/>
      <c r="T57" s="106"/>
      <c r="U57" s="4"/>
      <c r="V57" s="106"/>
      <c r="W57" s="4"/>
    </row>
    <row r="58" spans="1:23" customFormat="1" ht="18.75" customHeight="1" x14ac:dyDescent="0.25">
      <c r="A58" t="s">
        <v>158</v>
      </c>
      <c r="B58" s="14"/>
      <c r="C58" s="47"/>
      <c r="D58" s="38">
        <v>735369</v>
      </c>
      <c r="E58" s="20"/>
      <c r="F58" s="38">
        <v>152026</v>
      </c>
      <c r="G58" s="7"/>
      <c r="H58" s="38">
        <v>735369</v>
      </c>
      <c r="I58" s="20"/>
      <c r="J58" s="38">
        <v>152026</v>
      </c>
      <c r="L58" s="1"/>
      <c r="T58" s="106"/>
      <c r="U58" s="4"/>
      <c r="V58" s="106"/>
      <c r="W58" s="4"/>
    </row>
    <row r="59" spans="1:23" customFormat="1" ht="18.75" customHeight="1" x14ac:dyDescent="0.25">
      <c r="A59" t="s">
        <v>159</v>
      </c>
      <c r="B59" s="14"/>
      <c r="C59" s="47"/>
      <c r="D59" s="40">
        <v>-619571</v>
      </c>
      <c r="E59" s="20"/>
      <c r="F59" s="40">
        <v>-450798</v>
      </c>
      <c r="G59" s="7"/>
      <c r="H59" s="40">
        <v>-619571</v>
      </c>
      <c r="I59" s="20"/>
      <c r="J59" s="40">
        <v>-450798</v>
      </c>
      <c r="L59" s="1"/>
      <c r="T59" s="106"/>
      <c r="U59" s="4"/>
      <c r="V59" s="106"/>
      <c r="W59" s="4"/>
    </row>
    <row r="60" spans="1:23" customFormat="1" ht="18.75" customHeight="1" x14ac:dyDescent="0.25">
      <c r="A60" t="s">
        <v>189</v>
      </c>
      <c r="B60" s="14"/>
      <c r="C60" s="47">
        <v>2</v>
      </c>
      <c r="D60" s="40">
        <v>0</v>
      </c>
      <c r="E60" s="20"/>
      <c r="F60" s="40">
        <v>0</v>
      </c>
      <c r="G60" s="7"/>
      <c r="H60" s="40">
        <v>-30000</v>
      </c>
      <c r="I60" s="20"/>
      <c r="J60" s="40">
        <v>0</v>
      </c>
      <c r="L60" s="1"/>
      <c r="T60" s="106"/>
      <c r="U60" s="4"/>
      <c r="V60" s="106"/>
      <c r="W60" s="4"/>
    </row>
    <row r="61" spans="1:23" customFormat="1" ht="18.75" customHeight="1" x14ac:dyDescent="0.25">
      <c r="A61" t="s">
        <v>210</v>
      </c>
      <c r="B61" s="14"/>
      <c r="C61" s="47"/>
      <c r="D61" s="40">
        <v>0</v>
      </c>
      <c r="E61" s="20"/>
      <c r="F61" s="40">
        <v>0</v>
      </c>
      <c r="G61" s="7"/>
      <c r="H61" s="40">
        <v>0</v>
      </c>
      <c r="I61" s="20"/>
      <c r="J61" s="40">
        <v>-1000</v>
      </c>
      <c r="L61" s="1"/>
      <c r="T61" s="106"/>
      <c r="U61" s="4"/>
      <c r="V61" s="106"/>
      <c r="W61" s="4"/>
    </row>
    <row r="62" spans="1:23" customFormat="1" ht="18.75" customHeight="1" x14ac:dyDescent="0.25">
      <c r="A62" t="s">
        <v>206</v>
      </c>
      <c r="C62" s="47">
        <v>4</v>
      </c>
      <c r="D62" s="40">
        <v>0</v>
      </c>
      <c r="F62" s="40">
        <v>0</v>
      </c>
      <c r="H62" s="40">
        <v>3000</v>
      </c>
      <c r="J62" s="40">
        <v>0</v>
      </c>
      <c r="L62" s="1"/>
      <c r="T62" s="106"/>
      <c r="U62" s="4"/>
      <c r="V62" s="106"/>
      <c r="W62" s="4"/>
    </row>
    <row r="63" spans="1:23" customFormat="1" ht="18.75" customHeight="1" x14ac:dyDescent="0.25">
      <c r="A63" t="s">
        <v>160</v>
      </c>
      <c r="C63" s="47"/>
      <c r="D63" s="40"/>
      <c r="E63" s="19"/>
      <c r="F63" s="40"/>
      <c r="G63" s="7"/>
      <c r="H63" s="40"/>
      <c r="I63" s="19"/>
      <c r="J63" s="40"/>
      <c r="L63" s="1"/>
      <c r="T63" s="106"/>
      <c r="U63" s="4"/>
      <c r="V63" s="106"/>
      <c r="W63" s="4"/>
    </row>
    <row r="64" spans="1:23" customFormat="1" ht="18.75" customHeight="1" x14ac:dyDescent="0.25">
      <c r="A64" t="s">
        <v>201</v>
      </c>
      <c r="C64" s="47">
        <v>5</v>
      </c>
      <c r="D64" s="40">
        <v>0</v>
      </c>
      <c r="E64" s="19"/>
      <c r="F64" s="40">
        <v>-77700</v>
      </c>
      <c r="G64" s="7"/>
      <c r="H64" s="40">
        <v>0</v>
      </c>
      <c r="I64" s="19"/>
      <c r="J64" s="40">
        <v>-77700</v>
      </c>
      <c r="L64" s="1"/>
      <c r="T64" s="106"/>
      <c r="U64" s="4"/>
      <c r="V64" s="106"/>
      <c r="W64" s="4"/>
    </row>
    <row r="65" spans="1:23" customFormat="1" ht="18.399999999999999" customHeight="1" x14ac:dyDescent="0.25">
      <c r="A65" t="s">
        <v>161</v>
      </c>
      <c r="C65" s="47"/>
      <c r="D65" s="102">
        <v>448</v>
      </c>
      <c r="E65" s="20"/>
      <c r="F65" s="102">
        <v>1253</v>
      </c>
      <c r="G65" s="7"/>
      <c r="H65" s="102">
        <v>448</v>
      </c>
      <c r="I65" s="20"/>
      <c r="J65" s="102">
        <v>1253</v>
      </c>
      <c r="L65" s="1"/>
      <c r="T65" s="106"/>
      <c r="U65" s="4"/>
      <c r="V65" s="106"/>
      <c r="W65" s="4"/>
    </row>
    <row r="66" spans="1:23" customFormat="1" ht="18.399999999999999" customHeight="1" x14ac:dyDescent="0.25">
      <c r="A66" t="s">
        <v>162</v>
      </c>
      <c r="C66" s="47"/>
      <c r="D66" s="38">
        <v>-157289</v>
      </c>
      <c r="E66" s="20"/>
      <c r="F66" s="38">
        <v>-21148</v>
      </c>
      <c r="G66" s="7"/>
      <c r="H66" s="38">
        <v>-103555</v>
      </c>
      <c r="I66" s="20"/>
      <c r="J66" s="38">
        <v>-21148</v>
      </c>
      <c r="L66" s="1"/>
      <c r="T66" s="106"/>
      <c r="U66" s="4"/>
      <c r="V66" s="106"/>
      <c r="W66" s="4"/>
    </row>
    <row r="67" spans="1:23" customFormat="1" ht="18.75" customHeight="1" x14ac:dyDescent="0.25">
      <c r="A67" t="s">
        <v>163</v>
      </c>
      <c r="C67" s="47"/>
      <c r="D67" s="38">
        <v>-2620</v>
      </c>
      <c r="E67" s="20"/>
      <c r="F67" s="131">
        <v>-158</v>
      </c>
      <c r="G67" s="7"/>
      <c r="H67" s="38">
        <v>-2620</v>
      </c>
      <c r="I67" s="20"/>
      <c r="J67" s="131">
        <v>-158</v>
      </c>
      <c r="L67" s="1"/>
      <c r="T67" s="106"/>
      <c r="U67" s="4"/>
      <c r="V67" s="106"/>
      <c r="W67" s="4"/>
    </row>
    <row r="68" spans="1:23" customFormat="1" ht="18.75" customHeight="1" x14ac:dyDescent="0.25">
      <c r="A68" t="s">
        <v>164</v>
      </c>
      <c r="C68" s="47"/>
      <c r="D68" s="38">
        <v>-9727</v>
      </c>
      <c r="E68" s="20"/>
      <c r="F68" s="38">
        <v>-30927</v>
      </c>
      <c r="G68" s="7"/>
      <c r="H68" s="38">
        <v>-9727</v>
      </c>
      <c r="I68" s="20"/>
      <c r="J68" s="38">
        <v>-30927</v>
      </c>
      <c r="L68" s="1"/>
      <c r="T68" s="106"/>
      <c r="U68" s="4"/>
      <c r="V68" s="106"/>
      <c r="W68" s="4"/>
    </row>
    <row r="69" spans="1:23" customFormat="1" ht="18.75" customHeight="1" x14ac:dyDescent="0.25">
      <c r="A69" t="s">
        <v>198</v>
      </c>
      <c r="C69" s="47"/>
      <c r="D69" s="38">
        <v>-235</v>
      </c>
      <c r="E69" s="20"/>
      <c r="F69" s="131">
        <v>0</v>
      </c>
      <c r="H69" s="131">
        <v>0</v>
      </c>
      <c r="I69" s="181"/>
      <c r="J69" s="131">
        <v>0</v>
      </c>
      <c r="L69" s="1"/>
      <c r="T69" s="106"/>
      <c r="U69" s="4"/>
      <c r="V69" s="106"/>
      <c r="W69" s="4"/>
    </row>
    <row r="70" spans="1:23" customFormat="1" ht="18.75" customHeight="1" x14ac:dyDescent="0.25">
      <c r="A70" t="s">
        <v>165</v>
      </c>
      <c r="C70" s="47"/>
      <c r="D70" s="131">
        <v>1758</v>
      </c>
      <c r="E70" s="19"/>
      <c r="F70" s="131">
        <v>3397</v>
      </c>
      <c r="G70" s="7"/>
      <c r="H70" s="40">
        <v>1758</v>
      </c>
      <c r="I70" s="19"/>
      <c r="J70" s="40">
        <v>3397</v>
      </c>
      <c r="L70" s="1"/>
      <c r="T70" s="106"/>
      <c r="U70" s="4"/>
      <c r="V70" s="106"/>
      <c r="W70" s="4"/>
    </row>
    <row r="71" spans="1:23" customFormat="1" ht="18.75" customHeight="1" x14ac:dyDescent="0.25">
      <c r="A71" t="s">
        <v>166</v>
      </c>
      <c r="C71" s="47"/>
      <c r="D71" s="38">
        <v>8520</v>
      </c>
      <c r="E71" s="20"/>
      <c r="F71" s="38">
        <v>6968</v>
      </c>
      <c r="G71" s="7"/>
      <c r="H71" s="38">
        <v>10642</v>
      </c>
      <c r="I71" s="20"/>
      <c r="J71" s="38">
        <v>7378</v>
      </c>
      <c r="L71" s="1"/>
      <c r="T71" s="106"/>
      <c r="U71" s="4"/>
      <c r="V71" s="106"/>
      <c r="W71" s="4"/>
    </row>
    <row r="72" spans="1:23" customFormat="1" ht="18.75" customHeight="1" x14ac:dyDescent="0.25">
      <c r="A72" s="2" t="s">
        <v>167</v>
      </c>
      <c r="B72" s="2"/>
      <c r="C72" s="47"/>
      <c r="D72" s="167">
        <f>SUM(D58:D71)</f>
        <v>-43347</v>
      </c>
      <c r="E72" s="23"/>
      <c r="F72" s="42">
        <f>SUM(F58:F71)</f>
        <v>-417087</v>
      </c>
      <c r="G72" s="7"/>
      <c r="H72" s="167">
        <f>SUM(H58:H71)</f>
        <v>-14256</v>
      </c>
      <c r="I72" s="23"/>
      <c r="J72" s="42">
        <f>SUM(J58:J71)</f>
        <v>-417677</v>
      </c>
      <c r="L72" s="1"/>
      <c r="T72" s="106"/>
      <c r="U72" s="4"/>
      <c r="V72" s="106"/>
      <c r="W72" s="4"/>
    </row>
    <row r="73" spans="1:23" customFormat="1" ht="17.45" customHeight="1" x14ac:dyDescent="0.25">
      <c r="A73" s="2"/>
      <c r="B73" s="2"/>
      <c r="C73" s="47"/>
      <c r="D73" s="47"/>
      <c r="E73" s="47"/>
      <c r="F73" s="47"/>
      <c r="G73" s="1"/>
      <c r="H73" s="47"/>
      <c r="I73" s="47"/>
      <c r="J73" s="47"/>
      <c r="L73" s="1"/>
      <c r="T73" s="106"/>
      <c r="U73" s="4"/>
      <c r="V73" s="106"/>
      <c r="W73" s="4"/>
    </row>
    <row r="74" spans="1:23" ht="20.25" customHeight="1" x14ac:dyDescent="0.25">
      <c r="A74" s="14" t="s">
        <v>168</v>
      </c>
      <c r="B74" s="14"/>
      <c r="D74" s="10"/>
      <c r="E74" s="10"/>
      <c r="F74" s="10"/>
      <c r="H74" s="10"/>
      <c r="I74" s="10"/>
      <c r="J74" s="10"/>
      <c r="T74" s="106"/>
      <c r="U74" s="4"/>
      <c r="V74" s="106"/>
      <c r="W74" s="4"/>
    </row>
    <row r="75" spans="1:23" customFormat="1" ht="20.25" customHeight="1" x14ac:dyDescent="0.25">
      <c r="A75" t="s">
        <v>202</v>
      </c>
      <c r="C75" s="47"/>
      <c r="D75" s="182"/>
      <c r="E75" s="181"/>
      <c r="F75" s="182"/>
      <c r="H75" s="182"/>
      <c r="I75" s="181"/>
      <c r="J75" s="182"/>
      <c r="T75" s="106"/>
      <c r="U75" s="4"/>
      <c r="V75" s="106"/>
      <c r="W75" s="4"/>
    </row>
    <row r="76" spans="1:23" customFormat="1" ht="20.25" customHeight="1" x14ac:dyDescent="0.25">
      <c r="A76" t="s">
        <v>207</v>
      </c>
      <c r="C76" s="47">
        <v>4</v>
      </c>
      <c r="D76" s="182">
        <v>3000</v>
      </c>
      <c r="E76" s="181"/>
      <c r="F76" s="131">
        <v>0</v>
      </c>
      <c r="H76" s="131">
        <v>0</v>
      </c>
      <c r="I76" s="181"/>
      <c r="J76" s="131">
        <v>0</v>
      </c>
      <c r="T76" s="106"/>
      <c r="U76" s="4"/>
      <c r="V76" s="106"/>
      <c r="W76" s="4"/>
    </row>
    <row r="77" spans="1:23" customFormat="1" ht="20.25" customHeight="1" x14ac:dyDescent="0.25">
      <c r="A77" t="s">
        <v>208</v>
      </c>
      <c r="C77" s="47"/>
      <c r="D77" s="182">
        <v>473</v>
      </c>
      <c r="E77" s="181"/>
      <c r="F77" s="182">
        <v>1014</v>
      </c>
      <c r="H77" s="182">
        <v>473</v>
      </c>
      <c r="I77" s="181"/>
      <c r="J77" s="182">
        <v>1014</v>
      </c>
      <c r="T77" s="106"/>
      <c r="U77" s="4"/>
      <c r="V77" s="106"/>
      <c r="W77" s="4"/>
    </row>
    <row r="78" spans="1:23" ht="20.25" customHeight="1" x14ac:dyDescent="0.25">
      <c r="A78" t="s">
        <v>169</v>
      </c>
      <c r="D78" s="38">
        <v>-3005</v>
      </c>
      <c r="E78" s="44"/>
      <c r="F78" s="38">
        <v>-1902</v>
      </c>
      <c r="H78" s="38">
        <v>-3005</v>
      </c>
      <c r="I78" s="44"/>
      <c r="J78" s="38">
        <v>-1902</v>
      </c>
      <c r="T78" s="106"/>
      <c r="U78" s="4"/>
      <c r="V78" s="106"/>
      <c r="W78" s="4"/>
    </row>
    <row r="79" spans="1:23" ht="20.25" customHeight="1" x14ac:dyDescent="0.25">
      <c r="A79" t="s">
        <v>170</v>
      </c>
      <c r="D79" s="15">
        <v>-29988</v>
      </c>
      <c r="E79" s="44"/>
      <c r="F79" s="15">
        <v>-26986</v>
      </c>
      <c r="H79" s="38">
        <v>-29988</v>
      </c>
      <c r="I79" s="44"/>
      <c r="J79" s="38">
        <v>-26986</v>
      </c>
      <c r="T79" s="106"/>
      <c r="U79" s="4"/>
      <c r="V79" s="106"/>
      <c r="W79" s="4"/>
    </row>
    <row r="80" spans="1:23" ht="20.25" customHeight="1" x14ac:dyDescent="0.25">
      <c r="A80" t="s">
        <v>171</v>
      </c>
      <c r="D80" s="40">
        <v>0</v>
      </c>
      <c r="E80" s="44"/>
      <c r="F80" s="40">
        <v>103994</v>
      </c>
      <c r="H80" s="40">
        <v>0</v>
      </c>
      <c r="I80" s="44"/>
      <c r="J80" s="40">
        <v>103994</v>
      </c>
      <c r="T80" s="106"/>
      <c r="U80" s="4"/>
      <c r="V80" s="106"/>
      <c r="W80" s="4"/>
    </row>
    <row r="81" spans="1:23" ht="20.25" customHeight="1" x14ac:dyDescent="0.25">
      <c r="A81" t="s">
        <v>172</v>
      </c>
      <c r="C81" s="47">
        <v>8</v>
      </c>
      <c r="D81" s="38">
        <v>-225308</v>
      </c>
      <c r="E81" s="44"/>
      <c r="F81" s="38">
        <v>-204826</v>
      </c>
      <c r="H81" s="38">
        <v>-225308</v>
      </c>
      <c r="I81" s="44"/>
      <c r="J81" s="38">
        <v>-204826</v>
      </c>
      <c r="T81" s="106"/>
      <c r="U81" s="4"/>
      <c r="V81" s="106"/>
      <c r="W81" s="4"/>
    </row>
    <row r="82" spans="1:23" ht="20.25" customHeight="1" x14ac:dyDescent="0.25">
      <c r="A82" t="s">
        <v>173</v>
      </c>
      <c r="D82" s="38">
        <v>-997</v>
      </c>
      <c r="E82" s="44"/>
      <c r="F82" s="38">
        <v>-1059</v>
      </c>
      <c r="H82" s="38">
        <v>-997</v>
      </c>
      <c r="I82" s="44"/>
      <c r="J82" s="38">
        <v>-1059</v>
      </c>
      <c r="T82" s="106"/>
      <c r="U82" s="4"/>
      <c r="V82" s="106"/>
      <c r="W82" s="4"/>
    </row>
    <row r="83" spans="1:23" ht="20.25" customHeight="1" x14ac:dyDescent="0.25">
      <c r="A83" s="2" t="s">
        <v>186</v>
      </c>
      <c r="B83" s="2"/>
      <c r="D83" s="167">
        <f>SUM(D76:D82)</f>
        <v>-255825</v>
      </c>
      <c r="E83" s="23"/>
      <c r="F83" s="42">
        <f>SUM(F76:F82)</f>
        <v>-129765</v>
      </c>
      <c r="H83" s="167">
        <f>SUM(H76:H82)</f>
        <v>-258825</v>
      </c>
      <c r="I83" s="23"/>
      <c r="J83" s="42">
        <f>SUM(J76:J82)</f>
        <v>-129765</v>
      </c>
      <c r="T83" s="106"/>
      <c r="U83" s="4"/>
      <c r="V83" s="106"/>
      <c r="W83" s="4"/>
    </row>
    <row r="84" spans="1:23" ht="17.45" customHeight="1" x14ac:dyDescent="0.25">
      <c r="D84" s="10"/>
      <c r="E84" s="10"/>
      <c r="F84" s="10"/>
      <c r="H84" s="10"/>
      <c r="I84" s="10"/>
      <c r="J84" s="10"/>
      <c r="T84" s="106"/>
      <c r="U84" s="4"/>
      <c r="V84" s="106"/>
      <c r="W84" s="4"/>
    </row>
    <row r="85" spans="1:23" ht="20.25" customHeight="1" x14ac:dyDescent="0.25">
      <c r="A85" s="2" t="s">
        <v>209</v>
      </c>
      <c r="B85" s="2"/>
      <c r="D85" s="168">
        <f>SUM(D47+D72+D83)</f>
        <v>-111594</v>
      </c>
      <c r="E85" s="28"/>
      <c r="F85" s="28">
        <f>SUM(F47+F72+F83)</f>
        <v>-271692</v>
      </c>
      <c r="H85" s="168">
        <f>SUM(H47+H72+H83)</f>
        <v>-72879</v>
      </c>
      <c r="I85" s="28"/>
      <c r="J85" s="28">
        <f>SUM(J47+J72+J83)</f>
        <v>-266653</v>
      </c>
      <c r="T85" s="106"/>
      <c r="U85" s="4"/>
      <c r="V85" s="106"/>
      <c r="W85" s="4"/>
    </row>
    <row r="86" spans="1:23" ht="20.25" customHeight="1" x14ac:dyDescent="0.25">
      <c r="A86" t="s">
        <v>174</v>
      </c>
      <c r="D86" s="45">
        <f>'BS 2-4'!F11</f>
        <v>421377</v>
      </c>
      <c r="E86" s="19"/>
      <c r="F86" s="45">
        <v>648198</v>
      </c>
      <c r="H86" s="45">
        <f>'BS 2-4'!J11</f>
        <v>358732</v>
      </c>
      <c r="I86" s="19"/>
      <c r="J86" s="45">
        <v>628879</v>
      </c>
      <c r="T86" s="106"/>
      <c r="U86" s="4"/>
      <c r="V86" s="106"/>
      <c r="W86" s="4"/>
    </row>
    <row r="87" spans="1:23" ht="20.25" customHeight="1" thickBot="1" x14ac:dyDescent="0.3">
      <c r="A87" s="2" t="s">
        <v>196</v>
      </c>
      <c r="B87" s="2"/>
      <c r="D87" s="27">
        <f>SUM(D85:D86)</f>
        <v>309783</v>
      </c>
      <c r="E87" s="28"/>
      <c r="F87" s="27">
        <f>SUM(F85:F86)</f>
        <v>376506</v>
      </c>
      <c r="H87" s="27">
        <f>SUM(H85:H86)</f>
        <v>285853</v>
      </c>
      <c r="I87" s="28"/>
      <c r="J87" s="27">
        <f>SUM(J85:J86)</f>
        <v>362226</v>
      </c>
      <c r="T87" s="106"/>
      <c r="U87" s="4"/>
      <c r="V87" s="106"/>
      <c r="W87" s="4"/>
    </row>
    <row r="88" spans="1:23" ht="17.45" customHeight="1" thickTop="1" x14ac:dyDescent="0.25">
      <c r="T88" s="106"/>
      <c r="U88" s="4"/>
      <c r="V88" s="106"/>
      <c r="W88" s="4"/>
    </row>
    <row r="89" spans="1:23" ht="20.25" customHeight="1" x14ac:dyDescent="0.25">
      <c r="A89" s="14" t="s">
        <v>175</v>
      </c>
      <c r="B89" s="14"/>
      <c r="D89" s="19"/>
      <c r="E89" s="19"/>
      <c r="F89" s="19"/>
      <c r="H89" s="19"/>
      <c r="I89" s="19"/>
      <c r="J89" s="19"/>
      <c r="T89" s="106"/>
      <c r="U89" s="4"/>
      <c r="V89" s="106"/>
      <c r="W89" s="4"/>
    </row>
    <row r="90" spans="1:23" ht="20.25" customHeight="1" x14ac:dyDescent="0.25">
      <c r="A90" t="s">
        <v>176</v>
      </c>
      <c r="B90" s="14"/>
      <c r="D90" s="40">
        <v>7879</v>
      </c>
      <c r="E90" s="19"/>
      <c r="F90" s="40">
        <v>632</v>
      </c>
      <c r="H90" s="40">
        <v>7879</v>
      </c>
      <c r="I90" s="19"/>
      <c r="J90" s="40">
        <v>632</v>
      </c>
      <c r="T90" s="106"/>
      <c r="U90" s="4"/>
      <c r="V90" s="106"/>
      <c r="W90" s="4"/>
    </row>
    <row r="91" spans="1:23" ht="19.5" customHeight="1" x14ac:dyDescent="0.25">
      <c r="A91" t="s">
        <v>177</v>
      </c>
      <c r="T91" s="106"/>
      <c r="U91" s="4"/>
      <c r="V91" s="106"/>
      <c r="W91" s="4"/>
    </row>
    <row r="92" spans="1:23" ht="20.25" customHeight="1" x14ac:dyDescent="0.25">
      <c r="A92" t="s">
        <v>178</v>
      </c>
      <c r="D92" s="19">
        <v>2947</v>
      </c>
      <c r="E92" s="19"/>
      <c r="F92" s="19">
        <v>308</v>
      </c>
      <c r="H92" s="19">
        <v>2940</v>
      </c>
      <c r="I92" s="19"/>
      <c r="J92" s="19">
        <v>308</v>
      </c>
      <c r="T92" s="106"/>
      <c r="U92" s="4"/>
      <c r="V92" s="106"/>
      <c r="W92" s="4"/>
    </row>
  </sheetData>
  <mergeCells count="24">
    <mergeCell ref="D6:F6"/>
    <mergeCell ref="H6:J6"/>
    <mergeCell ref="I1:J1"/>
    <mergeCell ref="E2:F2"/>
    <mergeCell ref="I2:J2"/>
    <mergeCell ref="H4:J4"/>
    <mergeCell ref="H5:J5"/>
    <mergeCell ref="D5:F5"/>
    <mergeCell ref="D4:F4"/>
    <mergeCell ref="D7:F7"/>
    <mergeCell ref="H7:J7"/>
    <mergeCell ref="D9:J9"/>
    <mergeCell ref="I48:J48"/>
    <mergeCell ref="E49:F49"/>
    <mergeCell ref="I49:J49"/>
    <mergeCell ref="D56:J56"/>
    <mergeCell ref="H51:J51"/>
    <mergeCell ref="H52:J52"/>
    <mergeCell ref="D53:F53"/>
    <mergeCell ref="H53:J53"/>
    <mergeCell ref="D54:F54"/>
    <mergeCell ref="H54:J54"/>
    <mergeCell ref="D51:F51"/>
    <mergeCell ref="D52:F52"/>
  </mergeCells>
  <pageMargins left="0.7" right="0.7" top="0.48" bottom="0.5" header="0.5" footer="0.5"/>
  <pageSetup paperSize="9" scale="79" firstPageNumber="13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88AF0-1986-45DC-A322-596E7D307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769AE6-7AD8-4D33-99BF-7F06E4090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2-4</vt:lpstr>
      <vt:lpstr>PL_5-6</vt:lpstr>
      <vt:lpstr>PL_7-8</vt:lpstr>
      <vt:lpstr>SH-9</vt:lpstr>
      <vt:lpstr>SH-10</vt:lpstr>
      <vt:lpstr>SH-11</vt:lpstr>
      <vt:lpstr>SH-12</vt:lpstr>
      <vt:lpstr>CF-13-14</vt:lpstr>
      <vt:lpstr>'BS 2-4'!Print_Area</vt:lpstr>
      <vt:lpstr>'CF-13-14'!Print_Area</vt:lpstr>
      <vt:lpstr>'PL_5-6'!Print_Area</vt:lpstr>
      <vt:lpstr>'PL_7-8'!Print_Area</vt:lpstr>
      <vt:lpstr>'SH-10'!Print_Area</vt:lpstr>
      <vt:lpstr>'SH-11'!Print_Area</vt:lpstr>
      <vt:lpstr>'SH-12'!Print_Area</vt:lpstr>
      <vt:lpstr>'SH-9'!Print_Area</vt:lpstr>
      <vt:lpstr>'PL_5-6'!Print_Titles</vt:lpstr>
      <vt:lpstr>'PL_7-8'!Print_Titles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2024-11-12T06:24:03Z</cp:lastPrinted>
  <dcterms:created xsi:type="dcterms:W3CDTF">2005-01-05T06:45:11Z</dcterms:created>
  <dcterms:modified xsi:type="dcterms:W3CDTF">2024-11-12T10:52:32Z</dcterms:modified>
  <cp:category/>
  <cp:contentStatus/>
</cp:coreProperties>
</file>