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Matching Maximize Solution Public Company Limited\Matching Maximize Sol PCL(MMS)_ Q3'Sep24\"/>
    </mc:Choice>
  </mc:AlternateContent>
  <xr:revisionPtr revIDLastSave="0" documentId="13_ncr:1_{D60F265D-0D41-4B59-A024-B47814A4C2ED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2-4 " sheetId="18" r:id="rId1"/>
    <sheet name="5 (3M)" sheetId="19" r:id="rId2"/>
    <sheet name="6 (9M)" sheetId="20" r:id="rId3"/>
    <sheet name="7" sheetId="21" r:id="rId4"/>
    <sheet name="8" sheetId="22" r:id="rId5"/>
    <sheet name="9-10" sheetId="23" r:id="rId6"/>
  </sheets>
  <externalReferences>
    <externalReference r:id="rId7"/>
  </externalReferences>
  <definedNames>
    <definedName name="_xlnm.Print_Area" localSheetId="4">'8'!$A$1:$L$34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22" l="1"/>
  <c r="L23" i="22"/>
  <c r="J26" i="21"/>
  <c r="L24" i="21"/>
  <c r="P24" i="21" s="1"/>
  <c r="A106" i="23" l="1"/>
  <c r="A53" i="23"/>
  <c r="A34" i="22"/>
  <c r="A34" i="21"/>
  <c r="A57" i="19"/>
  <c r="A146" i="18"/>
  <c r="L26" i="21"/>
  <c r="L21" i="21" l="1"/>
  <c r="L13" i="21"/>
  <c r="I18" i="19"/>
  <c r="G18" i="19"/>
  <c r="E18" i="19"/>
  <c r="K18" i="20" l="1"/>
  <c r="I18" i="20"/>
  <c r="G18" i="20"/>
  <c r="E18" i="20"/>
  <c r="E39" i="18"/>
  <c r="E24" i="18"/>
  <c r="I24" i="18"/>
  <c r="K18" i="19" l="1"/>
  <c r="G25" i="19"/>
  <c r="G27" i="19" s="1"/>
  <c r="G34" i="19" s="1"/>
  <c r="G37" i="19" s="1"/>
  <c r="G41" i="19" s="1"/>
  <c r="K25" i="19"/>
  <c r="G25" i="20"/>
  <c r="G27" i="20" s="1"/>
  <c r="G35" i="20" s="1"/>
  <c r="G38" i="20" s="1"/>
  <c r="K25" i="20"/>
  <c r="L16" i="21"/>
  <c r="P16" i="21" s="1"/>
  <c r="G85" i="23"/>
  <c r="G76" i="23"/>
  <c r="G28" i="23"/>
  <c r="G39" i="23" s="1"/>
  <c r="G45" i="23" s="1"/>
  <c r="K85" i="23"/>
  <c r="K76" i="23"/>
  <c r="K28" i="23"/>
  <c r="K39" i="23" s="1"/>
  <c r="K45" i="23" s="1"/>
  <c r="I85" i="23"/>
  <c r="E85" i="23"/>
  <c r="I76" i="23"/>
  <c r="E76" i="23"/>
  <c r="I28" i="23"/>
  <c r="E28" i="23"/>
  <c r="J27" i="22"/>
  <c r="H27" i="22"/>
  <c r="F27" i="22"/>
  <c r="D27" i="22"/>
  <c r="L25" i="22"/>
  <c r="L20" i="22"/>
  <c r="J17" i="22"/>
  <c r="H17" i="22"/>
  <c r="F17" i="22"/>
  <c r="D17" i="22"/>
  <c r="L15" i="22"/>
  <c r="L12" i="22"/>
  <c r="A3" i="22"/>
  <c r="A3" i="23" s="1"/>
  <c r="A56" i="23" s="1"/>
  <c r="N28" i="21"/>
  <c r="J28" i="21"/>
  <c r="H28" i="21"/>
  <c r="F28" i="21"/>
  <c r="D28" i="21"/>
  <c r="P26" i="21"/>
  <c r="L28" i="21"/>
  <c r="P21" i="21"/>
  <c r="N18" i="21"/>
  <c r="J18" i="21"/>
  <c r="H18" i="21"/>
  <c r="F18" i="21"/>
  <c r="D18" i="21"/>
  <c r="P13" i="21"/>
  <c r="A57" i="20"/>
  <c r="I25" i="20"/>
  <c r="E25" i="20"/>
  <c r="I25" i="19"/>
  <c r="E25" i="19"/>
  <c r="L17" i="22" l="1"/>
  <c r="E39" i="23"/>
  <c r="E45" i="23" s="1"/>
  <c r="E87" i="23" s="1"/>
  <c r="E90" i="23" s="1"/>
  <c r="I39" i="23"/>
  <c r="I45" i="23" s="1"/>
  <c r="I87" i="23" s="1"/>
  <c r="I90" i="23" s="1"/>
  <c r="E27" i="20"/>
  <c r="L27" i="22"/>
  <c r="L18" i="21"/>
  <c r="K27" i="20"/>
  <c r="K35" i="20" s="1"/>
  <c r="K38" i="20" s="1"/>
  <c r="K42" i="20" s="1"/>
  <c r="K46" i="20" s="1"/>
  <c r="K49" i="20" s="1"/>
  <c r="K27" i="19"/>
  <c r="K34" i="19" s="1"/>
  <c r="K37" i="19" s="1"/>
  <c r="K41" i="19" s="1"/>
  <c r="I27" i="19"/>
  <c r="I34" i="19" s="1"/>
  <c r="I37" i="19" s="1"/>
  <c r="I41" i="19" s="1"/>
  <c r="I45" i="19" s="1"/>
  <c r="I48" i="19" s="1"/>
  <c r="E27" i="19"/>
  <c r="E34" i="19" s="1"/>
  <c r="E37" i="19" s="1"/>
  <c r="E41" i="19" s="1"/>
  <c r="G45" i="19"/>
  <c r="G48" i="19" s="1"/>
  <c r="I27" i="20"/>
  <c r="G42" i="20"/>
  <c r="G46" i="20" s="1"/>
  <c r="G49" i="20" s="1"/>
  <c r="P28" i="21"/>
  <c r="G87" i="23"/>
  <c r="G90" i="23" s="1"/>
  <c r="K87" i="23"/>
  <c r="K90" i="23" s="1"/>
  <c r="P18" i="21"/>
  <c r="I35" i="20" l="1"/>
  <c r="I38" i="20" s="1"/>
  <c r="I42" i="20" s="1"/>
  <c r="I46" i="20" s="1"/>
  <c r="I49" i="20" s="1"/>
  <c r="E35" i="20"/>
  <c r="E38" i="20" s="1"/>
  <c r="E42" i="20" s="1"/>
  <c r="E46" i="20" s="1"/>
  <c r="E49" i="20" s="1"/>
  <c r="K45" i="19"/>
  <c r="K48" i="19" s="1"/>
  <c r="E45" i="19"/>
  <c r="E48" i="19" s="1"/>
  <c r="K39" i="18"/>
  <c r="I39" i="18"/>
  <c r="G39" i="18"/>
  <c r="K128" i="18" l="1"/>
  <c r="K131" i="18" s="1"/>
  <c r="G128" i="18"/>
  <c r="G131" i="18" s="1"/>
  <c r="A101" i="18"/>
  <c r="A98" i="18"/>
  <c r="K81" i="18"/>
  <c r="I81" i="18"/>
  <c r="G81" i="18"/>
  <c r="E81" i="18"/>
  <c r="K73" i="18"/>
  <c r="I73" i="18"/>
  <c r="G73" i="18"/>
  <c r="E73" i="18"/>
  <c r="A52" i="18"/>
  <c r="K24" i="18"/>
  <c r="G24" i="18"/>
  <c r="G41" i="18" l="1"/>
  <c r="G83" i="18"/>
  <c r="G133" i="18" s="1"/>
  <c r="K83" i="18"/>
  <c r="K133" i="18" s="1"/>
  <c r="I83" i="18"/>
  <c r="I41" i="18"/>
  <c r="E83" i="18"/>
  <c r="K41" i="18"/>
  <c r="E41" i="18"/>
  <c r="I128" i="18" l="1"/>
  <c r="I131" i="18" s="1"/>
  <c r="I133" i="18" s="1"/>
  <c r="E128" i="18"/>
  <c r="E131" i="18" s="1"/>
  <c r="E133" i="18" s="1"/>
</calcChain>
</file>

<file path=xl/sharedStrings.xml><?xml version="1.0" encoding="utf-8"?>
<sst xmlns="http://schemas.openxmlformats.org/spreadsheetml/2006/main" count="366" uniqueCount="186">
  <si>
    <t>Matching Maximize Solution Public Company Limited</t>
  </si>
  <si>
    <t>Unit: Baht’000</t>
  </si>
  <si>
    <t>Consolidated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</si>
  <si>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</si>
  <si>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</si>
  <si>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</si>
  <si>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</si>
  <si>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</si>
  <si>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</si>
  <si>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</si>
  <si>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</si>
  <si>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subsidiaries, net</t>
  </si>
  <si>
    <t>Intangible assets, net</t>
  </si>
  <si>
    <t>Other non-current assets</t>
  </si>
  <si>
    <t>Total non-current assets</t>
  </si>
  <si>
    <t>Total assets</t>
  </si>
  <si>
    <t xml:space="preserve">Director   _______________________________         </t>
  </si>
  <si>
    <t xml:space="preserve">Director   __________________________________   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</si>
  <si>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</si>
  <si>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</si>
  <si>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</si>
  <si>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</si>
  <si>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</si>
  <si>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</si>
  <si>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</si>
  <si>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</si>
  <si>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 xml:space="preserve">Authorised share capital </t>
  </si>
  <si>
    <t xml:space="preserve">      at par value of Baht 1 each</t>
  </si>
  <si>
    <t xml:space="preserve">   </t>
  </si>
  <si>
    <t>Share premium</t>
  </si>
  <si>
    <t>Appropriated - legal reserve</t>
  </si>
  <si>
    <t>Equity attributable to owners of the parent</t>
  </si>
  <si>
    <t>Non-controlling interests</t>
  </si>
  <si>
    <t>(Unaudited)</t>
  </si>
  <si>
    <t>(Audited)</t>
  </si>
  <si>
    <t xml:space="preserve">      paid-up of Baht 1 each</t>
  </si>
  <si>
    <t>Property, plant and equipment, net</t>
  </si>
  <si>
    <t>Liabilities and equity</t>
  </si>
  <si>
    <t>Equity</t>
  </si>
  <si>
    <t>Total equity</t>
  </si>
  <si>
    <t>Total liabilities and equity</t>
  </si>
  <si>
    <t>Separate</t>
  </si>
  <si>
    <t xml:space="preserve"> financial information</t>
  </si>
  <si>
    <t xml:space="preserve">   Ordinary shares, 781.63 million shares</t>
  </si>
  <si>
    <t>Inventories</t>
  </si>
  <si>
    <t>Issued and paid-up share capital</t>
  </si>
  <si>
    <t>Investment property, net</t>
  </si>
  <si>
    <t>Right-of-use assets, net</t>
  </si>
  <si>
    <t xml:space="preserve">Revenue </t>
  </si>
  <si>
    <t>Services income</t>
  </si>
  <si>
    <t>Sales</t>
  </si>
  <si>
    <r>
      <rPr>
        <b/>
        <sz val="9"/>
        <rFont val="Arial"/>
        <family val="2"/>
      </rPr>
      <t xml:space="preserve">Total revenue       </t>
    </r>
    <r>
      <rPr>
        <sz val="9"/>
        <rFont val="Arial"/>
        <family val="2"/>
      </rPr>
      <t xml:space="preserve">      </t>
    </r>
  </si>
  <si>
    <t xml:space="preserve">Cost of sales and services </t>
  </si>
  <si>
    <t>Cost of services</t>
  </si>
  <si>
    <t>Cost of sales</t>
  </si>
  <si>
    <t>Total cost of sales and services</t>
  </si>
  <si>
    <t>Administrative expenses</t>
  </si>
  <si>
    <t>Finance costs</t>
  </si>
  <si>
    <t>attributable to:</t>
  </si>
  <si>
    <t xml:space="preserve">Owners of the parent </t>
  </si>
  <si>
    <t xml:space="preserve">Non-controlling interest </t>
  </si>
  <si>
    <t>Consolidated financial information (Unaudited)</t>
  </si>
  <si>
    <t>Attributable to owners of the parent</t>
  </si>
  <si>
    <t>Issued</t>
  </si>
  <si>
    <t>Non-</t>
  </si>
  <si>
    <t>and paid-up</t>
  </si>
  <si>
    <t>Share</t>
  </si>
  <si>
    <t>Appropriated -</t>
  </si>
  <si>
    <t>Total owners</t>
  </si>
  <si>
    <t>controlling</t>
  </si>
  <si>
    <t>Total</t>
  </si>
  <si>
    <t>share capital</t>
  </si>
  <si>
    <t>premium</t>
  </si>
  <si>
    <t>legal reserve</t>
  </si>
  <si>
    <t>Unappropriated</t>
  </si>
  <si>
    <t>of the parent</t>
  </si>
  <si>
    <t>interests</t>
  </si>
  <si>
    <t>equity</t>
  </si>
  <si>
    <t>Separate financial information (Unaudited)</t>
  </si>
  <si>
    <t>Cash flows from operating activities</t>
  </si>
  <si>
    <t>Adjustments for:</t>
  </si>
  <si>
    <t xml:space="preserve">Depreciation and amortisation </t>
  </si>
  <si>
    <t>Interest income</t>
  </si>
  <si>
    <t xml:space="preserve">-  Inventories </t>
  </si>
  <si>
    <t>-  Other current assets</t>
  </si>
  <si>
    <t>-  Other non-current assets</t>
  </si>
  <si>
    <t>-  Other current liabilities</t>
  </si>
  <si>
    <t>Interest received</t>
  </si>
  <si>
    <t>Interest paid</t>
  </si>
  <si>
    <t xml:space="preserve">Income tax paid </t>
  </si>
  <si>
    <t>Cash flows from investing activities</t>
  </si>
  <si>
    <t>Cash payment for short-term loans to subsidiaries</t>
  </si>
  <si>
    <t>Cash received from short-term loans to subsidiaries</t>
  </si>
  <si>
    <t>Cash payment for purchases of assets</t>
  </si>
  <si>
    <t>Interest received from short-term loans to subsidiaries</t>
  </si>
  <si>
    <t>Cash flows from financing activities</t>
  </si>
  <si>
    <t>Non-cash transactions</t>
  </si>
  <si>
    <t>Total comprehensive expense for the period</t>
  </si>
  <si>
    <t>Other comprehensive income (expense)</t>
  </si>
  <si>
    <t>Other income</t>
  </si>
  <si>
    <t>Net cash (used in) generated from investing activities</t>
  </si>
  <si>
    <t>Selling and service expenses</t>
  </si>
  <si>
    <t xml:space="preserve"> </t>
  </si>
  <si>
    <t>Short-term loans to subsidiaries</t>
  </si>
  <si>
    <t>2023</t>
  </si>
  <si>
    <t>Short-term borrowing from a bank</t>
  </si>
  <si>
    <t>Balance as at 1 January 2023</t>
  </si>
  <si>
    <t>-  Employee benefit obligations</t>
  </si>
  <si>
    <t>Increase in right-of use assets and lease liabilities</t>
  </si>
  <si>
    <t>Total comprehensive income (expense)</t>
  </si>
  <si>
    <t>Total comprehensive income for the period</t>
  </si>
  <si>
    <t>Gross profit</t>
  </si>
  <si>
    <t>Net cash generated from (used in) operating activities</t>
  </si>
  <si>
    <t>2024</t>
  </si>
  <si>
    <t>Balance as at 1 January 2024</t>
  </si>
  <si>
    <t>Current portion of long-term borrowings</t>
  </si>
  <si>
    <t>Current portion of lease liabilities, net</t>
  </si>
  <si>
    <t>Lease liabilities, net</t>
  </si>
  <si>
    <t>The accompanying condensed notes to interim financial information are an integral part of this interim financial information.</t>
  </si>
  <si>
    <t>Financial asset measured at fair value</t>
  </si>
  <si>
    <t>through profit or loss</t>
  </si>
  <si>
    <t>Investment in joint ventures, net</t>
  </si>
  <si>
    <t>Deferred tax assets</t>
  </si>
  <si>
    <t>Cash flows before change in operating assets and liabilities</t>
  </si>
  <si>
    <t>Change in operating assets and liabilities:</t>
  </si>
  <si>
    <t>Cash flows generated from (used in) operating activities</t>
  </si>
  <si>
    <t>Trade and other current receivables, net</t>
  </si>
  <si>
    <t>Trade and other current payables</t>
  </si>
  <si>
    <t>Statement of Financial Position</t>
  </si>
  <si>
    <t>Cash payment for purchases of intangible assets</t>
  </si>
  <si>
    <t>Note</t>
  </si>
  <si>
    <t>30 September</t>
  </si>
  <si>
    <t>Balance as at 30 September 2023</t>
  </si>
  <si>
    <t>Share of profit (loss) of investments - equity</t>
  </si>
  <si>
    <t>Loss attributable to minorities, net</t>
  </si>
  <si>
    <t>Balance as at 30 September 2024</t>
  </si>
  <si>
    <t>For the nine-month period ended 30 September 2024</t>
  </si>
  <si>
    <t>For the three-month period ended 30 September 2024</t>
  </si>
  <si>
    <t>As at 30 September 2024</t>
  </si>
  <si>
    <t>Government grants income</t>
  </si>
  <si>
    <t>Loss from capital reduction of subsidiaries</t>
  </si>
  <si>
    <t>Loss on reduction of capital by subsidiaries</t>
  </si>
  <si>
    <t>Cash payment for financial asset at fair value</t>
  </si>
  <si>
    <t>Statement of Cash Flows</t>
  </si>
  <si>
    <t>Net profit (loss) before income tax</t>
  </si>
  <si>
    <t>Loss from write-off of assets</t>
  </si>
  <si>
    <t>Loss from write-off of intangible assets</t>
  </si>
  <si>
    <t>Withholding tax refunded</t>
  </si>
  <si>
    <t>Proceeds from disposal of assets</t>
  </si>
  <si>
    <t>Repayments to lease liabilities</t>
  </si>
  <si>
    <t>Net increase (decrease) in cash and cash equivalents</t>
  </si>
  <si>
    <t>Cash and cash equivalents at beginning of the period</t>
  </si>
  <si>
    <t>Cash and cash equivalents at the end of the period</t>
  </si>
  <si>
    <t>Supplementary information for cash flows</t>
  </si>
  <si>
    <t>Payable arising from purchases of property, plant and equipment</t>
  </si>
  <si>
    <t xml:space="preserve">Profit (loss) before income tax </t>
  </si>
  <si>
    <t>Profit (loss) for the period</t>
  </si>
  <si>
    <t>for the period</t>
  </si>
  <si>
    <t>Earning (loss) per share</t>
  </si>
  <si>
    <t>Basic earning (loss) per share (Baht)</t>
  </si>
  <si>
    <t xml:space="preserve">Statement of Comprehensive Income </t>
  </si>
  <si>
    <t xml:space="preserve">Statement of Changes in Equity </t>
  </si>
  <si>
    <t>Changes in equity for period</t>
  </si>
  <si>
    <t>Statement of Changes in Equity</t>
  </si>
  <si>
    <t xml:space="preserve">   for account receivable</t>
  </si>
  <si>
    <t>-  Trade and other current receivables</t>
  </si>
  <si>
    <t>-  Trade and other current payables</t>
  </si>
  <si>
    <t>Cash payment for short-term borrowings from a bank</t>
  </si>
  <si>
    <t>Repayments to long-term borrowings from a bank</t>
  </si>
  <si>
    <t>Cash received from short-term borrowings from a bank</t>
  </si>
  <si>
    <t>as at 30 September</t>
  </si>
  <si>
    <t>from a related party</t>
  </si>
  <si>
    <t>Long-term borrowings from a related party</t>
  </si>
  <si>
    <t>Retained earnings (deficits)</t>
  </si>
  <si>
    <t>Income tax (expense) benefit</t>
  </si>
  <si>
    <t>Gain from disposal of assets</t>
  </si>
  <si>
    <t>Repayments to borrowings from a related party</t>
  </si>
  <si>
    <t>Net cash used in financing activities</t>
  </si>
  <si>
    <t>Dividend received from subsidiary</t>
  </si>
  <si>
    <t>Refundable withholding tax, net</t>
  </si>
  <si>
    <t xml:space="preserve">(Reversal of) allowance of refundable withholding tax </t>
  </si>
  <si>
    <t xml:space="preserve">    legal reserve to compensate the deficits</t>
  </si>
  <si>
    <t xml:space="preserve">Transferred of share premium and </t>
  </si>
  <si>
    <t>Dividend income from a subsidiary</t>
  </si>
  <si>
    <t>Reversal of allowance for expected credit losses</t>
  </si>
  <si>
    <t xml:space="preserve">Reversal of allowance for expected credit 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</si>
</sst>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#,##0;\(#,##0\);\-"/>
    <numFmt numFmtId="170" formatCode="&quot;$&quot;#,##0_);\(&quot;$&quot;#,##0\)"/>
    <numFmt numFmtId="171" formatCode="#,##0.0000;\(#,##0.0000\);&quot;-&quot;;@"/>
    <numFmt numFmtId="172" formatCode="#,##0.00;\(#,##0.00\);\-"/>
    <numFmt numFmtId="173" formatCode="#,##0.0000;\(#,##0.0000\);\-"/>
  </numFmts>
  <fonts count="3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u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9"/>
      <name val="Arial"/>
      <family val="2"/>
    </font>
    <font>
      <sz val="9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2" fillId="0" borderId="0"/>
    <xf numFmtId="0" fontId="5" fillId="0" borderId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21" borderId="2" applyNumberFormat="0" applyAlignment="0" applyProtection="0"/>
    <xf numFmtId="0" fontId="11" fillId="0" borderId="6" applyNumberFormat="0" applyFill="0" applyAlignment="0" applyProtection="0"/>
    <xf numFmtId="0" fontId="12" fillId="3" borderId="0" applyNumberFormat="0" applyBorder="0" applyAlignment="0" applyProtection="0"/>
    <xf numFmtId="0" fontId="13" fillId="20" borderId="8" applyNumberFormat="0" applyAlignment="0" applyProtection="0"/>
    <xf numFmtId="0" fontId="14" fillId="20" borderId="1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" fillId="0" borderId="0"/>
    <xf numFmtId="39" fontId="3" fillId="0" borderId="0"/>
    <xf numFmtId="0" fontId="19" fillId="7" borderId="1" applyNumberFormat="0" applyAlignment="0" applyProtection="0"/>
    <xf numFmtId="0" fontId="20" fillId="22" borderId="0" applyNumberFormat="0" applyBorder="0" applyAlignment="0" applyProtection="0"/>
    <xf numFmtId="0" fontId="21" fillId="0" borderId="9" applyNumberFormat="0" applyFill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" fillId="23" borderId="7" applyNumberFormat="0" applyFon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0"/>
  </cellStyleXfs>
  <cellXfs count="254">
    <xf numFmtId="0" fontId="0" fillId="0" borderId="0" xfId="0"/>
    <xf numFmtId="165" fontId="7" fillId="0" borderId="0" xfId="21" quotePrefix="1" applyNumberFormat="1" applyFont="1" applyFill="1" applyBorder="1" applyAlignment="1">
      <alignment horizontal="right" vertical="center"/>
    </xf>
    <xf numFmtId="0" fontId="7" fillId="0" borderId="0" xfId="42" applyFont="1" applyAlignment="1">
      <alignment horizontal="left" vertical="center"/>
    </xf>
    <xf numFmtId="0" fontId="6" fillId="0" borderId="0" xfId="42" quotePrefix="1" applyFont="1" applyAlignment="1">
      <alignment horizontal="justify" vertical="center"/>
    </xf>
    <xf numFmtId="0" fontId="6" fillId="0" borderId="0" xfId="42" quotePrefix="1" applyFont="1" applyAlignment="1">
      <alignment horizontal="center" vertical="center"/>
    </xf>
    <xf numFmtId="165" fontId="6" fillId="0" borderId="0" xfId="42" quotePrefix="1" applyNumberFormat="1" applyFont="1" applyAlignment="1">
      <alignment horizontal="justify" vertical="center"/>
    </xf>
    <xf numFmtId="0" fontId="6" fillId="0" borderId="0" xfId="42" applyFont="1" applyAlignment="1">
      <alignment vertical="center"/>
    </xf>
    <xf numFmtId="0" fontId="7" fillId="0" borderId="0" xfId="42" applyFont="1" applyAlignment="1">
      <alignment horizontal="center" vertical="center"/>
    </xf>
    <xf numFmtId="0" fontId="7" fillId="0" borderId="0" xfId="42" applyFont="1" applyAlignment="1">
      <alignment horizontal="centerContinuous" vertical="center"/>
    </xf>
    <xf numFmtId="165" fontId="7" fillId="0" borderId="0" xfId="31" applyNumberFormat="1" applyFont="1" applyFill="1" applyBorder="1" applyAlignment="1">
      <alignment horizontal="right" vertical="center"/>
    </xf>
    <xf numFmtId="165" fontId="7" fillId="0" borderId="0" xfId="31" applyNumberFormat="1" applyFont="1" applyFill="1" applyAlignment="1">
      <alignment horizontal="right" vertical="center"/>
    </xf>
    <xf numFmtId="0" fontId="7" fillId="0" borderId="0" xfId="42" applyFont="1" applyAlignment="1">
      <alignment vertical="center"/>
    </xf>
    <xf numFmtId="0" fontId="7" fillId="0" borderId="10" xfId="42" applyFont="1" applyBorder="1" applyAlignment="1">
      <alignment horizontal="left" vertical="center"/>
    </xf>
    <xf numFmtId="0" fontId="7" fillId="0" borderId="10" xfId="42" applyFont="1" applyBorder="1" applyAlignment="1">
      <alignment horizontal="center" vertical="center"/>
    </xf>
    <xf numFmtId="0" fontId="7" fillId="0" borderId="10" xfId="42" applyFont="1" applyBorder="1" applyAlignment="1">
      <alignment horizontal="centerContinuous" vertical="center"/>
    </xf>
    <xf numFmtId="165" fontId="7" fillId="0" borderId="10" xfId="31" applyNumberFormat="1" applyFont="1" applyFill="1" applyBorder="1" applyAlignment="1">
      <alignment horizontal="right" vertical="center"/>
    </xf>
    <xf numFmtId="165" fontId="7" fillId="0" borderId="11" xfId="31" applyNumberFormat="1" applyFont="1" applyFill="1" applyBorder="1" applyAlignment="1">
      <alignment horizontal="right" vertical="center"/>
    </xf>
    <xf numFmtId="165" fontId="7" fillId="0" borderId="0" xfId="21" applyNumberFormat="1" applyFont="1" applyBorder="1" applyAlignment="1">
      <alignment horizontal="right" vertical="center"/>
    </xf>
    <xf numFmtId="165" fontId="7" fillId="0" borderId="0" xfId="21" applyNumberFormat="1" applyFont="1" applyFill="1" applyBorder="1" applyAlignment="1">
      <alignment horizontal="right" vertical="center"/>
    </xf>
    <xf numFmtId="0" fontId="6" fillId="0" borderId="0" xfId="42" applyFont="1" applyAlignment="1">
      <alignment horizontal="left" vertical="center"/>
    </xf>
    <xf numFmtId="0" fontId="25" fillId="0" borderId="0" xfId="42" applyFont="1" applyAlignment="1">
      <alignment horizontal="center" vertical="center"/>
    </xf>
    <xf numFmtId="40" fontId="7" fillId="0" borderId="0" xfId="56" applyNumberFormat="1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40" fontId="6" fillId="0" borderId="0" xfId="56" applyNumberFormat="1" applyFont="1" applyAlignment="1">
      <alignment horizontal="left" vertical="center"/>
    </xf>
    <xf numFmtId="165" fontId="6" fillId="0" borderId="0" xfId="21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6" fillId="0" borderId="10" xfId="21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40" fontId="6" fillId="0" borderId="0" xfId="56" applyNumberFormat="1" applyFont="1" applyAlignment="1">
      <alignment vertical="center"/>
    </xf>
    <xf numFmtId="165" fontId="6" fillId="0" borderId="0" xfId="21" applyNumberFormat="1" applyFont="1" applyFill="1" applyAlignment="1">
      <alignment horizontal="right" vertical="center"/>
    </xf>
    <xf numFmtId="165" fontId="6" fillId="0" borderId="0" xfId="26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0" borderId="10" xfId="26" applyNumberFormat="1" applyFont="1" applyFill="1" applyBorder="1" applyAlignment="1">
      <alignment horizontal="right" vertical="center"/>
    </xf>
    <xf numFmtId="165" fontId="6" fillId="0" borderId="0" xfId="21" applyNumberFormat="1" applyFont="1" applyFill="1" applyBorder="1" applyAlignment="1">
      <alignment vertical="center"/>
    </xf>
    <xf numFmtId="165" fontId="6" fillId="0" borderId="0" xfId="21" applyNumberFormat="1" applyFont="1" applyFill="1" applyBorder="1" applyAlignment="1">
      <alignment horizontal="right" vertical="center"/>
    </xf>
    <xf numFmtId="0" fontId="6" fillId="0" borderId="0" xfId="55" applyFont="1" applyAlignment="1">
      <alignment vertical="center"/>
    </xf>
    <xf numFmtId="0" fontId="7" fillId="0" borderId="0" xfId="55" applyFont="1" applyAlignment="1">
      <alignment vertical="center"/>
    </xf>
    <xf numFmtId="0" fontId="7" fillId="0" borderId="0" xfId="55" applyFont="1" applyAlignment="1">
      <alignment horizontal="left" vertical="center"/>
    </xf>
    <xf numFmtId="165" fontId="6" fillId="0" borderId="0" xfId="20" applyNumberFormat="1" applyFont="1" applyBorder="1" applyAlignment="1">
      <alignment horizontal="right" vertical="center"/>
    </xf>
    <xf numFmtId="165" fontId="6" fillId="0" borderId="10" xfId="2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68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36" applyFont="1" applyAlignment="1">
      <alignment vertical="center"/>
    </xf>
    <xf numFmtId="0" fontId="6" fillId="0" borderId="0" xfId="36" applyFont="1" applyAlignment="1">
      <alignment horizontal="left" vertical="center"/>
    </xf>
    <xf numFmtId="0" fontId="6" fillId="0" borderId="0" xfId="36" applyFont="1" applyAlignment="1">
      <alignment horizontal="center" vertical="center"/>
    </xf>
    <xf numFmtId="166" fontId="6" fillId="0" borderId="0" xfId="36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5" fontId="6" fillId="0" borderId="0" xfId="33" applyNumberFormat="1" applyFont="1" applyFill="1" applyAlignment="1">
      <alignment vertical="center"/>
    </xf>
    <xf numFmtId="165" fontId="6" fillId="0" borderId="0" xfId="33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165" fontId="7" fillId="0" borderId="0" xfId="33" applyNumberFormat="1" applyFont="1" applyFill="1" applyAlignment="1">
      <alignment vertical="center"/>
    </xf>
    <xf numFmtId="165" fontId="7" fillId="0" borderId="0" xfId="33" applyNumberFormat="1" applyFont="1" applyFill="1" applyAlignment="1">
      <alignment horizontal="right" vertical="center"/>
    </xf>
    <xf numFmtId="166" fontId="7" fillId="0" borderId="10" xfId="0" applyNumberFormat="1" applyFont="1" applyBorder="1" applyAlignment="1">
      <alignment horizontal="left" vertical="center"/>
    </xf>
    <xf numFmtId="165" fontId="7" fillId="0" borderId="10" xfId="33" applyNumberFormat="1" applyFont="1" applyFill="1" applyBorder="1" applyAlignment="1">
      <alignment vertical="center"/>
    </xf>
    <xf numFmtId="165" fontId="7" fillId="0" borderId="10" xfId="33" applyNumberFormat="1" applyFont="1" applyFill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5" fontId="7" fillId="0" borderId="0" xfId="33" applyNumberFormat="1" applyFont="1" applyFill="1" applyBorder="1" applyAlignment="1">
      <alignment vertical="center"/>
    </xf>
    <xf numFmtId="165" fontId="7" fillId="0" borderId="0" xfId="33" applyNumberFormat="1" applyFont="1" applyFill="1" applyBorder="1" applyAlignment="1">
      <alignment horizontal="right" vertical="center"/>
    </xf>
    <xf numFmtId="166" fontId="7" fillId="0" borderId="10" xfId="0" applyNumberFormat="1" applyFont="1" applyBorder="1" applyAlignment="1">
      <alignment horizontal="right" vertical="center"/>
    </xf>
    <xf numFmtId="0" fontId="7" fillId="0" borderId="10" xfId="55" applyFont="1" applyBorder="1" applyAlignment="1">
      <alignment horizontal="right" vertical="center"/>
    </xf>
    <xf numFmtId="0" fontId="6" fillId="0" borderId="0" xfId="55" applyFont="1" applyAlignment="1">
      <alignment horizontal="centerContinuous" vertical="center"/>
    </xf>
    <xf numFmtId="0" fontId="6" fillId="0" borderId="0" xfId="55" applyFont="1" applyAlignment="1">
      <alignment horizontal="right" vertical="center"/>
    </xf>
    <xf numFmtId="168" fontId="7" fillId="0" borderId="0" xfId="45" applyNumberFormat="1" applyFont="1" applyFill="1" applyBorder="1" applyAlignment="1">
      <alignment horizontal="center" vertical="center"/>
    </xf>
    <xf numFmtId="168" fontId="7" fillId="0" borderId="0" xfId="45" applyNumberFormat="1" applyFont="1" applyBorder="1" applyAlignment="1">
      <alignment horizontal="right" vertical="center"/>
    </xf>
    <xf numFmtId="165" fontId="7" fillId="0" borderId="0" xfId="45" applyNumberFormat="1" applyFont="1" applyAlignment="1">
      <alignment horizontal="right" vertical="center"/>
    </xf>
    <xf numFmtId="168" fontId="7" fillId="0" borderId="0" xfId="45" applyNumberFormat="1" applyFont="1" applyFill="1" applyBorder="1" applyAlignment="1">
      <alignment horizontal="right" vertical="center"/>
    </xf>
    <xf numFmtId="165" fontId="7" fillId="0" borderId="0" xfId="45" applyNumberFormat="1" applyFont="1" applyBorder="1" applyAlignment="1">
      <alignment horizontal="right" vertical="center"/>
    </xf>
    <xf numFmtId="0" fontId="7" fillId="0" borderId="0" xfId="55" applyFont="1" applyAlignment="1">
      <alignment horizontal="right" vertical="center"/>
    </xf>
    <xf numFmtId="165" fontId="7" fillId="0" borderId="0" xfId="45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10" xfId="0" applyNumberFormat="1" applyFont="1" applyBorder="1" applyAlignment="1">
      <alignment horizontal="right" vertical="center"/>
    </xf>
    <xf numFmtId="165" fontId="6" fillId="0" borderId="0" xfId="45" applyNumberFormat="1" applyFont="1" applyBorder="1" applyAlignment="1">
      <alignment horizontal="right" vertical="center"/>
    </xf>
    <xf numFmtId="168" fontId="6" fillId="0" borderId="0" xfId="45" applyNumberFormat="1" applyFont="1" applyFill="1" applyBorder="1" applyAlignment="1">
      <alignment horizontal="center" vertical="center"/>
    </xf>
    <xf numFmtId="168" fontId="6" fillId="0" borderId="0" xfId="45" applyNumberFormat="1" applyFont="1" applyFill="1" applyBorder="1" applyAlignment="1">
      <alignment horizontal="right" vertical="center"/>
    </xf>
    <xf numFmtId="168" fontId="6" fillId="0" borderId="0" xfId="45" applyNumberFormat="1" applyFont="1" applyBorder="1" applyAlignment="1">
      <alignment horizontal="right" vertical="center"/>
    </xf>
    <xf numFmtId="165" fontId="6" fillId="0" borderId="0" xfId="45" applyNumberFormat="1" applyFont="1" applyAlignment="1">
      <alignment horizontal="right" vertical="center"/>
    </xf>
    <xf numFmtId="164" fontId="6" fillId="0" borderId="0" xfId="45" applyFont="1" applyFill="1" applyBorder="1" applyAlignment="1">
      <alignment vertical="center"/>
    </xf>
    <xf numFmtId="165" fontId="6" fillId="0" borderId="0" xfId="45" applyNumberFormat="1" applyFont="1" applyFill="1" applyBorder="1" applyAlignment="1">
      <alignment vertical="center"/>
    </xf>
    <xf numFmtId="165" fontId="6" fillId="0" borderId="0" xfId="33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6" fillId="0" borderId="10" xfId="21" applyNumberFormat="1" applyFont="1" applyFill="1" applyBorder="1" applyAlignment="1">
      <alignment horizontal="right" vertical="center"/>
    </xf>
    <xf numFmtId="164" fontId="6" fillId="0" borderId="0" xfId="45" applyFont="1" applyFill="1" applyBorder="1" applyAlignment="1">
      <alignment horizontal="right" vertical="center"/>
    </xf>
    <xf numFmtId="165" fontId="6" fillId="0" borderId="10" xfId="45" applyNumberFormat="1" applyFont="1" applyFill="1" applyBorder="1" applyAlignment="1">
      <alignment vertical="center"/>
    </xf>
    <xf numFmtId="165" fontId="6" fillId="0" borderId="10" xfId="21" applyNumberFormat="1" applyFont="1" applyFill="1" applyBorder="1" applyAlignment="1">
      <alignment vertical="center"/>
    </xf>
    <xf numFmtId="165" fontId="6" fillId="0" borderId="12" xfId="45" applyNumberFormat="1" applyFont="1" applyFill="1" applyBorder="1" applyAlignment="1">
      <alignment vertical="center"/>
    </xf>
    <xf numFmtId="164" fontId="6" fillId="0" borderId="0" xfId="45" applyFont="1" applyFill="1" applyBorder="1" applyAlignment="1">
      <alignment horizontal="center" vertical="center"/>
    </xf>
    <xf numFmtId="166" fontId="6" fillId="0" borderId="10" xfId="0" applyNumberFormat="1" applyFont="1" applyBorder="1" applyAlignment="1">
      <alignment horizontal="left" vertical="center"/>
    </xf>
    <xf numFmtId="165" fontId="6" fillId="0" borderId="10" xfId="33" applyNumberFormat="1" applyFont="1" applyFill="1" applyBorder="1" applyAlignment="1">
      <alignment vertical="center"/>
    </xf>
    <xf numFmtId="165" fontId="6" fillId="0" borderId="10" xfId="33" applyNumberFormat="1" applyFont="1" applyFill="1" applyBorder="1" applyAlignment="1">
      <alignment horizontal="right" vertical="center"/>
    </xf>
    <xf numFmtId="0" fontId="7" fillId="0" borderId="0" xfId="55" applyFont="1" applyAlignment="1">
      <alignment horizontal="centerContinuous" vertical="center"/>
    </xf>
    <xf numFmtId="165" fontId="7" fillId="0" borderId="0" xfId="45" applyNumberFormat="1" applyFont="1" applyFill="1" applyBorder="1" applyAlignment="1">
      <alignment horizontal="right" vertical="center"/>
    </xf>
    <xf numFmtId="165" fontId="7" fillId="0" borderId="0" xfId="55" applyNumberFormat="1" applyFont="1" applyAlignment="1">
      <alignment horizontal="right" vertical="center"/>
    </xf>
    <xf numFmtId="165" fontId="6" fillId="0" borderId="0" xfId="33" applyNumberFormat="1" applyFont="1" applyFill="1" applyBorder="1" applyAlignment="1">
      <alignment vertical="center"/>
    </xf>
    <xf numFmtId="165" fontId="6" fillId="0" borderId="0" xfId="33" applyNumberFormat="1" applyFont="1" applyFill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165" fontId="6" fillId="0" borderId="0" xfId="27" applyNumberFormat="1" applyFont="1" applyFill="1" applyAlignment="1">
      <alignment horizontal="right" vertical="center"/>
    </xf>
    <xf numFmtId="166" fontId="6" fillId="0" borderId="10" xfId="36" applyNumberFormat="1" applyFont="1" applyBorder="1" applyAlignment="1">
      <alignment horizontal="left" vertical="center"/>
    </xf>
    <xf numFmtId="165" fontId="6" fillId="0" borderId="0" xfId="26" applyNumberFormat="1" applyFont="1" applyFill="1" applyAlignment="1">
      <alignment horizontal="right" vertical="center" wrapText="1"/>
    </xf>
    <xf numFmtId="165" fontId="6" fillId="0" borderId="0" xfId="26" applyNumberFormat="1" applyFont="1" applyFill="1" applyBorder="1" applyAlignment="1">
      <alignment horizontal="right" vertical="center" wrapText="1"/>
    </xf>
    <xf numFmtId="165" fontId="6" fillId="0" borderId="0" xfId="21" applyNumberFormat="1" applyFont="1" applyFill="1" applyAlignment="1">
      <alignment vertical="center"/>
    </xf>
    <xf numFmtId="165" fontId="6" fillId="0" borderId="0" xfId="26" applyNumberFormat="1" applyFont="1" applyFill="1" applyBorder="1" applyAlignment="1">
      <alignment horizontal="right" vertical="center"/>
    </xf>
    <xf numFmtId="165" fontId="6" fillId="0" borderId="12" xfId="21" applyNumberFormat="1" applyFont="1" applyFill="1" applyBorder="1" applyAlignment="1">
      <alignment horizontal="right" vertical="center"/>
    </xf>
    <xf numFmtId="0" fontId="6" fillId="0" borderId="10" xfId="55" applyFont="1" applyBorder="1" applyAlignment="1">
      <alignment vertical="center"/>
    </xf>
    <xf numFmtId="0" fontId="6" fillId="0" borderId="10" xfId="42" applyFont="1" applyBorder="1" applyAlignment="1">
      <alignment vertical="center"/>
    </xf>
    <xf numFmtId="165" fontId="6" fillId="0" borderId="0" xfId="20" applyNumberFormat="1" applyFont="1" applyFill="1" applyBorder="1" applyAlignment="1">
      <alignment horizontal="right" vertical="center"/>
    </xf>
    <xf numFmtId="165" fontId="6" fillId="0" borderId="10" xfId="2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71" fontId="6" fillId="0" borderId="0" xfId="20" applyNumberFormat="1" applyFont="1" applyFill="1" applyAlignment="1">
      <alignment horizontal="right" vertical="center"/>
    </xf>
    <xf numFmtId="171" fontId="6" fillId="0" borderId="0" xfId="19" applyNumberFormat="1" applyFont="1" applyFill="1" applyAlignment="1">
      <alignment horizontal="right" vertical="center"/>
    </xf>
    <xf numFmtId="165" fontId="6" fillId="0" borderId="0" xfId="29" applyNumberFormat="1" applyFont="1" applyFill="1" applyAlignment="1">
      <alignment horizontal="right" vertical="center" wrapText="1"/>
    </xf>
    <xf numFmtId="0" fontId="6" fillId="0" borderId="0" xfId="42" applyFont="1" applyAlignment="1">
      <alignment horizontal="center" vertical="center"/>
    </xf>
    <xf numFmtId="169" fontId="6" fillId="0" borderId="0" xfId="26" applyNumberFormat="1" applyFont="1" applyFill="1" applyAlignment="1">
      <alignment horizontal="right" vertical="center" wrapText="1"/>
    </xf>
    <xf numFmtId="169" fontId="6" fillId="0" borderId="0" xfId="21" applyNumberFormat="1" applyFont="1" applyFill="1" applyBorder="1" applyAlignment="1">
      <alignment horizontal="right" vertical="center"/>
    </xf>
    <xf numFmtId="169" fontId="6" fillId="0" borderId="0" xfId="26" applyNumberFormat="1" applyFont="1" applyFill="1" applyBorder="1" applyAlignment="1">
      <alignment horizontal="right" vertical="center" wrapText="1"/>
    </xf>
    <xf numFmtId="169" fontId="6" fillId="0" borderId="10" xfId="21" applyNumberFormat="1" applyFont="1" applyFill="1" applyBorder="1" applyAlignment="1">
      <alignment horizontal="right" vertical="center"/>
    </xf>
    <xf numFmtId="0" fontId="7" fillId="0" borderId="0" xfId="36" applyFont="1" applyAlignment="1">
      <alignment horizontal="center" vertical="center"/>
    </xf>
    <xf numFmtId="0" fontId="7" fillId="0" borderId="10" xfId="36" applyFont="1" applyBorder="1" applyAlignment="1">
      <alignment horizontal="center" vertical="center"/>
    </xf>
    <xf numFmtId="165" fontId="7" fillId="0" borderId="0" xfId="31" quotePrefix="1" applyNumberFormat="1" applyFont="1" applyFill="1" applyBorder="1" applyAlignment="1">
      <alignment horizontal="right" vertical="center"/>
    </xf>
    <xf numFmtId="165" fontId="7" fillId="0" borderId="10" xfId="31" quotePrefix="1" applyNumberFormat="1" applyFont="1" applyFill="1" applyBorder="1" applyAlignment="1">
      <alignment horizontal="right" vertical="center"/>
    </xf>
    <xf numFmtId="165" fontId="7" fillId="0" borderId="10" xfId="2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7" fillId="0" borderId="0" xfId="21" applyNumberFormat="1" applyFont="1" applyFill="1" applyBorder="1" applyAlignment="1">
      <alignment horizontal="center" vertical="center"/>
    </xf>
    <xf numFmtId="165" fontId="7" fillId="0" borderId="10" xfId="45" applyNumberFormat="1" applyFont="1" applyBorder="1" applyAlignment="1">
      <alignment horizontal="right" vertical="center"/>
    </xf>
    <xf numFmtId="165" fontId="7" fillId="0" borderId="0" xfId="31" quotePrefix="1" applyNumberFormat="1" applyFont="1" applyFill="1" applyBorder="1" applyAlignment="1">
      <alignment horizontal="center" vertical="center"/>
    </xf>
    <xf numFmtId="165" fontId="6" fillId="0" borderId="0" xfId="29" applyNumberFormat="1" applyFont="1" applyFill="1" applyAlignment="1">
      <alignment horizontal="right" vertical="center"/>
    </xf>
    <xf numFmtId="165" fontId="6" fillId="0" borderId="0" xfId="19" applyNumberFormat="1" applyFont="1" applyFill="1" applyBorder="1" applyAlignment="1">
      <alignment horizontal="right" vertical="top" wrapText="1"/>
    </xf>
    <xf numFmtId="165" fontId="6" fillId="0" borderId="0" xfId="19" applyNumberFormat="1" applyFont="1" applyFill="1" applyAlignment="1">
      <alignment horizontal="right" vertical="top" wrapText="1"/>
    </xf>
    <xf numFmtId="165" fontId="6" fillId="0" borderId="10" xfId="29" applyNumberFormat="1" applyFont="1" applyFill="1" applyBorder="1" applyAlignment="1">
      <alignment horizontal="right" vertical="center"/>
    </xf>
    <xf numFmtId="165" fontId="6" fillId="0" borderId="10" xfId="19" applyNumberFormat="1" applyFont="1" applyFill="1" applyBorder="1" applyAlignment="1">
      <alignment horizontal="right" vertical="top" wrapText="1"/>
    </xf>
    <xf numFmtId="165" fontId="6" fillId="0" borderId="0" xfId="19" applyNumberFormat="1" applyFont="1" applyFill="1" applyAlignment="1">
      <alignment vertical="top"/>
    </xf>
    <xf numFmtId="165" fontId="6" fillId="0" borderId="10" xfId="26" applyNumberFormat="1" applyFont="1" applyFill="1" applyBorder="1" applyAlignment="1">
      <alignment vertical="center"/>
    </xf>
    <xf numFmtId="165" fontId="6" fillId="0" borderId="0" xfId="19" applyNumberFormat="1" applyFont="1" applyFill="1" applyBorder="1" applyAlignment="1">
      <alignment vertical="top"/>
    </xf>
    <xf numFmtId="171" fontId="6" fillId="0" borderId="0" xfId="19" applyNumberFormat="1" applyFont="1" applyFill="1" applyAlignment="1">
      <alignment vertical="top"/>
    </xf>
    <xf numFmtId="165" fontId="6" fillId="0" borderId="0" xfId="20" applyNumberFormat="1" applyFont="1" applyFill="1" applyAlignment="1">
      <alignment horizontal="right" vertical="center" wrapText="1"/>
    </xf>
    <xf numFmtId="165" fontId="6" fillId="0" borderId="0" xfId="20" applyNumberFormat="1" applyFont="1" applyFill="1" applyBorder="1" applyAlignment="1">
      <alignment horizontal="right" vertical="center" wrapText="1"/>
    </xf>
    <xf numFmtId="165" fontId="6" fillId="0" borderId="0" xfId="20" applyNumberFormat="1" applyFont="1" applyFill="1" applyAlignment="1">
      <alignment vertical="center"/>
    </xf>
    <xf numFmtId="165" fontId="6" fillId="0" borderId="0" xfId="20" applyNumberFormat="1" applyFont="1" applyFill="1" applyBorder="1" applyAlignment="1">
      <alignment vertical="center"/>
    </xf>
    <xf numFmtId="171" fontId="6" fillId="0" borderId="0" xfId="20" applyNumberFormat="1" applyFont="1" applyFill="1" applyAlignment="1">
      <alignment vertical="center"/>
    </xf>
    <xf numFmtId="172" fontId="6" fillId="0" borderId="0" xfId="19" applyNumberFormat="1" applyFont="1" applyFill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166" fontId="6" fillId="0" borderId="0" xfId="0" quotePrefix="1" applyNumberFormat="1" applyFont="1" applyAlignment="1">
      <alignment vertical="center"/>
    </xf>
    <xf numFmtId="165" fontId="6" fillId="0" borderId="0" xfId="27" applyNumberFormat="1" applyFont="1" applyFill="1" applyBorder="1" applyAlignment="1">
      <alignment horizontal="right" vertical="center"/>
    </xf>
    <xf numFmtId="167" fontId="6" fillId="0" borderId="0" xfId="20" applyNumberFormat="1" applyFont="1" applyFill="1" applyBorder="1" applyAlignment="1">
      <alignment horizontal="right" vertical="center" wrapText="1"/>
    </xf>
    <xf numFmtId="166" fontId="6" fillId="0" borderId="0" xfId="20" applyNumberFormat="1" applyFont="1" applyFill="1" applyAlignment="1">
      <alignment horizontal="right" vertical="center"/>
    </xf>
    <xf numFmtId="167" fontId="6" fillId="0" borderId="0" xfId="20" applyNumberFormat="1" applyFont="1" applyFill="1" applyBorder="1" applyAlignment="1">
      <alignment horizontal="right" vertical="center"/>
    </xf>
    <xf numFmtId="165" fontId="6" fillId="0" borderId="0" xfId="39" applyNumberFormat="1" applyFont="1" applyAlignment="1">
      <alignment horizontal="right" vertical="center"/>
    </xf>
    <xf numFmtId="165" fontId="6" fillId="0" borderId="10" xfId="39" applyNumberFormat="1" applyFont="1" applyBorder="1" applyAlignment="1">
      <alignment horizontal="right" vertical="center"/>
    </xf>
    <xf numFmtId="166" fontId="6" fillId="0" borderId="0" xfId="24" applyNumberFormat="1" applyFont="1" applyFill="1" applyAlignment="1">
      <alignment vertical="center"/>
    </xf>
    <xf numFmtId="166" fontId="6" fillId="0" borderId="0" xfId="24" applyNumberFormat="1" applyFont="1" applyFill="1" applyBorder="1" applyAlignment="1">
      <alignment vertical="center"/>
    </xf>
    <xf numFmtId="165" fontId="6" fillId="0" borderId="0" xfId="32" applyNumberFormat="1" applyFont="1" applyFill="1" applyBorder="1" applyAlignment="1">
      <alignment horizontal="right" vertical="center"/>
    </xf>
    <xf numFmtId="0" fontId="6" fillId="0" borderId="0" xfId="39" applyFont="1" applyAlignment="1">
      <alignment vertical="center"/>
    </xf>
    <xf numFmtId="0" fontId="6" fillId="0" borderId="0" xfId="39" applyFont="1" applyAlignment="1">
      <alignment horizontal="center" vertical="center"/>
    </xf>
    <xf numFmtId="0" fontId="6" fillId="0" borderId="10" xfId="39" applyFont="1" applyBorder="1" applyAlignment="1">
      <alignment vertical="center"/>
    </xf>
    <xf numFmtId="0" fontId="6" fillId="0" borderId="10" xfId="39" applyFont="1" applyBorder="1" applyAlignment="1">
      <alignment horizontal="center" vertical="center"/>
    </xf>
    <xf numFmtId="0" fontId="7" fillId="0" borderId="0" xfId="39" quotePrefix="1" applyFont="1" applyAlignment="1">
      <alignment vertical="center"/>
    </xf>
    <xf numFmtId="0" fontId="7" fillId="0" borderId="0" xfId="39" applyFont="1" applyAlignment="1">
      <alignment horizontal="justify" vertical="center" wrapText="1"/>
    </xf>
    <xf numFmtId="0" fontId="7" fillId="0" borderId="0" xfId="39" applyFont="1" applyAlignment="1">
      <alignment horizontal="center" vertical="center" wrapText="1"/>
    </xf>
    <xf numFmtId="0" fontId="7" fillId="0" borderId="0" xfId="39" applyFont="1" applyAlignment="1">
      <alignment vertical="center" wrapText="1"/>
    </xf>
    <xf numFmtId="166" fontId="7" fillId="0" borderId="0" xfId="39" applyNumberFormat="1" applyFont="1" applyAlignment="1">
      <alignment horizontal="center" vertical="center"/>
    </xf>
    <xf numFmtId="167" fontId="6" fillId="0" borderId="0" xfId="24" applyNumberFormat="1" applyFont="1" applyFill="1" applyAlignment="1">
      <alignment vertical="center"/>
    </xf>
    <xf numFmtId="165" fontId="6" fillId="0" borderId="0" xfId="27" applyNumberFormat="1" applyFont="1" applyFill="1" applyAlignment="1">
      <alignment horizontal="center" vertical="center"/>
    </xf>
    <xf numFmtId="166" fontId="6" fillId="0" borderId="0" xfId="39" applyNumberFormat="1" applyFont="1" applyAlignment="1">
      <alignment horizontal="left" vertical="center"/>
    </xf>
    <xf numFmtId="167" fontId="6" fillId="0" borderId="0" xfId="24" applyNumberFormat="1" applyFont="1" applyFill="1" applyBorder="1" applyAlignment="1">
      <alignment horizontal="right" vertical="center" wrapText="1"/>
    </xf>
    <xf numFmtId="0" fontId="6" fillId="0" borderId="0" xfId="43" applyFont="1" applyAlignment="1">
      <alignment vertical="center"/>
    </xf>
    <xf numFmtId="0" fontId="6" fillId="0" borderId="0" xfId="0" quotePrefix="1" applyFont="1" applyAlignment="1">
      <alignment vertical="center"/>
    </xf>
    <xf numFmtId="165" fontId="6" fillId="0" borderId="10" xfId="32" applyNumberFormat="1" applyFont="1" applyFill="1" applyBorder="1" applyAlignment="1">
      <alignment horizontal="right" vertical="center"/>
    </xf>
    <xf numFmtId="166" fontId="6" fillId="0" borderId="0" xfId="24" applyNumberFormat="1" applyFont="1" applyFill="1" applyAlignment="1">
      <alignment vertical="top"/>
    </xf>
    <xf numFmtId="166" fontId="6" fillId="0" borderId="10" xfId="24" applyNumberFormat="1" applyFont="1" applyFill="1" applyBorder="1" applyAlignment="1">
      <alignment vertical="center"/>
    </xf>
    <xf numFmtId="166" fontId="7" fillId="0" borderId="10" xfId="39" applyNumberFormat="1" applyFont="1" applyBorder="1" applyAlignment="1">
      <alignment horizontal="center" vertical="center"/>
    </xf>
    <xf numFmtId="166" fontId="7" fillId="0" borderId="0" xfId="39" applyNumberFormat="1" applyFont="1" applyAlignment="1">
      <alignment horizontal="left" vertical="center"/>
    </xf>
    <xf numFmtId="0" fontId="6" fillId="0" borderId="0" xfId="39" applyFont="1" applyAlignment="1">
      <alignment horizontal="left" vertical="center"/>
    </xf>
    <xf numFmtId="166" fontId="6" fillId="0" borderId="0" xfId="39" applyNumberFormat="1" applyFont="1" applyAlignment="1">
      <alignment vertical="center"/>
    </xf>
    <xf numFmtId="166" fontId="6" fillId="0" borderId="0" xfId="39" quotePrefix="1" applyNumberFormat="1" applyFont="1" applyAlignment="1">
      <alignment horizontal="left" vertical="center"/>
    </xf>
    <xf numFmtId="166" fontId="6" fillId="0" borderId="12" xfId="24" applyNumberFormat="1" applyFont="1" applyFill="1" applyBorder="1" applyAlignment="1">
      <alignment vertical="center"/>
    </xf>
    <xf numFmtId="0" fontId="6" fillId="0" borderId="0" xfId="35" applyFont="1" applyAlignment="1">
      <alignment vertical="center"/>
    </xf>
    <xf numFmtId="0" fontId="6" fillId="0" borderId="0" xfId="0" applyFont="1"/>
    <xf numFmtId="0" fontId="6" fillId="0" borderId="0" xfId="35" applyFont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165" fontId="6" fillId="0" borderId="0" xfId="21" applyNumberFormat="1" applyFont="1" applyAlignment="1">
      <alignment horizontal="right" vertical="center"/>
    </xf>
    <xf numFmtId="165" fontId="7" fillId="0" borderId="0" xfId="21" applyNumberFormat="1" applyFont="1" applyAlignment="1">
      <alignment horizontal="right" vertical="center"/>
    </xf>
    <xf numFmtId="0" fontId="7" fillId="0" borderId="0" xfId="36" applyFont="1" applyAlignment="1">
      <alignment horizontal="left" vertical="center"/>
    </xf>
    <xf numFmtId="0" fontId="7" fillId="0" borderId="0" xfId="36" applyFont="1" applyAlignment="1">
      <alignment horizontal="centerContinuous" vertical="center"/>
    </xf>
    <xf numFmtId="165" fontId="7" fillId="0" borderId="0" xfId="21" applyNumberFormat="1" applyFont="1" applyFill="1" applyAlignment="1">
      <alignment horizontal="right" vertical="center"/>
    </xf>
    <xf numFmtId="0" fontId="7" fillId="0" borderId="0" xfId="36" applyFont="1" applyAlignment="1">
      <alignment vertical="center"/>
    </xf>
    <xf numFmtId="0" fontId="7" fillId="0" borderId="10" xfId="36" applyFont="1" applyBorder="1" applyAlignment="1">
      <alignment horizontal="left" vertical="center"/>
    </xf>
    <xf numFmtId="0" fontId="7" fillId="0" borderId="10" xfId="36" applyFont="1" applyBorder="1" applyAlignment="1">
      <alignment horizontal="centerContinuous" vertical="center"/>
    </xf>
    <xf numFmtId="165" fontId="7" fillId="0" borderId="10" xfId="21" applyNumberFormat="1" applyFont="1" applyBorder="1" applyAlignment="1">
      <alignment horizontal="right" vertical="center"/>
    </xf>
    <xf numFmtId="165" fontId="7" fillId="0" borderId="11" xfId="21" applyNumberFormat="1" applyFont="1" applyBorder="1" applyAlignment="1">
      <alignment horizontal="right" vertical="center"/>
    </xf>
    <xf numFmtId="165" fontId="7" fillId="0" borderId="11" xfId="21" applyNumberFormat="1" applyFont="1" applyFill="1" applyBorder="1" applyAlignment="1">
      <alignment horizontal="right" vertical="center"/>
    </xf>
    <xf numFmtId="0" fontId="7" fillId="0" borderId="0" xfId="0" applyFont="1"/>
    <xf numFmtId="0" fontId="25" fillId="0" borderId="0" xfId="36" applyFont="1" applyAlignment="1">
      <alignment horizontal="center" vertical="center"/>
    </xf>
    <xf numFmtId="165" fontId="7" fillId="0" borderId="0" xfId="21" quotePrefix="1" applyNumberFormat="1" applyFont="1" applyBorder="1" applyAlignment="1">
      <alignment horizontal="right" vertical="center"/>
    </xf>
    <xf numFmtId="165" fontId="7" fillId="0" borderId="0" xfId="36" applyNumberFormat="1" applyFont="1" applyAlignment="1">
      <alignment vertical="center"/>
    </xf>
    <xf numFmtId="165" fontId="6" fillId="0" borderId="0" xfId="21" applyNumberFormat="1" applyFont="1" applyAlignment="1">
      <alignment horizontal="right" vertical="center" wrapText="1"/>
    </xf>
    <xf numFmtId="0" fontId="6" fillId="0" borderId="0" xfId="56" applyNumberFormat="1" applyFont="1" applyAlignment="1">
      <alignment vertical="center"/>
    </xf>
    <xf numFmtId="169" fontId="6" fillId="0" borderId="0" xfId="29" applyNumberFormat="1" applyFont="1" applyFill="1" applyAlignment="1">
      <alignment horizontal="right" vertical="center" wrapText="1"/>
    </xf>
    <xf numFmtId="169" fontId="6" fillId="0" borderId="0" xfId="20" applyNumberFormat="1" applyFont="1" applyFill="1" applyBorder="1" applyAlignment="1">
      <alignment horizontal="right" vertical="center"/>
    </xf>
    <xf numFmtId="169" fontId="6" fillId="0" borderId="10" xfId="20" applyNumberFormat="1" applyFont="1" applyFill="1" applyBorder="1" applyAlignment="1">
      <alignment horizontal="right" vertical="center"/>
    </xf>
    <xf numFmtId="0" fontId="6" fillId="0" borderId="0" xfId="56" applyNumberFormat="1" applyFont="1" applyAlignment="1">
      <alignment horizontal="left" vertical="center"/>
    </xf>
    <xf numFmtId="169" fontId="6" fillId="0" borderId="0" xfId="29" applyNumberFormat="1" applyFont="1" applyFill="1" applyBorder="1" applyAlignment="1">
      <alignment horizontal="right" vertical="center" wrapText="1"/>
    </xf>
    <xf numFmtId="165" fontId="6" fillId="0" borderId="0" xfId="26" applyNumberFormat="1" applyFont="1" applyBorder="1" applyAlignment="1">
      <alignment horizontal="right" vertical="center" wrapText="1"/>
    </xf>
    <xf numFmtId="165" fontId="6" fillId="0" borderId="12" xfId="21" applyNumberFormat="1" applyFont="1" applyBorder="1" applyAlignment="1">
      <alignment horizontal="right" vertical="center"/>
    </xf>
    <xf numFmtId="165" fontId="6" fillId="0" borderId="0" xfId="36" applyNumberFormat="1" applyFont="1" applyAlignment="1">
      <alignment vertical="center"/>
    </xf>
    <xf numFmtId="165" fontId="6" fillId="0" borderId="0" xfId="21" applyNumberFormat="1" applyFont="1" applyBorder="1" applyAlignment="1">
      <alignment vertical="center"/>
    </xf>
    <xf numFmtId="165" fontId="6" fillId="0" borderId="0" xfId="36" applyNumberFormat="1" applyFont="1" applyAlignment="1">
      <alignment horizontal="right" vertical="center"/>
    </xf>
    <xf numFmtId="0" fontId="6" fillId="0" borderId="10" xfId="36" quotePrefix="1" applyFont="1" applyBorder="1" applyAlignment="1">
      <alignment vertical="center"/>
    </xf>
    <xf numFmtId="165" fontId="6" fillId="0" borderId="10" xfId="36" quotePrefix="1" applyNumberFormat="1" applyFont="1" applyBorder="1" applyAlignment="1">
      <alignment vertical="center"/>
    </xf>
    <xf numFmtId="0" fontId="6" fillId="0" borderId="0" xfId="36" quotePrefix="1" applyFont="1" applyAlignment="1">
      <alignment horizontal="justify" vertical="center"/>
    </xf>
    <xf numFmtId="0" fontId="6" fillId="0" borderId="0" xfId="36" quotePrefix="1" applyFont="1" applyAlignment="1">
      <alignment horizontal="center" vertical="center"/>
    </xf>
    <xf numFmtId="165" fontId="6" fillId="0" borderId="0" xfId="36" quotePrefix="1" applyNumberFormat="1" applyFont="1" applyAlignment="1">
      <alignment horizontal="justify" vertical="center"/>
    </xf>
    <xf numFmtId="165" fontId="6" fillId="0" borderId="0" xfId="26" applyNumberFormat="1" applyFont="1" applyFill="1" applyAlignment="1">
      <alignment vertical="center"/>
    </xf>
    <xf numFmtId="165" fontId="6" fillId="0" borderId="0" xfId="29" applyNumberFormat="1" applyFont="1" applyFill="1" applyAlignment="1">
      <alignment vertical="center"/>
    </xf>
    <xf numFmtId="165" fontId="6" fillId="0" borderId="10" xfId="26" applyNumberFormat="1" applyFont="1" applyFill="1" applyBorder="1" applyAlignment="1">
      <alignment horizontal="right" vertical="center" wrapText="1"/>
    </xf>
    <xf numFmtId="165" fontId="6" fillId="0" borderId="10" xfId="29" applyNumberFormat="1" applyFont="1" applyFill="1" applyBorder="1" applyAlignment="1">
      <alignment horizontal="right" vertical="center" wrapText="1"/>
    </xf>
    <xf numFmtId="165" fontId="6" fillId="0" borderId="0" xfId="29" applyNumberFormat="1" applyFont="1" applyFill="1" applyBorder="1" applyAlignment="1">
      <alignment horizontal="right" vertical="center" wrapText="1"/>
    </xf>
    <xf numFmtId="0" fontId="6" fillId="0" borderId="10" xfId="36" applyFont="1" applyBorder="1" applyAlignment="1">
      <alignment vertical="center"/>
    </xf>
    <xf numFmtId="165" fontId="6" fillId="0" borderId="10" xfId="36" applyNumberFormat="1" applyFont="1" applyBorder="1" applyAlignment="1">
      <alignment vertical="center"/>
    </xf>
    <xf numFmtId="165" fontId="6" fillId="0" borderId="12" xfId="20" applyNumberFormat="1" applyFont="1" applyFill="1" applyBorder="1" applyAlignment="1">
      <alignment horizontal="right" vertical="center"/>
    </xf>
    <xf numFmtId="165" fontId="6" fillId="0" borderId="10" xfId="29" applyNumberFormat="1" applyFont="1" applyFill="1" applyBorder="1" applyAlignment="1">
      <alignment vertical="center"/>
    </xf>
    <xf numFmtId="0" fontId="29" fillId="0" borderId="0" xfId="36" applyFont="1" applyAlignment="1">
      <alignment horizontal="center" vertical="center"/>
    </xf>
    <xf numFmtId="166" fontId="6" fillId="0" borderId="10" xfId="36" quotePrefix="1" applyNumberFormat="1" applyFont="1" applyBorder="1" applyAlignment="1">
      <alignment vertical="center"/>
    </xf>
    <xf numFmtId="165" fontId="6" fillId="0" borderId="0" xfId="29" applyNumberFormat="1" applyFont="1" applyFill="1" applyBorder="1" applyAlignment="1">
      <alignment horizontal="right" vertical="center"/>
    </xf>
    <xf numFmtId="0" fontId="30" fillId="0" borderId="0" xfId="55" applyFont="1" applyAlignment="1">
      <alignment vertical="center"/>
    </xf>
    <xf numFmtId="0" fontId="30" fillId="0" borderId="0" xfId="39" applyFont="1" applyAlignment="1">
      <alignment vertical="center"/>
    </xf>
    <xf numFmtId="0" fontId="30" fillId="0" borderId="0" xfId="42" applyFont="1" applyAlignment="1">
      <alignment horizontal="center" vertical="center"/>
    </xf>
    <xf numFmtId="165" fontId="30" fillId="0" borderId="0" xfId="27" applyNumberFormat="1" applyFont="1" applyFill="1" applyAlignment="1">
      <alignment horizontal="right" vertical="center"/>
    </xf>
    <xf numFmtId="165" fontId="30" fillId="0" borderId="0" xfId="27" applyNumberFormat="1" applyFont="1" applyFill="1" applyBorder="1" applyAlignment="1">
      <alignment horizontal="right" vertical="center"/>
    </xf>
    <xf numFmtId="0" fontId="30" fillId="0" borderId="0" xfId="0" applyFont="1" applyAlignment="1">
      <alignment vertical="center"/>
    </xf>
    <xf numFmtId="165" fontId="30" fillId="0" borderId="0" xfId="39" applyNumberFormat="1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30" fillId="0" borderId="0" xfId="39" applyFont="1" applyAlignment="1">
      <alignment horizontal="center" vertical="center"/>
    </xf>
    <xf numFmtId="169" fontId="6" fillId="0" borderId="0" xfId="39" applyNumberFormat="1" applyFont="1" applyAlignment="1">
      <alignment horizontal="right" vertical="center"/>
    </xf>
    <xf numFmtId="169" fontId="30" fillId="0" borderId="0" xfId="24" applyNumberFormat="1" applyFont="1" applyFill="1" applyBorder="1" applyAlignment="1">
      <alignment horizontal="right" vertical="center" wrapText="1"/>
    </xf>
    <xf numFmtId="169" fontId="6" fillId="0" borderId="0" xfId="20" applyNumberFormat="1" applyFont="1" applyFill="1" applyAlignment="1">
      <alignment horizontal="right" vertical="center"/>
    </xf>
    <xf numFmtId="173" fontId="6" fillId="0" borderId="0" xfId="19" applyNumberFormat="1" applyFont="1" applyFill="1" applyAlignment="1">
      <alignment horizontal="right" vertical="center"/>
    </xf>
    <xf numFmtId="0" fontId="6" fillId="0" borderId="0" xfId="55" applyFont="1" applyAlignment="1">
      <alignment horizontal="center" vertical="center"/>
    </xf>
    <xf numFmtId="165" fontId="6" fillId="0" borderId="0" xfId="33" applyNumberFormat="1" applyFont="1" applyFill="1" applyBorder="1" applyAlignment="1">
      <alignment horizontal="center" vertical="center"/>
    </xf>
    <xf numFmtId="167" fontId="6" fillId="0" borderId="0" xfId="20" applyNumberFormat="1" applyFont="1" applyFill="1" applyAlignment="1">
      <alignment horizontal="right" vertical="center"/>
    </xf>
    <xf numFmtId="165" fontId="6" fillId="0" borderId="10" xfId="27" applyNumberFormat="1" applyFont="1" applyFill="1" applyBorder="1" applyAlignment="1">
      <alignment horizontal="right" vertical="center"/>
    </xf>
    <xf numFmtId="165" fontId="6" fillId="0" borderId="10" xfId="20" applyNumberFormat="1" applyFont="1" applyFill="1" applyBorder="1" applyAlignment="1">
      <alignment horizontal="right" vertical="center" wrapText="1"/>
    </xf>
    <xf numFmtId="165" fontId="7" fillId="0" borderId="10" xfId="21" quotePrefix="1" applyNumberFormat="1" applyFont="1" applyBorder="1" applyAlignment="1">
      <alignment horizontal="right" vertical="center"/>
    </xf>
    <xf numFmtId="165" fontId="7" fillId="0" borderId="10" xfId="21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7" fillId="0" borderId="0" xfId="21" applyNumberFormat="1" applyFont="1" applyFill="1" applyBorder="1" applyAlignment="1">
      <alignment horizontal="center" vertical="center"/>
    </xf>
    <xf numFmtId="165" fontId="7" fillId="0" borderId="10" xfId="21" applyNumberFormat="1" applyFont="1" applyFill="1" applyBorder="1" applyAlignment="1">
      <alignment horizontal="center" vertical="center"/>
    </xf>
    <xf numFmtId="165" fontId="6" fillId="0" borderId="0" xfId="36" applyNumberFormat="1" applyFont="1" applyAlignment="1">
      <alignment horizontal="center" vertical="center"/>
    </xf>
    <xf numFmtId="165" fontId="7" fillId="0" borderId="10" xfId="21" applyNumberFormat="1" applyFont="1" applyFill="1" applyBorder="1" applyAlignment="1">
      <alignment horizontal="right" vertical="center"/>
    </xf>
    <xf numFmtId="0" fontId="7" fillId="0" borderId="13" xfId="55" applyFont="1" applyBorder="1" applyAlignment="1">
      <alignment horizontal="center" vertical="center"/>
    </xf>
    <xf numFmtId="168" fontId="7" fillId="0" borderId="10" xfId="45" applyNumberFormat="1" applyFont="1" applyBorder="1" applyAlignment="1">
      <alignment horizontal="center" vertical="center"/>
    </xf>
    <xf numFmtId="165" fontId="7" fillId="0" borderId="10" xfId="45" applyNumberFormat="1" applyFont="1" applyBorder="1" applyAlignment="1">
      <alignment horizontal="right" vertical="center"/>
    </xf>
    <xf numFmtId="165" fontId="7" fillId="0" borderId="10" xfId="45" applyNumberFormat="1" applyFont="1" applyBorder="1" applyAlignment="1">
      <alignment horizontal="center" vertical="center"/>
    </xf>
  </cellXfs>
  <cellStyles count="72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2" xfId="21" xr:uid="{00000000-0005-0000-0000-000014000000}"/>
    <cellStyle name="Comma 2 2 2" xfId="22" xr:uid="{00000000-0005-0000-0000-000015000000}"/>
    <cellStyle name="Comma 2 2 3" xfId="23" xr:uid="{00000000-0005-0000-0000-000016000000}"/>
    <cellStyle name="Comma 2 3" xfId="24" xr:uid="{00000000-0005-0000-0000-000017000000}"/>
    <cellStyle name="Comma 2 3 2" xfId="25" xr:uid="{00000000-0005-0000-0000-000018000000}"/>
    <cellStyle name="Comma 3" xfId="26" xr:uid="{00000000-0005-0000-0000-000019000000}"/>
    <cellStyle name="Comma 3 2" xfId="27" xr:uid="{00000000-0005-0000-0000-00001A000000}"/>
    <cellStyle name="Comma 3 3" xfId="28" xr:uid="{00000000-0005-0000-0000-00001B000000}"/>
    <cellStyle name="Comma 3 4" xfId="29" xr:uid="{00000000-0005-0000-0000-00001C000000}"/>
    <cellStyle name="Comma 4" xfId="30" xr:uid="{00000000-0005-0000-0000-00001D000000}"/>
    <cellStyle name="Comma_Major Q2'06" xfId="31" xr:uid="{00000000-0005-0000-0000-00001E000000}"/>
    <cellStyle name="Comma_Major Q2'06 2" xfId="32" xr:uid="{00000000-0005-0000-0000-00001F000000}"/>
    <cellStyle name="Comma_RGR Q2'03 - Eng" xfId="33" xr:uid="{00000000-0005-0000-0000-000020000000}"/>
    <cellStyle name="Normal" xfId="0" builtinId="0"/>
    <cellStyle name="Normal 2" xfId="34" xr:uid="{00000000-0005-0000-0000-000022000000}"/>
    <cellStyle name="Normal 2 11 4" xfId="35" xr:uid="{00000000-0005-0000-0000-000023000000}"/>
    <cellStyle name="Normal 2 2" xfId="36" xr:uid="{00000000-0005-0000-0000-000024000000}"/>
    <cellStyle name="Normal 3" xfId="37" xr:uid="{00000000-0005-0000-0000-000025000000}"/>
    <cellStyle name="Normal 3 2" xfId="38" xr:uid="{00000000-0005-0000-0000-000026000000}"/>
    <cellStyle name="Normal 4" xfId="39" xr:uid="{00000000-0005-0000-0000-000027000000}"/>
    <cellStyle name="Normal 7" xfId="40" xr:uid="{00000000-0005-0000-0000-000028000000}"/>
    <cellStyle name="Normal 8" xfId="71" xr:uid="{B641DF12-76A9-4CA0-9525-DBC678EE7233}"/>
    <cellStyle name="Normal 9" xfId="41" xr:uid="{00000000-0005-0000-0000-000029000000}"/>
    <cellStyle name="Normal_Major Q2'06" xfId="42" xr:uid="{00000000-0005-0000-0000-00002A000000}"/>
    <cellStyle name="Normal_Toacs 2546" xfId="43" xr:uid="{00000000-0005-0000-0000-00002B000000}"/>
    <cellStyle name="Percent 3" xfId="44" xr:uid="{00000000-0005-0000-0000-00002C000000}"/>
    <cellStyle name="เครื่องหมายจุลภาค_MS-q103" xfId="45" xr:uid="{00000000-0005-0000-0000-00002D000000}"/>
    <cellStyle name="เซลล์ตรวจสอบ" xfId="46" xr:uid="{00000000-0005-0000-0000-00002E000000}"/>
    <cellStyle name="เซลล์ที่มีการเชื่อมโยง" xfId="47" xr:uid="{00000000-0005-0000-0000-00002F000000}"/>
    <cellStyle name="แย่" xfId="48" xr:uid="{00000000-0005-0000-0000-000030000000}"/>
    <cellStyle name="แสดงผล" xfId="49" xr:uid="{00000000-0005-0000-0000-000031000000}"/>
    <cellStyle name="การคำนวณ" xfId="50" xr:uid="{00000000-0005-0000-0000-000032000000}"/>
    <cellStyle name="ข้อความเตือน" xfId="51" xr:uid="{00000000-0005-0000-0000-000033000000}"/>
    <cellStyle name="ข้อความอธิบาย" xfId="52" xr:uid="{00000000-0005-0000-0000-000034000000}"/>
    <cellStyle name="ชื่อเรื่อง" xfId="53" xr:uid="{00000000-0005-0000-0000-000035000000}"/>
    <cellStyle name="ดี" xfId="54" xr:uid="{00000000-0005-0000-0000-000036000000}"/>
    <cellStyle name="ปกติ_MS-q103" xfId="55" xr:uid="{00000000-0005-0000-0000-000037000000}"/>
    <cellStyle name="ปกติ_Sheet1" xfId="56" xr:uid="{00000000-0005-0000-0000-000038000000}"/>
    <cellStyle name="ป้อนค่า" xfId="57" xr:uid="{00000000-0005-0000-0000-000039000000}"/>
    <cellStyle name="ปานกลาง" xfId="58" xr:uid="{00000000-0005-0000-0000-00003A000000}"/>
    <cellStyle name="ผลรวม" xfId="59" xr:uid="{00000000-0005-0000-0000-00003B000000}"/>
    <cellStyle name="ส่วนที่ถูกเน้น1" xfId="60" xr:uid="{00000000-0005-0000-0000-00003C000000}"/>
    <cellStyle name="ส่วนที่ถูกเน้น2" xfId="61" xr:uid="{00000000-0005-0000-0000-00003D000000}"/>
    <cellStyle name="ส่วนที่ถูกเน้น3" xfId="62" xr:uid="{00000000-0005-0000-0000-00003E000000}"/>
    <cellStyle name="ส่วนที่ถูกเน้น4" xfId="63" xr:uid="{00000000-0005-0000-0000-00003F000000}"/>
    <cellStyle name="ส่วนที่ถูกเน้น5" xfId="64" xr:uid="{00000000-0005-0000-0000-000040000000}"/>
    <cellStyle name="ส่วนที่ถูกเน้น6" xfId="65" xr:uid="{00000000-0005-0000-0000-000041000000}"/>
    <cellStyle name="หมายเหตุ" xfId="66" xr:uid="{00000000-0005-0000-0000-000042000000}"/>
    <cellStyle name="หัวเรื่อง 1" xfId="67" xr:uid="{00000000-0005-0000-0000-000043000000}"/>
    <cellStyle name="หัวเรื่อง 2" xfId="68" xr:uid="{00000000-0005-0000-0000-000044000000}"/>
    <cellStyle name="หัวเรื่อง 3" xfId="69" xr:uid="{00000000-0005-0000-0000-000045000000}"/>
    <cellStyle name="หัวเรื่อง 4" xfId="70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kaweewara001\AppData\Local\Temp\wzc385\Matching%20Maximize%20_SepQ3'23_E2.xlsx" TargetMode="External"/><Relationship Id="rId1" Type="http://schemas.openxmlformats.org/officeDocument/2006/relationships/externalLinkPath" Target="file:///C:\Users\nkaweewara001\AppData\Local\Temp\wzc385\Matching%20Maximize%20_SepQ3'23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 (3M)"/>
      <sheetName val="6 (9M)"/>
      <sheetName val="7"/>
      <sheetName val="8"/>
      <sheetName val="9-10"/>
    </sheetNames>
    <sheetDataSet>
      <sheetData sheetId="0">
        <row r="49">
          <cell r="A49" t="str">
            <v>The accompanying notes are an integral part of these consolidated and separate financial statements.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6"/>
  <sheetViews>
    <sheetView zoomScaleNormal="100" zoomScaleSheetLayoutView="76" workbookViewId="0">
      <selection activeCell="B13" sqref="B13"/>
    </sheetView>
  </sheetViews>
  <sheetFormatPr defaultColWidth="9.42578125" defaultRowHeight="12"/>
  <cols>
    <col min="1" max="1" width="1.5703125" style="44" customWidth="1"/>
    <col min="2" max="2" width="31.140625" style="45" customWidth="1"/>
    <col min="3" max="3" width="5.42578125" style="46" customWidth="1"/>
    <col min="4" max="4" width="0.5703125" style="44" customWidth="1"/>
    <col min="5" max="5" width="12" style="181" customWidth="1"/>
    <col min="6" max="6" width="0.5703125" style="181" customWidth="1"/>
    <col min="7" max="7" width="12.42578125" style="181" customWidth="1"/>
    <col min="8" max="8" width="0.5703125" style="30" customWidth="1"/>
    <col min="9" max="9" width="12.42578125" style="181" customWidth="1"/>
    <col min="10" max="10" width="0.5703125" style="30" customWidth="1"/>
    <col min="11" max="11" width="12.42578125" style="181" customWidth="1"/>
    <col min="12" max="16384" width="9.42578125" style="44"/>
  </cols>
  <sheetData>
    <row r="1" spans="1:11" ht="16.350000000000001" customHeight="1">
      <c r="A1" s="43" t="s">
        <v>0</v>
      </c>
      <c r="K1" s="182"/>
    </row>
    <row r="2" spans="1:11" s="186" customFormat="1" ht="16.350000000000001" customHeight="1">
      <c r="A2" s="183" t="s">
        <v>128</v>
      </c>
      <c r="B2" s="183"/>
      <c r="C2" s="118"/>
      <c r="D2" s="184"/>
      <c r="E2" s="17"/>
      <c r="F2" s="17"/>
      <c r="G2" s="17"/>
      <c r="H2" s="18"/>
      <c r="I2" s="182"/>
      <c r="J2" s="185"/>
      <c r="K2" s="182"/>
    </row>
    <row r="3" spans="1:11" s="186" customFormat="1" ht="16.350000000000001" customHeight="1">
      <c r="A3" s="187" t="s">
        <v>138</v>
      </c>
      <c r="B3" s="187"/>
      <c r="C3" s="119"/>
      <c r="D3" s="188"/>
      <c r="E3" s="189"/>
      <c r="F3" s="189"/>
      <c r="G3" s="189"/>
      <c r="H3" s="122"/>
      <c r="I3" s="189"/>
      <c r="J3" s="122"/>
      <c r="K3" s="189"/>
    </row>
    <row r="4" spans="1:11" s="186" customFormat="1" ht="16.350000000000001" customHeight="1">
      <c r="A4" s="183"/>
      <c r="B4" s="183"/>
      <c r="C4" s="118"/>
      <c r="D4" s="184"/>
      <c r="E4" s="190"/>
      <c r="F4" s="190"/>
      <c r="G4" s="190"/>
      <c r="H4" s="191"/>
      <c r="I4" s="190"/>
      <c r="J4" s="191"/>
      <c r="K4" s="17"/>
    </row>
    <row r="5" spans="1:11" s="186" customFormat="1" ht="16.350000000000001" customHeight="1">
      <c r="A5" s="183"/>
      <c r="C5" s="118"/>
      <c r="D5" s="184"/>
      <c r="E5" s="17"/>
      <c r="F5" s="17"/>
      <c r="G5" s="17"/>
      <c r="H5" s="18"/>
      <c r="I5" s="17"/>
      <c r="J5" s="18"/>
      <c r="K5" s="17"/>
    </row>
    <row r="6" spans="1:11" s="186" customFormat="1" ht="16.350000000000001" customHeight="1">
      <c r="A6" s="183"/>
      <c r="B6" s="192"/>
      <c r="C6" s="118"/>
      <c r="D6" s="184"/>
      <c r="E6" s="243" t="s">
        <v>1</v>
      </c>
      <c r="F6" s="244"/>
      <c r="G6" s="244"/>
      <c r="H6" s="244"/>
      <c r="I6" s="244"/>
      <c r="J6" s="244"/>
      <c r="K6" s="244"/>
    </row>
    <row r="7" spans="1:11" s="186" customFormat="1" ht="16.350000000000001" customHeight="1">
      <c r="A7" s="183"/>
      <c r="B7" s="192"/>
      <c r="C7" s="118"/>
      <c r="D7" s="184"/>
      <c r="E7" s="245" t="s">
        <v>2</v>
      </c>
      <c r="F7" s="245"/>
      <c r="G7" s="245"/>
      <c r="H7" s="17"/>
      <c r="I7" s="246" t="s">
        <v>41</v>
      </c>
      <c r="J7" s="246"/>
      <c r="K7" s="246"/>
    </row>
    <row r="8" spans="1:11" s="43" customFormat="1" ht="16.350000000000001" customHeight="1">
      <c r="B8" s="48"/>
      <c r="C8" s="123"/>
      <c r="D8" s="123"/>
      <c r="E8" s="247" t="s">
        <v>42</v>
      </c>
      <c r="F8" s="247"/>
      <c r="G8" s="247"/>
      <c r="H8" s="124"/>
      <c r="I8" s="247" t="s">
        <v>42</v>
      </c>
      <c r="J8" s="247"/>
      <c r="K8" s="247"/>
    </row>
    <row r="9" spans="1:11" s="43" customFormat="1" ht="16.350000000000001" customHeight="1">
      <c r="B9" s="48"/>
      <c r="C9" s="123"/>
      <c r="D9" s="123"/>
      <c r="E9" s="18" t="s">
        <v>33</v>
      </c>
      <c r="F9" s="124"/>
      <c r="G9" s="18" t="s">
        <v>34</v>
      </c>
      <c r="H9" s="124"/>
      <c r="I9" s="18" t="s">
        <v>33</v>
      </c>
      <c r="J9" s="124"/>
      <c r="K9" s="18" t="s">
        <v>34</v>
      </c>
    </row>
    <row r="10" spans="1:11" s="43" customFormat="1" ht="16.350000000000001" customHeight="1">
      <c r="B10" s="48"/>
      <c r="C10" s="123"/>
      <c r="D10" s="123"/>
      <c r="E10" s="1" t="s">
        <v>131</v>
      </c>
      <c r="F10" s="124"/>
      <c r="G10" s="1" t="s">
        <v>3</v>
      </c>
      <c r="H10" s="124"/>
      <c r="I10" s="1" t="s">
        <v>131</v>
      </c>
      <c r="J10" s="124"/>
      <c r="K10" s="1" t="s">
        <v>3</v>
      </c>
    </row>
    <row r="11" spans="1:11" s="43" customFormat="1" ht="16.350000000000001" customHeight="1">
      <c r="B11" s="48"/>
      <c r="C11" s="119" t="s">
        <v>4</v>
      </c>
      <c r="D11" s="123"/>
      <c r="E11" s="121" t="s">
        <v>113</v>
      </c>
      <c r="F11" s="120"/>
      <c r="G11" s="121" t="s">
        <v>104</v>
      </c>
      <c r="H11" s="120"/>
      <c r="I11" s="121" t="s">
        <v>113</v>
      </c>
      <c r="J11" s="120"/>
      <c r="K11" s="121" t="s">
        <v>104</v>
      </c>
    </row>
    <row r="12" spans="1:11" s="186" customFormat="1" ht="16.350000000000001" customHeight="1">
      <c r="B12" s="183"/>
      <c r="C12" s="118"/>
      <c r="D12" s="193"/>
      <c r="E12" s="194"/>
      <c r="F12" s="194"/>
      <c r="G12" s="194"/>
      <c r="H12" s="1"/>
      <c r="I12" s="194"/>
      <c r="J12" s="194"/>
      <c r="K12" s="194"/>
    </row>
    <row r="13" spans="1:11" s="186" customFormat="1" ht="16.350000000000001" customHeight="1">
      <c r="A13" s="186" t="s">
        <v>5</v>
      </c>
      <c r="B13" s="183"/>
      <c r="C13" s="118"/>
      <c r="D13" s="118"/>
      <c r="E13" s="195"/>
      <c r="F13" s="195"/>
      <c r="G13" s="195"/>
      <c r="H13" s="195"/>
      <c r="I13" s="195"/>
      <c r="J13" s="195"/>
      <c r="K13" s="195"/>
    </row>
    <row r="14" spans="1:11" ht="16.350000000000001" customHeight="1">
      <c r="A14" s="186"/>
      <c r="B14" s="183"/>
      <c r="D14" s="46"/>
    </row>
    <row r="15" spans="1:11" ht="16.350000000000001" customHeight="1">
      <c r="A15" s="186" t="s">
        <v>6</v>
      </c>
      <c r="B15" s="183"/>
      <c r="D15" s="46"/>
      <c r="E15" s="196"/>
      <c r="F15" s="35"/>
      <c r="G15" s="196"/>
      <c r="H15" s="196"/>
      <c r="I15" s="196"/>
      <c r="J15" s="35"/>
      <c r="K15" s="196"/>
    </row>
    <row r="16" spans="1:11" ht="16.350000000000001" customHeight="1">
      <c r="A16" s="186"/>
      <c r="B16" s="183"/>
      <c r="D16" s="46"/>
    </row>
    <row r="17" spans="1:11" ht="16.350000000000001" customHeight="1">
      <c r="A17" s="197" t="s">
        <v>7</v>
      </c>
      <c r="B17" s="183"/>
      <c r="D17" s="46"/>
      <c r="E17" s="100">
        <v>56658</v>
      </c>
      <c r="F17" s="35"/>
      <c r="G17" s="198">
        <v>33440</v>
      </c>
      <c r="H17" s="35"/>
      <c r="I17" s="35">
        <v>32563</v>
      </c>
      <c r="J17" s="100"/>
      <c r="K17" s="198">
        <v>10482</v>
      </c>
    </row>
    <row r="18" spans="1:11" ht="16.350000000000001" customHeight="1">
      <c r="A18" s="197" t="s">
        <v>126</v>
      </c>
      <c r="C18" s="32"/>
      <c r="D18" s="46"/>
      <c r="E18" s="35">
        <v>64116</v>
      </c>
      <c r="F18" s="35"/>
      <c r="G18" s="198">
        <v>85448</v>
      </c>
      <c r="H18" s="35"/>
      <c r="I18" s="114">
        <v>11637</v>
      </c>
      <c r="J18" s="100"/>
      <c r="K18" s="198">
        <v>8801</v>
      </c>
    </row>
    <row r="19" spans="1:11" ht="16.350000000000001" customHeight="1">
      <c r="A19" s="197" t="s">
        <v>103</v>
      </c>
      <c r="C19" s="32">
        <v>19.3</v>
      </c>
      <c r="D19" s="46"/>
      <c r="E19" s="114">
        <v>0</v>
      </c>
      <c r="F19" s="35"/>
      <c r="G19" s="198">
        <v>0</v>
      </c>
      <c r="H19" s="35"/>
      <c r="I19" s="114">
        <v>388706</v>
      </c>
      <c r="J19" s="100"/>
      <c r="K19" s="198">
        <v>419206</v>
      </c>
    </row>
    <row r="20" spans="1:11" ht="16.350000000000001" customHeight="1">
      <c r="A20" s="197" t="s">
        <v>44</v>
      </c>
      <c r="D20" s="46"/>
      <c r="E20" s="35">
        <v>12162</v>
      </c>
      <c r="F20" s="35"/>
      <c r="G20" s="199">
        <v>14400</v>
      </c>
      <c r="H20" s="35"/>
      <c r="I20" s="115">
        <v>1953</v>
      </c>
      <c r="J20" s="35"/>
      <c r="K20" s="199">
        <v>3666</v>
      </c>
    </row>
    <row r="21" spans="1:11" ht="16.350000000000001" customHeight="1">
      <c r="A21" s="22" t="s">
        <v>179</v>
      </c>
      <c r="D21" s="46"/>
      <c r="E21" s="101">
        <v>51369</v>
      </c>
      <c r="F21" s="35"/>
      <c r="G21" s="198">
        <v>38033</v>
      </c>
      <c r="H21" s="35"/>
      <c r="I21" s="116">
        <v>4366</v>
      </c>
      <c r="J21" s="101"/>
      <c r="K21" s="198">
        <v>3282</v>
      </c>
    </row>
    <row r="22" spans="1:11" ht="16.350000000000001" customHeight="1">
      <c r="A22" s="22" t="s">
        <v>8</v>
      </c>
      <c r="C22" s="32"/>
      <c r="D22" s="46"/>
      <c r="E22" s="83">
        <v>689</v>
      </c>
      <c r="F22" s="35"/>
      <c r="G22" s="200">
        <v>393</v>
      </c>
      <c r="H22" s="35"/>
      <c r="I22" s="117">
        <v>190</v>
      </c>
      <c r="J22" s="35"/>
      <c r="K22" s="200">
        <v>117</v>
      </c>
    </row>
    <row r="23" spans="1:11" ht="16.350000000000001" customHeight="1">
      <c r="A23" s="22"/>
      <c r="C23" s="32"/>
      <c r="D23" s="46"/>
      <c r="E23" s="35"/>
      <c r="F23" s="35"/>
      <c r="G23" s="35"/>
      <c r="H23" s="35"/>
      <c r="I23" s="35"/>
      <c r="J23" s="35"/>
      <c r="K23" s="35"/>
    </row>
    <row r="24" spans="1:11" ht="16.350000000000001" customHeight="1">
      <c r="A24" s="183" t="s">
        <v>9</v>
      </c>
      <c r="D24" s="46"/>
      <c r="E24" s="83">
        <f>SUM(E17:E22)</f>
        <v>184994</v>
      </c>
      <c r="F24" s="35"/>
      <c r="G24" s="83">
        <f>SUM(G17:G22)</f>
        <v>171714</v>
      </c>
      <c r="H24" s="35"/>
      <c r="I24" s="83">
        <f>SUM(I17:I22)</f>
        <v>439415</v>
      </c>
      <c r="J24" s="35"/>
      <c r="K24" s="83">
        <f>SUM(K17:K22)</f>
        <v>445554</v>
      </c>
    </row>
    <row r="25" spans="1:11" ht="16.350000000000001" customHeight="1">
      <c r="A25" s="45"/>
      <c r="D25" s="46"/>
      <c r="E25" s="35"/>
      <c r="F25" s="35"/>
      <c r="G25" s="35"/>
      <c r="H25" s="35"/>
      <c r="I25" s="35"/>
      <c r="J25" s="35"/>
      <c r="K25" s="35"/>
    </row>
    <row r="26" spans="1:11" ht="16.350000000000001" customHeight="1">
      <c r="A26" s="183" t="s">
        <v>10</v>
      </c>
      <c r="B26" s="183"/>
      <c r="D26" s="46"/>
      <c r="F26" s="35"/>
      <c r="H26" s="35"/>
      <c r="I26" s="35"/>
      <c r="J26" s="35"/>
      <c r="K26" s="35"/>
    </row>
    <row r="27" spans="1:11" ht="16.350000000000001" customHeight="1">
      <c r="A27" s="183"/>
      <c r="B27" s="183"/>
      <c r="D27" s="46"/>
      <c r="F27" s="35"/>
      <c r="H27" s="35"/>
      <c r="I27" s="35"/>
      <c r="J27" s="35"/>
      <c r="K27" s="35"/>
    </row>
    <row r="28" spans="1:11" ht="16.350000000000001" customHeight="1">
      <c r="A28" s="197" t="s">
        <v>119</v>
      </c>
      <c r="B28" s="22"/>
      <c r="D28" s="46"/>
      <c r="F28" s="35"/>
      <c r="H28" s="35"/>
      <c r="I28" s="35"/>
      <c r="J28" s="35"/>
      <c r="K28" s="35"/>
    </row>
    <row r="29" spans="1:11" ht="16.350000000000001" customHeight="1">
      <c r="A29" s="197"/>
      <c r="B29" s="22" t="s">
        <v>120</v>
      </c>
      <c r="C29" s="46">
        <v>8</v>
      </c>
      <c r="D29" s="46"/>
      <c r="E29" s="115">
        <v>1000</v>
      </c>
      <c r="F29" s="35"/>
      <c r="G29" s="181">
        <v>0</v>
      </c>
      <c r="H29" s="35"/>
      <c r="I29" s="115">
        <v>0</v>
      </c>
      <c r="J29" s="35"/>
      <c r="K29" s="35">
        <v>0</v>
      </c>
    </row>
    <row r="30" spans="1:11" ht="16.350000000000001" customHeight="1">
      <c r="A30" s="197" t="s">
        <v>11</v>
      </c>
      <c r="B30" s="22"/>
      <c r="C30" s="46">
        <v>9</v>
      </c>
      <c r="D30" s="46"/>
      <c r="E30" s="115">
        <v>0</v>
      </c>
      <c r="F30" s="35"/>
      <c r="G30" s="35">
        <v>0</v>
      </c>
      <c r="H30" s="35"/>
      <c r="I30" s="115">
        <v>701790</v>
      </c>
      <c r="J30" s="35"/>
      <c r="K30" s="35">
        <v>955500</v>
      </c>
    </row>
    <row r="31" spans="1:11" ht="16.350000000000001" customHeight="1">
      <c r="A31" s="197" t="s">
        <v>121</v>
      </c>
      <c r="B31" s="22"/>
      <c r="D31" s="46"/>
      <c r="E31" s="115">
        <v>0</v>
      </c>
      <c r="F31" s="35"/>
      <c r="G31" s="35">
        <v>0</v>
      </c>
      <c r="H31" s="35"/>
      <c r="I31" s="115">
        <v>0</v>
      </c>
      <c r="J31" s="35"/>
      <c r="K31" s="35">
        <v>0</v>
      </c>
    </row>
    <row r="32" spans="1:11" ht="16.350000000000001" customHeight="1">
      <c r="A32" s="197" t="s">
        <v>46</v>
      </c>
      <c r="B32" s="22"/>
      <c r="C32" s="46">
        <v>10</v>
      </c>
      <c r="D32" s="46"/>
      <c r="E32" s="114">
        <v>0</v>
      </c>
      <c r="F32" s="35"/>
      <c r="G32" s="35">
        <v>0</v>
      </c>
      <c r="H32" s="35"/>
      <c r="I32" s="115">
        <v>0</v>
      </c>
      <c r="J32" s="35"/>
      <c r="K32" s="35">
        <v>0</v>
      </c>
    </row>
    <row r="33" spans="1:11" ht="16.350000000000001" customHeight="1">
      <c r="A33" s="201" t="s">
        <v>36</v>
      </c>
      <c r="B33" s="22"/>
      <c r="C33" s="32">
        <v>11</v>
      </c>
      <c r="D33" s="46"/>
      <c r="E33" s="101">
        <v>1315606</v>
      </c>
      <c r="F33" s="35"/>
      <c r="G33" s="202">
        <v>1326903</v>
      </c>
      <c r="H33" s="35"/>
      <c r="I33" s="116">
        <v>12254</v>
      </c>
      <c r="J33" s="35"/>
      <c r="K33" s="199">
        <v>11370</v>
      </c>
    </row>
    <row r="34" spans="1:11" ht="16.350000000000001" customHeight="1">
      <c r="A34" s="201" t="s">
        <v>47</v>
      </c>
      <c r="B34" s="22"/>
      <c r="C34" s="32">
        <v>12</v>
      </c>
      <c r="D34" s="46"/>
      <c r="E34" s="35">
        <v>7416</v>
      </c>
      <c r="F34" s="203"/>
      <c r="G34" s="199">
        <v>8457</v>
      </c>
      <c r="H34" s="35"/>
      <c r="I34" s="116">
        <v>6517</v>
      </c>
      <c r="J34" s="35"/>
      <c r="K34" s="199">
        <v>5790</v>
      </c>
    </row>
    <row r="35" spans="1:11" ht="16.350000000000001" customHeight="1">
      <c r="A35" s="197" t="s">
        <v>12</v>
      </c>
      <c r="B35" s="22"/>
      <c r="C35" s="32">
        <v>11</v>
      </c>
      <c r="D35" s="46"/>
      <c r="E35" s="101">
        <v>4234</v>
      </c>
      <c r="F35" s="203"/>
      <c r="G35" s="202">
        <v>4114</v>
      </c>
      <c r="H35" s="101"/>
      <c r="I35" s="116">
        <v>704</v>
      </c>
      <c r="J35" s="101"/>
      <c r="K35" s="202">
        <v>575</v>
      </c>
    </row>
    <row r="36" spans="1:11" ht="16.350000000000001" customHeight="1">
      <c r="A36" s="201" t="s">
        <v>122</v>
      </c>
      <c r="B36" s="22"/>
      <c r="C36" s="32"/>
      <c r="D36" s="46"/>
      <c r="E36" s="35">
        <v>18122</v>
      </c>
      <c r="F36" s="35"/>
      <c r="G36" s="199">
        <v>27014</v>
      </c>
      <c r="H36" s="35"/>
      <c r="I36" s="115">
        <v>1536</v>
      </c>
      <c r="J36" s="35"/>
      <c r="K36" s="202">
        <v>1344</v>
      </c>
    </row>
    <row r="37" spans="1:11" ht="16.350000000000001" customHeight="1">
      <c r="A37" s="44" t="s">
        <v>13</v>
      </c>
      <c r="B37" s="22"/>
      <c r="C37" s="44"/>
      <c r="E37" s="117">
        <v>1991</v>
      </c>
      <c r="F37" s="35"/>
      <c r="G37" s="200">
        <v>1388</v>
      </c>
      <c r="H37" s="35"/>
      <c r="I37" s="117">
        <v>465</v>
      </c>
      <c r="J37" s="35"/>
      <c r="K37" s="200">
        <v>322</v>
      </c>
    </row>
    <row r="38" spans="1:11" ht="16.350000000000001" customHeight="1">
      <c r="B38" s="22"/>
      <c r="C38" s="44"/>
      <c r="G38" s="30"/>
      <c r="I38" s="30"/>
      <c r="K38" s="30"/>
    </row>
    <row r="39" spans="1:11" ht="16.350000000000001" customHeight="1">
      <c r="A39" s="183" t="s">
        <v>14</v>
      </c>
      <c r="D39" s="46"/>
      <c r="E39" s="83">
        <f>SUM(E29:E37)</f>
        <v>1348369</v>
      </c>
      <c r="F39" s="35"/>
      <c r="G39" s="83">
        <f>SUM(G29:G37)</f>
        <v>1367876</v>
      </c>
      <c r="H39" s="35"/>
      <c r="I39" s="83">
        <f>SUM(I29:I37)</f>
        <v>723266</v>
      </c>
      <c r="J39" s="35"/>
      <c r="K39" s="83">
        <f>SUM(K29:K37)</f>
        <v>974901</v>
      </c>
    </row>
    <row r="40" spans="1:11" ht="16.350000000000001" customHeight="1">
      <c r="A40" s="183"/>
      <c r="D40" s="46"/>
      <c r="E40" s="35"/>
      <c r="F40" s="35"/>
      <c r="G40" s="35"/>
      <c r="H40" s="35"/>
      <c r="I40" s="35"/>
      <c r="J40" s="35"/>
      <c r="K40" s="35"/>
    </row>
    <row r="41" spans="1:11" ht="16.350000000000001" customHeight="1" thickBot="1">
      <c r="A41" s="186" t="s">
        <v>15</v>
      </c>
      <c r="D41" s="46"/>
      <c r="E41" s="204">
        <f>SUM(E24+E39)</f>
        <v>1533363</v>
      </c>
      <c r="F41" s="25"/>
      <c r="G41" s="204">
        <f>SUM(G24+G39)</f>
        <v>1539590</v>
      </c>
      <c r="H41" s="35"/>
      <c r="I41" s="204">
        <f>SUM(I24+I39)</f>
        <v>1162681</v>
      </c>
      <c r="J41" s="35"/>
      <c r="K41" s="204">
        <f>SUM(K24+K39)</f>
        <v>1420455</v>
      </c>
    </row>
    <row r="42" spans="1:11" ht="16.350000000000001" customHeight="1" thickTop="1">
      <c r="A42" s="186"/>
      <c r="D42" s="46"/>
      <c r="E42" s="25"/>
      <c r="F42" s="25"/>
      <c r="G42" s="25"/>
      <c r="H42" s="35"/>
      <c r="I42" s="25"/>
      <c r="J42" s="35"/>
      <c r="K42" s="25"/>
    </row>
    <row r="43" spans="1:11" ht="16.350000000000001" customHeight="1">
      <c r="A43" s="186"/>
      <c r="D43" s="46"/>
      <c r="E43" s="25"/>
      <c r="F43" s="25"/>
      <c r="G43" s="25"/>
      <c r="H43" s="35"/>
      <c r="I43" s="25"/>
      <c r="J43" s="35"/>
      <c r="K43" s="25"/>
    </row>
    <row r="44" spans="1:11" ht="14.25" customHeight="1">
      <c r="A44" s="186"/>
      <c r="D44" s="46"/>
      <c r="E44" s="25"/>
      <c r="F44" s="25"/>
      <c r="G44" s="25"/>
      <c r="H44" s="35"/>
      <c r="I44" s="25"/>
      <c r="J44" s="35"/>
      <c r="K44" s="25"/>
    </row>
    <row r="45" spans="1:11">
      <c r="B45" s="44"/>
      <c r="C45" s="44"/>
      <c r="E45" s="44"/>
      <c r="F45" s="44"/>
      <c r="G45" s="44"/>
      <c r="H45" s="44"/>
      <c r="I45" s="44"/>
      <c r="J45" s="44"/>
      <c r="K45" s="44"/>
    </row>
    <row r="46" spans="1:11" ht="16.350000000000001" customHeight="1">
      <c r="A46" s="44" t="s">
        <v>16</v>
      </c>
      <c r="E46" s="205"/>
      <c r="F46" s="205"/>
      <c r="G46" s="206"/>
      <c r="H46" s="34"/>
      <c r="I46" s="206"/>
      <c r="J46" s="34"/>
      <c r="K46" s="207" t="s">
        <v>17</v>
      </c>
    </row>
    <row r="47" spans="1:11" ht="16.350000000000001" customHeight="1">
      <c r="E47" s="205"/>
      <c r="F47" s="205"/>
      <c r="G47" s="206"/>
      <c r="H47" s="34"/>
      <c r="I47" s="206"/>
      <c r="J47" s="34"/>
      <c r="K47" s="207"/>
    </row>
    <row r="48" spans="1:11" ht="11.25" customHeight="1">
      <c r="E48" s="205"/>
      <c r="F48" s="205"/>
      <c r="G48" s="206"/>
      <c r="H48" s="34"/>
      <c r="I48" s="206"/>
      <c r="J48" s="34"/>
      <c r="K48" s="207"/>
    </row>
    <row r="49" spans="1:11" ht="22.35" customHeight="1">
      <c r="A49" s="99" t="s">
        <v>118</v>
      </c>
      <c r="B49" s="208"/>
      <c r="C49" s="208"/>
      <c r="D49" s="208"/>
      <c r="E49" s="209"/>
      <c r="F49" s="209"/>
      <c r="G49" s="209"/>
      <c r="H49" s="209"/>
      <c r="I49" s="209"/>
      <c r="J49" s="209"/>
      <c r="K49" s="209"/>
    </row>
    <row r="50" spans="1:11" ht="16.350000000000001" customHeight="1">
      <c r="A50" s="183" t="s">
        <v>0</v>
      </c>
      <c r="B50" s="210"/>
      <c r="C50" s="211"/>
      <c r="D50" s="210"/>
      <c r="E50" s="212"/>
      <c r="F50" s="212"/>
      <c r="G50" s="212"/>
      <c r="H50" s="212"/>
      <c r="I50" s="212"/>
      <c r="J50" s="212"/>
      <c r="K50" s="182"/>
    </row>
    <row r="51" spans="1:11" ht="16.350000000000001" customHeight="1">
      <c r="A51" s="183" t="s">
        <v>128</v>
      </c>
      <c r="B51" s="183"/>
      <c r="C51" s="118"/>
      <c r="D51" s="184"/>
      <c r="E51" s="17"/>
      <c r="F51" s="17"/>
      <c r="G51" s="17"/>
      <c r="H51" s="18"/>
      <c r="I51" s="182"/>
      <c r="J51" s="185"/>
      <c r="K51" s="182"/>
    </row>
    <row r="52" spans="1:11" s="186" customFormat="1" ht="16.350000000000001" customHeight="1">
      <c r="A52" s="187" t="str">
        <f>+A3</f>
        <v>As at 30 September 2024</v>
      </c>
      <c r="B52" s="187"/>
      <c r="C52" s="119"/>
      <c r="D52" s="188"/>
      <c r="E52" s="189"/>
      <c r="F52" s="189"/>
      <c r="G52" s="189"/>
      <c r="H52" s="122"/>
      <c r="I52" s="189"/>
      <c r="J52" s="122"/>
      <c r="K52" s="189"/>
    </row>
    <row r="53" spans="1:11" s="186" customFormat="1" ht="16.350000000000001" customHeight="1">
      <c r="A53" s="183"/>
      <c r="B53" s="183"/>
      <c r="C53" s="118"/>
      <c r="D53" s="184"/>
      <c r="E53" s="190"/>
      <c r="F53" s="190"/>
      <c r="G53" s="190"/>
      <c r="H53" s="191"/>
      <c r="I53" s="190"/>
      <c r="J53" s="191"/>
      <c r="K53" s="17"/>
    </row>
    <row r="54" spans="1:11" s="186" customFormat="1" ht="16.350000000000001" customHeight="1">
      <c r="A54" s="183"/>
      <c r="B54" s="183"/>
      <c r="C54" s="118"/>
      <c r="D54" s="184"/>
      <c r="E54" s="17"/>
      <c r="F54" s="17"/>
      <c r="G54" s="17"/>
      <c r="H54" s="18"/>
      <c r="I54" s="17"/>
      <c r="J54" s="18"/>
      <c r="K54" s="17"/>
    </row>
    <row r="55" spans="1:11" s="186" customFormat="1" ht="16.350000000000001" customHeight="1">
      <c r="A55" s="183"/>
      <c r="B55" s="183"/>
      <c r="C55" s="118"/>
      <c r="D55" s="184"/>
      <c r="E55" s="243" t="s">
        <v>1</v>
      </c>
      <c r="F55" s="244"/>
      <c r="G55" s="244"/>
      <c r="H55" s="244"/>
      <c r="I55" s="244"/>
      <c r="J55" s="244"/>
      <c r="K55" s="244"/>
    </row>
    <row r="56" spans="1:11" s="186" customFormat="1" ht="16.350000000000001" customHeight="1">
      <c r="A56" s="183"/>
      <c r="B56" s="192"/>
      <c r="C56" s="118"/>
      <c r="D56" s="184"/>
      <c r="E56" s="245" t="s">
        <v>2</v>
      </c>
      <c r="F56" s="245"/>
      <c r="G56" s="245"/>
      <c r="H56" s="17"/>
      <c r="I56" s="246" t="s">
        <v>41</v>
      </c>
      <c r="J56" s="246"/>
      <c r="K56" s="246"/>
    </row>
    <row r="57" spans="1:11" s="43" customFormat="1" ht="16.350000000000001" customHeight="1">
      <c r="B57" s="48"/>
      <c r="C57" s="123"/>
      <c r="D57" s="123"/>
      <c r="E57" s="247" t="s">
        <v>42</v>
      </c>
      <c r="F57" s="247"/>
      <c r="G57" s="247"/>
      <c r="H57" s="124"/>
      <c r="I57" s="247" t="s">
        <v>42</v>
      </c>
      <c r="J57" s="247"/>
      <c r="K57" s="247"/>
    </row>
    <row r="58" spans="1:11" s="43" customFormat="1" ht="16.350000000000001" customHeight="1">
      <c r="B58" s="48"/>
      <c r="C58" s="123"/>
      <c r="D58" s="123"/>
      <c r="E58" s="18" t="s">
        <v>33</v>
      </c>
      <c r="F58" s="124"/>
      <c r="G58" s="18" t="s">
        <v>34</v>
      </c>
      <c r="H58" s="124"/>
      <c r="I58" s="18" t="s">
        <v>33</v>
      </c>
      <c r="J58" s="124"/>
      <c r="K58" s="18" t="s">
        <v>34</v>
      </c>
    </row>
    <row r="59" spans="1:11" s="43" customFormat="1" ht="16.350000000000001" customHeight="1">
      <c r="B59" s="48"/>
      <c r="C59" s="123"/>
      <c r="D59" s="123"/>
      <c r="E59" s="1" t="s">
        <v>131</v>
      </c>
      <c r="F59" s="124"/>
      <c r="G59" s="1" t="s">
        <v>3</v>
      </c>
      <c r="H59" s="124"/>
      <c r="I59" s="1" t="s">
        <v>131</v>
      </c>
      <c r="J59" s="124"/>
      <c r="K59" s="1" t="s">
        <v>3</v>
      </c>
    </row>
    <row r="60" spans="1:11" s="43" customFormat="1" ht="16.350000000000001" customHeight="1">
      <c r="B60" s="48"/>
      <c r="C60" s="119" t="s">
        <v>4</v>
      </c>
      <c r="D60" s="123"/>
      <c r="E60" s="121" t="s">
        <v>113</v>
      </c>
      <c r="F60" s="120"/>
      <c r="G60" s="121" t="s">
        <v>104</v>
      </c>
      <c r="H60" s="120"/>
      <c r="I60" s="121" t="s">
        <v>113</v>
      </c>
      <c r="J60" s="120"/>
      <c r="K60" s="121" t="s">
        <v>104</v>
      </c>
    </row>
    <row r="61" spans="1:11" s="186" customFormat="1" ht="16.350000000000001" customHeight="1">
      <c r="B61" s="183"/>
      <c r="C61" s="118"/>
      <c r="D61" s="193"/>
      <c r="E61" s="194"/>
      <c r="F61" s="194"/>
      <c r="G61" s="194"/>
      <c r="H61" s="1"/>
      <c r="I61" s="194"/>
      <c r="J61" s="194"/>
      <c r="K61" s="194"/>
    </row>
    <row r="62" spans="1:11" s="186" customFormat="1" ht="16.350000000000001" customHeight="1">
      <c r="A62" s="183" t="s">
        <v>37</v>
      </c>
      <c r="B62" s="183"/>
      <c r="C62" s="118"/>
      <c r="D62" s="118"/>
      <c r="E62" s="17"/>
      <c r="F62" s="17"/>
      <c r="G62" s="17"/>
      <c r="H62" s="18"/>
      <c r="I62" s="17"/>
      <c r="J62" s="18"/>
      <c r="K62" s="17"/>
    </row>
    <row r="63" spans="1:11" ht="16.350000000000001" customHeight="1">
      <c r="A63" s="186"/>
      <c r="B63" s="183"/>
      <c r="C63" s="118"/>
      <c r="D63" s="193"/>
      <c r="E63" s="194"/>
      <c r="F63" s="194"/>
      <c r="G63" s="194"/>
      <c r="H63" s="1"/>
      <c r="I63" s="194"/>
      <c r="J63" s="195"/>
      <c r="K63" s="194"/>
    </row>
    <row r="64" spans="1:11" s="186" customFormat="1" ht="16.350000000000001" customHeight="1">
      <c r="A64" s="186" t="s">
        <v>18</v>
      </c>
      <c r="B64" s="183"/>
      <c r="C64" s="46"/>
      <c r="D64" s="46"/>
      <c r="E64" s="181"/>
      <c r="F64" s="25"/>
      <c r="G64" s="181"/>
      <c r="H64" s="35"/>
      <c r="I64" s="35"/>
      <c r="J64" s="35"/>
      <c r="K64" s="35"/>
    </row>
    <row r="65" spans="1:11" ht="16.350000000000001" customHeight="1">
      <c r="A65" s="186"/>
      <c r="B65" s="183"/>
      <c r="D65" s="46"/>
      <c r="E65" s="30"/>
      <c r="F65" s="35"/>
      <c r="G65" s="30"/>
      <c r="H65" s="35"/>
      <c r="I65" s="35"/>
      <c r="J65" s="35"/>
      <c r="K65" s="35"/>
    </row>
    <row r="66" spans="1:11" ht="16.350000000000001" customHeight="1">
      <c r="A66" s="197" t="s">
        <v>105</v>
      </c>
      <c r="B66" s="22"/>
      <c r="C66" s="32">
        <v>13</v>
      </c>
      <c r="D66" s="46"/>
      <c r="E66" s="114">
        <v>0</v>
      </c>
      <c r="F66" s="100"/>
      <c r="G66" s="112">
        <v>6000</v>
      </c>
      <c r="H66" s="112"/>
      <c r="I66" s="198">
        <v>0</v>
      </c>
      <c r="J66" s="112"/>
      <c r="K66" s="112">
        <v>6000</v>
      </c>
    </row>
    <row r="67" spans="1:11" ht="16.350000000000001" customHeight="1">
      <c r="A67" s="197" t="s">
        <v>127</v>
      </c>
      <c r="B67" s="22"/>
      <c r="C67" s="32">
        <v>14</v>
      </c>
      <c r="D67" s="46"/>
      <c r="E67" s="100">
        <v>46070</v>
      </c>
      <c r="F67" s="100"/>
      <c r="G67" s="112">
        <v>45690</v>
      </c>
      <c r="H67" s="112"/>
      <c r="I67" s="112">
        <v>5888</v>
      </c>
      <c r="J67" s="112"/>
      <c r="K67" s="112">
        <v>5417</v>
      </c>
    </row>
    <row r="68" spans="1:11" ht="16.350000000000001" customHeight="1">
      <c r="A68" s="197" t="s">
        <v>115</v>
      </c>
      <c r="B68" s="22"/>
      <c r="C68" s="32"/>
      <c r="D68" s="46"/>
      <c r="E68" s="213"/>
      <c r="F68" s="213"/>
      <c r="G68" s="44"/>
      <c r="H68" s="44"/>
      <c r="I68" s="44"/>
      <c r="J68" s="44"/>
      <c r="K68" s="44"/>
    </row>
    <row r="69" spans="1:11" ht="16.350000000000001" customHeight="1">
      <c r="A69" s="22"/>
      <c r="B69" s="22" t="s">
        <v>171</v>
      </c>
      <c r="C69" s="32">
        <v>19.399999999999999</v>
      </c>
      <c r="D69" s="46"/>
      <c r="E69" s="100">
        <v>43908</v>
      </c>
      <c r="F69" s="100"/>
      <c r="G69" s="112">
        <v>43908</v>
      </c>
      <c r="H69" s="112"/>
      <c r="I69" s="112">
        <v>0</v>
      </c>
      <c r="J69" s="112"/>
      <c r="K69" s="112">
        <v>0</v>
      </c>
    </row>
    <row r="70" spans="1:11" s="186" customFormat="1" ht="16.350000000000001" customHeight="1">
      <c r="A70" s="197" t="s">
        <v>116</v>
      </c>
      <c r="B70" s="22"/>
      <c r="C70" s="32"/>
      <c r="D70" s="46"/>
      <c r="E70" s="213">
        <v>1717</v>
      </c>
      <c r="F70" s="100"/>
      <c r="G70" s="214">
        <v>3174</v>
      </c>
      <c r="H70" s="112"/>
      <c r="I70" s="214">
        <v>908</v>
      </c>
      <c r="J70" s="112"/>
      <c r="K70" s="112">
        <v>373</v>
      </c>
    </row>
    <row r="71" spans="1:11" ht="16.350000000000001" customHeight="1">
      <c r="A71" s="44" t="s">
        <v>19</v>
      </c>
      <c r="E71" s="215">
        <v>6285</v>
      </c>
      <c r="F71" s="100"/>
      <c r="G71" s="216">
        <v>9240</v>
      </c>
      <c r="H71" s="217"/>
      <c r="I71" s="216">
        <v>312</v>
      </c>
      <c r="J71" s="217"/>
      <c r="K71" s="216">
        <v>818</v>
      </c>
    </row>
    <row r="72" spans="1:11" ht="16.350000000000001" customHeight="1">
      <c r="A72" s="186"/>
      <c r="B72" s="183"/>
      <c r="C72" s="118"/>
      <c r="D72" s="193"/>
      <c r="E72" s="195"/>
      <c r="F72" s="1"/>
      <c r="G72" s="195"/>
      <c r="H72" s="1"/>
      <c r="I72" s="1"/>
      <c r="J72" s="195"/>
      <c r="K72" s="1"/>
    </row>
    <row r="73" spans="1:11" ht="16.350000000000001" customHeight="1">
      <c r="A73" s="183" t="s">
        <v>20</v>
      </c>
      <c r="D73" s="46"/>
      <c r="E73" s="83">
        <f>SUM(E66:E71)</f>
        <v>97980</v>
      </c>
      <c r="F73" s="35"/>
      <c r="G73" s="83">
        <f>SUM(G66:G71)</f>
        <v>108012</v>
      </c>
      <c r="H73" s="35"/>
      <c r="I73" s="83">
        <f>SUM(I66:I71)</f>
        <v>7108</v>
      </c>
      <c r="J73" s="35"/>
      <c r="K73" s="83">
        <f>SUM(K66:K71)</f>
        <v>12608</v>
      </c>
    </row>
    <row r="74" spans="1:11" s="186" customFormat="1" ht="16.350000000000001" customHeight="1">
      <c r="A74" s="44"/>
      <c r="B74" s="45"/>
      <c r="C74" s="46"/>
      <c r="D74" s="46"/>
      <c r="E74" s="35"/>
      <c r="F74" s="35"/>
      <c r="G74" s="35"/>
      <c r="H74" s="35"/>
      <c r="I74" s="35"/>
      <c r="J74" s="35"/>
      <c r="K74" s="35"/>
    </row>
    <row r="75" spans="1:11" ht="16.350000000000001" customHeight="1">
      <c r="A75" s="186" t="s">
        <v>21</v>
      </c>
      <c r="B75" s="183"/>
      <c r="D75" s="46"/>
      <c r="E75" s="35"/>
      <c r="F75" s="35"/>
      <c r="G75" s="35"/>
      <c r="H75" s="35"/>
      <c r="I75" s="35"/>
      <c r="J75" s="35"/>
      <c r="K75" s="35"/>
    </row>
    <row r="76" spans="1:11" ht="16.350000000000001" customHeight="1">
      <c r="A76" s="186"/>
      <c r="B76" s="183"/>
      <c r="C76" s="118"/>
      <c r="D76" s="193"/>
      <c r="E76" s="1"/>
      <c r="F76" s="1"/>
      <c r="G76" s="1"/>
      <c r="H76" s="1"/>
      <c r="I76" s="1"/>
      <c r="J76" s="195"/>
      <c r="K76" s="1"/>
    </row>
    <row r="77" spans="1:11" ht="16.350000000000001" customHeight="1">
      <c r="A77" s="197" t="s">
        <v>172</v>
      </c>
      <c r="C77" s="32">
        <v>19.399999999999999</v>
      </c>
      <c r="D77" s="46"/>
      <c r="E77" s="100">
        <v>93161</v>
      </c>
      <c r="F77" s="100"/>
      <c r="G77" s="112">
        <v>126092</v>
      </c>
      <c r="H77" s="112"/>
      <c r="I77" s="112">
        <v>0</v>
      </c>
      <c r="J77" s="112"/>
      <c r="K77" s="112">
        <v>0</v>
      </c>
    </row>
    <row r="78" spans="1:11" ht="16.350000000000001" customHeight="1">
      <c r="A78" s="22" t="s">
        <v>117</v>
      </c>
      <c r="C78" s="32"/>
      <c r="E78" s="100">
        <v>7394</v>
      </c>
      <c r="F78" s="100"/>
      <c r="G78" s="112">
        <v>6908</v>
      </c>
      <c r="H78" s="112"/>
      <c r="I78" s="112">
        <v>7257</v>
      </c>
      <c r="J78" s="112"/>
      <c r="K78" s="112">
        <v>6908</v>
      </c>
    </row>
    <row r="79" spans="1:11" ht="16.350000000000001" customHeight="1">
      <c r="A79" s="22" t="s">
        <v>22</v>
      </c>
      <c r="D79" s="46"/>
      <c r="E79" s="215">
        <v>25457</v>
      </c>
      <c r="F79" s="101"/>
      <c r="G79" s="216">
        <v>22780</v>
      </c>
      <c r="H79" s="217"/>
      <c r="I79" s="216">
        <v>6999</v>
      </c>
      <c r="J79" s="217"/>
      <c r="K79" s="216">
        <v>6160</v>
      </c>
    </row>
    <row r="80" spans="1:11" ht="16.350000000000001" customHeight="1">
      <c r="A80" s="186"/>
      <c r="B80" s="183"/>
      <c r="C80" s="118"/>
      <c r="D80" s="193"/>
      <c r="E80" s="1"/>
      <c r="F80" s="1"/>
      <c r="G80" s="1"/>
      <c r="H80" s="1"/>
      <c r="I80" s="1"/>
      <c r="J80" s="195"/>
      <c r="K80" s="1"/>
    </row>
    <row r="81" spans="1:11" ht="16.350000000000001" customHeight="1">
      <c r="A81" s="183" t="s">
        <v>23</v>
      </c>
      <c r="D81" s="46"/>
      <c r="E81" s="83">
        <f>SUM(E77:E80)</f>
        <v>126012</v>
      </c>
      <c r="F81" s="35"/>
      <c r="G81" s="83">
        <f>SUM(G77:G80)</f>
        <v>155780</v>
      </c>
      <c r="H81" s="35"/>
      <c r="I81" s="83">
        <f>SUM(I77:I80)</f>
        <v>14256</v>
      </c>
      <c r="J81" s="35"/>
      <c r="K81" s="83">
        <f>SUM(K77:K80)</f>
        <v>13068</v>
      </c>
    </row>
    <row r="82" spans="1:11" ht="16.350000000000001" customHeight="1">
      <c r="A82" s="186"/>
      <c r="B82" s="183"/>
      <c r="C82" s="118"/>
      <c r="D82" s="193"/>
      <c r="E82" s="194"/>
      <c r="F82" s="194"/>
      <c r="G82" s="194"/>
      <c r="H82" s="1"/>
      <c r="I82" s="194"/>
      <c r="J82" s="195"/>
      <c r="K82" s="194"/>
    </row>
    <row r="83" spans="1:11" ht="16.350000000000001" customHeight="1">
      <c r="A83" s="186" t="s">
        <v>24</v>
      </c>
      <c r="D83" s="46"/>
      <c r="E83" s="27">
        <f>SUM(E73+E81)</f>
        <v>223992</v>
      </c>
      <c r="F83" s="25"/>
      <c r="G83" s="27">
        <f>SUM(G73+G81)</f>
        <v>263792</v>
      </c>
      <c r="H83" s="35"/>
      <c r="I83" s="27">
        <f>SUM(I73+I81)</f>
        <v>21364</v>
      </c>
      <c r="J83" s="35"/>
      <c r="K83" s="27">
        <f>SUM(K73+K81)</f>
        <v>25676</v>
      </c>
    </row>
    <row r="84" spans="1:11" ht="16.350000000000001" customHeight="1">
      <c r="A84" s="186"/>
      <c r="D84" s="46"/>
      <c r="E84" s="25"/>
      <c r="F84" s="25"/>
      <c r="G84" s="25"/>
      <c r="H84" s="35"/>
      <c r="I84" s="25"/>
      <c r="J84" s="35"/>
      <c r="K84" s="25"/>
    </row>
    <row r="85" spans="1:11" ht="16.350000000000001" customHeight="1">
      <c r="A85" s="186"/>
      <c r="D85" s="46"/>
      <c r="E85" s="25"/>
      <c r="F85" s="25"/>
      <c r="G85" s="25"/>
      <c r="H85" s="35"/>
      <c r="I85" s="25"/>
      <c r="J85" s="35"/>
      <c r="K85" s="25"/>
    </row>
    <row r="86" spans="1:11" ht="16.350000000000001" customHeight="1">
      <c r="A86" s="186"/>
      <c r="D86" s="46"/>
      <c r="E86" s="25"/>
      <c r="F86" s="25"/>
      <c r="G86" s="25"/>
      <c r="H86" s="35"/>
      <c r="I86" s="25"/>
      <c r="J86" s="35"/>
      <c r="K86" s="25"/>
    </row>
    <row r="87" spans="1:11" ht="16.350000000000001" customHeight="1">
      <c r="A87" s="186"/>
      <c r="D87" s="46"/>
      <c r="E87" s="25"/>
      <c r="F87" s="25"/>
      <c r="G87" s="25"/>
      <c r="H87" s="35"/>
      <c r="I87" s="25"/>
      <c r="J87" s="35"/>
      <c r="K87" s="25"/>
    </row>
    <row r="88" spans="1:11" ht="16.350000000000001" customHeight="1">
      <c r="A88" s="186"/>
      <c r="D88" s="46"/>
      <c r="E88" s="25"/>
      <c r="F88" s="25"/>
      <c r="G88" s="25"/>
      <c r="H88" s="35"/>
      <c r="I88" s="25"/>
      <c r="J88" s="35"/>
      <c r="K88" s="25"/>
    </row>
    <row r="89" spans="1:11" ht="16.350000000000001" customHeight="1">
      <c r="A89" s="186"/>
      <c r="D89" s="46"/>
      <c r="E89" s="25"/>
      <c r="F89" s="25"/>
      <c r="G89" s="25"/>
      <c r="H89" s="35"/>
      <c r="I89" s="25"/>
      <c r="J89" s="35"/>
      <c r="K89" s="25"/>
    </row>
    <row r="90" spans="1:11" ht="16.350000000000001" customHeight="1">
      <c r="A90" s="186"/>
      <c r="D90" s="46"/>
      <c r="E90" s="25"/>
      <c r="F90" s="25"/>
      <c r="G90" s="25"/>
      <c r="H90" s="35"/>
      <c r="I90" s="25"/>
      <c r="J90" s="35"/>
      <c r="K90" s="25"/>
    </row>
    <row r="91" spans="1:11" ht="16.350000000000001" customHeight="1">
      <c r="A91" s="186"/>
      <c r="D91" s="46"/>
      <c r="E91" s="25"/>
      <c r="F91" s="25"/>
      <c r="G91" s="25"/>
      <c r="H91" s="35"/>
      <c r="I91" s="25"/>
      <c r="J91" s="35"/>
      <c r="K91" s="25"/>
    </row>
    <row r="92" spans="1:11" ht="15" customHeight="1">
      <c r="A92" s="186"/>
      <c r="D92" s="46"/>
      <c r="E92" s="25"/>
      <c r="F92" s="25"/>
      <c r="G92" s="25"/>
      <c r="H92" s="35"/>
      <c r="I92" s="25"/>
      <c r="J92" s="35"/>
      <c r="K92" s="25"/>
    </row>
    <row r="93" spans="1:11" ht="6" customHeight="1">
      <c r="A93" s="186"/>
      <c r="D93" s="46"/>
      <c r="E93" s="25"/>
      <c r="F93" s="25"/>
      <c r="G93" s="25"/>
      <c r="H93" s="35"/>
      <c r="I93" s="25"/>
      <c r="J93" s="35"/>
      <c r="K93" s="25"/>
    </row>
    <row r="94" spans="1:11" ht="16.350000000000001" customHeight="1">
      <c r="A94" s="186"/>
      <c r="D94" s="46"/>
      <c r="E94" s="25"/>
      <c r="F94" s="25"/>
      <c r="G94" s="25"/>
      <c r="H94" s="35"/>
      <c r="I94" s="25"/>
      <c r="J94" s="35"/>
      <c r="K94" s="25"/>
    </row>
    <row r="95" spans="1:11" ht="16.350000000000001" customHeight="1">
      <c r="A95" s="44" t="s">
        <v>16</v>
      </c>
      <c r="D95" s="46"/>
      <c r="E95" s="25"/>
      <c r="F95" s="25"/>
      <c r="G95" s="25"/>
      <c r="H95" s="35"/>
      <c r="I95" s="25"/>
      <c r="J95" s="35"/>
      <c r="K95" s="207" t="s">
        <v>17</v>
      </c>
    </row>
    <row r="96" spans="1:11" ht="16.350000000000001" customHeight="1">
      <c r="E96" s="205"/>
      <c r="F96" s="205"/>
      <c r="G96" s="206"/>
      <c r="H96" s="34"/>
      <c r="I96" s="206"/>
      <c r="J96" s="34"/>
      <c r="K96" s="207"/>
    </row>
    <row r="97" spans="1:11" ht="16.350000000000001" customHeight="1">
      <c r="E97" s="205"/>
      <c r="F97" s="205"/>
      <c r="G97" s="206"/>
      <c r="H97" s="34"/>
      <c r="I97" s="206"/>
      <c r="J97" s="34"/>
      <c r="K97" s="207"/>
    </row>
    <row r="98" spans="1:11" ht="22.35" customHeight="1">
      <c r="A98" s="99" t="str">
        <f>A49</f>
        <v>The accompanying condensed notes to interim financial information are an integral part of this interim financial information.</v>
      </c>
      <c r="B98" s="218"/>
      <c r="C98" s="218"/>
      <c r="D98" s="218"/>
      <c r="E98" s="219"/>
      <c r="F98" s="219"/>
      <c r="G98" s="219"/>
      <c r="H98" s="219"/>
      <c r="I98" s="219"/>
      <c r="J98" s="219"/>
      <c r="K98" s="219"/>
    </row>
    <row r="99" spans="1:11" ht="16.350000000000001" customHeight="1">
      <c r="A99" s="183" t="s">
        <v>0</v>
      </c>
      <c r="B99" s="210"/>
      <c r="C99" s="211"/>
      <c r="D99" s="210"/>
      <c r="E99" s="212"/>
      <c r="F99" s="212"/>
      <c r="G99" s="212"/>
      <c r="H99" s="212"/>
      <c r="I99" s="212"/>
      <c r="J99" s="212"/>
      <c r="K99" s="182"/>
    </row>
    <row r="100" spans="1:11" ht="16.350000000000001" customHeight="1">
      <c r="A100" s="183" t="s">
        <v>128</v>
      </c>
      <c r="B100" s="183"/>
      <c r="C100" s="118"/>
      <c r="D100" s="184"/>
      <c r="E100" s="17"/>
      <c r="F100" s="17"/>
      <c r="G100" s="17"/>
      <c r="H100" s="18"/>
      <c r="I100" s="182"/>
      <c r="J100" s="185"/>
      <c r="K100" s="182"/>
    </row>
    <row r="101" spans="1:11" s="186" customFormat="1" ht="16.350000000000001" customHeight="1">
      <c r="A101" s="187" t="str">
        <f>+A3</f>
        <v>As at 30 September 2024</v>
      </c>
      <c r="B101" s="187"/>
      <c r="C101" s="119"/>
      <c r="D101" s="188"/>
      <c r="E101" s="189"/>
      <c r="F101" s="189"/>
      <c r="G101" s="189"/>
      <c r="H101" s="122"/>
      <c r="I101" s="189"/>
      <c r="J101" s="122"/>
      <c r="K101" s="189"/>
    </row>
    <row r="102" spans="1:11" s="186" customFormat="1" ht="16.350000000000001" customHeight="1">
      <c r="A102" s="183"/>
      <c r="B102" s="183"/>
      <c r="C102" s="118"/>
      <c r="D102" s="184"/>
      <c r="E102" s="190"/>
      <c r="F102" s="190"/>
      <c r="G102" s="190"/>
      <c r="H102" s="191"/>
      <c r="I102" s="190"/>
      <c r="J102" s="191"/>
      <c r="K102" s="17"/>
    </row>
    <row r="103" spans="1:11" s="186" customFormat="1" ht="16.350000000000001" customHeight="1">
      <c r="A103" s="183"/>
      <c r="B103" s="183"/>
      <c r="C103" s="118"/>
      <c r="D103" s="184"/>
      <c r="E103" s="17"/>
      <c r="F103" s="17"/>
      <c r="G103" s="17"/>
      <c r="H103" s="18"/>
      <c r="I103" s="17"/>
      <c r="J103" s="18"/>
      <c r="K103" s="17"/>
    </row>
    <row r="104" spans="1:11" s="186" customFormat="1" ht="16.350000000000001" customHeight="1">
      <c r="A104" s="183"/>
      <c r="B104" s="183"/>
      <c r="C104" s="118"/>
      <c r="D104" s="184"/>
      <c r="E104" s="243" t="s">
        <v>1</v>
      </c>
      <c r="F104" s="244"/>
      <c r="G104" s="244"/>
      <c r="H104" s="244"/>
      <c r="I104" s="244"/>
      <c r="J104" s="244"/>
      <c r="K104" s="244"/>
    </row>
    <row r="105" spans="1:11" s="186" customFormat="1" ht="16.350000000000001" customHeight="1">
      <c r="A105" s="183"/>
      <c r="B105" s="192"/>
      <c r="C105" s="118"/>
      <c r="D105" s="184"/>
      <c r="E105" s="245" t="s">
        <v>2</v>
      </c>
      <c r="F105" s="245"/>
      <c r="G105" s="245"/>
      <c r="H105" s="17"/>
      <c r="I105" s="246" t="s">
        <v>41</v>
      </c>
      <c r="J105" s="246"/>
      <c r="K105" s="246"/>
    </row>
    <row r="106" spans="1:11" s="43" customFormat="1" ht="16.350000000000001" customHeight="1">
      <c r="B106" s="48"/>
      <c r="C106" s="123"/>
      <c r="D106" s="123"/>
      <c r="E106" s="247" t="s">
        <v>42</v>
      </c>
      <c r="F106" s="247"/>
      <c r="G106" s="247"/>
      <c r="H106" s="124"/>
      <c r="I106" s="247" t="s">
        <v>42</v>
      </c>
      <c r="J106" s="247"/>
      <c r="K106" s="247"/>
    </row>
    <row r="107" spans="1:11" s="43" customFormat="1" ht="16.350000000000001" customHeight="1">
      <c r="B107" s="48"/>
      <c r="C107" s="123"/>
      <c r="D107" s="123"/>
      <c r="E107" s="1" t="s">
        <v>33</v>
      </c>
      <c r="F107" s="124"/>
      <c r="G107" s="18" t="s">
        <v>34</v>
      </c>
      <c r="H107" s="124"/>
      <c r="I107" s="18" t="s">
        <v>33</v>
      </c>
      <c r="J107" s="124"/>
      <c r="K107" s="18" t="s">
        <v>34</v>
      </c>
    </row>
    <row r="108" spans="1:11" s="43" customFormat="1" ht="16.350000000000001" customHeight="1">
      <c r="B108" s="48"/>
      <c r="C108" s="123"/>
      <c r="D108" s="123"/>
      <c r="E108" s="1" t="s">
        <v>131</v>
      </c>
      <c r="F108" s="124"/>
      <c r="G108" s="1" t="s">
        <v>3</v>
      </c>
      <c r="H108" s="124"/>
      <c r="I108" s="1" t="s">
        <v>131</v>
      </c>
      <c r="J108" s="124"/>
      <c r="K108" s="1" t="s">
        <v>3</v>
      </c>
    </row>
    <row r="109" spans="1:11" s="43" customFormat="1" ht="16.350000000000001" customHeight="1">
      <c r="B109" s="48"/>
      <c r="C109" s="119" t="s">
        <v>130</v>
      </c>
      <c r="D109" s="123"/>
      <c r="E109" s="121" t="s">
        <v>113</v>
      </c>
      <c r="F109" s="120"/>
      <c r="G109" s="121" t="s">
        <v>104</v>
      </c>
      <c r="H109" s="120"/>
      <c r="I109" s="121" t="s">
        <v>113</v>
      </c>
      <c r="J109" s="120"/>
      <c r="K109" s="121" t="s">
        <v>104</v>
      </c>
    </row>
    <row r="110" spans="1:11" s="186" customFormat="1" ht="16.350000000000001" customHeight="1">
      <c r="B110" s="183"/>
      <c r="C110" s="118"/>
      <c r="D110" s="193"/>
      <c r="E110" s="194"/>
      <c r="F110" s="194"/>
      <c r="G110" s="194"/>
      <c r="H110" s="1"/>
      <c r="I110" s="194"/>
      <c r="J110" s="194"/>
      <c r="K110" s="194"/>
    </row>
    <row r="111" spans="1:11" s="186" customFormat="1" ht="16.350000000000001" customHeight="1">
      <c r="A111" s="183" t="s">
        <v>37</v>
      </c>
      <c r="B111" s="183"/>
      <c r="C111" s="118"/>
      <c r="D111" s="118"/>
      <c r="E111" s="17"/>
      <c r="F111" s="17"/>
      <c r="G111" s="17"/>
      <c r="H111" s="18"/>
      <c r="I111" s="17"/>
      <c r="J111" s="18"/>
      <c r="K111" s="17"/>
    </row>
    <row r="112" spans="1:11" ht="16.350000000000001" customHeight="1">
      <c r="A112" s="186"/>
      <c r="B112" s="183"/>
      <c r="C112" s="118"/>
      <c r="D112" s="193"/>
      <c r="E112" s="194"/>
      <c r="F112" s="194"/>
      <c r="G112" s="194"/>
      <c r="H112" s="1"/>
      <c r="I112" s="194"/>
      <c r="J112" s="195"/>
      <c r="K112" s="194"/>
    </row>
    <row r="113" spans="1:11" s="186" customFormat="1" ht="16.350000000000001" customHeight="1">
      <c r="A113" s="186" t="s">
        <v>38</v>
      </c>
      <c r="B113" s="45"/>
      <c r="C113" s="44"/>
      <c r="D113" s="46"/>
      <c r="E113" s="25"/>
      <c r="F113" s="25"/>
      <c r="G113" s="25"/>
      <c r="H113" s="35"/>
      <c r="I113" s="35"/>
      <c r="J113" s="35"/>
      <c r="K113" s="35"/>
    </row>
    <row r="114" spans="1:11" ht="16.350000000000001" customHeight="1">
      <c r="A114" s="186"/>
      <c r="B114" s="183"/>
      <c r="C114" s="118"/>
      <c r="D114" s="193"/>
      <c r="E114" s="194"/>
      <c r="F114" s="194"/>
      <c r="G114" s="194"/>
      <c r="H114" s="1"/>
      <c r="I114" s="194"/>
      <c r="J114" s="195"/>
      <c r="K114" s="194"/>
    </row>
    <row r="115" spans="1:11" s="186" customFormat="1" ht="16.350000000000001" customHeight="1">
      <c r="A115" s="44" t="s">
        <v>25</v>
      </c>
      <c r="B115" s="45"/>
      <c r="C115" s="46"/>
      <c r="D115" s="46"/>
      <c r="E115" s="25"/>
      <c r="F115" s="25"/>
      <c r="G115" s="25"/>
      <c r="H115" s="35"/>
      <c r="I115" s="35"/>
      <c r="J115" s="35"/>
      <c r="K115" s="35"/>
    </row>
    <row r="116" spans="1:11" ht="16.350000000000001" customHeight="1">
      <c r="B116" s="45" t="s">
        <v>26</v>
      </c>
      <c r="C116" s="32"/>
      <c r="D116" s="46"/>
      <c r="E116" s="25"/>
      <c r="F116" s="25"/>
      <c r="G116" s="25"/>
      <c r="H116" s="35"/>
      <c r="I116" s="35"/>
      <c r="J116" s="35"/>
      <c r="K116" s="35"/>
    </row>
    <row r="117" spans="1:11" ht="16.350000000000001" customHeight="1">
      <c r="B117" s="44" t="s">
        <v>43</v>
      </c>
      <c r="C117" s="32"/>
      <c r="D117" s="46"/>
      <c r="E117" s="25"/>
      <c r="F117" s="25"/>
      <c r="G117" s="25"/>
      <c r="H117" s="35"/>
      <c r="I117" s="35"/>
      <c r="J117" s="35"/>
      <c r="K117" s="35"/>
    </row>
    <row r="118" spans="1:11" ht="16.350000000000001" customHeight="1" thickBot="1">
      <c r="B118" s="44" t="s">
        <v>27</v>
      </c>
      <c r="D118" s="46"/>
      <c r="E118" s="220">
        <v>781630</v>
      </c>
      <c r="G118" s="220">
        <v>781630</v>
      </c>
      <c r="H118" s="107"/>
      <c r="I118" s="220">
        <v>781630</v>
      </c>
      <c r="J118" s="112"/>
      <c r="K118" s="220">
        <v>781630</v>
      </c>
    </row>
    <row r="119" spans="1:11" ht="16.350000000000001" customHeight="1" thickTop="1">
      <c r="A119" s="186"/>
      <c r="B119" s="183" t="s">
        <v>28</v>
      </c>
      <c r="C119" s="118"/>
      <c r="D119" s="193"/>
      <c r="E119" s="194"/>
      <c r="F119" s="194"/>
      <c r="G119" s="194"/>
      <c r="H119" s="1"/>
      <c r="I119" s="194"/>
      <c r="J119" s="195"/>
      <c r="K119" s="194"/>
    </row>
    <row r="120" spans="1:11" ht="16.350000000000001" customHeight="1">
      <c r="B120" s="45" t="s">
        <v>45</v>
      </c>
      <c r="D120" s="46"/>
      <c r="E120" s="205"/>
      <c r="F120" s="205"/>
      <c r="G120" s="205"/>
      <c r="H120" s="205"/>
      <c r="I120" s="205"/>
      <c r="J120" s="205"/>
      <c r="K120" s="205"/>
    </row>
    <row r="121" spans="1:11" ht="16.350000000000001" customHeight="1">
      <c r="B121" s="44" t="s">
        <v>43</v>
      </c>
      <c r="C121" s="44"/>
      <c r="E121" s="44"/>
      <c r="F121" s="44"/>
      <c r="G121" s="44"/>
      <c r="H121" s="44"/>
      <c r="I121" s="44"/>
      <c r="J121" s="44"/>
      <c r="K121" s="44"/>
    </row>
    <row r="122" spans="1:11" ht="16.350000000000001" customHeight="1">
      <c r="B122" s="44" t="s">
        <v>35</v>
      </c>
      <c r="E122" s="112">
        <v>781629</v>
      </c>
      <c r="F122" s="30"/>
      <c r="G122" s="112">
        <v>781629</v>
      </c>
      <c r="H122" s="112"/>
      <c r="I122" s="112">
        <v>781629</v>
      </c>
      <c r="J122" s="112"/>
      <c r="K122" s="112">
        <v>781629</v>
      </c>
    </row>
    <row r="123" spans="1:11" s="186" customFormat="1" ht="16.350000000000001" customHeight="1">
      <c r="A123" s="22" t="s">
        <v>29</v>
      </c>
      <c r="B123" s="45"/>
      <c r="C123" s="46">
        <v>15</v>
      </c>
      <c r="D123" s="46"/>
      <c r="E123" s="112">
        <v>355635</v>
      </c>
      <c r="G123" s="112">
        <v>906215</v>
      </c>
      <c r="H123" s="112"/>
      <c r="I123" s="112">
        <v>355635</v>
      </c>
      <c r="J123" s="112"/>
      <c r="K123" s="112">
        <v>906215</v>
      </c>
    </row>
    <row r="124" spans="1:11" ht="16.350000000000001" customHeight="1">
      <c r="A124" s="45" t="s">
        <v>173</v>
      </c>
      <c r="D124" s="46"/>
      <c r="E124" s="213"/>
      <c r="F124" s="30"/>
      <c r="G124" s="213"/>
      <c r="H124" s="213"/>
      <c r="I124" s="213"/>
      <c r="J124" s="213"/>
      <c r="K124" s="213"/>
    </row>
    <row r="125" spans="1:11" s="186" customFormat="1" ht="16.350000000000001" customHeight="1">
      <c r="A125" s="44"/>
      <c r="B125" s="45" t="s">
        <v>30</v>
      </c>
      <c r="C125" s="46">
        <v>15</v>
      </c>
      <c r="D125" s="46"/>
      <c r="E125" s="112">
        <v>0</v>
      </c>
      <c r="G125" s="112">
        <v>10659</v>
      </c>
      <c r="H125" s="112"/>
      <c r="I125" s="112">
        <v>0</v>
      </c>
      <c r="J125" s="112"/>
      <c r="K125" s="112">
        <v>10659</v>
      </c>
    </row>
    <row r="126" spans="1:11" ht="16.350000000000001" customHeight="1">
      <c r="B126" s="45" t="s">
        <v>74</v>
      </c>
      <c r="D126" s="46"/>
      <c r="E126" s="133">
        <v>172107</v>
      </c>
      <c r="F126" s="100"/>
      <c r="G126" s="221">
        <v>-422705</v>
      </c>
      <c r="H126" s="112"/>
      <c r="I126" s="221">
        <v>4053</v>
      </c>
      <c r="J126" s="112"/>
      <c r="K126" s="221">
        <v>-303724</v>
      </c>
    </row>
    <row r="127" spans="1:11" ht="16.350000000000001" customHeight="1">
      <c r="A127" s="186"/>
      <c r="B127" s="183"/>
      <c r="C127" s="118"/>
      <c r="D127" s="193"/>
      <c r="E127" s="1"/>
      <c r="F127" s="1"/>
      <c r="G127" s="1"/>
      <c r="H127" s="1"/>
      <c r="I127" s="1"/>
      <c r="J127" s="195"/>
      <c r="K127" s="1"/>
    </row>
    <row r="128" spans="1:11" ht="16.350000000000001" customHeight="1">
      <c r="A128" s="44" t="s">
        <v>31</v>
      </c>
      <c r="D128" s="46"/>
      <c r="E128" s="35">
        <f>SUM(E122:E126)</f>
        <v>1309371</v>
      </c>
      <c r="F128" s="35"/>
      <c r="G128" s="35">
        <f>SUM(G122:G126)</f>
        <v>1275798</v>
      </c>
      <c r="H128" s="35"/>
      <c r="I128" s="35">
        <f>SUM(I122:I126)</f>
        <v>1141317</v>
      </c>
      <c r="J128" s="35"/>
      <c r="K128" s="35">
        <f>SUM(K122:K126)</f>
        <v>1394779</v>
      </c>
    </row>
    <row r="129" spans="1:11" ht="16.350000000000001" customHeight="1">
      <c r="A129" s="45" t="s">
        <v>32</v>
      </c>
      <c r="C129" s="32"/>
      <c r="D129" s="222"/>
      <c r="E129" s="133">
        <v>0</v>
      </c>
      <c r="F129" s="213"/>
      <c r="G129" s="133">
        <v>0</v>
      </c>
      <c r="H129" s="213"/>
      <c r="I129" s="133">
        <v>0</v>
      </c>
      <c r="J129" s="100"/>
      <c r="K129" s="215">
        <v>0</v>
      </c>
    </row>
    <row r="130" spans="1:11" ht="16.350000000000001" customHeight="1">
      <c r="A130" s="186"/>
      <c r="B130" s="183"/>
      <c r="C130" s="118"/>
      <c r="D130" s="193"/>
      <c r="E130" s="1"/>
      <c r="F130" s="1"/>
      <c r="G130" s="1"/>
      <c r="H130" s="1"/>
      <c r="I130" s="1"/>
      <c r="J130" s="195"/>
      <c r="K130" s="1"/>
    </row>
    <row r="131" spans="1:11" ht="16.350000000000001" customHeight="1">
      <c r="A131" s="183" t="s">
        <v>39</v>
      </c>
      <c r="B131" s="44"/>
      <c r="D131" s="222"/>
      <c r="E131" s="83">
        <f>SUM(E128:E129)</f>
        <v>1309371</v>
      </c>
      <c r="F131" s="35"/>
      <c r="G131" s="83">
        <f>SUM(G128:G129)</f>
        <v>1275798</v>
      </c>
      <c r="H131" s="35"/>
      <c r="I131" s="83">
        <f>SUM(I128:I129)</f>
        <v>1141317</v>
      </c>
      <c r="J131" s="35"/>
      <c r="K131" s="83">
        <f>SUM(K128:K129)</f>
        <v>1394779</v>
      </c>
    </row>
    <row r="132" spans="1:11" ht="16.350000000000001" customHeight="1">
      <c r="A132" s="186"/>
      <c r="B132" s="183"/>
      <c r="C132" s="118"/>
      <c r="D132" s="193"/>
      <c r="E132" s="1"/>
      <c r="F132" s="1"/>
      <c r="G132" s="1"/>
      <c r="H132" s="1"/>
      <c r="I132" s="1"/>
      <c r="J132" s="195"/>
      <c r="K132" s="1"/>
    </row>
    <row r="133" spans="1:11" ht="16.350000000000001" customHeight="1" thickBot="1">
      <c r="A133" s="183" t="s">
        <v>40</v>
      </c>
      <c r="B133" s="183"/>
      <c r="D133" s="46"/>
      <c r="E133" s="104">
        <f>+E131+E83</f>
        <v>1533363</v>
      </c>
      <c r="F133" s="35"/>
      <c r="G133" s="104">
        <f>+G131+G83</f>
        <v>1539590</v>
      </c>
      <c r="H133" s="35"/>
      <c r="I133" s="104">
        <f>+I131+I83</f>
        <v>1162681</v>
      </c>
      <c r="J133" s="35"/>
      <c r="K133" s="104">
        <f>+K131+K83</f>
        <v>1420455</v>
      </c>
    </row>
    <row r="134" spans="1:11" ht="16.350000000000001" customHeight="1" thickTop="1">
      <c r="A134" s="183"/>
      <c r="B134" s="183"/>
      <c r="D134" s="46"/>
      <c r="E134" s="35"/>
      <c r="F134" s="35"/>
      <c r="G134" s="35"/>
      <c r="H134" s="35"/>
      <c r="I134" s="35"/>
      <c r="J134" s="35"/>
      <c r="K134" s="35"/>
    </row>
    <row r="135" spans="1:11" ht="16.350000000000001" customHeight="1">
      <c r="A135" s="183"/>
      <c r="B135" s="183"/>
      <c r="D135" s="46"/>
      <c r="E135" s="35"/>
      <c r="F135" s="35"/>
      <c r="G135" s="35"/>
      <c r="H135" s="35"/>
      <c r="I135" s="35"/>
      <c r="J135" s="35"/>
      <c r="K135" s="35"/>
    </row>
    <row r="136" spans="1:11" ht="16.350000000000001" customHeight="1">
      <c r="A136" s="183"/>
      <c r="B136" s="183"/>
      <c r="D136" s="46"/>
      <c r="E136" s="25"/>
      <c r="F136" s="25"/>
      <c r="G136" s="25"/>
      <c r="H136" s="35"/>
      <c r="I136" s="25"/>
      <c r="J136" s="35"/>
      <c r="K136" s="25"/>
    </row>
    <row r="137" spans="1:11" ht="16.350000000000001" customHeight="1">
      <c r="A137" s="183"/>
      <c r="B137" s="183"/>
      <c r="D137" s="46"/>
      <c r="E137" s="25"/>
      <c r="F137" s="25"/>
      <c r="G137" s="25"/>
      <c r="H137" s="35"/>
      <c r="I137" s="25"/>
      <c r="J137" s="35"/>
      <c r="K137" s="25"/>
    </row>
    <row r="138" spans="1:11" ht="16.350000000000001" customHeight="1">
      <c r="A138" s="183"/>
      <c r="B138" s="183"/>
      <c r="D138" s="46"/>
      <c r="E138" s="25"/>
      <c r="F138" s="25"/>
      <c r="G138" s="25"/>
      <c r="H138" s="35"/>
      <c r="I138" s="25"/>
      <c r="J138" s="35"/>
      <c r="K138" s="25"/>
    </row>
    <row r="139" spans="1:11" ht="16.350000000000001" customHeight="1">
      <c r="A139" s="183"/>
      <c r="B139" s="183"/>
      <c r="D139" s="46"/>
      <c r="E139" s="25"/>
      <c r="F139" s="25"/>
      <c r="G139" s="25"/>
      <c r="H139" s="35"/>
      <c r="I139" s="25"/>
      <c r="J139" s="35"/>
      <c r="K139" s="25"/>
    </row>
    <row r="140" spans="1:11" ht="15" customHeight="1">
      <c r="A140" s="183"/>
      <c r="B140" s="183"/>
      <c r="D140" s="46"/>
      <c r="E140" s="25"/>
      <c r="F140" s="25"/>
      <c r="G140" s="25"/>
      <c r="H140" s="35"/>
      <c r="I140" s="25"/>
      <c r="J140" s="35"/>
      <c r="K140" s="25"/>
    </row>
    <row r="141" spans="1:11" ht="21.75" customHeight="1">
      <c r="A141" s="183"/>
      <c r="B141" s="183"/>
      <c r="D141" s="46"/>
      <c r="E141" s="25"/>
      <c r="F141" s="25"/>
      <c r="G141" s="25"/>
      <c r="H141" s="35"/>
      <c r="I141" s="25"/>
      <c r="J141" s="35"/>
      <c r="K141" s="25"/>
    </row>
    <row r="142" spans="1:11" ht="17.25" customHeight="1">
      <c r="E142" s="205"/>
      <c r="F142" s="205"/>
      <c r="G142" s="206"/>
      <c r="H142" s="34"/>
      <c r="I142" s="206"/>
      <c r="J142" s="34"/>
      <c r="K142" s="44"/>
    </row>
    <row r="143" spans="1:11" ht="16.350000000000001" customHeight="1">
      <c r="A143" s="44" t="s">
        <v>16</v>
      </c>
      <c r="E143" s="205"/>
      <c r="F143" s="205"/>
      <c r="G143" s="206"/>
      <c r="H143" s="34"/>
      <c r="I143" s="206"/>
      <c r="J143" s="34"/>
      <c r="K143" s="207" t="s">
        <v>17</v>
      </c>
    </row>
    <row r="144" spans="1:11" ht="16.350000000000001" customHeight="1">
      <c r="E144" s="205"/>
      <c r="F144" s="205"/>
      <c r="G144" s="206"/>
      <c r="H144" s="34"/>
      <c r="I144" s="206"/>
      <c r="J144" s="34"/>
      <c r="K144" s="207"/>
    </row>
    <row r="145" spans="1:11" ht="16.350000000000001" customHeight="1">
      <c r="E145" s="205"/>
      <c r="F145" s="205"/>
      <c r="G145" s="206"/>
      <c r="H145" s="34"/>
      <c r="I145" s="206"/>
      <c r="J145" s="34"/>
      <c r="K145" s="207"/>
    </row>
    <row r="146" spans="1:11" ht="22.35" customHeight="1">
      <c r="A146" s="223" t="str">
        <f>A49</f>
        <v>The accompanying condensed notes to interim financial information are an integral part of this interim financial information.</v>
      </c>
      <c r="B146" s="208"/>
      <c r="C146" s="208"/>
      <c r="D146" s="208"/>
      <c r="E146" s="209"/>
      <c r="F146" s="209"/>
      <c r="G146" s="209"/>
      <c r="H146" s="209"/>
      <c r="I146" s="209"/>
      <c r="J146" s="209"/>
      <c r="K146" s="209"/>
    </row>
  </sheetData>
  <mergeCells count="15">
    <mergeCell ref="E106:G106"/>
    <mergeCell ref="I106:K106"/>
    <mergeCell ref="E56:G56"/>
    <mergeCell ref="I56:K56"/>
    <mergeCell ref="E57:G57"/>
    <mergeCell ref="I57:K57"/>
    <mergeCell ref="E104:K104"/>
    <mergeCell ref="E105:G105"/>
    <mergeCell ref="I105:K105"/>
    <mergeCell ref="E55:K55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605D2-E159-4BD0-BE88-24444986AB98}">
  <dimension ref="A1:K57"/>
  <sheetViews>
    <sheetView zoomScaleNormal="100" zoomScaleSheetLayoutView="78" workbookViewId="0">
      <selection activeCell="B10" sqref="B10"/>
    </sheetView>
  </sheetViews>
  <sheetFormatPr defaultColWidth="9.28515625" defaultRowHeight="16.149999999999999" customHeight="1"/>
  <cols>
    <col min="1" max="1" width="1.5703125" style="22" customWidth="1"/>
    <col min="2" max="2" width="40.7109375" style="22" customWidth="1"/>
    <col min="3" max="3" width="4.7109375" style="22" customWidth="1"/>
    <col min="4" max="4" width="1.42578125" style="22" customWidth="1"/>
    <col min="5" max="5" width="11.7109375" style="22" customWidth="1"/>
    <col min="6" max="6" width="0.7109375" style="22" customWidth="1"/>
    <col min="7" max="7" width="11.7109375" style="22" customWidth="1"/>
    <col min="8" max="8" width="0.7109375" style="22" customWidth="1"/>
    <col min="9" max="9" width="11.7109375" style="22" customWidth="1"/>
    <col min="10" max="10" width="0.7109375" style="22" customWidth="1"/>
    <col min="11" max="11" width="11.7109375" style="22" customWidth="1"/>
    <col min="12" max="16384" width="9.28515625" style="22"/>
  </cols>
  <sheetData>
    <row r="1" spans="1:11" s="6" customFormat="1" ht="16.5" customHeight="1">
      <c r="A1" s="2" t="s">
        <v>0</v>
      </c>
      <c r="B1" s="3"/>
      <c r="C1" s="4"/>
      <c r="D1" s="3"/>
      <c r="E1" s="5"/>
      <c r="F1" s="5"/>
      <c r="G1" s="5"/>
      <c r="H1" s="5"/>
      <c r="I1" s="5"/>
      <c r="J1" s="5"/>
      <c r="K1" s="5"/>
    </row>
    <row r="2" spans="1:11" s="11" customFormat="1" ht="16.5" customHeight="1">
      <c r="A2" s="2" t="s">
        <v>160</v>
      </c>
      <c r="B2" s="2"/>
      <c r="C2" s="7"/>
      <c r="D2" s="8"/>
      <c r="E2" s="9"/>
      <c r="F2" s="9"/>
      <c r="G2" s="9"/>
      <c r="H2" s="9"/>
      <c r="I2" s="10"/>
      <c r="J2" s="10"/>
      <c r="K2" s="10"/>
    </row>
    <row r="3" spans="1:11" s="6" customFormat="1" ht="16.5" customHeight="1">
      <c r="A3" s="12" t="s">
        <v>137</v>
      </c>
      <c r="B3" s="12"/>
      <c r="C3" s="13"/>
      <c r="D3" s="14"/>
      <c r="E3" s="15"/>
      <c r="F3" s="15"/>
      <c r="G3" s="15"/>
      <c r="H3" s="15"/>
      <c r="I3" s="15"/>
      <c r="J3" s="15"/>
      <c r="K3" s="15"/>
    </row>
    <row r="4" spans="1:11" s="6" customFormat="1" ht="16.5" customHeight="1">
      <c r="A4" s="2"/>
      <c r="B4" s="2"/>
      <c r="C4" s="7"/>
      <c r="D4" s="8"/>
      <c r="E4" s="16"/>
      <c r="F4" s="16"/>
      <c r="G4" s="16"/>
      <c r="H4" s="16"/>
      <c r="I4" s="16"/>
      <c r="J4" s="16"/>
      <c r="K4" s="16"/>
    </row>
    <row r="5" spans="1:11" s="6" customFormat="1" ht="16.5" customHeight="1">
      <c r="A5" s="2"/>
      <c r="B5" s="2"/>
      <c r="C5" s="7"/>
      <c r="D5" s="8"/>
      <c r="E5" s="9"/>
      <c r="F5" s="9"/>
      <c r="G5" s="9"/>
      <c r="H5" s="9"/>
      <c r="I5" s="9"/>
      <c r="J5" s="9"/>
      <c r="K5" s="9"/>
    </row>
    <row r="6" spans="1:11" s="6" customFormat="1" ht="16.5" customHeight="1">
      <c r="A6" s="2"/>
      <c r="B6" s="2"/>
      <c r="C6" s="7"/>
      <c r="D6" s="8"/>
      <c r="E6" s="249" t="s">
        <v>1</v>
      </c>
      <c r="F6" s="249"/>
      <c r="G6" s="249"/>
      <c r="H6" s="249"/>
      <c r="I6" s="249"/>
      <c r="J6" s="249"/>
      <c r="K6" s="249"/>
    </row>
    <row r="7" spans="1:11" s="6" customFormat="1" ht="16.5" customHeight="1">
      <c r="A7" s="11"/>
      <c r="B7" s="2"/>
      <c r="C7" s="7"/>
      <c r="D7" s="7"/>
      <c r="E7" s="245" t="s">
        <v>2</v>
      </c>
      <c r="F7" s="245"/>
      <c r="G7" s="245"/>
      <c r="H7" s="18"/>
      <c r="I7" s="246" t="s">
        <v>41</v>
      </c>
      <c r="J7" s="246"/>
      <c r="K7" s="246"/>
    </row>
    <row r="8" spans="1:11" s="6" customFormat="1" ht="16.5" customHeight="1">
      <c r="A8" s="11"/>
      <c r="B8" s="2"/>
      <c r="C8" s="7"/>
      <c r="D8" s="7"/>
      <c r="E8" s="247" t="s">
        <v>42</v>
      </c>
      <c r="F8" s="247"/>
      <c r="G8" s="247"/>
      <c r="H8" s="124"/>
      <c r="I8" s="247" t="s">
        <v>42</v>
      </c>
      <c r="J8" s="247"/>
      <c r="K8" s="247"/>
    </row>
    <row r="9" spans="1:11" s="6" customFormat="1" ht="16.5" customHeight="1">
      <c r="A9" s="11"/>
      <c r="B9" s="2"/>
      <c r="C9" s="7"/>
      <c r="D9" s="7"/>
      <c r="E9" s="18" t="s">
        <v>33</v>
      </c>
      <c r="F9" s="124"/>
      <c r="G9" s="18" t="s">
        <v>33</v>
      </c>
      <c r="H9" s="124"/>
      <c r="I9" s="18" t="s">
        <v>33</v>
      </c>
      <c r="J9" s="124"/>
      <c r="K9" s="18" t="s">
        <v>33</v>
      </c>
    </row>
    <row r="10" spans="1:11" s="6" customFormat="1" ht="16.5" customHeight="1">
      <c r="B10" s="19"/>
      <c r="C10" s="126"/>
      <c r="D10" s="20"/>
      <c r="E10" s="121" t="s">
        <v>113</v>
      </c>
      <c r="F10" s="120"/>
      <c r="G10" s="121" t="s">
        <v>104</v>
      </c>
      <c r="H10" s="120"/>
      <c r="I10" s="121" t="s">
        <v>113</v>
      </c>
      <c r="J10" s="120"/>
      <c r="K10" s="121" t="s">
        <v>104</v>
      </c>
    </row>
    <row r="11" spans="1:11" s="6" customFormat="1" ht="8.1" customHeight="1">
      <c r="B11" s="19"/>
      <c r="C11" s="126"/>
      <c r="D11" s="20"/>
      <c r="E11" s="120"/>
      <c r="F11" s="120"/>
      <c r="G11" s="120"/>
      <c r="H11" s="120"/>
      <c r="I11" s="120"/>
      <c r="J11" s="120"/>
      <c r="K11" s="120"/>
    </row>
    <row r="12" spans="1:11" s="6" customFormat="1" ht="16.5" customHeight="1">
      <c r="A12" s="21" t="s">
        <v>48</v>
      </c>
      <c r="B12" s="19"/>
      <c r="C12" s="22"/>
      <c r="D12" s="22"/>
      <c r="E12" s="23"/>
      <c r="F12" s="23"/>
      <c r="G12" s="23"/>
      <c r="H12" s="23"/>
      <c r="I12" s="102"/>
      <c r="J12" s="34"/>
      <c r="K12" s="102"/>
    </row>
    <row r="13" spans="1:11" s="6" customFormat="1" ht="8.1" customHeight="1">
      <c r="A13" s="24"/>
      <c r="B13" s="19"/>
      <c r="C13" s="22"/>
      <c r="D13" s="22"/>
      <c r="E13" s="35"/>
      <c r="F13" s="35"/>
      <c r="G13" s="35"/>
      <c r="H13" s="35"/>
      <c r="I13" s="35"/>
      <c r="J13" s="35"/>
      <c r="K13" s="35"/>
    </row>
    <row r="14" spans="1:11" s="6" customFormat="1" ht="16.5" customHeight="1">
      <c r="A14" s="24" t="s">
        <v>49</v>
      </c>
      <c r="B14" s="19"/>
      <c r="C14" s="22"/>
      <c r="D14" s="22"/>
      <c r="E14" s="127">
        <v>89149</v>
      </c>
      <c r="F14" s="103"/>
      <c r="G14" s="127">
        <v>118294</v>
      </c>
      <c r="H14" s="103"/>
      <c r="I14" s="128">
        <v>6657</v>
      </c>
      <c r="J14" s="129"/>
      <c r="K14" s="128">
        <v>7603</v>
      </c>
    </row>
    <row r="15" spans="1:11" s="6" customFormat="1" ht="16.5" customHeight="1">
      <c r="A15" s="24" t="s">
        <v>50</v>
      </c>
      <c r="B15" s="19"/>
      <c r="C15" s="32"/>
      <c r="D15" s="22"/>
      <c r="E15" s="224">
        <v>904</v>
      </c>
      <c r="F15" s="103"/>
      <c r="G15" s="224">
        <v>1428</v>
      </c>
      <c r="H15" s="103"/>
      <c r="I15" s="128">
        <v>0</v>
      </c>
      <c r="J15" s="128"/>
      <c r="K15" s="128">
        <v>0</v>
      </c>
    </row>
    <row r="16" spans="1:11" s="6" customFormat="1" ht="16.5" customHeight="1">
      <c r="A16" s="24" t="s">
        <v>139</v>
      </c>
      <c r="B16" s="19"/>
      <c r="C16" s="32"/>
      <c r="D16" s="22"/>
      <c r="E16" s="130">
        <v>2344</v>
      </c>
      <c r="F16" s="103"/>
      <c r="G16" s="130">
        <v>0</v>
      </c>
      <c r="H16" s="103"/>
      <c r="I16" s="131">
        <v>0</v>
      </c>
      <c r="J16" s="128"/>
      <c r="K16" s="131">
        <v>0</v>
      </c>
    </row>
    <row r="17" spans="1:11" s="6" customFormat="1" ht="8.1" customHeight="1">
      <c r="A17" s="24"/>
      <c r="B17" s="19"/>
      <c r="C17" s="32"/>
      <c r="D17" s="22"/>
      <c r="E17" s="35"/>
      <c r="F17" s="35"/>
      <c r="G17" s="35"/>
      <c r="H17" s="35"/>
      <c r="I17" s="35"/>
      <c r="J17" s="35"/>
      <c r="K17" s="35"/>
    </row>
    <row r="18" spans="1:11" s="6" customFormat="1" ht="16.5" customHeight="1">
      <c r="A18" s="22" t="s">
        <v>51</v>
      </c>
      <c r="B18" s="19"/>
      <c r="C18" s="32"/>
      <c r="D18" s="26"/>
      <c r="E18" s="83">
        <f>SUM(E14:E16)</f>
        <v>92397</v>
      </c>
      <c r="F18" s="35"/>
      <c r="G18" s="83">
        <f>SUM(G14:G16)</f>
        <v>119722</v>
      </c>
      <c r="H18" s="35"/>
      <c r="I18" s="83">
        <f>SUM(I14:I16)</f>
        <v>6657</v>
      </c>
      <c r="J18" s="35"/>
      <c r="K18" s="83">
        <f>SUM(K14:K16)</f>
        <v>7603</v>
      </c>
    </row>
    <row r="19" spans="1:11" s="6" customFormat="1" ht="16.5" customHeight="1">
      <c r="A19" s="22"/>
      <c r="B19" s="19"/>
      <c r="C19" s="32"/>
      <c r="D19" s="26"/>
      <c r="E19" s="35"/>
      <c r="F19" s="35"/>
      <c r="G19" s="35"/>
      <c r="H19" s="35"/>
      <c r="I19" s="35"/>
      <c r="J19" s="35"/>
      <c r="K19" s="35"/>
    </row>
    <row r="20" spans="1:11" s="6" customFormat="1" ht="16.5" customHeight="1">
      <c r="A20" s="21" t="s">
        <v>52</v>
      </c>
      <c r="B20" s="19"/>
      <c r="C20" s="32"/>
      <c r="D20" s="26"/>
      <c r="E20" s="28"/>
      <c r="F20" s="28"/>
      <c r="G20" s="28"/>
      <c r="H20" s="28"/>
      <c r="I20" s="28"/>
      <c r="J20" s="28"/>
      <c r="K20" s="28"/>
    </row>
    <row r="21" spans="1:11" s="6" customFormat="1" ht="8.1" customHeight="1">
      <c r="A21" s="24"/>
      <c r="B21" s="19"/>
      <c r="C21" s="32"/>
      <c r="D21" s="22"/>
      <c r="E21" s="35"/>
      <c r="F21" s="35"/>
      <c r="G21" s="35"/>
      <c r="H21" s="35"/>
      <c r="I21" s="35"/>
      <c r="J21" s="35"/>
      <c r="K21" s="35"/>
    </row>
    <row r="22" spans="1:11" s="6" customFormat="1" ht="16.5" customHeight="1">
      <c r="A22" s="24" t="s">
        <v>53</v>
      </c>
      <c r="B22" s="24"/>
      <c r="C22" s="32"/>
      <c r="D22" s="26"/>
      <c r="E22" s="127">
        <v>-69825</v>
      </c>
      <c r="F22" s="103"/>
      <c r="G22" s="127">
        <v>-80140</v>
      </c>
      <c r="H22" s="103"/>
      <c r="I22" s="129">
        <v>-5627</v>
      </c>
      <c r="J22" s="129"/>
      <c r="K22" s="129">
        <v>-6600</v>
      </c>
    </row>
    <row r="23" spans="1:11" s="6" customFormat="1" ht="16.5" customHeight="1">
      <c r="A23" s="24" t="s">
        <v>54</v>
      </c>
      <c r="B23" s="24"/>
      <c r="C23" s="32"/>
      <c r="D23" s="26"/>
      <c r="E23" s="130">
        <v>-341</v>
      </c>
      <c r="F23" s="103"/>
      <c r="G23" s="130">
        <v>-659</v>
      </c>
      <c r="H23" s="103"/>
      <c r="I23" s="131">
        <v>0</v>
      </c>
      <c r="J23" s="128"/>
      <c r="K23" s="131">
        <v>0</v>
      </c>
    </row>
    <row r="24" spans="1:11" s="6" customFormat="1" ht="8.1" customHeight="1">
      <c r="A24" s="24"/>
      <c r="B24" s="24"/>
      <c r="C24" s="32"/>
      <c r="D24" s="26"/>
      <c r="E24" s="35"/>
      <c r="F24" s="35"/>
      <c r="G24" s="35"/>
      <c r="H24" s="35"/>
      <c r="I24" s="35"/>
      <c r="J24" s="35"/>
      <c r="K24" s="35"/>
    </row>
    <row r="25" spans="1:11" s="6" customFormat="1" ht="16.5" customHeight="1">
      <c r="A25" s="2" t="s">
        <v>55</v>
      </c>
      <c r="C25" s="32"/>
      <c r="D25" s="26"/>
      <c r="E25" s="83">
        <f>SUM(E22:E23)</f>
        <v>-70166</v>
      </c>
      <c r="F25" s="35"/>
      <c r="G25" s="83">
        <f>SUM(G22:G23)</f>
        <v>-80799</v>
      </c>
      <c r="H25" s="35"/>
      <c r="I25" s="83">
        <f>SUM(I22:I23)</f>
        <v>-5627</v>
      </c>
      <c r="J25" s="35"/>
      <c r="K25" s="83">
        <f>SUM(K22:K23)</f>
        <v>-6600</v>
      </c>
    </row>
    <row r="26" spans="1:11" s="6" customFormat="1" ht="16.5" customHeight="1">
      <c r="A26" s="29"/>
      <c r="B26" s="19"/>
      <c r="C26" s="32"/>
      <c r="D26" s="26"/>
      <c r="E26" s="35"/>
      <c r="F26" s="35"/>
      <c r="G26" s="35"/>
      <c r="H26" s="35"/>
      <c r="I26" s="35"/>
      <c r="J26" s="35"/>
      <c r="K26" s="35"/>
    </row>
    <row r="27" spans="1:11" s="6" customFormat="1" ht="16.5" customHeight="1">
      <c r="A27" s="2" t="s">
        <v>111</v>
      </c>
      <c r="C27" s="32"/>
      <c r="D27" s="26"/>
      <c r="E27" s="31">
        <f>E18+E25</f>
        <v>22231</v>
      </c>
      <c r="F27" s="103"/>
      <c r="G27" s="31">
        <f>G18+G25</f>
        <v>38923</v>
      </c>
      <c r="H27" s="103"/>
      <c r="I27" s="31">
        <f>I18+I25</f>
        <v>1030</v>
      </c>
      <c r="J27" s="103"/>
      <c r="K27" s="31">
        <f>K18+K25</f>
        <v>1003</v>
      </c>
    </row>
    <row r="28" spans="1:11" s="6" customFormat="1" ht="16.5" customHeight="1">
      <c r="A28" s="6" t="s">
        <v>99</v>
      </c>
      <c r="C28" s="32"/>
      <c r="D28" s="26"/>
      <c r="E28" s="31">
        <v>2146</v>
      </c>
      <c r="F28" s="103"/>
      <c r="G28" s="31">
        <v>4495</v>
      </c>
      <c r="H28" s="103"/>
      <c r="I28" s="31">
        <v>14643</v>
      </c>
      <c r="J28" s="129"/>
      <c r="K28" s="31">
        <v>9247</v>
      </c>
    </row>
    <row r="29" spans="1:11" s="6" customFormat="1" ht="16.5" customHeight="1">
      <c r="A29" s="29" t="s">
        <v>101</v>
      </c>
      <c r="B29" s="19"/>
      <c r="C29" s="32"/>
      <c r="D29" s="26"/>
      <c r="E29" s="31">
        <v>-3981</v>
      </c>
      <c r="F29" s="103"/>
      <c r="G29" s="31">
        <v>-2609</v>
      </c>
      <c r="H29" s="103"/>
      <c r="I29" s="31">
        <v>-290</v>
      </c>
      <c r="J29" s="132"/>
      <c r="K29" s="31">
        <v>-12</v>
      </c>
    </row>
    <row r="30" spans="1:11" s="6" customFormat="1" ht="16.5" customHeight="1">
      <c r="A30" s="29" t="s">
        <v>56</v>
      </c>
      <c r="B30" s="19"/>
      <c r="C30" s="32"/>
      <c r="D30" s="26"/>
      <c r="E30" s="31">
        <v>-28863</v>
      </c>
      <c r="F30" s="103"/>
      <c r="G30" s="31">
        <v>-23729</v>
      </c>
      <c r="H30" s="103"/>
      <c r="I30" s="31">
        <v>-11284</v>
      </c>
      <c r="J30" s="132"/>
      <c r="K30" s="31">
        <v>-10255</v>
      </c>
    </row>
    <row r="31" spans="1:11" s="6" customFormat="1" ht="16.5" customHeight="1">
      <c r="A31" s="230" t="s">
        <v>184</v>
      </c>
      <c r="B31" s="19"/>
      <c r="C31" s="32"/>
      <c r="D31" s="26"/>
      <c r="E31" s="31">
        <v>1216</v>
      </c>
      <c r="F31" s="103"/>
      <c r="G31" s="31">
        <v>2447</v>
      </c>
      <c r="H31" s="103"/>
      <c r="I31" s="31">
        <v>0</v>
      </c>
      <c r="J31" s="132"/>
      <c r="K31" s="31">
        <v>-1</v>
      </c>
    </row>
    <row r="32" spans="1:11" s="6" customFormat="1" ht="16.5" customHeight="1">
      <c r="A32" s="22" t="s">
        <v>57</v>
      </c>
      <c r="C32" s="26"/>
      <c r="D32" s="26"/>
      <c r="E32" s="33">
        <v>-1578</v>
      </c>
      <c r="F32" s="103"/>
      <c r="G32" s="33">
        <v>-2759</v>
      </c>
      <c r="H32" s="103"/>
      <c r="I32" s="133">
        <v>-108</v>
      </c>
      <c r="J32" s="132"/>
      <c r="K32" s="133">
        <v>-129</v>
      </c>
    </row>
    <row r="33" spans="1:11" s="6" customFormat="1" ht="8.1" customHeight="1">
      <c r="A33" s="22"/>
      <c r="C33" s="26"/>
      <c r="D33" s="26"/>
      <c r="E33" s="34"/>
      <c r="F33" s="35"/>
      <c r="G33" s="34"/>
      <c r="H33" s="35"/>
      <c r="I33" s="34"/>
      <c r="J33" s="35"/>
      <c r="K33" s="34"/>
    </row>
    <row r="34" spans="1:11" s="6" customFormat="1" ht="16.5" customHeight="1">
      <c r="A34" s="21" t="s">
        <v>155</v>
      </c>
      <c r="B34" s="19"/>
      <c r="C34" s="26"/>
      <c r="D34" s="26"/>
      <c r="E34" s="30">
        <f>SUM(E27:E32)</f>
        <v>-8829</v>
      </c>
      <c r="F34" s="35"/>
      <c r="G34" s="30">
        <f>SUM(G27:G32)</f>
        <v>16768</v>
      </c>
      <c r="H34" s="35"/>
      <c r="I34" s="30">
        <f>SUM(I27:I32)</f>
        <v>3991</v>
      </c>
      <c r="J34" s="35"/>
      <c r="K34" s="30">
        <f>SUM(K27:K32)</f>
        <v>-147</v>
      </c>
    </row>
    <row r="35" spans="1:11" s="6" customFormat="1" ht="16.5" customHeight="1">
      <c r="A35" s="36" t="s">
        <v>174</v>
      </c>
      <c r="B35" s="19"/>
      <c r="C35" s="32"/>
      <c r="D35" s="26"/>
      <c r="E35" s="33">
        <v>-27</v>
      </c>
      <c r="F35" s="103"/>
      <c r="G35" s="33">
        <v>-7039</v>
      </c>
      <c r="H35" s="103"/>
      <c r="I35" s="33">
        <v>62</v>
      </c>
      <c r="J35" s="134"/>
      <c r="K35" s="33">
        <v>32</v>
      </c>
    </row>
    <row r="36" spans="1:11" s="6" customFormat="1" ht="8.1" customHeight="1">
      <c r="A36" s="36"/>
      <c r="B36" s="19"/>
      <c r="C36" s="32"/>
      <c r="D36" s="26"/>
      <c r="E36" s="35"/>
      <c r="F36" s="35"/>
      <c r="G36" s="35"/>
      <c r="H36" s="35"/>
      <c r="I36" s="35"/>
      <c r="J36" s="35"/>
      <c r="K36" s="35"/>
    </row>
    <row r="37" spans="1:11" s="6" customFormat="1" ht="16.5" customHeight="1">
      <c r="A37" s="37" t="s">
        <v>156</v>
      </c>
      <c r="B37" s="19"/>
      <c r="C37" s="26"/>
      <c r="D37" s="26"/>
      <c r="E37" s="35">
        <f>SUM(E34:E35)</f>
        <v>-8856</v>
      </c>
      <c r="F37" s="35"/>
      <c r="G37" s="35">
        <f>SUM(G34:G35)</f>
        <v>9729</v>
      </c>
      <c r="H37" s="35"/>
      <c r="I37" s="35">
        <f>SUM(I34:I35)</f>
        <v>4053</v>
      </c>
      <c r="J37" s="35"/>
      <c r="K37" s="35">
        <f>SUM(K34:K35)</f>
        <v>-115</v>
      </c>
    </row>
    <row r="38" spans="1:11" s="6" customFormat="1" ht="16.5" customHeight="1">
      <c r="A38" s="36" t="s">
        <v>98</v>
      </c>
      <c r="B38" s="36"/>
      <c r="C38" s="26"/>
      <c r="D38" s="26"/>
      <c r="E38" s="83">
        <v>0</v>
      </c>
      <c r="F38" s="35"/>
      <c r="G38" s="83">
        <v>0</v>
      </c>
      <c r="H38" s="35"/>
      <c r="I38" s="83">
        <v>0</v>
      </c>
      <c r="J38" s="35"/>
      <c r="K38" s="83">
        <v>0</v>
      </c>
    </row>
    <row r="39" spans="1:11" s="6" customFormat="1" ht="8.1" customHeight="1">
      <c r="A39" s="37"/>
      <c r="B39" s="37"/>
      <c r="C39" s="26"/>
      <c r="D39" s="26"/>
      <c r="E39" s="35"/>
      <c r="F39" s="35"/>
      <c r="G39" s="35"/>
      <c r="H39" s="35"/>
      <c r="I39" s="35"/>
      <c r="J39" s="35"/>
      <c r="K39" s="35"/>
    </row>
    <row r="40" spans="1:11" s="6" customFormat="1" ht="16.5" customHeight="1">
      <c r="A40" s="37" t="s">
        <v>109</v>
      </c>
      <c r="C40" s="2"/>
      <c r="D40" s="26"/>
    </row>
    <row r="41" spans="1:11" s="6" customFormat="1" ht="16.5" customHeight="1" thickBot="1">
      <c r="A41" s="37"/>
      <c r="B41" s="37" t="s">
        <v>157</v>
      </c>
      <c r="C41" s="2"/>
      <c r="D41" s="26"/>
      <c r="E41" s="104">
        <f>SUM(E37:E38)</f>
        <v>-8856</v>
      </c>
      <c r="F41" s="35"/>
      <c r="G41" s="104">
        <f>SUM(G37:G38)</f>
        <v>9729</v>
      </c>
      <c r="H41" s="35"/>
      <c r="I41" s="104">
        <f>SUM(I37:I38)</f>
        <v>4053</v>
      </c>
      <c r="J41" s="35"/>
      <c r="K41" s="104">
        <f>SUM(K37:K38)</f>
        <v>-115</v>
      </c>
    </row>
    <row r="42" spans="1:11" s="6" customFormat="1" ht="16.5" customHeight="1" thickTop="1">
      <c r="A42" s="37"/>
      <c r="B42" s="37"/>
      <c r="C42" s="2"/>
      <c r="D42" s="26"/>
      <c r="E42" s="35"/>
      <c r="F42" s="35"/>
      <c r="G42" s="35"/>
      <c r="H42" s="35"/>
      <c r="I42" s="35"/>
      <c r="J42" s="35"/>
      <c r="K42" s="35"/>
    </row>
    <row r="43" spans="1:11" s="6" customFormat="1" ht="16.5" customHeight="1">
      <c r="A43" s="37" t="s">
        <v>109</v>
      </c>
      <c r="B43" s="36"/>
      <c r="C43" s="19"/>
      <c r="D43" s="26"/>
      <c r="E43" s="26"/>
      <c r="F43" s="35"/>
      <c r="G43" s="26"/>
      <c r="H43" s="35"/>
      <c r="I43" s="26"/>
      <c r="J43" s="35"/>
      <c r="K43" s="26"/>
    </row>
    <row r="44" spans="1:11" s="6" customFormat="1" ht="16.5" customHeight="1">
      <c r="A44" s="37"/>
      <c r="B44" s="38" t="s">
        <v>58</v>
      </c>
      <c r="C44" s="19"/>
      <c r="D44" s="26"/>
      <c r="E44" s="26"/>
      <c r="F44" s="35"/>
      <c r="G44" s="26"/>
      <c r="H44" s="35"/>
      <c r="I44" s="26"/>
      <c r="J44" s="35"/>
      <c r="K44" s="26"/>
    </row>
    <row r="45" spans="1:11" s="11" customFormat="1" ht="16.5" customHeight="1">
      <c r="B45" s="36" t="s">
        <v>59</v>
      </c>
      <c r="C45" s="2"/>
      <c r="D45" s="26"/>
      <c r="E45" s="107">
        <f>E41</f>
        <v>-8856</v>
      </c>
      <c r="F45" s="107"/>
      <c r="G45" s="107">
        <f>G41</f>
        <v>9729</v>
      </c>
      <c r="H45" s="129"/>
      <c r="I45" s="107">
        <f>I41</f>
        <v>4053</v>
      </c>
      <c r="J45" s="132"/>
      <c r="K45" s="107">
        <f>K41</f>
        <v>-115</v>
      </c>
    </row>
    <row r="46" spans="1:11" s="6" customFormat="1" ht="16.5" customHeight="1">
      <c r="B46" s="36" t="s">
        <v>60</v>
      </c>
      <c r="C46" s="2"/>
      <c r="D46" s="26"/>
      <c r="E46" s="108">
        <v>0</v>
      </c>
      <c r="F46" s="107"/>
      <c r="G46" s="108">
        <v>0</v>
      </c>
      <c r="H46" s="132"/>
      <c r="I46" s="108">
        <v>0</v>
      </c>
      <c r="J46" s="132"/>
      <c r="K46" s="108">
        <v>0</v>
      </c>
    </row>
    <row r="47" spans="1:11" s="6" customFormat="1" ht="8.1" customHeight="1">
      <c r="A47" s="41"/>
      <c r="B47" s="41"/>
      <c r="C47" s="2"/>
      <c r="D47" s="26"/>
      <c r="E47" s="42"/>
      <c r="F47" s="35"/>
      <c r="G47" s="42"/>
      <c r="H47" s="35"/>
      <c r="I47" s="42"/>
      <c r="J47" s="35"/>
      <c r="K47" s="42"/>
    </row>
    <row r="48" spans="1:11" s="6" customFormat="1" ht="16.5" customHeight="1" thickBot="1">
      <c r="A48" s="36"/>
      <c r="C48" s="19"/>
      <c r="D48" s="26"/>
      <c r="E48" s="104">
        <f>SUM(E45:E46)</f>
        <v>-8856</v>
      </c>
      <c r="F48" s="35"/>
      <c r="G48" s="104">
        <f>SUM(G45:G46)</f>
        <v>9729</v>
      </c>
      <c r="H48" s="35"/>
      <c r="I48" s="104">
        <f>SUM(I45:I46)</f>
        <v>4053</v>
      </c>
      <c r="J48" s="35"/>
      <c r="K48" s="104">
        <f>SUM(K45:K46)</f>
        <v>-115</v>
      </c>
    </row>
    <row r="49" spans="1:11" ht="16.5" customHeight="1" thickTop="1"/>
    <row r="50" spans="1:11" ht="16.5" customHeight="1">
      <c r="A50" s="43" t="s">
        <v>158</v>
      </c>
      <c r="C50" s="32"/>
      <c r="E50" s="26"/>
      <c r="G50" s="26"/>
      <c r="I50" s="26"/>
      <c r="K50" s="26"/>
    </row>
    <row r="51" spans="1:11" s="6" customFormat="1" ht="16.5" customHeight="1">
      <c r="A51" s="36" t="s">
        <v>159</v>
      </c>
      <c r="B51" s="19"/>
      <c r="D51" s="26"/>
      <c r="E51" s="111">
        <v>-1.1299999999999999E-2</v>
      </c>
      <c r="F51" s="111"/>
      <c r="G51" s="111">
        <v>1.24E-2</v>
      </c>
      <c r="H51" s="135"/>
      <c r="I51" s="111">
        <v>5.1999999999999998E-3</v>
      </c>
      <c r="J51" s="135"/>
      <c r="K51" s="111">
        <v>-1E-4</v>
      </c>
    </row>
    <row r="52" spans="1:11" s="6" customFormat="1" ht="16.5" customHeight="1">
      <c r="A52" s="37"/>
      <c r="C52" s="2"/>
      <c r="D52" s="26"/>
      <c r="E52" s="35"/>
      <c r="F52" s="35"/>
      <c r="G52" s="35"/>
      <c r="H52" s="35"/>
      <c r="I52" s="35"/>
      <c r="J52" s="35"/>
      <c r="K52" s="35"/>
    </row>
    <row r="53" spans="1:11" s="6" customFormat="1" ht="17.25" customHeight="1">
      <c r="A53" s="37"/>
      <c r="C53" s="2"/>
      <c r="D53" s="26"/>
      <c r="E53" s="35"/>
      <c r="F53" s="35"/>
      <c r="G53" s="35"/>
      <c r="H53" s="35"/>
      <c r="I53" s="35"/>
      <c r="J53" s="35"/>
      <c r="K53" s="35"/>
    </row>
    <row r="54" spans="1:11" s="6" customFormat="1" ht="16.5" customHeight="1">
      <c r="A54" s="44" t="s">
        <v>16</v>
      </c>
      <c r="B54" s="45"/>
      <c r="C54" s="46"/>
      <c r="D54" s="44"/>
      <c r="E54" s="248" t="s">
        <v>17</v>
      </c>
      <c r="F54" s="248"/>
      <c r="G54" s="248"/>
      <c r="H54" s="248"/>
      <c r="I54" s="248"/>
      <c r="J54" s="248"/>
      <c r="K54" s="248"/>
    </row>
    <row r="55" spans="1:11" s="6" customFormat="1" ht="16.5" customHeight="1">
      <c r="A55" s="44"/>
      <c r="C55" s="2"/>
      <c r="D55" s="26"/>
      <c r="E55" s="44"/>
      <c r="F55" s="35"/>
      <c r="G55" s="44"/>
      <c r="H55" s="35"/>
      <c r="I55" s="35"/>
      <c r="J55" s="35"/>
      <c r="K55" s="35"/>
    </row>
    <row r="56" spans="1:11" s="6" customFormat="1" ht="8.25" customHeight="1">
      <c r="B56" s="45"/>
      <c r="C56" s="46"/>
      <c r="D56" s="44"/>
      <c r="F56" s="47"/>
      <c r="H56" s="35"/>
      <c r="I56" s="26"/>
      <c r="J56" s="35"/>
      <c r="K56" s="26"/>
    </row>
    <row r="57" spans="1:11" s="6" customFormat="1" ht="21.95" customHeight="1">
      <c r="A57" s="105" t="str">
        <f>'2-4 '!A49</f>
        <v>The accompanying condensed notes to interim financial information are an integral part of this interim financial information.</v>
      </c>
      <c r="B57" s="106"/>
      <c r="C57" s="12"/>
      <c r="D57" s="180"/>
      <c r="E57" s="83"/>
      <c r="F57" s="83"/>
      <c r="G57" s="83"/>
      <c r="H57" s="83"/>
      <c r="I57" s="83"/>
      <c r="J57" s="83"/>
      <c r="K57" s="83"/>
    </row>
  </sheetData>
  <mergeCells count="6">
    <mergeCell ref="E54:K54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2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4BC83-F256-4663-9374-E1785898DFC2}">
  <dimension ref="A1:L58"/>
  <sheetViews>
    <sheetView zoomScaleNormal="100" zoomScaleSheetLayoutView="100" workbookViewId="0">
      <selection activeCell="B7" sqref="B7"/>
    </sheetView>
  </sheetViews>
  <sheetFormatPr defaultColWidth="9.28515625" defaultRowHeight="12"/>
  <cols>
    <col min="1" max="1" width="1.5703125" style="22" customWidth="1"/>
    <col min="2" max="2" width="41.85546875" style="22" customWidth="1"/>
    <col min="3" max="3" width="5.42578125" style="22" bestFit="1" customWidth="1"/>
    <col min="4" max="4" width="0.7109375" style="22" customWidth="1"/>
    <col min="5" max="5" width="11.42578125" style="22" customWidth="1"/>
    <col min="6" max="6" width="0.7109375" style="22" customWidth="1"/>
    <col min="7" max="7" width="11.42578125" style="22" customWidth="1"/>
    <col min="8" max="8" width="0.7109375" style="22" customWidth="1"/>
    <col min="9" max="9" width="11.42578125" style="22" customWidth="1"/>
    <col min="10" max="10" width="0.7109375" style="22" customWidth="1"/>
    <col min="11" max="11" width="11.42578125" style="22" customWidth="1"/>
    <col min="12" max="16384" width="9.28515625" style="22"/>
  </cols>
  <sheetData>
    <row r="1" spans="1:11" s="6" customFormat="1" ht="16.5" customHeight="1">
      <c r="A1" s="2" t="s">
        <v>0</v>
      </c>
      <c r="B1" s="3"/>
      <c r="C1" s="3"/>
      <c r="D1" s="5"/>
      <c r="E1" s="5"/>
      <c r="F1" s="5"/>
      <c r="G1" s="5"/>
      <c r="H1" s="5"/>
      <c r="I1" s="5"/>
      <c r="J1" s="5"/>
      <c r="K1" s="5"/>
    </row>
    <row r="2" spans="1:11" s="11" customFormat="1" ht="16.5" customHeight="1">
      <c r="A2" s="2" t="s">
        <v>160</v>
      </c>
      <c r="B2" s="2"/>
      <c r="C2" s="2"/>
      <c r="D2" s="9"/>
      <c r="E2" s="9"/>
      <c r="F2" s="9"/>
      <c r="G2" s="9"/>
      <c r="H2" s="9"/>
      <c r="I2" s="10"/>
      <c r="J2" s="10"/>
      <c r="K2" s="10"/>
    </row>
    <row r="3" spans="1:11" s="6" customFormat="1" ht="16.5" customHeight="1">
      <c r="A3" s="12" t="s">
        <v>136</v>
      </c>
      <c r="B3" s="12"/>
      <c r="C3" s="12"/>
      <c r="D3" s="15"/>
      <c r="E3" s="15"/>
      <c r="F3" s="15"/>
      <c r="G3" s="15"/>
      <c r="H3" s="15"/>
      <c r="I3" s="15"/>
      <c r="J3" s="15"/>
      <c r="K3" s="15"/>
    </row>
    <row r="4" spans="1:11" s="6" customFormat="1" ht="16.5" customHeight="1">
      <c r="A4" s="2"/>
      <c r="B4" s="2"/>
      <c r="C4" s="2"/>
      <c r="D4" s="16"/>
      <c r="E4" s="16"/>
      <c r="F4" s="16"/>
      <c r="G4" s="16"/>
      <c r="H4" s="16"/>
      <c r="I4" s="16"/>
      <c r="J4" s="16"/>
      <c r="K4" s="16"/>
    </row>
    <row r="5" spans="1:11" s="6" customFormat="1" ht="16.5" customHeight="1">
      <c r="A5" s="2"/>
      <c r="B5" s="2"/>
      <c r="C5" s="2"/>
      <c r="D5" s="9"/>
      <c r="E5" s="9" t="s">
        <v>102</v>
      </c>
      <c r="F5" s="9"/>
      <c r="G5" s="9" t="s">
        <v>102</v>
      </c>
      <c r="H5" s="9"/>
      <c r="I5" s="9"/>
      <c r="J5" s="9"/>
      <c r="K5" s="9"/>
    </row>
    <row r="6" spans="1:11" s="6" customFormat="1" ht="16.5" customHeight="1">
      <c r="A6" s="2"/>
      <c r="B6" s="2"/>
      <c r="C6" s="2"/>
      <c r="D6" s="7"/>
      <c r="E6" s="249" t="s">
        <v>1</v>
      </c>
      <c r="F6" s="249"/>
      <c r="G6" s="249"/>
      <c r="H6" s="249"/>
      <c r="I6" s="249"/>
      <c r="J6" s="249"/>
      <c r="K6" s="249"/>
    </row>
    <row r="7" spans="1:11" s="6" customFormat="1" ht="16.5" customHeight="1">
      <c r="A7" s="11"/>
      <c r="B7" s="2"/>
      <c r="C7" s="2"/>
      <c r="D7" s="7"/>
      <c r="E7" s="245" t="s">
        <v>2</v>
      </c>
      <c r="F7" s="245"/>
      <c r="G7" s="245"/>
      <c r="H7" s="18"/>
      <c r="I7" s="246" t="s">
        <v>41</v>
      </c>
      <c r="J7" s="246"/>
      <c r="K7" s="246"/>
    </row>
    <row r="8" spans="1:11" s="6" customFormat="1" ht="16.5" customHeight="1">
      <c r="A8" s="11"/>
      <c r="B8" s="2"/>
      <c r="C8" s="2"/>
      <c r="D8" s="7"/>
      <c r="E8" s="247" t="s">
        <v>42</v>
      </c>
      <c r="F8" s="247"/>
      <c r="G8" s="247"/>
      <c r="H8" s="124"/>
      <c r="I8" s="247" t="s">
        <v>42</v>
      </c>
      <c r="J8" s="247"/>
      <c r="K8" s="247"/>
    </row>
    <row r="9" spans="1:11" s="6" customFormat="1" ht="16.5" customHeight="1">
      <c r="A9" s="11"/>
      <c r="B9" s="2"/>
      <c r="C9" s="2"/>
      <c r="D9" s="124"/>
      <c r="E9" s="18" t="s">
        <v>33</v>
      </c>
      <c r="F9" s="124"/>
      <c r="G9" s="18" t="s">
        <v>33</v>
      </c>
      <c r="H9" s="124"/>
      <c r="I9" s="18" t="s">
        <v>33</v>
      </c>
      <c r="J9" s="124"/>
      <c r="K9" s="18" t="s">
        <v>33</v>
      </c>
    </row>
    <row r="10" spans="1:11" s="6" customFormat="1" ht="16.5" customHeight="1">
      <c r="B10" s="19"/>
      <c r="C10" s="119" t="s">
        <v>4</v>
      </c>
      <c r="D10" s="120"/>
      <c r="E10" s="121" t="s">
        <v>113</v>
      </c>
      <c r="F10" s="120"/>
      <c r="G10" s="121" t="s">
        <v>104</v>
      </c>
      <c r="H10" s="120"/>
      <c r="I10" s="121" t="s">
        <v>113</v>
      </c>
      <c r="J10" s="120"/>
      <c r="K10" s="121" t="s">
        <v>104</v>
      </c>
    </row>
    <row r="11" spans="1:11" s="6" customFormat="1" ht="8.1" customHeight="1">
      <c r="B11" s="19"/>
      <c r="C11" s="19"/>
      <c r="D11" s="120"/>
      <c r="E11" s="120"/>
      <c r="F11" s="120"/>
      <c r="G11" s="120"/>
      <c r="H11" s="120"/>
      <c r="I11" s="120"/>
      <c r="J11" s="120"/>
      <c r="K11" s="120"/>
    </row>
    <row r="12" spans="1:11" s="6" customFormat="1" ht="16.5" customHeight="1">
      <c r="A12" s="21" t="s">
        <v>48</v>
      </c>
      <c r="B12" s="19"/>
      <c r="C12" s="19"/>
      <c r="D12" s="23"/>
      <c r="E12" s="23"/>
      <c r="F12" s="23"/>
      <c r="G12" s="23"/>
      <c r="H12" s="23"/>
      <c r="I12" s="102"/>
      <c r="J12" s="34"/>
      <c r="K12" s="102"/>
    </row>
    <row r="13" spans="1:11" s="6" customFormat="1" ht="8.1" customHeight="1">
      <c r="A13" s="24"/>
      <c r="B13" s="19"/>
      <c r="C13" s="19"/>
      <c r="D13" s="35"/>
      <c r="E13" s="35"/>
      <c r="F13" s="35"/>
      <c r="G13" s="35"/>
      <c r="H13" s="35"/>
      <c r="I13" s="35"/>
      <c r="J13" s="35"/>
      <c r="K13" s="35"/>
    </row>
    <row r="14" spans="1:11" s="6" customFormat="1" ht="16.5" customHeight="1">
      <c r="A14" s="24" t="s">
        <v>49</v>
      </c>
      <c r="B14" s="19"/>
      <c r="C14" s="19"/>
      <c r="D14" s="103"/>
      <c r="E14" s="127">
        <v>387210</v>
      </c>
      <c r="F14" s="103"/>
      <c r="G14" s="127">
        <v>335322</v>
      </c>
      <c r="H14" s="103"/>
      <c r="I14" s="136">
        <v>33341</v>
      </c>
      <c r="J14" s="136"/>
      <c r="K14" s="136">
        <v>26306</v>
      </c>
    </row>
    <row r="15" spans="1:11" s="6" customFormat="1" ht="16.5" customHeight="1">
      <c r="A15" s="24" t="s">
        <v>50</v>
      </c>
      <c r="B15" s="19"/>
      <c r="C15" s="19"/>
      <c r="D15" s="103"/>
      <c r="E15" s="224">
        <v>3840</v>
      </c>
      <c r="F15" s="103"/>
      <c r="G15" s="224">
        <v>3305</v>
      </c>
      <c r="H15" s="103"/>
      <c r="I15" s="137">
        <v>0</v>
      </c>
      <c r="J15" s="137"/>
      <c r="K15" s="137">
        <v>0</v>
      </c>
    </row>
    <row r="16" spans="1:11" s="6" customFormat="1" ht="15.6" customHeight="1">
      <c r="A16" s="24" t="s">
        <v>139</v>
      </c>
      <c r="B16" s="19"/>
      <c r="C16" s="113">
        <v>16</v>
      </c>
      <c r="D16" s="103"/>
      <c r="E16" s="33">
        <v>7576</v>
      </c>
      <c r="F16" s="103"/>
      <c r="G16" s="33">
        <v>0</v>
      </c>
      <c r="H16" s="103"/>
      <c r="I16" s="33">
        <v>0</v>
      </c>
      <c r="J16" s="103"/>
      <c r="K16" s="33">
        <v>0</v>
      </c>
    </row>
    <row r="17" spans="1:11" s="6" customFormat="1" ht="8.1" customHeight="1">
      <c r="A17" s="24"/>
      <c r="B17" s="19"/>
      <c r="C17" s="19"/>
      <c r="D17" s="35"/>
      <c r="E17" s="35"/>
      <c r="F17" s="35"/>
      <c r="G17" s="35"/>
      <c r="H17" s="35"/>
      <c r="I17" s="35"/>
      <c r="J17" s="35"/>
      <c r="K17" s="35"/>
    </row>
    <row r="18" spans="1:11" s="6" customFormat="1" ht="16.5" customHeight="1">
      <c r="A18" s="22" t="s">
        <v>51</v>
      </c>
      <c r="B18" s="19"/>
      <c r="C18" s="19"/>
      <c r="D18" s="35"/>
      <c r="E18" s="83">
        <f>SUM(E14:E16)</f>
        <v>398626</v>
      </c>
      <c r="F18" s="35"/>
      <c r="G18" s="83">
        <f>SUM(G14:G16)</f>
        <v>338627</v>
      </c>
      <c r="H18" s="35"/>
      <c r="I18" s="83">
        <f>SUM(I14:I16)</f>
        <v>33341</v>
      </c>
      <c r="J18" s="35"/>
      <c r="K18" s="83">
        <f>SUM(K14:K16)</f>
        <v>26306</v>
      </c>
    </row>
    <row r="19" spans="1:11" s="6" customFormat="1" ht="16.5" customHeight="1">
      <c r="A19" s="22"/>
      <c r="B19" s="19"/>
      <c r="C19" s="19"/>
      <c r="D19" s="35"/>
      <c r="E19" s="35"/>
      <c r="F19" s="35"/>
      <c r="G19" s="35"/>
      <c r="H19" s="35"/>
      <c r="I19" s="35"/>
      <c r="J19" s="35"/>
      <c r="K19" s="35"/>
    </row>
    <row r="20" spans="1:11" s="6" customFormat="1" ht="16.5" customHeight="1">
      <c r="A20" s="21" t="s">
        <v>52</v>
      </c>
      <c r="B20" s="19"/>
      <c r="C20" s="19"/>
      <c r="D20" s="28"/>
      <c r="E20" s="28"/>
      <c r="F20" s="28"/>
      <c r="G20" s="28"/>
      <c r="H20" s="28"/>
      <c r="I20" s="28"/>
      <c r="J20" s="28"/>
      <c r="K20" s="28"/>
    </row>
    <row r="21" spans="1:11" s="6" customFormat="1" ht="8.1" customHeight="1">
      <c r="A21" s="24"/>
      <c r="B21" s="19"/>
      <c r="C21" s="19"/>
      <c r="D21" s="35"/>
      <c r="E21" s="35"/>
      <c r="F21" s="35"/>
      <c r="G21" s="35"/>
      <c r="H21" s="35"/>
      <c r="I21" s="35"/>
      <c r="J21" s="35"/>
      <c r="K21" s="35"/>
    </row>
    <row r="22" spans="1:11" s="6" customFormat="1" ht="16.5" customHeight="1">
      <c r="A22" s="24" t="s">
        <v>53</v>
      </c>
      <c r="B22" s="24"/>
      <c r="C22" s="24"/>
      <c r="D22" s="103"/>
      <c r="E22" s="127">
        <v>-255922</v>
      </c>
      <c r="F22" s="103"/>
      <c r="G22" s="127">
        <v>-229535</v>
      </c>
      <c r="H22" s="103"/>
      <c r="I22" s="127">
        <v>-30063</v>
      </c>
      <c r="J22" s="136"/>
      <c r="K22" s="127">
        <v>-22378</v>
      </c>
    </row>
    <row r="23" spans="1:11" s="6" customFormat="1" ht="16.5" customHeight="1">
      <c r="A23" s="24" t="s">
        <v>54</v>
      </c>
      <c r="B23" s="24"/>
      <c r="C23" s="24"/>
      <c r="D23" s="103"/>
      <c r="E23" s="130">
        <v>-1500</v>
      </c>
      <c r="F23" s="103"/>
      <c r="G23" s="130">
        <v>-1260</v>
      </c>
      <c r="H23" s="103"/>
      <c r="I23" s="242">
        <v>0</v>
      </c>
      <c r="J23" s="137"/>
      <c r="K23" s="242">
        <v>0</v>
      </c>
    </row>
    <row r="24" spans="1:11" s="6" customFormat="1" ht="8.1" customHeight="1">
      <c r="A24" s="24"/>
      <c r="B24" s="24"/>
      <c r="C24" s="24"/>
      <c r="D24" s="35"/>
      <c r="E24" s="35"/>
      <c r="F24" s="35"/>
      <c r="G24" s="35"/>
      <c r="H24" s="35"/>
      <c r="I24" s="35"/>
      <c r="J24" s="35"/>
      <c r="K24" s="35"/>
    </row>
    <row r="25" spans="1:11" s="6" customFormat="1" ht="16.5" customHeight="1">
      <c r="A25" s="2" t="s">
        <v>55</v>
      </c>
      <c r="D25" s="35"/>
      <c r="E25" s="83">
        <f>SUM(E22:E23)</f>
        <v>-257422</v>
      </c>
      <c r="F25" s="35"/>
      <c r="G25" s="83">
        <f>SUM(G22:G23)</f>
        <v>-230795</v>
      </c>
      <c r="H25" s="35"/>
      <c r="I25" s="83">
        <f>SUM(I22:I23)</f>
        <v>-30063</v>
      </c>
      <c r="J25" s="35"/>
      <c r="K25" s="83">
        <f>SUM(K22:K23)</f>
        <v>-22378</v>
      </c>
    </row>
    <row r="26" spans="1:11" s="6" customFormat="1" ht="16.5" customHeight="1">
      <c r="A26" s="29"/>
      <c r="B26" s="19"/>
      <c r="C26" s="19"/>
      <c r="D26" s="35"/>
      <c r="E26" s="35"/>
      <c r="F26" s="35"/>
      <c r="G26" s="35"/>
      <c r="H26" s="35"/>
      <c r="I26" s="35"/>
      <c r="J26" s="35"/>
      <c r="K26" s="35"/>
    </row>
    <row r="27" spans="1:11" s="6" customFormat="1" ht="16.5" customHeight="1">
      <c r="A27" s="2" t="s">
        <v>111</v>
      </c>
      <c r="D27" s="103"/>
      <c r="E27" s="31">
        <f>E18+E25</f>
        <v>141204</v>
      </c>
      <c r="F27" s="103"/>
      <c r="G27" s="31">
        <f>G18+G25</f>
        <v>107832</v>
      </c>
      <c r="H27" s="103"/>
      <c r="I27" s="31">
        <f>I18+I25</f>
        <v>3278</v>
      </c>
      <c r="J27" s="103"/>
      <c r="K27" s="31">
        <f>K18+K25</f>
        <v>3928</v>
      </c>
    </row>
    <row r="28" spans="1:11" s="6" customFormat="1" ht="16.5" customHeight="1">
      <c r="A28" s="6" t="s">
        <v>99</v>
      </c>
      <c r="D28" s="103"/>
      <c r="E28" s="127">
        <v>3744</v>
      </c>
      <c r="F28" s="103"/>
      <c r="G28" s="127">
        <v>5350</v>
      </c>
      <c r="H28" s="103"/>
      <c r="I28" s="136">
        <v>33306</v>
      </c>
      <c r="J28" s="136"/>
      <c r="K28" s="136">
        <v>26753</v>
      </c>
    </row>
    <row r="29" spans="1:11" s="6" customFormat="1" ht="16.5" customHeight="1">
      <c r="A29" s="29" t="s">
        <v>101</v>
      </c>
      <c r="B29" s="19"/>
      <c r="C29" s="19"/>
      <c r="D29" s="103"/>
      <c r="E29" s="127">
        <v>-11004</v>
      </c>
      <c r="F29" s="103"/>
      <c r="G29" s="127">
        <v>-8239</v>
      </c>
      <c r="H29" s="103"/>
      <c r="I29" s="136">
        <v>-592</v>
      </c>
      <c r="J29" s="138"/>
      <c r="K29" s="136">
        <v>-571</v>
      </c>
    </row>
    <row r="30" spans="1:11" s="6" customFormat="1" ht="16.5" customHeight="1">
      <c r="A30" s="29" t="s">
        <v>56</v>
      </c>
      <c r="B30" s="19"/>
      <c r="C30" s="19"/>
      <c r="D30" s="103"/>
      <c r="E30" s="127">
        <v>-88496</v>
      </c>
      <c r="F30" s="103"/>
      <c r="G30" s="127">
        <v>-77804</v>
      </c>
      <c r="H30" s="103"/>
      <c r="I30" s="127">
        <v>-35612</v>
      </c>
      <c r="J30" s="138"/>
      <c r="K30" s="136">
        <v>-31271</v>
      </c>
    </row>
    <row r="31" spans="1:11" s="6" customFormat="1" ht="16.5" customHeight="1">
      <c r="A31" s="230" t="s">
        <v>184</v>
      </c>
      <c r="B31" s="19"/>
      <c r="C31" s="19"/>
      <c r="D31" s="103"/>
      <c r="E31" s="127">
        <v>2074</v>
      </c>
      <c r="F31" s="103"/>
      <c r="G31" s="127">
        <v>6442</v>
      </c>
      <c r="H31" s="103"/>
      <c r="I31" s="127">
        <v>0</v>
      </c>
      <c r="J31" s="138"/>
      <c r="K31" s="136">
        <v>1</v>
      </c>
    </row>
    <row r="32" spans="1:11" s="6" customFormat="1" ht="15.6" customHeight="1">
      <c r="A32" s="29" t="s">
        <v>140</v>
      </c>
      <c r="B32" s="19"/>
      <c r="C32" s="113">
        <v>9</v>
      </c>
      <c r="D32" s="103"/>
      <c r="E32" s="127">
        <v>0</v>
      </c>
      <c r="F32" s="103"/>
      <c r="G32" s="127">
        <v>0</v>
      </c>
      <c r="H32" s="103"/>
      <c r="I32" s="127">
        <v>-253710</v>
      </c>
      <c r="J32" s="138"/>
      <c r="K32" s="136">
        <v>0</v>
      </c>
    </row>
    <row r="33" spans="1:12" s="6" customFormat="1" ht="16.5" customHeight="1">
      <c r="A33" s="22" t="s">
        <v>57</v>
      </c>
      <c r="D33" s="103"/>
      <c r="E33" s="221">
        <v>-5057</v>
      </c>
      <c r="F33" s="103"/>
      <c r="G33" s="221">
        <v>-8465</v>
      </c>
      <c r="H33" s="103"/>
      <c r="I33" s="242">
        <v>-324</v>
      </c>
      <c r="J33" s="138"/>
      <c r="K33" s="242">
        <v>-465</v>
      </c>
    </row>
    <row r="34" spans="1:12" s="6" customFormat="1" ht="8.1" customHeight="1">
      <c r="A34" s="22"/>
      <c r="D34" s="35"/>
      <c r="E34" s="34"/>
      <c r="F34" s="35"/>
      <c r="G34" s="34"/>
      <c r="H34" s="35"/>
      <c r="I34" s="34"/>
      <c r="J34" s="35"/>
      <c r="K34" s="34"/>
    </row>
    <row r="35" spans="1:12" s="6" customFormat="1" ht="16.5" customHeight="1">
      <c r="A35" s="21" t="s">
        <v>155</v>
      </c>
      <c r="B35" s="19"/>
      <c r="C35" s="19"/>
      <c r="D35" s="35"/>
      <c r="E35" s="30">
        <f>SUM(E27:E33)</f>
        <v>42465</v>
      </c>
      <c r="F35" s="35"/>
      <c r="G35" s="30">
        <f>SUM(G27:G33)</f>
        <v>25116</v>
      </c>
      <c r="H35" s="35"/>
      <c r="I35" s="30">
        <f>SUM(I27:I33)</f>
        <v>-253654</v>
      </c>
      <c r="J35" s="35"/>
      <c r="K35" s="30">
        <f>SUM(K27:K33)</f>
        <v>-1625</v>
      </c>
    </row>
    <row r="36" spans="1:12" s="6" customFormat="1" ht="16.5" customHeight="1">
      <c r="A36" s="36" t="s">
        <v>174</v>
      </c>
      <c r="B36" s="19"/>
      <c r="C36" s="113">
        <v>17</v>
      </c>
      <c r="D36" s="103"/>
      <c r="E36" s="130">
        <v>-8892</v>
      </c>
      <c r="F36" s="103"/>
      <c r="G36" s="130">
        <v>-9886</v>
      </c>
      <c r="H36" s="103"/>
      <c r="I36" s="242">
        <v>192</v>
      </c>
      <c r="J36" s="139"/>
      <c r="K36" s="242">
        <v>94</v>
      </c>
    </row>
    <row r="37" spans="1:12" s="6" customFormat="1" ht="8.1" customHeight="1">
      <c r="A37" s="36"/>
      <c r="B37" s="19"/>
      <c r="C37" s="19"/>
      <c r="D37" s="35"/>
      <c r="E37" s="35"/>
      <c r="F37" s="35"/>
      <c r="G37" s="35"/>
      <c r="H37" s="35"/>
      <c r="I37" s="35"/>
      <c r="J37" s="35"/>
      <c r="K37" s="35"/>
    </row>
    <row r="38" spans="1:12" s="6" customFormat="1" ht="16.5" customHeight="1">
      <c r="A38" s="37" t="s">
        <v>156</v>
      </c>
      <c r="B38" s="19"/>
      <c r="C38" s="19"/>
      <c r="D38" s="35"/>
      <c r="E38" s="35">
        <f>SUM(E35:E36)</f>
        <v>33573</v>
      </c>
      <c r="F38" s="35"/>
      <c r="G38" s="35">
        <f>SUM(G35:G36)</f>
        <v>15230</v>
      </c>
      <c r="H38" s="35"/>
      <c r="I38" s="35">
        <f>SUM(I35:I36)</f>
        <v>-253462</v>
      </c>
      <c r="J38" s="35"/>
      <c r="K38" s="35">
        <f>SUM(K35:K36)</f>
        <v>-1531</v>
      </c>
    </row>
    <row r="39" spans="1:12" s="6" customFormat="1" ht="16.5" customHeight="1">
      <c r="A39" s="36" t="s">
        <v>98</v>
      </c>
      <c r="B39" s="36"/>
      <c r="C39" s="36"/>
      <c r="D39" s="35"/>
      <c r="E39" s="83">
        <v>0</v>
      </c>
      <c r="F39" s="35"/>
      <c r="G39" s="83">
        <v>0</v>
      </c>
      <c r="H39" s="35"/>
      <c r="I39" s="83">
        <v>0</v>
      </c>
      <c r="J39" s="35"/>
      <c r="K39" s="83">
        <v>0</v>
      </c>
    </row>
    <row r="40" spans="1:12" s="6" customFormat="1" ht="8.1" customHeight="1">
      <c r="A40" s="37"/>
      <c r="B40" s="37"/>
      <c r="C40" s="37"/>
      <c r="D40" s="35"/>
      <c r="E40" s="35"/>
      <c r="F40" s="35"/>
      <c r="G40" s="35"/>
      <c r="H40" s="35"/>
      <c r="I40" s="35"/>
      <c r="J40" s="35"/>
      <c r="K40" s="35"/>
    </row>
    <row r="41" spans="1:12" s="6" customFormat="1" ht="16.5" customHeight="1">
      <c r="A41" s="37" t="s">
        <v>109</v>
      </c>
      <c r="D41" s="35"/>
    </row>
    <row r="42" spans="1:12" s="6" customFormat="1" ht="16.5" customHeight="1" thickBot="1">
      <c r="A42" s="37"/>
      <c r="B42" s="37" t="s">
        <v>157</v>
      </c>
      <c r="D42" s="35"/>
      <c r="E42" s="104">
        <f>SUM(E38:E39)</f>
        <v>33573</v>
      </c>
      <c r="F42" s="35"/>
      <c r="G42" s="104">
        <f>SUM(G38:G39)</f>
        <v>15230</v>
      </c>
      <c r="H42" s="35"/>
      <c r="I42" s="104">
        <f>SUM(I38:I39)</f>
        <v>-253462</v>
      </c>
      <c r="J42" s="35"/>
      <c r="K42" s="104">
        <f>SUM(K38:K39)</f>
        <v>-1531</v>
      </c>
    </row>
    <row r="43" spans="1:12" s="6" customFormat="1" ht="16.5" customHeight="1" thickTop="1">
      <c r="A43" s="37"/>
      <c r="B43" s="37"/>
      <c r="D43" s="35"/>
      <c r="E43" s="35"/>
      <c r="F43" s="35"/>
      <c r="G43" s="35"/>
      <c r="H43" s="35"/>
      <c r="I43" s="35"/>
      <c r="J43" s="35"/>
      <c r="K43" s="35"/>
    </row>
    <row r="44" spans="1:12" s="6" customFormat="1" ht="16.5" customHeight="1">
      <c r="A44" s="37" t="s">
        <v>109</v>
      </c>
      <c r="B44" s="36"/>
      <c r="C44" s="36"/>
      <c r="D44" s="35"/>
      <c r="E44" s="26"/>
      <c r="F44" s="35"/>
      <c r="G44" s="26"/>
      <c r="H44" s="35"/>
      <c r="I44" s="26"/>
      <c r="J44" s="35"/>
      <c r="K44" s="26"/>
    </row>
    <row r="45" spans="1:12" s="6" customFormat="1" ht="16.5" customHeight="1">
      <c r="A45" s="37"/>
      <c r="B45" s="38" t="s">
        <v>58</v>
      </c>
      <c r="C45" s="38"/>
      <c r="D45" s="35"/>
      <c r="E45" s="26"/>
      <c r="F45" s="35"/>
      <c r="G45" s="26"/>
      <c r="H45" s="35"/>
      <c r="I45" s="26"/>
      <c r="J45" s="35"/>
      <c r="K45" s="26"/>
    </row>
    <row r="46" spans="1:12" s="11" customFormat="1" ht="16.5" customHeight="1">
      <c r="B46" s="36" t="s">
        <v>59</v>
      </c>
      <c r="C46" s="36"/>
      <c r="D46" s="107"/>
      <c r="E46" s="107">
        <f>E42</f>
        <v>33573</v>
      </c>
      <c r="F46" s="107"/>
      <c r="G46" s="107">
        <f>G42</f>
        <v>15230</v>
      </c>
      <c r="H46" s="136"/>
      <c r="I46" s="107">
        <f>I42</f>
        <v>-253462</v>
      </c>
      <c r="J46" s="138"/>
      <c r="K46" s="107">
        <f>K42</f>
        <v>-1531</v>
      </c>
    </row>
    <row r="47" spans="1:12" s="6" customFormat="1" ht="16.5" customHeight="1">
      <c r="A47" s="41"/>
      <c r="B47" s="41" t="s">
        <v>60</v>
      </c>
      <c r="C47" s="41"/>
      <c r="D47" s="35"/>
      <c r="E47" s="83">
        <v>0</v>
      </c>
      <c r="F47" s="35"/>
      <c r="G47" s="83">
        <v>0</v>
      </c>
      <c r="H47" s="35"/>
      <c r="I47" s="83">
        <v>0</v>
      </c>
      <c r="J47" s="35"/>
      <c r="K47" s="83">
        <v>0</v>
      </c>
    </row>
    <row r="48" spans="1:12" s="6" customFormat="1" ht="8.1" customHeight="1">
      <c r="A48" s="41"/>
      <c r="B48" s="41"/>
      <c r="C48" s="41"/>
      <c r="D48" s="42"/>
      <c r="E48" s="26"/>
      <c r="F48" s="42"/>
      <c r="G48" s="26"/>
      <c r="H48" s="42"/>
      <c r="I48" s="35"/>
      <c r="J48" s="42"/>
      <c r="K48" s="35"/>
      <c r="L48" s="42"/>
    </row>
    <row r="49" spans="1:11" s="6" customFormat="1" ht="16.5" customHeight="1" thickBot="1">
      <c r="A49" s="36"/>
      <c r="D49" s="35"/>
      <c r="E49" s="104">
        <f>SUM(E46:E46)</f>
        <v>33573</v>
      </c>
      <c r="F49" s="35"/>
      <c r="G49" s="104">
        <f>SUM(G46:G46)</f>
        <v>15230</v>
      </c>
      <c r="H49" s="35"/>
      <c r="I49" s="104">
        <f>SUM(I46:I46)</f>
        <v>-253462</v>
      </c>
      <c r="J49" s="35"/>
      <c r="K49" s="104">
        <f>SUM(K46:K46)</f>
        <v>-1531</v>
      </c>
    </row>
    <row r="50" spans="1:11" ht="16.5" customHeight="1" thickTop="1"/>
    <row r="51" spans="1:11" ht="16.5" customHeight="1">
      <c r="A51" s="43" t="s">
        <v>158</v>
      </c>
      <c r="D51" s="43"/>
      <c r="E51" s="109"/>
      <c r="F51" s="43"/>
      <c r="G51" s="109"/>
      <c r="H51" s="43"/>
      <c r="I51" s="109"/>
      <c r="J51" s="43"/>
      <c r="K51" s="109"/>
    </row>
    <row r="52" spans="1:11" s="6" customFormat="1" ht="16.5" customHeight="1">
      <c r="A52" s="36" t="s">
        <v>159</v>
      </c>
      <c r="B52" s="19"/>
      <c r="C52" s="19"/>
      <c r="D52" s="111"/>
      <c r="E52" s="110">
        <v>4.2999999999999997E-2</v>
      </c>
      <c r="F52" s="111"/>
      <c r="G52" s="110">
        <v>1.95E-2</v>
      </c>
      <c r="H52" s="140"/>
      <c r="I52" s="110">
        <v>-0.32429999999999998</v>
      </c>
      <c r="J52" s="140"/>
      <c r="K52" s="110">
        <v>-2E-3</v>
      </c>
    </row>
    <row r="53" spans="1:11" s="6" customFormat="1" ht="16.5" customHeight="1">
      <c r="A53" s="37"/>
      <c r="D53" s="141"/>
      <c r="E53" s="141"/>
      <c r="F53" s="141"/>
      <c r="G53" s="141"/>
      <c r="H53" s="141"/>
      <c r="I53" s="141"/>
      <c r="J53" s="141"/>
      <c r="K53" s="141"/>
    </row>
    <row r="54" spans="1:11" s="6" customFormat="1" ht="12" customHeight="1">
      <c r="A54" s="37"/>
      <c r="D54" s="141"/>
      <c r="E54" s="237"/>
      <c r="F54" s="141"/>
      <c r="G54" s="141"/>
      <c r="H54" s="141"/>
      <c r="I54" s="141"/>
      <c r="J54" s="141"/>
      <c r="K54" s="141"/>
    </row>
    <row r="55" spans="1:11" s="6" customFormat="1" ht="16.5" customHeight="1">
      <c r="A55" s="44" t="s">
        <v>16</v>
      </c>
      <c r="B55" s="45"/>
      <c r="C55" s="46"/>
      <c r="D55" s="44"/>
      <c r="E55" s="248" t="s">
        <v>17</v>
      </c>
      <c r="F55" s="248"/>
      <c r="G55" s="248"/>
      <c r="H55" s="248"/>
      <c r="I55" s="248"/>
      <c r="J55" s="248"/>
      <c r="K55" s="248"/>
    </row>
    <row r="56" spans="1:11" s="6" customFormat="1" ht="15" customHeight="1">
      <c r="A56" s="37"/>
      <c r="D56" s="35"/>
      <c r="E56" s="35"/>
      <c r="F56" s="35"/>
      <c r="G56" s="35"/>
      <c r="H56" s="35"/>
      <c r="I56" s="35"/>
      <c r="J56" s="35"/>
      <c r="K56" s="35"/>
    </row>
    <row r="57" spans="1:11" s="6" customFormat="1" ht="21.95" customHeight="1">
      <c r="A57" s="105" t="str">
        <f>'[1]2-4'!A49</f>
        <v>The accompanying notes are an integral part of these consolidated and separate financial statements.</v>
      </c>
      <c r="B57" s="106"/>
      <c r="C57" s="106"/>
      <c r="D57" s="83"/>
      <c r="E57" s="83"/>
      <c r="F57" s="83"/>
      <c r="G57" s="83"/>
      <c r="H57" s="83"/>
      <c r="I57" s="83"/>
      <c r="J57" s="83"/>
      <c r="K57" s="83"/>
    </row>
    <row r="58" spans="1:11" s="11" customFormat="1" ht="16.149999999999999" customHeight="1">
      <c r="A58" s="44"/>
      <c r="B58" s="45"/>
      <c r="C58" s="45"/>
      <c r="D58" s="30"/>
      <c r="E58" s="30"/>
      <c r="F58" s="30"/>
      <c r="G58" s="30"/>
      <c r="H58" s="30"/>
      <c r="I58" s="30"/>
      <c r="J58" s="30"/>
      <c r="K58" s="30"/>
    </row>
  </sheetData>
  <mergeCells count="6">
    <mergeCell ref="E55:K55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2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D35F0-CE7E-4149-A23F-F8547F119886}">
  <dimension ref="A1:P47"/>
  <sheetViews>
    <sheetView zoomScale="105" zoomScaleNormal="100" zoomScaleSheetLayoutView="100" workbookViewId="0">
      <selection activeCell="A6" sqref="A6"/>
    </sheetView>
  </sheetViews>
  <sheetFormatPr defaultColWidth="18.5703125" defaultRowHeight="16.5" customHeight="1"/>
  <cols>
    <col min="1" max="1" width="35.7109375" style="22" customWidth="1"/>
    <col min="2" max="2" width="5.85546875" style="22" customWidth="1"/>
    <col min="3" max="3" width="0.7109375" style="22" customWidth="1"/>
    <col min="4" max="4" width="12.7109375" style="22" customWidth="1"/>
    <col min="5" max="5" width="0.7109375" style="22" customWidth="1"/>
    <col min="6" max="6" width="10.7109375" style="22" customWidth="1"/>
    <col min="7" max="7" width="0.7109375" style="22" customWidth="1"/>
    <col min="8" max="8" width="12.7109375" style="22" customWidth="1"/>
    <col min="9" max="9" width="0.7109375" style="22" customWidth="1"/>
    <col min="10" max="10" width="13.7109375" style="22" customWidth="1"/>
    <col min="11" max="11" width="0.7109375" style="22" customWidth="1"/>
    <col min="12" max="12" width="12.7109375" style="22" customWidth="1"/>
    <col min="13" max="13" width="0.7109375" style="22" customWidth="1"/>
    <col min="14" max="14" width="11.7109375" style="22" customWidth="1"/>
    <col min="15" max="15" width="0.7109375" style="22" customWidth="1"/>
    <col min="16" max="16" width="11.7109375" style="22" customWidth="1"/>
    <col min="17" max="16384" width="18.5703125" style="22"/>
  </cols>
  <sheetData>
    <row r="1" spans="1:16" s="51" customFormat="1" ht="16.5" customHeight="1">
      <c r="A1" s="48" t="s">
        <v>0</v>
      </c>
      <c r="B1" s="48"/>
      <c r="C1" s="50"/>
      <c r="D1" s="49"/>
      <c r="E1" s="50"/>
      <c r="F1" s="49"/>
      <c r="G1" s="50"/>
      <c r="H1" s="49"/>
      <c r="I1" s="28"/>
      <c r="J1" s="49"/>
      <c r="K1" s="50"/>
      <c r="L1" s="50"/>
      <c r="M1" s="50"/>
      <c r="N1" s="49"/>
      <c r="O1" s="28"/>
      <c r="P1" s="49"/>
    </row>
    <row r="2" spans="1:16" s="51" customFormat="1" ht="16.5" customHeight="1">
      <c r="A2" s="52" t="s">
        <v>161</v>
      </c>
      <c r="B2" s="52"/>
      <c r="C2" s="54"/>
      <c r="D2" s="53"/>
      <c r="E2" s="54"/>
      <c r="F2" s="53"/>
      <c r="G2" s="54"/>
      <c r="H2" s="53"/>
      <c r="I2" s="28"/>
      <c r="J2" s="53"/>
      <c r="K2" s="54"/>
      <c r="L2" s="54"/>
      <c r="M2" s="54"/>
      <c r="N2" s="53"/>
      <c r="O2" s="28"/>
      <c r="P2" s="53"/>
    </row>
    <row r="3" spans="1:16" s="51" customFormat="1" ht="16.5" customHeight="1">
      <c r="A3" s="12" t="s">
        <v>136</v>
      </c>
      <c r="B3" s="55"/>
      <c r="C3" s="57"/>
      <c r="D3" s="56"/>
      <c r="E3" s="57"/>
      <c r="F3" s="56"/>
      <c r="G3" s="57"/>
      <c r="H3" s="56"/>
      <c r="I3" s="58"/>
      <c r="J3" s="56"/>
      <c r="K3" s="57"/>
      <c r="L3" s="57"/>
      <c r="M3" s="57"/>
      <c r="N3" s="56"/>
      <c r="O3" s="58"/>
      <c r="P3" s="56"/>
    </row>
    <row r="4" spans="1:16" s="51" customFormat="1" ht="16.5" customHeight="1">
      <c r="A4" s="52"/>
      <c r="B4" s="52"/>
      <c r="C4" s="60"/>
      <c r="D4" s="59"/>
      <c r="E4" s="60"/>
      <c r="F4" s="59"/>
      <c r="G4" s="60"/>
      <c r="H4" s="59"/>
      <c r="I4" s="28"/>
      <c r="J4" s="59"/>
      <c r="K4" s="60"/>
      <c r="L4" s="60"/>
      <c r="M4" s="60"/>
      <c r="N4" s="59"/>
      <c r="O4" s="28"/>
      <c r="P4" s="59"/>
    </row>
    <row r="5" spans="1:16" s="51" customFormat="1" ht="16.5" customHeight="1">
      <c r="A5" s="52"/>
      <c r="B5" s="52"/>
      <c r="C5" s="60"/>
      <c r="D5" s="59"/>
      <c r="E5" s="60"/>
      <c r="F5" s="59"/>
      <c r="G5" s="60"/>
      <c r="H5" s="59"/>
      <c r="I5" s="28"/>
      <c r="J5" s="59"/>
      <c r="K5" s="60"/>
      <c r="L5" s="60"/>
      <c r="M5" s="60"/>
      <c r="N5" s="59"/>
      <c r="O5" s="28"/>
      <c r="P5" s="59"/>
    </row>
    <row r="6" spans="1:16" s="51" customFormat="1" ht="16.5" customHeight="1">
      <c r="A6" s="52"/>
      <c r="B6" s="52"/>
      <c r="C6" s="61"/>
      <c r="D6" s="61"/>
      <c r="E6" s="61"/>
      <c r="F6" s="62"/>
      <c r="G6" s="62"/>
      <c r="H6" s="62"/>
      <c r="I6" s="62"/>
      <c r="J6" s="62"/>
      <c r="K6" s="62"/>
      <c r="L6" s="62"/>
      <c r="M6" s="62"/>
      <c r="N6" s="62"/>
      <c r="O6" s="62"/>
      <c r="P6" s="62" t="s">
        <v>1</v>
      </c>
    </row>
    <row r="7" spans="1:16" s="51" customFormat="1" ht="16.5" customHeight="1">
      <c r="A7" s="52"/>
      <c r="B7" s="52"/>
      <c r="C7" s="52"/>
      <c r="D7" s="250" t="s">
        <v>61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</row>
    <row r="8" spans="1:16" s="36" customFormat="1" ht="16.5" customHeight="1">
      <c r="A8" s="63"/>
      <c r="B8" s="63"/>
      <c r="C8" s="63"/>
      <c r="D8" s="250" t="s">
        <v>62</v>
      </c>
      <c r="E8" s="250"/>
      <c r="F8" s="250"/>
      <c r="G8" s="250"/>
      <c r="H8" s="250"/>
      <c r="I8" s="250"/>
      <c r="J8" s="250"/>
      <c r="K8" s="250"/>
      <c r="L8" s="250"/>
      <c r="O8" s="64"/>
      <c r="P8" s="64"/>
    </row>
    <row r="9" spans="1:16" s="36" customFormat="1" ht="16.5" customHeight="1">
      <c r="C9" s="37"/>
      <c r="D9" s="67" t="s">
        <v>63</v>
      </c>
      <c r="E9" s="37"/>
      <c r="F9" s="37"/>
      <c r="G9" s="68"/>
      <c r="H9" s="251" t="s">
        <v>173</v>
      </c>
      <c r="I9" s="251"/>
      <c r="J9" s="251"/>
      <c r="K9" s="66"/>
      <c r="L9" s="69"/>
      <c r="M9" s="68"/>
      <c r="N9" s="70" t="s">
        <v>64</v>
      </c>
      <c r="O9" s="68"/>
      <c r="P9" s="71"/>
    </row>
    <row r="10" spans="1:16" s="36" customFormat="1" ht="16.5" customHeight="1">
      <c r="C10" s="65"/>
      <c r="D10" s="67" t="s">
        <v>65</v>
      </c>
      <c r="E10" s="65"/>
      <c r="F10" s="69" t="s">
        <v>66</v>
      </c>
      <c r="G10" s="68"/>
      <c r="H10" s="67" t="s">
        <v>67</v>
      </c>
      <c r="I10" s="66"/>
      <c r="J10" s="37"/>
      <c r="K10" s="67"/>
      <c r="L10" s="67" t="s">
        <v>68</v>
      </c>
      <c r="M10" s="68"/>
      <c r="N10" s="72" t="s">
        <v>69</v>
      </c>
      <c r="O10" s="68"/>
      <c r="P10" s="71" t="s">
        <v>70</v>
      </c>
    </row>
    <row r="11" spans="1:16" s="36" customFormat="1" ht="16.5" customHeight="1">
      <c r="B11" s="119" t="s">
        <v>130</v>
      </c>
      <c r="C11" s="65"/>
      <c r="D11" s="125" t="s">
        <v>71</v>
      </c>
      <c r="E11" s="65"/>
      <c r="F11" s="125" t="s">
        <v>72</v>
      </c>
      <c r="G11" s="68"/>
      <c r="H11" s="125" t="s">
        <v>73</v>
      </c>
      <c r="I11" s="66"/>
      <c r="J11" s="125" t="s">
        <v>74</v>
      </c>
      <c r="K11" s="67"/>
      <c r="L11" s="125" t="s">
        <v>75</v>
      </c>
      <c r="M11" s="68"/>
      <c r="N11" s="73" t="s">
        <v>76</v>
      </c>
      <c r="O11" s="68"/>
      <c r="P11" s="125" t="s">
        <v>77</v>
      </c>
    </row>
    <row r="12" spans="1:16" s="36" customFormat="1" ht="16.5" customHeight="1">
      <c r="C12" s="75"/>
      <c r="D12" s="74"/>
      <c r="E12" s="75"/>
      <c r="F12" s="74"/>
      <c r="G12" s="76"/>
      <c r="H12" s="74"/>
      <c r="I12" s="77"/>
      <c r="J12" s="74"/>
      <c r="K12" s="76"/>
      <c r="L12" s="74"/>
      <c r="M12" s="76"/>
      <c r="N12" s="28"/>
      <c r="O12" s="76"/>
      <c r="P12" s="78"/>
    </row>
    <row r="13" spans="1:16" s="36" customFormat="1" ht="16.5" customHeight="1">
      <c r="A13" s="37" t="s">
        <v>106</v>
      </c>
      <c r="B13" s="37"/>
      <c r="C13" s="107"/>
      <c r="D13" s="107">
        <v>781629</v>
      </c>
      <c r="E13" s="107"/>
      <c r="F13" s="107">
        <v>906215</v>
      </c>
      <c r="G13" s="107"/>
      <c r="H13" s="107">
        <v>10659</v>
      </c>
      <c r="I13" s="107"/>
      <c r="J13" s="107">
        <v>-441657</v>
      </c>
      <c r="K13" s="107"/>
      <c r="L13" s="107">
        <f>SUM(D13:J13)</f>
        <v>1256846</v>
      </c>
      <c r="M13" s="107"/>
      <c r="N13" s="107">
        <v>0</v>
      </c>
      <c r="O13" s="35"/>
      <c r="P13" s="34">
        <f>SUM(L13:N13)</f>
        <v>1256846</v>
      </c>
    </row>
    <row r="14" spans="1:16" s="36" customFormat="1" ht="8.1" customHeight="1">
      <c r="C14" s="79"/>
      <c r="D14" s="34"/>
      <c r="E14" s="79"/>
      <c r="F14" s="34"/>
      <c r="G14" s="79"/>
      <c r="H14" s="34"/>
      <c r="I14" s="79"/>
      <c r="J14" s="34"/>
      <c r="K14" s="79"/>
      <c r="L14" s="34"/>
      <c r="M14" s="79"/>
      <c r="N14" s="80"/>
      <c r="O14" s="79"/>
      <c r="P14" s="34"/>
    </row>
    <row r="15" spans="1:16" s="36" customFormat="1" ht="16.5" customHeight="1">
      <c r="A15" s="43" t="s">
        <v>162</v>
      </c>
      <c r="B15" s="43"/>
      <c r="C15" s="81"/>
      <c r="D15" s="81"/>
      <c r="E15" s="81"/>
      <c r="F15" s="81"/>
      <c r="G15" s="81"/>
      <c r="H15" s="25"/>
      <c r="I15" s="81"/>
      <c r="J15" s="25"/>
      <c r="K15" s="81"/>
      <c r="L15" s="25"/>
      <c r="M15" s="81"/>
      <c r="N15" s="28"/>
      <c r="O15" s="28"/>
      <c r="P15" s="82"/>
    </row>
    <row r="16" spans="1:16" s="36" customFormat="1" ht="16.5" customHeight="1">
      <c r="A16" s="36" t="s">
        <v>110</v>
      </c>
      <c r="C16" s="84"/>
      <c r="D16" s="83">
        <v>0</v>
      </c>
      <c r="E16" s="84"/>
      <c r="F16" s="83">
        <v>0</v>
      </c>
      <c r="G16" s="84"/>
      <c r="H16" s="83">
        <v>0</v>
      </c>
      <c r="I16" s="84"/>
      <c r="J16" s="83">
        <v>15230</v>
      </c>
      <c r="K16" s="79"/>
      <c r="L16" s="83">
        <f>SUM(D16:J16)</f>
        <v>15230</v>
      </c>
      <c r="M16" s="79"/>
      <c r="N16" s="85">
        <v>0</v>
      </c>
      <c r="O16" s="79"/>
      <c r="P16" s="86">
        <f>SUM(L16:N16)</f>
        <v>15230</v>
      </c>
    </row>
    <row r="17" spans="1:16" s="36" customFormat="1" ht="16.5" customHeight="1">
      <c r="C17" s="79"/>
      <c r="D17" s="34"/>
      <c r="E17" s="79"/>
      <c r="F17" s="34"/>
      <c r="G17" s="79"/>
      <c r="H17" s="34"/>
      <c r="I17" s="79"/>
      <c r="J17" s="34"/>
      <c r="K17" s="79"/>
      <c r="L17" s="34"/>
      <c r="M17" s="79"/>
      <c r="N17" s="80"/>
      <c r="O17" s="79"/>
      <c r="P17" s="34"/>
    </row>
    <row r="18" spans="1:16" s="36" customFormat="1" ht="16.5" customHeight="1" thickBot="1">
      <c r="A18" s="37" t="s">
        <v>132</v>
      </c>
      <c r="B18" s="37"/>
      <c r="C18" s="80"/>
      <c r="D18" s="87">
        <f>SUM(D13:D16)</f>
        <v>781629</v>
      </c>
      <c r="E18" s="80"/>
      <c r="F18" s="87">
        <f>SUM(F13:F16)</f>
        <v>906215</v>
      </c>
      <c r="G18" s="88"/>
      <c r="H18" s="87">
        <f>SUM(H13:H16)</f>
        <v>10659</v>
      </c>
      <c r="I18" s="88"/>
      <c r="J18" s="87">
        <f>SUM(J13:J16)</f>
        <v>-426427</v>
      </c>
      <c r="K18" s="88"/>
      <c r="L18" s="87">
        <f>SUM(L13:L16)</f>
        <v>1272076</v>
      </c>
      <c r="M18" s="88"/>
      <c r="N18" s="87">
        <f>SUM(N13:N16)</f>
        <v>0</v>
      </c>
      <c r="O18" s="80"/>
      <c r="P18" s="87">
        <f>SUM(P13:P16)</f>
        <v>1272076</v>
      </c>
    </row>
    <row r="19" spans="1:16" s="36" customFormat="1" ht="16.5" customHeight="1" thickTop="1">
      <c r="A19" s="37"/>
      <c r="B19" s="37"/>
      <c r="C19" s="80"/>
      <c r="D19" s="80"/>
      <c r="E19" s="80"/>
      <c r="F19" s="80"/>
      <c r="G19" s="88"/>
      <c r="H19" s="80"/>
      <c r="I19" s="88"/>
      <c r="J19" s="80"/>
      <c r="K19" s="88"/>
      <c r="L19" s="80"/>
      <c r="M19" s="88"/>
      <c r="N19" s="80"/>
      <c r="O19" s="80"/>
      <c r="P19" s="80"/>
    </row>
    <row r="20" spans="1:16" s="36" customFormat="1" ht="16.5" customHeight="1">
      <c r="A20" s="37"/>
      <c r="B20" s="37"/>
      <c r="C20" s="80"/>
      <c r="D20" s="80"/>
      <c r="E20" s="80"/>
      <c r="F20" s="80"/>
      <c r="G20" s="88"/>
      <c r="H20" s="80"/>
      <c r="I20" s="88"/>
      <c r="J20" s="80"/>
      <c r="K20" s="88"/>
      <c r="L20" s="80"/>
      <c r="M20" s="88"/>
      <c r="N20" s="80"/>
      <c r="O20" s="80"/>
      <c r="P20" s="80"/>
    </row>
    <row r="21" spans="1:16" s="36" customFormat="1" ht="16.5" customHeight="1">
      <c r="A21" s="37" t="s">
        <v>114</v>
      </c>
      <c r="B21" s="37"/>
      <c r="C21" s="107"/>
      <c r="D21" s="107">
        <v>781629</v>
      </c>
      <c r="E21" s="107"/>
      <c r="F21" s="107">
        <v>906215</v>
      </c>
      <c r="G21" s="107"/>
      <c r="H21" s="107">
        <v>10659</v>
      </c>
      <c r="I21" s="107"/>
      <c r="J21" s="107">
        <v>-422705</v>
      </c>
      <c r="K21" s="107"/>
      <c r="L21" s="107">
        <f>SUM(D21:J21)</f>
        <v>1275798</v>
      </c>
      <c r="M21" s="107"/>
      <c r="N21" s="107">
        <v>0</v>
      </c>
      <c r="O21" s="35"/>
      <c r="P21" s="34">
        <f>SUM(L21:N21)</f>
        <v>1275798</v>
      </c>
    </row>
    <row r="22" spans="1:16" s="36" customFormat="1" ht="8.1" customHeight="1">
      <c r="C22" s="79"/>
      <c r="D22" s="34"/>
      <c r="E22" s="79"/>
      <c r="F22" s="34"/>
      <c r="G22" s="79"/>
      <c r="H22" s="34"/>
      <c r="I22" s="79"/>
      <c r="J22" s="34"/>
      <c r="K22" s="79"/>
      <c r="L22" s="34"/>
      <c r="M22" s="79"/>
      <c r="N22" s="80"/>
      <c r="O22" s="79"/>
      <c r="P22" s="34"/>
    </row>
    <row r="23" spans="1:16" s="36" customFormat="1" ht="16.5" customHeight="1">
      <c r="A23" s="43" t="s">
        <v>162</v>
      </c>
      <c r="B23" s="43"/>
      <c r="C23" s="81"/>
      <c r="D23" s="81"/>
      <c r="E23" s="81"/>
      <c r="F23" s="81"/>
      <c r="G23" s="81"/>
      <c r="H23" s="25"/>
      <c r="I23" s="81"/>
      <c r="J23" s="25"/>
      <c r="K23" s="81"/>
      <c r="L23" s="25"/>
      <c r="M23" s="81"/>
      <c r="N23" s="28"/>
      <c r="O23" s="28"/>
      <c r="P23" s="82"/>
    </row>
    <row r="24" spans="1:16" s="36" customFormat="1" ht="16.5" customHeight="1">
      <c r="A24" s="36" t="s">
        <v>110</v>
      </c>
      <c r="C24" s="84"/>
      <c r="D24" s="35">
        <v>0</v>
      </c>
      <c r="E24" s="84"/>
      <c r="F24" s="35">
        <v>0</v>
      </c>
      <c r="G24" s="84"/>
      <c r="H24" s="35">
        <v>0</v>
      </c>
      <c r="I24" s="84"/>
      <c r="J24" s="35">
        <v>33573</v>
      </c>
      <c r="K24" s="79"/>
      <c r="L24" s="35">
        <f>SUM(D24:J24)</f>
        <v>33573</v>
      </c>
      <c r="M24" s="79"/>
      <c r="N24" s="80">
        <v>0</v>
      </c>
      <c r="O24" s="79"/>
      <c r="P24" s="34">
        <f>SUM(L24:N24)</f>
        <v>33573</v>
      </c>
    </row>
    <row r="25" spans="1:16" s="36" customFormat="1" ht="16.5" customHeight="1">
      <c r="A25" s="36" t="s">
        <v>182</v>
      </c>
      <c r="C25" s="84"/>
      <c r="D25" s="35"/>
      <c r="E25" s="84"/>
      <c r="F25" s="35"/>
      <c r="G25" s="84"/>
      <c r="H25" s="35"/>
      <c r="I25" s="84"/>
      <c r="J25" s="35"/>
      <c r="K25" s="79"/>
      <c r="L25" s="35"/>
      <c r="M25" s="79"/>
      <c r="N25" s="80"/>
      <c r="O25" s="79"/>
      <c r="P25" s="34"/>
    </row>
    <row r="26" spans="1:16" s="36" customFormat="1" ht="16.5" customHeight="1">
      <c r="A26" s="36" t="s">
        <v>181</v>
      </c>
      <c r="B26" s="238">
        <v>15</v>
      </c>
      <c r="C26" s="84"/>
      <c r="D26" s="83">
        <v>0</v>
      </c>
      <c r="E26" s="84"/>
      <c r="F26" s="83">
        <v>-550580</v>
      </c>
      <c r="G26" s="84"/>
      <c r="H26" s="83">
        <v>-10659</v>
      </c>
      <c r="I26" s="84"/>
      <c r="J26" s="83">
        <f>-SUM(F26,H26)</f>
        <v>561239</v>
      </c>
      <c r="K26" s="79"/>
      <c r="L26" s="83">
        <f>SUM(D26:J26)</f>
        <v>0</v>
      </c>
      <c r="M26" s="79"/>
      <c r="N26" s="85">
        <v>0</v>
      </c>
      <c r="O26" s="79"/>
      <c r="P26" s="86">
        <f>SUM(L26:N26)</f>
        <v>0</v>
      </c>
    </row>
    <row r="27" spans="1:16" s="36" customFormat="1" ht="16.5" customHeight="1">
      <c r="C27" s="79"/>
      <c r="D27" s="34"/>
      <c r="E27" s="79"/>
      <c r="F27" s="34"/>
      <c r="G27" s="79"/>
      <c r="H27" s="34"/>
      <c r="I27" s="79"/>
      <c r="J27" s="34"/>
      <c r="K27" s="79"/>
      <c r="L27" s="34"/>
      <c r="M27" s="79"/>
      <c r="N27" s="80"/>
      <c r="O27" s="79"/>
      <c r="P27" s="34"/>
    </row>
    <row r="28" spans="1:16" s="36" customFormat="1" ht="16.5" customHeight="1" thickBot="1">
      <c r="A28" s="37" t="s">
        <v>135</v>
      </c>
      <c r="B28" s="37"/>
      <c r="C28" s="80"/>
      <c r="D28" s="87">
        <f>SUM(D21:D26)</f>
        <v>781629</v>
      </c>
      <c r="E28" s="80"/>
      <c r="F28" s="87">
        <f>SUM(F21:F26)</f>
        <v>355635</v>
      </c>
      <c r="G28" s="88"/>
      <c r="H28" s="87">
        <f>SUM(H21:H26)</f>
        <v>0</v>
      </c>
      <c r="I28" s="88"/>
      <c r="J28" s="87">
        <f>SUM(J21:J26)</f>
        <v>172107</v>
      </c>
      <c r="K28" s="88"/>
      <c r="L28" s="87">
        <f>SUM(L21:L26)</f>
        <v>1309371</v>
      </c>
      <c r="M28" s="88"/>
      <c r="N28" s="87">
        <f>SUM(N21:N26)</f>
        <v>0</v>
      </c>
      <c r="O28" s="80"/>
      <c r="P28" s="87">
        <f>SUM(P21:P26)</f>
        <v>1309371</v>
      </c>
    </row>
    <row r="29" spans="1:16" ht="16.5" customHeight="1" thickTop="1">
      <c r="J29" s="23"/>
      <c r="L29" s="23"/>
      <c r="P29" s="23"/>
    </row>
    <row r="30" spans="1:16" ht="16.5" customHeight="1">
      <c r="J30" s="23"/>
      <c r="L30" s="23"/>
      <c r="P30" s="23"/>
    </row>
    <row r="31" spans="1:16" ht="16.5" customHeight="1">
      <c r="J31" s="23"/>
      <c r="L31" s="23"/>
      <c r="P31" s="23"/>
    </row>
    <row r="32" spans="1:16" ht="14.25" customHeight="1">
      <c r="J32" s="23"/>
      <c r="L32" s="23"/>
      <c r="P32" s="23"/>
    </row>
    <row r="33" spans="1:16" ht="4.5" customHeight="1">
      <c r="J33" s="23"/>
      <c r="L33" s="23"/>
      <c r="P33" s="23"/>
    </row>
    <row r="34" spans="1:16" s="51" customFormat="1" ht="21.95" customHeight="1">
      <c r="A34" s="89" t="str">
        <f>'2-4 '!A49</f>
        <v>The accompanying condensed notes to interim financial information are an integral part of this interim financial information.</v>
      </c>
      <c r="B34" s="89"/>
      <c r="C34" s="91"/>
      <c r="D34" s="90"/>
      <c r="E34" s="91"/>
      <c r="F34" s="90"/>
      <c r="G34" s="91"/>
      <c r="H34" s="90"/>
      <c r="I34" s="91"/>
      <c r="J34" s="90"/>
      <c r="K34" s="91"/>
      <c r="L34" s="91"/>
      <c r="M34" s="91"/>
      <c r="N34" s="90"/>
      <c r="O34" s="91"/>
      <c r="P34" s="90"/>
    </row>
    <row r="47" spans="1:16" ht="16.5" customHeight="1">
      <c r="A47" s="167"/>
    </row>
  </sheetData>
  <mergeCells count="3">
    <mergeCell ref="D7:P7"/>
    <mergeCell ref="D8:L8"/>
    <mergeCell ref="H9:J9"/>
  </mergeCells>
  <pageMargins left="0.7" right="0.7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38DFE-6998-4703-83EC-2A287353AF66}">
  <dimension ref="A1:N151"/>
  <sheetViews>
    <sheetView zoomScaleNormal="100" zoomScaleSheetLayoutView="85" workbookViewId="0">
      <selection activeCell="A7" sqref="A7"/>
    </sheetView>
  </sheetViews>
  <sheetFormatPr defaultColWidth="18.5703125" defaultRowHeight="16.5" customHeight="1"/>
  <cols>
    <col min="1" max="1" width="47" style="51" customWidth="1"/>
    <col min="2" max="2" width="6.7109375" style="50" customWidth="1"/>
    <col min="3" max="3" width="0.7109375" style="50" customWidth="1"/>
    <col min="4" max="4" width="13.7109375" style="50" customWidth="1"/>
    <col min="5" max="5" width="0.7109375" style="50" customWidth="1"/>
    <col min="6" max="6" width="12.7109375" style="50" customWidth="1"/>
    <col min="7" max="7" width="0.7109375" style="50" customWidth="1"/>
    <col min="8" max="8" width="13.7109375" style="50" customWidth="1"/>
    <col min="9" max="9" width="0.7109375" style="50" customWidth="1"/>
    <col min="10" max="10" width="14.7109375" style="50" customWidth="1"/>
    <col min="11" max="11" width="0.7109375" style="28" customWidth="1"/>
    <col min="12" max="12" width="12.7109375" style="50" customWidth="1"/>
    <col min="13" max="14" width="12.28515625" style="28" customWidth="1"/>
    <col min="15" max="16384" width="18.5703125" style="51"/>
  </cols>
  <sheetData>
    <row r="1" spans="1:14" ht="16.5" customHeight="1">
      <c r="A1" s="48" t="s">
        <v>0</v>
      </c>
    </row>
    <row r="2" spans="1:14" ht="16.5" customHeight="1">
      <c r="A2" s="52" t="s">
        <v>163</v>
      </c>
      <c r="B2" s="60"/>
      <c r="C2" s="60"/>
      <c r="D2" s="60"/>
      <c r="E2" s="60"/>
      <c r="F2" s="54"/>
      <c r="G2" s="54"/>
      <c r="H2" s="54"/>
      <c r="I2" s="54"/>
      <c r="J2" s="54"/>
      <c r="L2" s="54"/>
    </row>
    <row r="3" spans="1:14" ht="16.5" customHeight="1">
      <c r="A3" s="55" t="str">
        <f>'6 (9M)'!A3</f>
        <v>For the nine-month period ended 30 September 2024</v>
      </c>
      <c r="B3" s="57"/>
      <c r="C3" s="57"/>
      <c r="D3" s="57"/>
      <c r="E3" s="57"/>
      <c r="F3" s="57"/>
      <c r="G3" s="57"/>
      <c r="H3" s="57"/>
      <c r="I3" s="57"/>
      <c r="J3" s="57"/>
      <c r="K3" s="58"/>
      <c r="L3" s="57"/>
    </row>
    <row r="4" spans="1:14" ht="16.5" customHeight="1">
      <c r="A4" s="52"/>
      <c r="B4" s="60"/>
      <c r="C4" s="60"/>
      <c r="D4" s="60"/>
      <c r="E4" s="60"/>
      <c r="F4" s="60"/>
      <c r="G4" s="60"/>
      <c r="H4" s="60"/>
      <c r="I4" s="60"/>
      <c r="J4" s="60"/>
      <c r="L4" s="60"/>
    </row>
    <row r="5" spans="1:14" ht="16.5" customHeight="1">
      <c r="A5" s="52"/>
      <c r="B5" s="60"/>
      <c r="C5" s="60"/>
      <c r="D5" s="60"/>
      <c r="E5" s="60"/>
      <c r="F5" s="60"/>
      <c r="G5" s="60"/>
      <c r="H5" s="60"/>
      <c r="I5" s="60"/>
      <c r="J5" s="60"/>
      <c r="L5" s="60"/>
    </row>
    <row r="6" spans="1:14" s="37" customFormat="1" ht="16.5" customHeight="1">
      <c r="A6" s="92"/>
      <c r="B6" s="92"/>
      <c r="C6" s="92"/>
      <c r="D6" s="252" t="s">
        <v>1</v>
      </c>
      <c r="E6" s="252"/>
      <c r="F6" s="252"/>
      <c r="G6" s="252"/>
      <c r="H6" s="252"/>
      <c r="I6" s="252"/>
      <c r="J6" s="252"/>
      <c r="K6" s="252"/>
      <c r="L6" s="252"/>
    </row>
    <row r="7" spans="1:14" s="37" customFormat="1" ht="16.5" customHeight="1">
      <c r="A7" s="92"/>
      <c r="B7" s="92"/>
      <c r="C7" s="92"/>
      <c r="D7" s="253" t="s">
        <v>78</v>
      </c>
      <c r="E7" s="253"/>
      <c r="F7" s="253"/>
      <c r="G7" s="253"/>
      <c r="H7" s="253"/>
      <c r="I7" s="253"/>
      <c r="J7" s="253"/>
      <c r="K7" s="253"/>
      <c r="L7" s="253"/>
    </row>
    <row r="8" spans="1:14" s="37" customFormat="1" ht="16.5" customHeight="1">
      <c r="B8" s="36"/>
      <c r="C8" s="93"/>
      <c r="D8" s="67" t="s">
        <v>63</v>
      </c>
      <c r="E8" s="93"/>
      <c r="G8" s="93"/>
      <c r="H8" s="253" t="s">
        <v>173</v>
      </c>
      <c r="I8" s="253"/>
      <c r="J8" s="253"/>
      <c r="K8" s="66"/>
      <c r="L8" s="69"/>
    </row>
    <row r="9" spans="1:14" s="37" customFormat="1" ht="16.5" customHeight="1">
      <c r="B9" s="36"/>
      <c r="C9" s="93"/>
      <c r="D9" s="67" t="s">
        <v>65</v>
      </c>
      <c r="E9" s="93"/>
      <c r="F9" s="69" t="s">
        <v>66</v>
      </c>
      <c r="G9" s="93"/>
      <c r="H9" s="67" t="s">
        <v>67</v>
      </c>
      <c r="I9" s="94"/>
      <c r="J9" s="94"/>
      <c r="K9" s="67"/>
      <c r="L9" s="71" t="s">
        <v>70</v>
      </c>
    </row>
    <row r="10" spans="1:14" s="36" customFormat="1" ht="16.5" customHeight="1">
      <c r="A10" s="64"/>
      <c r="B10" s="119" t="s">
        <v>130</v>
      </c>
      <c r="C10" s="93"/>
      <c r="D10" s="125" t="s">
        <v>71</v>
      </c>
      <c r="E10" s="93"/>
      <c r="F10" s="125" t="s">
        <v>72</v>
      </c>
      <c r="G10" s="93"/>
      <c r="H10" s="125" t="s">
        <v>73</v>
      </c>
      <c r="I10" s="93"/>
      <c r="J10" s="125" t="s">
        <v>74</v>
      </c>
      <c r="K10" s="69"/>
      <c r="L10" s="125" t="s">
        <v>77</v>
      </c>
    </row>
    <row r="11" spans="1:14" s="36" customFormat="1" ht="16.5" customHeight="1">
      <c r="A11" s="64"/>
      <c r="C11" s="93"/>
      <c r="D11" s="69"/>
      <c r="E11" s="93"/>
      <c r="F11" s="69"/>
      <c r="G11" s="93"/>
      <c r="H11" s="69"/>
      <c r="I11" s="93"/>
      <c r="J11" s="69"/>
      <c r="K11" s="69"/>
      <c r="L11" s="69"/>
    </row>
    <row r="12" spans="1:14" s="36" customFormat="1" ht="16.5" customHeight="1">
      <c r="A12" s="37" t="s">
        <v>106</v>
      </c>
      <c r="B12" s="96"/>
      <c r="C12" s="96"/>
      <c r="D12" s="28">
        <v>781629</v>
      </c>
      <c r="E12" s="96"/>
      <c r="F12" s="28">
        <v>906215</v>
      </c>
      <c r="G12" s="96"/>
      <c r="H12" s="28">
        <v>10659</v>
      </c>
      <c r="I12" s="96"/>
      <c r="J12" s="28">
        <v>-303502</v>
      </c>
      <c r="K12" s="96"/>
      <c r="L12" s="28">
        <f>SUM(J12:K12,H12,F12,D12)</f>
        <v>1395001</v>
      </c>
    </row>
    <row r="13" spans="1:14" s="36" customFormat="1" ht="6" customHeight="1">
      <c r="A13" s="37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4" s="36" customFormat="1" ht="16.5" customHeight="1">
      <c r="A14" s="43" t="s">
        <v>162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4" ht="16.5" customHeight="1">
      <c r="A15" s="36" t="s">
        <v>97</v>
      </c>
      <c r="B15" s="59"/>
      <c r="C15" s="81"/>
      <c r="D15" s="40">
        <v>0</v>
      </c>
      <c r="E15" s="81"/>
      <c r="F15" s="40">
        <v>0</v>
      </c>
      <c r="G15" s="81"/>
      <c r="H15" s="40">
        <v>0</v>
      </c>
      <c r="I15" s="39"/>
      <c r="J15" s="40">
        <v>-1531</v>
      </c>
      <c r="K15" s="59"/>
      <c r="L15" s="27">
        <f>SUM(D15:K15)</f>
        <v>-1531</v>
      </c>
      <c r="M15" s="60"/>
      <c r="N15" s="60"/>
    </row>
    <row r="16" spans="1:14" ht="16.5" customHeight="1">
      <c r="A16" s="36"/>
      <c r="B16" s="59"/>
      <c r="C16" s="59"/>
      <c r="D16" s="72"/>
      <c r="E16" s="59"/>
      <c r="F16" s="59"/>
      <c r="G16" s="59"/>
      <c r="H16" s="59"/>
      <c r="I16" s="59"/>
      <c r="J16" s="95"/>
      <c r="K16" s="59"/>
      <c r="L16" s="95"/>
      <c r="M16" s="60"/>
      <c r="N16" s="60"/>
    </row>
    <row r="17" spans="1:14" ht="16.5" customHeight="1" thickBot="1">
      <c r="A17" s="37" t="s">
        <v>132</v>
      </c>
      <c r="B17" s="96"/>
      <c r="C17" s="96"/>
      <c r="D17" s="97">
        <f>SUM(D12:D15)</f>
        <v>781629</v>
      </c>
      <c r="E17" s="96"/>
      <c r="F17" s="97">
        <f>SUM(F12:F15)</f>
        <v>906215</v>
      </c>
      <c r="G17" s="96"/>
      <c r="H17" s="97">
        <f>SUM(H12:H15)</f>
        <v>10659</v>
      </c>
      <c r="I17" s="96"/>
      <c r="J17" s="97">
        <f>SUM(J12:J15)</f>
        <v>-305033</v>
      </c>
      <c r="K17" s="96"/>
      <c r="L17" s="97">
        <f>SUM(L12:L15)</f>
        <v>1393470</v>
      </c>
      <c r="M17" s="60"/>
      <c r="N17" s="60"/>
    </row>
    <row r="18" spans="1:14" ht="16.5" customHeight="1" thickTop="1">
      <c r="A18" s="37"/>
      <c r="B18" s="96"/>
      <c r="C18" s="96"/>
      <c r="D18" s="28"/>
      <c r="E18" s="96"/>
      <c r="F18" s="28"/>
      <c r="G18" s="96"/>
      <c r="H18" s="28"/>
      <c r="I18" s="96"/>
      <c r="J18" s="28"/>
      <c r="K18" s="96"/>
      <c r="L18" s="28"/>
      <c r="M18" s="60"/>
      <c r="N18" s="60"/>
    </row>
    <row r="19" spans="1:14" ht="16.5" customHeight="1">
      <c r="A19" s="37"/>
      <c r="B19" s="96"/>
      <c r="C19" s="96"/>
      <c r="D19" s="28"/>
      <c r="E19" s="96"/>
      <c r="F19" s="28"/>
      <c r="G19" s="96"/>
      <c r="H19" s="28"/>
      <c r="I19" s="96"/>
      <c r="J19" s="28"/>
      <c r="K19" s="96"/>
      <c r="L19" s="28"/>
      <c r="M19" s="60"/>
      <c r="N19" s="60"/>
    </row>
    <row r="20" spans="1:14" ht="16.5" customHeight="1">
      <c r="A20" s="37" t="s">
        <v>114</v>
      </c>
      <c r="B20" s="96"/>
      <c r="C20" s="96"/>
      <c r="D20" s="28">
        <v>781629</v>
      </c>
      <c r="E20" s="96"/>
      <c r="F20" s="28">
        <v>906215</v>
      </c>
      <c r="G20" s="96"/>
      <c r="H20" s="28">
        <v>10659</v>
      </c>
      <c r="I20" s="96"/>
      <c r="J20" s="28">
        <v>-303724</v>
      </c>
      <c r="K20" s="96"/>
      <c r="L20" s="28">
        <f>SUM(D20:J20)</f>
        <v>1394779</v>
      </c>
      <c r="M20" s="60"/>
      <c r="N20" s="60"/>
    </row>
    <row r="21" spans="1:14" s="36" customFormat="1" ht="6" customHeight="1">
      <c r="A21" s="37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14" s="36" customFormat="1" ht="16.5" customHeight="1">
      <c r="A22" s="43" t="s">
        <v>162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4" ht="16.5" customHeight="1">
      <c r="A23" s="36" t="s">
        <v>97</v>
      </c>
      <c r="B23" s="59"/>
      <c r="C23" s="81"/>
      <c r="D23" s="39">
        <v>0</v>
      </c>
      <c r="E23" s="81"/>
      <c r="F23" s="39">
        <v>0</v>
      </c>
      <c r="G23" s="81"/>
      <c r="H23" s="39">
        <v>0</v>
      </c>
      <c r="I23" s="39"/>
      <c r="J23" s="39">
        <v>-253462</v>
      </c>
      <c r="K23" s="59"/>
      <c r="L23" s="25">
        <f>SUM(D23:K23)</f>
        <v>-253462</v>
      </c>
      <c r="M23" s="60"/>
      <c r="N23" s="60"/>
    </row>
    <row r="24" spans="1:14" ht="16.5" customHeight="1">
      <c r="A24" s="36" t="s">
        <v>182</v>
      </c>
      <c r="B24" s="59"/>
      <c r="C24" s="81"/>
      <c r="D24" s="39"/>
      <c r="E24" s="81"/>
      <c r="F24" s="39"/>
      <c r="G24" s="81"/>
      <c r="H24" s="39"/>
      <c r="I24" s="39"/>
      <c r="J24" s="39"/>
      <c r="K24" s="59"/>
      <c r="L24" s="25"/>
      <c r="M24" s="60"/>
      <c r="N24" s="60"/>
    </row>
    <row r="25" spans="1:14" ht="16.5" customHeight="1">
      <c r="A25" s="36" t="s">
        <v>181</v>
      </c>
      <c r="B25" s="239">
        <v>15</v>
      </c>
      <c r="C25" s="81"/>
      <c r="D25" s="40">
        <v>0</v>
      </c>
      <c r="E25" s="81"/>
      <c r="F25" s="40">
        <v>-550580</v>
      </c>
      <c r="G25" s="81"/>
      <c r="H25" s="40">
        <v>-10659</v>
      </c>
      <c r="I25" s="39"/>
      <c r="J25" s="40">
        <f>-SUM(F25,H25)</f>
        <v>561239</v>
      </c>
      <c r="K25" s="59"/>
      <c r="L25" s="27">
        <f>SUM(D25:K25)</f>
        <v>0</v>
      </c>
      <c r="M25" s="60"/>
      <c r="N25" s="60"/>
    </row>
    <row r="26" spans="1:14" ht="16.5" customHeight="1">
      <c r="A26" s="36"/>
      <c r="B26" s="59"/>
      <c r="C26" s="59"/>
      <c r="D26" s="72"/>
      <c r="E26" s="59"/>
      <c r="F26" s="59"/>
      <c r="G26" s="59"/>
      <c r="H26" s="59"/>
      <c r="I26" s="59"/>
      <c r="J26" s="95"/>
      <c r="K26" s="59"/>
      <c r="L26" s="95"/>
      <c r="M26" s="60"/>
      <c r="N26" s="60"/>
    </row>
    <row r="27" spans="1:14" ht="16.5" customHeight="1" thickBot="1">
      <c r="A27" s="37" t="s">
        <v>135</v>
      </c>
      <c r="B27" s="96"/>
      <c r="C27" s="96"/>
      <c r="D27" s="97">
        <f>SUM(D20:D25)</f>
        <v>781629</v>
      </c>
      <c r="E27" s="96"/>
      <c r="F27" s="97">
        <f>SUM(F20:F25)</f>
        <v>355635</v>
      </c>
      <c r="G27" s="96"/>
      <c r="H27" s="97">
        <f>SUM(H20:H25)</f>
        <v>0</v>
      </c>
      <c r="I27" s="96"/>
      <c r="J27" s="97">
        <f>SUM(J20:J25)</f>
        <v>4053</v>
      </c>
      <c r="K27" s="96"/>
      <c r="L27" s="97">
        <f>SUM(L20:L25)</f>
        <v>1141317</v>
      </c>
      <c r="M27" s="60"/>
      <c r="N27" s="60"/>
    </row>
    <row r="28" spans="1:14" ht="16.5" customHeight="1" thickTop="1">
      <c r="A28" s="37"/>
      <c r="B28" s="96"/>
      <c r="C28" s="96"/>
      <c r="D28" s="28"/>
      <c r="E28" s="96"/>
      <c r="F28" s="28"/>
      <c r="G28" s="96"/>
      <c r="H28" s="28"/>
      <c r="I28" s="96"/>
      <c r="J28" s="28"/>
      <c r="K28" s="96"/>
      <c r="L28" s="28"/>
      <c r="M28" s="60"/>
      <c r="N28" s="60"/>
    </row>
    <row r="29" spans="1:14" ht="16.5" customHeight="1">
      <c r="A29" s="37"/>
      <c r="B29" s="96"/>
      <c r="C29" s="96"/>
      <c r="D29" s="28"/>
      <c r="E29" s="96"/>
      <c r="F29" s="28"/>
      <c r="G29" s="96"/>
      <c r="H29" s="28"/>
      <c r="I29" s="96"/>
      <c r="J29" s="28"/>
      <c r="K29" s="96"/>
      <c r="L29" s="28"/>
      <c r="M29" s="60"/>
      <c r="N29" s="60"/>
    </row>
    <row r="30" spans="1:14" ht="16.5" customHeight="1">
      <c r="A30" s="37"/>
      <c r="B30" s="96"/>
      <c r="C30" s="96"/>
      <c r="D30" s="28"/>
      <c r="E30" s="96"/>
      <c r="F30" s="28"/>
      <c r="G30" s="96"/>
      <c r="H30" s="28"/>
      <c r="I30" s="96"/>
      <c r="J30" s="28"/>
      <c r="K30" s="96"/>
      <c r="L30" s="28"/>
      <c r="M30" s="60"/>
      <c r="N30" s="60"/>
    </row>
    <row r="31" spans="1:14" ht="16.5" customHeight="1">
      <c r="A31" s="37"/>
      <c r="B31" s="96"/>
      <c r="C31" s="96"/>
      <c r="D31" s="28"/>
      <c r="E31" s="96"/>
      <c r="F31" s="28"/>
      <c r="G31" s="96"/>
      <c r="H31" s="28"/>
      <c r="I31" s="96"/>
      <c r="J31" s="28"/>
      <c r="K31" s="96"/>
      <c r="L31" s="28"/>
      <c r="M31" s="60"/>
      <c r="N31" s="60"/>
    </row>
    <row r="32" spans="1:14" ht="16.5" customHeight="1">
      <c r="A32" s="37"/>
      <c r="B32" s="96"/>
      <c r="C32" s="96"/>
      <c r="D32" s="28"/>
      <c r="E32" s="96"/>
      <c r="F32" s="28"/>
      <c r="G32" s="96"/>
      <c r="H32" s="28"/>
      <c r="I32" s="96"/>
      <c r="J32" s="28"/>
      <c r="K32" s="96"/>
      <c r="L32" s="28"/>
      <c r="M32" s="60"/>
      <c r="N32" s="60"/>
    </row>
    <row r="33" spans="1:14" ht="6" customHeight="1">
      <c r="A33" s="37"/>
      <c r="B33" s="96"/>
      <c r="C33" s="96"/>
      <c r="D33" s="28"/>
      <c r="E33" s="96"/>
      <c r="F33" s="28"/>
      <c r="G33" s="96"/>
      <c r="H33" s="28"/>
      <c r="I33" s="96"/>
      <c r="J33" s="28"/>
      <c r="K33" s="96"/>
      <c r="L33" s="28"/>
      <c r="M33" s="60"/>
      <c r="N33" s="60"/>
    </row>
    <row r="34" spans="1:14" ht="21.95" customHeight="1">
      <c r="A34" s="89" t="str">
        <f>'2-4 '!A49</f>
        <v>The accompanying condensed notes to interim financial information are an integral part of this interim financial information.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142"/>
      <c r="N34" s="96"/>
    </row>
    <row r="40" spans="1:14" ht="16.5" customHeight="1">
      <c r="A40" s="143"/>
    </row>
    <row r="146" spans="1:14" s="50" customFormat="1" ht="16.5" customHeight="1">
      <c r="A146" s="51" t="s">
        <v>133</v>
      </c>
      <c r="K146" s="28"/>
      <c r="M146" s="28"/>
      <c r="N146" s="28"/>
    </row>
    <row r="151" spans="1:14" s="50" customFormat="1" ht="16.5" customHeight="1">
      <c r="A151" s="51" t="s">
        <v>134</v>
      </c>
      <c r="K151" s="28"/>
      <c r="M151" s="28"/>
      <c r="N151" s="28"/>
    </row>
  </sheetData>
  <mergeCells count="3">
    <mergeCell ref="D6:L6"/>
    <mergeCell ref="D7:L7"/>
    <mergeCell ref="H8:J8"/>
  </mergeCells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AEF1C-2272-4029-8096-56A5E7A0FB26}">
  <dimension ref="A1:K106"/>
  <sheetViews>
    <sheetView tabSelected="1" zoomScaleNormal="100" zoomScaleSheetLayoutView="80" workbookViewId="0">
      <selection activeCell="B7" sqref="B7"/>
    </sheetView>
  </sheetViews>
  <sheetFormatPr defaultColWidth="9.28515625" defaultRowHeight="16.5" customHeight="1"/>
  <cols>
    <col min="1" max="1" width="2" style="22" customWidth="1"/>
    <col min="2" max="2" width="42.7109375" style="22" customWidth="1"/>
    <col min="3" max="3" width="5.28515625" style="22" customWidth="1"/>
    <col min="4" max="4" width="0.7109375" style="22" customWidth="1"/>
    <col min="5" max="5" width="11.7109375" style="22" customWidth="1"/>
    <col min="6" max="6" width="0.7109375" style="22" customWidth="1"/>
    <col min="7" max="7" width="11.7109375" style="22" customWidth="1"/>
    <col min="8" max="8" width="0.7109375" style="22" customWidth="1"/>
    <col min="9" max="9" width="11.7109375" style="22" customWidth="1"/>
    <col min="10" max="10" width="0.7109375" style="22" customWidth="1"/>
    <col min="11" max="11" width="11.7109375" style="22" customWidth="1"/>
    <col min="12" max="16384" width="9.28515625" style="22"/>
  </cols>
  <sheetData>
    <row r="1" spans="1:11" s="153" customFormat="1" ht="16.5" customHeight="1">
      <c r="A1" s="2" t="s">
        <v>0</v>
      </c>
      <c r="C1" s="154"/>
    </row>
    <row r="2" spans="1:11" s="153" customFormat="1" ht="16.5" customHeight="1">
      <c r="A2" s="2" t="s">
        <v>143</v>
      </c>
      <c r="C2" s="154"/>
    </row>
    <row r="3" spans="1:11" s="153" customFormat="1" ht="16.5" customHeight="1">
      <c r="A3" s="12" t="str">
        <f>+'8'!A3</f>
        <v>For the nine-month period ended 30 September 2024</v>
      </c>
      <c r="B3" s="155"/>
      <c r="C3" s="156"/>
      <c r="D3" s="155"/>
      <c r="E3" s="155"/>
      <c r="F3" s="155"/>
      <c r="G3" s="155"/>
      <c r="H3" s="155"/>
      <c r="I3" s="155"/>
      <c r="J3" s="155"/>
      <c r="K3" s="155"/>
    </row>
    <row r="4" spans="1:11" s="153" customFormat="1" ht="16.5" customHeight="1">
      <c r="A4" s="157"/>
      <c r="C4" s="154"/>
    </row>
    <row r="5" spans="1:11" s="153" customFormat="1" ht="16.5" customHeight="1">
      <c r="A5" s="157"/>
      <c r="C5" s="154"/>
    </row>
    <row r="6" spans="1:11" s="153" customFormat="1" ht="16.5" customHeight="1">
      <c r="C6" s="154"/>
      <c r="E6" s="249" t="s">
        <v>1</v>
      </c>
      <c r="F6" s="249"/>
      <c r="G6" s="249"/>
      <c r="H6" s="249"/>
      <c r="I6" s="249"/>
      <c r="J6" s="249"/>
      <c r="K6" s="249"/>
    </row>
    <row r="7" spans="1:11" s="153" customFormat="1" ht="16.5" customHeight="1">
      <c r="B7" s="158"/>
      <c r="C7" s="159"/>
      <c r="D7" s="159"/>
      <c r="E7" s="245" t="s">
        <v>2</v>
      </c>
      <c r="F7" s="245"/>
      <c r="G7" s="245"/>
      <c r="H7" s="17"/>
      <c r="I7" s="246" t="s">
        <v>41</v>
      </c>
      <c r="J7" s="246"/>
      <c r="K7" s="246"/>
    </row>
    <row r="8" spans="1:11" s="153" customFormat="1" ht="16.5" customHeight="1">
      <c r="B8" s="158"/>
      <c r="C8" s="159"/>
      <c r="D8" s="159"/>
      <c r="E8" s="247" t="s">
        <v>42</v>
      </c>
      <c r="F8" s="247"/>
      <c r="G8" s="247"/>
      <c r="H8" s="124"/>
      <c r="I8" s="247" t="s">
        <v>42</v>
      </c>
      <c r="J8" s="247"/>
      <c r="K8" s="247"/>
    </row>
    <row r="9" spans="1:11" s="153" customFormat="1" ht="16.5" customHeight="1">
      <c r="B9" s="158"/>
      <c r="C9" s="159"/>
      <c r="D9" s="159"/>
      <c r="E9" s="18" t="s">
        <v>33</v>
      </c>
      <c r="F9" s="124"/>
      <c r="G9" s="18" t="s">
        <v>33</v>
      </c>
      <c r="H9" s="124"/>
      <c r="I9" s="18" t="s">
        <v>33</v>
      </c>
      <c r="J9" s="124"/>
      <c r="K9" s="18" t="s">
        <v>33</v>
      </c>
    </row>
    <row r="10" spans="1:11" s="153" customFormat="1" ht="16.5" customHeight="1">
      <c r="B10" s="160"/>
      <c r="C10" s="171" t="s">
        <v>4</v>
      </c>
      <c r="E10" s="121" t="s">
        <v>113</v>
      </c>
      <c r="F10" s="120"/>
      <c r="G10" s="121" t="s">
        <v>104</v>
      </c>
      <c r="H10" s="120"/>
      <c r="I10" s="121" t="s">
        <v>113</v>
      </c>
      <c r="J10" s="120"/>
      <c r="K10" s="121" t="s">
        <v>104</v>
      </c>
    </row>
    <row r="11" spans="1:11" s="153" customFormat="1" ht="16.5" customHeight="1">
      <c r="B11" s="160"/>
      <c r="C11" s="161"/>
      <c r="E11" s="120"/>
      <c r="F11" s="120"/>
      <c r="G11" s="120"/>
      <c r="H11" s="120"/>
      <c r="I11" s="120"/>
      <c r="J11" s="120"/>
      <c r="K11" s="120"/>
    </row>
    <row r="12" spans="1:11" s="153" customFormat="1" ht="16.5" customHeight="1">
      <c r="A12" s="11" t="s">
        <v>79</v>
      </c>
      <c r="B12" s="11"/>
      <c r="C12" s="22"/>
    </row>
    <row r="13" spans="1:11" s="153" customFormat="1" ht="16.5" customHeight="1">
      <c r="A13" s="36" t="s">
        <v>144</v>
      </c>
      <c r="B13" s="22"/>
      <c r="C13" s="11"/>
      <c r="E13" s="98">
        <v>42465</v>
      </c>
      <c r="F13" s="144"/>
      <c r="G13" s="98">
        <v>25116</v>
      </c>
      <c r="H13" s="145"/>
      <c r="I13" s="98">
        <v>-253654</v>
      </c>
      <c r="J13" s="145"/>
      <c r="K13" s="98">
        <v>-1625</v>
      </c>
    </row>
    <row r="14" spans="1:11" s="153" customFormat="1" ht="16.5" customHeight="1">
      <c r="A14" s="36" t="s">
        <v>80</v>
      </c>
      <c r="B14" s="22"/>
      <c r="C14" s="98"/>
      <c r="E14" s="162"/>
      <c r="F14" s="162"/>
      <c r="G14" s="162"/>
      <c r="H14" s="162"/>
      <c r="I14" s="162"/>
      <c r="J14" s="162"/>
      <c r="K14" s="162"/>
    </row>
    <row r="15" spans="1:11" s="153" customFormat="1" ht="16.5" customHeight="1">
      <c r="A15" s="36"/>
      <c r="B15" s="22" t="s">
        <v>185</v>
      </c>
      <c r="C15" s="98"/>
      <c r="E15" s="162"/>
      <c r="F15" s="162"/>
      <c r="G15" s="162"/>
      <c r="H15" s="162"/>
      <c r="I15" s="162"/>
      <c r="J15" s="162"/>
      <c r="K15" s="162"/>
    </row>
    <row r="16" spans="1:11" s="153" customFormat="1" ht="16.5" customHeight="1">
      <c r="A16" s="36"/>
      <c r="B16" s="153" t="s">
        <v>164</v>
      </c>
      <c r="C16" s="163"/>
      <c r="E16" s="98">
        <v>-2074</v>
      </c>
      <c r="F16" s="144"/>
      <c r="G16" s="98">
        <v>-6442</v>
      </c>
      <c r="H16" s="146"/>
      <c r="I16" s="98">
        <v>0</v>
      </c>
      <c r="J16" s="146"/>
      <c r="K16" s="98">
        <v>-1</v>
      </c>
    </row>
    <row r="17" spans="1:11" s="153" customFormat="1" ht="16.5" customHeight="1">
      <c r="A17" s="36"/>
      <c r="B17" s="22" t="s">
        <v>81</v>
      </c>
      <c r="C17" s="22"/>
      <c r="E17" s="98">
        <v>57556</v>
      </c>
      <c r="F17" s="144"/>
      <c r="G17" s="98">
        <v>58374</v>
      </c>
      <c r="H17" s="145"/>
      <c r="I17" s="98">
        <v>3129</v>
      </c>
      <c r="J17" s="145"/>
      <c r="K17" s="98">
        <v>2825</v>
      </c>
    </row>
    <row r="18" spans="1:11" s="153" customFormat="1" ht="16.5" customHeight="1">
      <c r="A18" s="36"/>
      <c r="B18" s="22" t="s">
        <v>22</v>
      </c>
      <c r="C18" s="22"/>
      <c r="E18" s="98">
        <v>2677</v>
      </c>
      <c r="F18" s="144"/>
      <c r="G18" s="98">
        <v>2011</v>
      </c>
      <c r="H18" s="147"/>
      <c r="I18" s="98">
        <v>839</v>
      </c>
      <c r="J18" s="147"/>
      <c r="K18" s="98">
        <v>383</v>
      </c>
    </row>
    <row r="19" spans="1:11" s="153" customFormat="1" ht="16.5" customHeight="1">
      <c r="A19" s="36"/>
      <c r="B19" s="153" t="s">
        <v>180</v>
      </c>
      <c r="C19" s="22"/>
      <c r="E19" s="98">
        <v>121</v>
      </c>
      <c r="F19" s="144"/>
      <c r="G19" s="98">
        <v>-186</v>
      </c>
      <c r="H19" s="147"/>
      <c r="I19" s="98">
        <v>121</v>
      </c>
      <c r="J19" s="147"/>
      <c r="K19" s="98">
        <v>97</v>
      </c>
    </row>
    <row r="20" spans="1:11" s="226" customFormat="1" ht="16.5" customHeight="1">
      <c r="A20" s="225"/>
      <c r="B20" s="226" t="s">
        <v>141</v>
      </c>
      <c r="C20" s="227">
        <v>9.1</v>
      </c>
      <c r="E20" s="228">
        <v>0</v>
      </c>
      <c r="F20" s="229"/>
      <c r="G20" s="228">
        <v>0</v>
      </c>
      <c r="H20" s="229"/>
      <c r="I20" s="228">
        <v>253710</v>
      </c>
      <c r="J20" s="229"/>
      <c r="K20" s="228">
        <v>0</v>
      </c>
    </row>
    <row r="21" spans="1:11" s="153" customFormat="1" ht="16.5" customHeight="1">
      <c r="A21" s="36"/>
      <c r="B21" s="153" t="s">
        <v>175</v>
      </c>
      <c r="E21" s="98">
        <v>-108</v>
      </c>
      <c r="F21" s="144"/>
      <c r="G21" s="98">
        <v>-3061</v>
      </c>
      <c r="H21" s="145"/>
      <c r="I21" s="98">
        <v>-6</v>
      </c>
      <c r="J21" s="145"/>
      <c r="K21" s="98">
        <v>-2</v>
      </c>
    </row>
    <row r="22" spans="1:11" s="153" customFormat="1" ht="16.5" customHeight="1">
      <c r="A22" s="36"/>
      <c r="B22" s="22" t="s">
        <v>145</v>
      </c>
      <c r="C22" s="22"/>
      <c r="E22" s="98">
        <v>673</v>
      </c>
      <c r="F22" s="144"/>
      <c r="G22" s="98">
        <v>498</v>
      </c>
      <c r="H22" s="145"/>
      <c r="I22" s="98">
        <v>0</v>
      </c>
      <c r="J22" s="145"/>
      <c r="K22" s="98">
        <v>0</v>
      </c>
    </row>
    <row r="23" spans="1:11" s="153" customFormat="1" ht="16.5" customHeight="1">
      <c r="A23" s="36"/>
      <c r="B23" s="22" t="s">
        <v>146</v>
      </c>
      <c r="C23" s="22"/>
      <c r="E23" s="98">
        <v>0</v>
      </c>
      <c r="F23" s="144"/>
      <c r="G23" s="98">
        <v>12</v>
      </c>
      <c r="H23" s="145"/>
      <c r="I23" s="98">
        <v>0</v>
      </c>
      <c r="J23" s="145"/>
      <c r="K23" s="98">
        <v>12</v>
      </c>
    </row>
    <row r="24" spans="1:11" s="153" customFormat="1" ht="16.5" customHeight="1">
      <c r="A24" s="36"/>
      <c r="B24" s="22" t="s">
        <v>183</v>
      </c>
      <c r="C24" s="32">
        <v>9.1999999999999993</v>
      </c>
      <c r="E24" s="98">
        <v>0</v>
      </c>
      <c r="F24" s="144"/>
      <c r="G24" s="98">
        <v>0</v>
      </c>
      <c r="H24" s="144"/>
      <c r="I24" s="98">
        <v>-5518</v>
      </c>
      <c r="J24" s="145"/>
      <c r="K24" s="98">
        <v>0</v>
      </c>
    </row>
    <row r="25" spans="1:11" s="153" customFormat="1" ht="16.5" customHeight="1">
      <c r="A25" s="36"/>
      <c r="B25" s="22" t="s">
        <v>82</v>
      </c>
      <c r="C25" s="22"/>
      <c r="E25" s="144">
        <v>-301</v>
      </c>
      <c r="F25" s="144"/>
      <c r="G25" s="144">
        <v>-155</v>
      </c>
      <c r="H25" s="144"/>
      <c r="I25" s="144">
        <v>-27769</v>
      </c>
      <c r="J25" s="240"/>
      <c r="K25" s="144">
        <v>-26744</v>
      </c>
    </row>
    <row r="26" spans="1:11" s="153" customFormat="1" ht="16.5" customHeight="1">
      <c r="A26" s="36"/>
      <c r="B26" s="22" t="s">
        <v>57</v>
      </c>
      <c r="C26" s="22"/>
      <c r="E26" s="241">
        <v>5057</v>
      </c>
      <c r="F26" s="144"/>
      <c r="G26" s="241">
        <v>8465</v>
      </c>
      <c r="H26" s="144"/>
      <c r="I26" s="241">
        <v>324</v>
      </c>
      <c r="J26" s="145"/>
      <c r="K26" s="241">
        <v>465</v>
      </c>
    </row>
    <row r="27" spans="1:11" s="153" customFormat="1" ht="16.5" customHeight="1">
      <c r="A27" s="36"/>
      <c r="B27" s="22"/>
      <c r="C27" s="163"/>
      <c r="E27" s="98"/>
      <c r="F27" s="144"/>
      <c r="G27" s="98"/>
      <c r="H27" s="146"/>
      <c r="I27" s="98"/>
      <c r="J27" s="146"/>
      <c r="K27" s="98"/>
    </row>
    <row r="28" spans="1:11" s="153" customFormat="1" ht="16.5" customHeight="1">
      <c r="A28" s="153" t="s">
        <v>123</v>
      </c>
      <c r="B28" s="164"/>
      <c r="C28" s="154"/>
      <c r="E28" s="150">
        <f>SUM(E13:E27)</f>
        <v>106066</v>
      </c>
      <c r="F28" s="165"/>
      <c r="G28" s="150">
        <f>SUM(G13:G27)</f>
        <v>84632</v>
      </c>
      <c r="H28" s="165"/>
      <c r="I28" s="150">
        <f>SUM(I13:I27)</f>
        <v>-28824</v>
      </c>
      <c r="J28" s="162"/>
      <c r="K28" s="150">
        <f>SUM(K13:K27)</f>
        <v>-24590</v>
      </c>
    </row>
    <row r="29" spans="1:11" s="153" customFormat="1" ht="16.5" customHeight="1">
      <c r="B29" s="166"/>
      <c r="C29" s="154"/>
    </row>
    <row r="30" spans="1:11" s="153" customFormat="1" ht="16.5" customHeight="1">
      <c r="A30" s="6" t="s">
        <v>124</v>
      </c>
      <c r="B30" s="22"/>
      <c r="C30" s="154"/>
      <c r="E30" s="162"/>
      <c r="F30" s="162"/>
      <c r="G30" s="162"/>
      <c r="H30" s="162"/>
      <c r="I30" s="162"/>
      <c r="J30" s="162"/>
      <c r="K30" s="162"/>
    </row>
    <row r="31" spans="1:11" s="153" customFormat="1" ht="16.5" customHeight="1">
      <c r="A31" s="6"/>
      <c r="B31" s="167" t="s">
        <v>165</v>
      </c>
      <c r="C31" s="167"/>
      <c r="E31" s="148">
        <v>23406</v>
      </c>
      <c r="F31" s="148"/>
      <c r="G31" s="148">
        <v>-7257</v>
      </c>
      <c r="H31" s="145"/>
      <c r="I31" s="148">
        <v>-2836</v>
      </c>
      <c r="J31" s="145"/>
      <c r="K31" s="148">
        <v>-5708</v>
      </c>
    </row>
    <row r="32" spans="1:11" s="153" customFormat="1" ht="16.5" customHeight="1">
      <c r="A32" s="6"/>
      <c r="B32" s="167" t="s">
        <v>83</v>
      </c>
      <c r="C32" s="167"/>
      <c r="E32" s="148">
        <v>2238</v>
      </c>
      <c r="F32" s="148"/>
      <c r="G32" s="148">
        <v>-1186</v>
      </c>
      <c r="H32" s="145"/>
      <c r="I32" s="148">
        <v>1713</v>
      </c>
      <c r="J32" s="145"/>
      <c r="K32" s="148">
        <v>-385</v>
      </c>
    </row>
    <row r="33" spans="1:11" s="153" customFormat="1" ht="16.5" customHeight="1">
      <c r="A33" s="6"/>
      <c r="B33" s="167" t="s">
        <v>84</v>
      </c>
      <c r="C33" s="167"/>
      <c r="E33" s="148">
        <v>-296</v>
      </c>
      <c r="F33" s="148"/>
      <c r="G33" s="148">
        <v>-309</v>
      </c>
      <c r="H33" s="145"/>
      <c r="I33" s="148">
        <v>-73</v>
      </c>
      <c r="J33" s="145"/>
      <c r="K33" s="148">
        <v>-61</v>
      </c>
    </row>
    <row r="34" spans="1:11" s="153" customFormat="1" ht="16.5" customHeight="1">
      <c r="A34" s="6"/>
      <c r="B34" s="167" t="s">
        <v>85</v>
      </c>
      <c r="C34" s="167"/>
      <c r="E34" s="148">
        <v>-603</v>
      </c>
      <c r="F34" s="148"/>
      <c r="G34" s="148">
        <v>0</v>
      </c>
      <c r="H34" s="145"/>
      <c r="I34" s="148">
        <v>-143</v>
      </c>
      <c r="J34" s="145"/>
      <c r="K34" s="148">
        <v>0</v>
      </c>
    </row>
    <row r="35" spans="1:11" s="153" customFormat="1" ht="16.5" customHeight="1">
      <c r="A35" s="6"/>
      <c r="B35" s="167" t="s">
        <v>166</v>
      </c>
      <c r="C35" s="167"/>
      <c r="E35" s="148">
        <v>2831</v>
      </c>
      <c r="F35" s="148"/>
      <c r="G35" s="148">
        <v>16787</v>
      </c>
      <c r="H35" s="145"/>
      <c r="I35" s="148">
        <v>378</v>
      </c>
      <c r="J35" s="145"/>
      <c r="K35" s="148">
        <v>1555</v>
      </c>
    </row>
    <row r="36" spans="1:11" s="153" customFormat="1" ht="16.5" customHeight="1">
      <c r="A36" s="6"/>
      <c r="B36" s="167" t="s">
        <v>86</v>
      </c>
      <c r="C36" s="167"/>
      <c r="E36" s="148">
        <v>-2955</v>
      </c>
      <c r="F36" s="148"/>
      <c r="G36" s="148">
        <v>238</v>
      </c>
      <c r="H36" s="145"/>
      <c r="I36" s="148">
        <v>-506</v>
      </c>
      <c r="J36" s="145"/>
      <c r="K36" s="148">
        <v>192</v>
      </c>
    </row>
    <row r="37" spans="1:11" s="153" customFormat="1" ht="16.5" customHeight="1">
      <c r="A37" s="6"/>
      <c r="B37" s="167" t="s">
        <v>107</v>
      </c>
      <c r="C37" s="167"/>
      <c r="E37" s="149">
        <v>0</v>
      </c>
      <c r="F37" s="148"/>
      <c r="G37" s="149">
        <v>-183</v>
      </c>
      <c r="H37" s="145"/>
      <c r="I37" s="149">
        <v>0</v>
      </c>
      <c r="J37" s="145"/>
      <c r="K37" s="149">
        <v>0</v>
      </c>
    </row>
    <row r="38" spans="1:11" s="153" customFormat="1" ht="16.5" customHeight="1">
      <c r="A38" s="164"/>
      <c r="B38" s="167"/>
      <c r="C38" s="167"/>
      <c r="E38" s="144"/>
      <c r="F38" s="144"/>
      <c r="G38" s="144"/>
      <c r="H38" s="147"/>
      <c r="I38" s="144"/>
      <c r="J38" s="147"/>
      <c r="K38" s="144"/>
    </row>
    <row r="39" spans="1:11" s="153" customFormat="1" ht="16.5" customHeight="1">
      <c r="A39" s="11" t="s">
        <v>125</v>
      </c>
      <c r="B39" s="22"/>
      <c r="C39" s="154"/>
      <c r="E39" s="150">
        <f>SUM(E28:E37)</f>
        <v>130687</v>
      </c>
      <c r="F39" s="150"/>
      <c r="G39" s="150">
        <f>SUM(G28:G37)</f>
        <v>92722</v>
      </c>
      <c r="H39" s="150"/>
      <c r="I39" s="150">
        <f>SUM(I28:I37)</f>
        <v>-30291</v>
      </c>
      <c r="J39" s="150"/>
      <c r="K39" s="150">
        <f>SUM(K28:K37)</f>
        <v>-28997</v>
      </c>
    </row>
    <row r="40" spans="1:11" s="153" customFormat="1" ht="16.5" customHeight="1">
      <c r="A40" s="22"/>
      <c r="B40" s="36" t="s">
        <v>87</v>
      </c>
      <c r="C40" s="154"/>
      <c r="E40" s="150">
        <v>301</v>
      </c>
      <c r="G40" s="150">
        <v>155</v>
      </c>
      <c r="H40" s="151"/>
      <c r="I40" s="150">
        <v>47</v>
      </c>
      <c r="J40" s="145"/>
      <c r="K40" s="150">
        <v>12</v>
      </c>
    </row>
    <row r="41" spans="1:11" s="153" customFormat="1" ht="16.5" customHeight="1">
      <c r="A41" s="22"/>
      <c r="B41" s="36" t="s">
        <v>88</v>
      </c>
      <c r="C41" s="154"/>
      <c r="E41" s="152">
        <v>-5393</v>
      </c>
      <c r="G41" s="152">
        <v>-8519</v>
      </c>
      <c r="H41" s="152"/>
      <c r="I41" s="152">
        <v>-324</v>
      </c>
      <c r="J41" s="146"/>
      <c r="K41" s="152">
        <v>-465</v>
      </c>
    </row>
    <row r="42" spans="1:11" s="153" customFormat="1" ht="16.5" customHeight="1">
      <c r="A42" s="22"/>
      <c r="B42" s="36" t="s">
        <v>147</v>
      </c>
      <c r="C42" s="154"/>
      <c r="E42" s="152">
        <v>0</v>
      </c>
      <c r="G42" s="152">
        <v>2822</v>
      </c>
      <c r="H42" s="152"/>
      <c r="I42" s="152">
        <v>0</v>
      </c>
      <c r="J42" s="146"/>
      <c r="K42" s="152">
        <v>0</v>
      </c>
    </row>
    <row r="43" spans="1:11" s="153" customFormat="1" ht="16.5" customHeight="1">
      <c r="A43" s="22"/>
      <c r="B43" s="36" t="s">
        <v>89</v>
      </c>
      <c r="C43" s="154"/>
      <c r="E43" s="168">
        <v>-13457</v>
      </c>
      <c r="G43" s="168">
        <v>-11638</v>
      </c>
      <c r="H43" s="169"/>
      <c r="I43" s="168">
        <v>-1205</v>
      </c>
      <c r="J43" s="169"/>
      <c r="K43" s="168">
        <v>-968</v>
      </c>
    </row>
    <row r="44" spans="1:11" s="153" customFormat="1" ht="16.5" customHeight="1">
      <c r="A44" s="164"/>
      <c r="B44" s="164"/>
      <c r="C44" s="154"/>
      <c r="E44" s="162"/>
      <c r="F44" s="162"/>
      <c r="G44" s="162"/>
      <c r="H44" s="162"/>
      <c r="I44" s="162"/>
      <c r="J44" s="162"/>
      <c r="K44" s="162"/>
    </row>
    <row r="45" spans="1:11" s="153" customFormat="1" ht="16.5" customHeight="1">
      <c r="A45" s="22" t="s">
        <v>112</v>
      </c>
      <c r="B45" s="164"/>
      <c r="C45" s="154"/>
      <c r="E45" s="170">
        <f>SUM(E39:E43)</f>
        <v>112138</v>
      </c>
      <c r="F45" s="151"/>
      <c r="G45" s="170">
        <f>SUM(G39:G43)</f>
        <v>75542</v>
      </c>
      <c r="H45" s="151"/>
      <c r="I45" s="170">
        <f>SUM(I39:I43)</f>
        <v>-31773</v>
      </c>
      <c r="J45" s="151"/>
      <c r="K45" s="170">
        <f>SUM(K39:K43)</f>
        <v>-30418</v>
      </c>
    </row>
    <row r="46" spans="1:11" s="153" customFormat="1" ht="16.5" customHeight="1">
      <c r="A46" s="22"/>
      <c r="B46" s="164"/>
      <c r="C46" s="154"/>
      <c r="E46" s="151"/>
      <c r="F46" s="151"/>
      <c r="G46" s="151"/>
      <c r="H46" s="151"/>
      <c r="I46" s="151"/>
      <c r="J46" s="151"/>
      <c r="K46" s="151"/>
    </row>
    <row r="47" spans="1:11" s="153" customFormat="1" ht="16.5" customHeight="1">
      <c r="A47" s="22"/>
      <c r="B47" s="164"/>
      <c r="C47" s="154"/>
      <c r="E47" s="151"/>
      <c r="F47" s="151"/>
      <c r="G47" s="151"/>
      <c r="H47" s="151"/>
      <c r="I47" s="151"/>
      <c r="J47" s="151"/>
      <c r="K47" s="151"/>
    </row>
    <row r="48" spans="1:11" s="153" customFormat="1" ht="16.5" customHeight="1">
      <c r="A48" s="22"/>
      <c r="B48" s="164"/>
      <c r="C48" s="154"/>
      <c r="E48" s="151"/>
      <c r="F48" s="151"/>
      <c r="G48" s="151"/>
      <c r="H48" s="151"/>
      <c r="I48" s="151"/>
      <c r="J48" s="151"/>
      <c r="K48" s="151"/>
    </row>
    <row r="49" spans="1:11" s="153" customFormat="1" ht="16.5" customHeight="1">
      <c r="A49" s="22"/>
      <c r="B49" s="164"/>
      <c r="C49" s="154"/>
      <c r="E49" s="151"/>
      <c r="F49" s="151"/>
      <c r="G49" s="151"/>
      <c r="H49" s="151"/>
      <c r="I49" s="151"/>
      <c r="J49" s="151"/>
      <c r="K49" s="151"/>
    </row>
    <row r="50" spans="1:11" s="153" customFormat="1" ht="16.5" customHeight="1">
      <c r="A50" s="22"/>
      <c r="B50" s="164"/>
      <c r="C50" s="154"/>
      <c r="E50" s="151"/>
      <c r="F50" s="151"/>
      <c r="G50" s="151"/>
      <c r="H50" s="151"/>
      <c r="I50" s="151"/>
      <c r="J50" s="151"/>
      <c r="K50" s="151"/>
    </row>
    <row r="51" spans="1:11" s="153" customFormat="1" ht="16.5" customHeight="1">
      <c r="A51" s="22"/>
      <c r="B51" s="164"/>
      <c r="C51" s="154"/>
      <c r="E51" s="151"/>
      <c r="F51" s="151"/>
      <c r="G51" s="151"/>
      <c r="H51" s="151"/>
      <c r="I51" s="151"/>
      <c r="J51" s="151"/>
      <c r="K51" s="151"/>
    </row>
    <row r="52" spans="1:11" s="153" customFormat="1" ht="16.5" customHeight="1">
      <c r="A52" s="22"/>
      <c r="B52" s="164"/>
      <c r="C52" s="154"/>
      <c r="E52" s="151"/>
      <c r="F52" s="151"/>
      <c r="G52" s="151"/>
      <c r="H52" s="151"/>
      <c r="I52" s="151"/>
      <c r="J52" s="151"/>
      <c r="K52" s="151"/>
    </row>
    <row r="53" spans="1:11" s="153" customFormat="1" ht="22.15" customHeight="1">
      <c r="A53" s="99" t="str">
        <f>'2-4 '!A49</f>
        <v>The accompanying condensed notes to interim financial information are an integral part of this interim financial information.</v>
      </c>
      <c r="B53" s="155"/>
      <c r="C53" s="155"/>
      <c r="D53" s="155"/>
      <c r="E53" s="155"/>
      <c r="F53" s="155"/>
      <c r="G53" s="155"/>
      <c r="H53" s="155"/>
      <c r="I53" s="155"/>
      <c r="J53" s="155"/>
      <c r="K53" s="155"/>
    </row>
    <row r="54" spans="1:11" s="153" customFormat="1" ht="16.5" customHeight="1">
      <c r="A54" s="2" t="s">
        <v>0</v>
      </c>
      <c r="C54" s="154"/>
    </row>
    <row r="55" spans="1:11" s="153" customFormat="1" ht="16.5" customHeight="1">
      <c r="A55" s="2" t="s">
        <v>143</v>
      </c>
      <c r="C55" s="154"/>
    </row>
    <row r="56" spans="1:11" s="153" customFormat="1" ht="16.5" customHeight="1">
      <c r="A56" s="12" t="str">
        <f>+A3</f>
        <v>For the nine-month period ended 30 September 2024</v>
      </c>
      <c r="B56" s="155"/>
      <c r="C56" s="156"/>
      <c r="D56" s="155"/>
      <c r="E56" s="155"/>
      <c r="F56" s="155"/>
      <c r="G56" s="155"/>
      <c r="H56" s="155"/>
      <c r="I56" s="155"/>
      <c r="J56" s="155"/>
      <c r="K56" s="155"/>
    </row>
    <row r="57" spans="1:11" s="153" customFormat="1" ht="16.5" customHeight="1">
      <c r="A57" s="157"/>
      <c r="C57" s="154"/>
    </row>
    <row r="58" spans="1:11" s="153" customFormat="1" ht="16.5" customHeight="1">
      <c r="A58" s="157"/>
      <c r="C58" s="154"/>
    </row>
    <row r="59" spans="1:11" s="153" customFormat="1" ht="16.5" customHeight="1">
      <c r="C59" s="154"/>
      <c r="E59" s="249" t="s">
        <v>1</v>
      </c>
      <c r="F59" s="249"/>
      <c r="G59" s="249"/>
      <c r="H59" s="249"/>
      <c r="I59" s="249"/>
      <c r="J59" s="249"/>
      <c r="K59" s="249"/>
    </row>
    <row r="60" spans="1:11" s="153" customFormat="1" ht="16.5" customHeight="1">
      <c r="B60" s="158"/>
      <c r="C60" s="159"/>
      <c r="D60" s="159"/>
      <c r="E60" s="245" t="s">
        <v>2</v>
      </c>
      <c r="F60" s="245"/>
      <c r="G60" s="245"/>
      <c r="H60" s="17"/>
      <c r="I60" s="246" t="s">
        <v>41</v>
      </c>
      <c r="J60" s="246"/>
      <c r="K60" s="246"/>
    </row>
    <row r="61" spans="1:11" s="153" customFormat="1" ht="16.5" customHeight="1">
      <c r="B61" s="158"/>
      <c r="C61" s="159"/>
      <c r="D61" s="159"/>
      <c r="E61" s="247" t="s">
        <v>42</v>
      </c>
      <c r="F61" s="247"/>
      <c r="G61" s="247"/>
      <c r="H61" s="124"/>
      <c r="I61" s="247" t="s">
        <v>42</v>
      </c>
      <c r="J61" s="247"/>
      <c r="K61" s="247"/>
    </row>
    <row r="62" spans="1:11" s="153" customFormat="1" ht="16.5" customHeight="1">
      <c r="B62" s="158"/>
      <c r="C62" s="159"/>
      <c r="D62" s="159"/>
      <c r="E62" s="18" t="s">
        <v>33</v>
      </c>
      <c r="F62" s="124"/>
      <c r="G62" s="18" t="s">
        <v>33</v>
      </c>
      <c r="H62" s="124"/>
      <c r="I62" s="18" t="s">
        <v>33</v>
      </c>
      <c r="J62" s="124"/>
      <c r="K62" s="18" t="s">
        <v>33</v>
      </c>
    </row>
    <row r="63" spans="1:11" s="153" customFormat="1" ht="16.5" customHeight="1">
      <c r="B63" s="160"/>
      <c r="C63" s="171" t="s">
        <v>4</v>
      </c>
      <c r="E63" s="121" t="s">
        <v>113</v>
      </c>
      <c r="F63" s="120"/>
      <c r="G63" s="121" t="s">
        <v>104</v>
      </c>
      <c r="H63" s="120"/>
      <c r="I63" s="121" t="s">
        <v>113</v>
      </c>
      <c r="J63" s="120"/>
      <c r="K63" s="121" t="s">
        <v>104</v>
      </c>
    </row>
    <row r="64" spans="1:11" s="153" customFormat="1" ht="16.5" customHeight="1">
      <c r="B64" s="160"/>
      <c r="C64" s="161"/>
      <c r="E64" s="120"/>
      <c r="F64" s="120"/>
      <c r="G64" s="120"/>
      <c r="H64" s="120"/>
      <c r="I64" s="120"/>
      <c r="J64" s="120"/>
      <c r="K64" s="120"/>
    </row>
    <row r="65" spans="1:11" s="153" customFormat="1" ht="16.5" customHeight="1">
      <c r="A65" s="37" t="s">
        <v>90</v>
      </c>
      <c r="B65" s="172"/>
      <c r="C65" s="154"/>
      <c r="E65" s="162"/>
      <c r="F65" s="162"/>
      <c r="G65" s="162"/>
      <c r="H65" s="162"/>
      <c r="I65" s="162"/>
      <c r="J65" s="162"/>
      <c r="K65" s="162"/>
    </row>
    <row r="66" spans="1:11" s="153" customFormat="1" ht="16.5" customHeight="1">
      <c r="A66" s="36" t="s">
        <v>91</v>
      </c>
      <c r="B66" s="36"/>
      <c r="C66" s="154">
        <v>19.3</v>
      </c>
      <c r="E66" s="148">
        <v>0</v>
      </c>
      <c r="G66" s="148">
        <v>0</v>
      </c>
      <c r="H66" s="148"/>
      <c r="I66" s="148">
        <v>-20500</v>
      </c>
      <c r="J66" s="145"/>
      <c r="K66" s="148">
        <v>-38500</v>
      </c>
    </row>
    <row r="67" spans="1:11" s="153" customFormat="1" ht="16.5" customHeight="1">
      <c r="A67" s="36" t="s">
        <v>92</v>
      </c>
      <c r="B67" s="36"/>
      <c r="C67" s="154">
        <v>19.3</v>
      </c>
      <c r="E67" s="148">
        <v>0</v>
      </c>
      <c r="G67" s="148">
        <v>0</v>
      </c>
      <c r="H67" s="148"/>
      <c r="I67" s="148">
        <v>51000</v>
      </c>
      <c r="J67" s="145"/>
      <c r="K67" s="148">
        <v>45500</v>
      </c>
    </row>
    <row r="68" spans="1:11" s="226" customFormat="1" ht="16.5" customHeight="1">
      <c r="A68" s="230" t="s">
        <v>142</v>
      </c>
      <c r="B68" s="230"/>
      <c r="C68" s="230"/>
      <c r="E68" s="231"/>
      <c r="F68" s="231"/>
      <c r="G68" s="231"/>
      <c r="H68" s="231"/>
      <c r="I68" s="231"/>
      <c r="J68" s="231"/>
      <c r="K68" s="231"/>
    </row>
    <row r="69" spans="1:11" s="226" customFormat="1" ht="16.5" customHeight="1">
      <c r="A69" s="230"/>
      <c r="B69" s="230" t="s">
        <v>120</v>
      </c>
      <c r="C69" s="232">
        <v>8</v>
      </c>
      <c r="E69" s="231">
        <v>-1000</v>
      </c>
      <c r="F69" s="231"/>
      <c r="G69" s="231">
        <v>0</v>
      </c>
      <c r="H69" s="231"/>
      <c r="I69" s="231">
        <v>0</v>
      </c>
      <c r="J69" s="231"/>
      <c r="K69" s="231">
        <v>0</v>
      </c>
    </row>
    <row r="70" spans="1:11" s="153" customFormat="1" ht="16.5" customHeight="1">
      <c r="A70" s="36" t="s">
        <v>93</v>
      </c>
      <c r="B70" s="36"/>
      <c r="C70" s="154"/>
      <c r="E70" s="148">
        <v>-45904</v>
      </c>
      <c r="G70" s="148">
        <v>-54384</v>
      </c>
      <c r="H70" s="148"/>
      <c r="I70" s="148">
        <v>-3303</v>
      </c>
      <c r="J70" s="145"/>
      <c r="K70" s="148">
        <v>-345</v>
      </c>
    </row>
    <row r="71" spans="1:11" s="153" customFormat="1" ht="16.5" customHeight="1">
      <c r="A71" s="36" t="s">
        <v>129</v>
      </c>
      <c r="B71" s="36"/>
      <c r="C71" s="154"/>
      <c r="E71" s="148">
        <v>-823</v>
      </c>
      <c r="G71" s="148">
        <v>-165</v>
      </c>
      <c r="H71" s="148"/>
      <c r="I71" s="148">
        <v>-136</v>
      </c>
      <c r="J71" s="145"/>
      <c r="K71" s="148">
        <v>-23</v>
      </c>
    </row>
    <row r="72" spans="1:11" s="153" customFormat="1" ht="16.5" customHeight="1">
      <c r="A72" s="36" t="s">
        <v>148</v>
      </c>
      <c r="B72" s="36"/>
      <c r="C72" s="154"/>
      <c r="E72" s="148">
        <v>340</v>
      </c>
      <c r="G72" s="148">
        <v>6087</v>
      </c>
      <c r="H72" s="148"/>
      <c r="I72" s="148">
        <v>7</v>
      </c>
      <c r="J72" s="145"/>
      <c r="K72" s="148">
        <v>4</v>
      </c>
    </row>
    <row r="73" spans="1:11" s="153" customFormat="1" ht="16.5" customHeight="1">
      <c r="A73" s="36" t="s">
        <v>178</v>
      </c>
      <c r="B73" s="36"/>
      <c r="C73" s="154">
        <v>9.1999999999999993</v>
      </c>
      <c r="E73" s="148">
        <v>0</v>
      </c>
      <c r="G73" s="148">
        <v>0</v>
      </c>
      <c r="H73" s="148"/>
      <c r="I73" s="148">
        <v>5518</v>
      </c>
      <c r="J73" s="145"/>
      <c r="K73" s="148">
        <v>0</v>
      </c>
    </row>
    <row r="74" spans="1:11" s="153" customFormat="1" ht="16.5" customHeight="1">
      <c r="A74" s="36" t="s">
        <v>94</v>
      </c>
      <c r="B74" s="36"/>
      <c r="C74" s="154"/>
      <c r="E74" s="149">
        <v>0</v>
      </c>
      <c r="G74" s="149">
        <v>0</v>
      </c>
      <c r="H74" s="148"/>
      <c r="I74" s="149">
        <v>27722</v>
      </c>
      <c r="J74" s="145"/>
      <c r="K74" s="149">
        <v>26732</v>
      </c>
    </row>
    <row r="75" spans="1:11" s="153" customFormat="1" ht="16.5" customHeight="1">
      <c r="A75" s="36"/>
      <c r="C75" s="154"/>
      <c r="E75" s="148"/>
      <c r="F75" s="148"/>
      <c r="G75" s="148"/>
      <c r="H75" s="148"/>
      <c r="I75" s="148"/>
      <c r="J75" s="148"/>
      <c r="K75" s="148"/>
    </row>
    <row r="76" spans="1:11" s="153" customFormat="1" ht="16.5" customHeight="1">
      <c r="A76" s="36" t="s">
        <v>100</v>
      </c>
      <c r="B76" s="173"/>
      <c r="C76" s="154"/>
      <c r="E76" s="170">
        <f>SUM(E66:E75)</f>
        <v>-47387</v>
      </c>
      <c r="F76" s="150"/>
      <c r="G76" s="170">
        <f>SUM(G66:G75)</f>
        <v>-48462</v>
      </c>
      <c r="H76" s="150"/>
      <c r="I76" s="170">
        <f>SUM(I66:I75)</f>
        <v>60308</v>
      </c>
      <c r="J76" s="151"/>
      <c r="K76" s="170">
        <f>SUM(K66:K75)</f>
        <v>33368</v>
      </c>
    </row>
    <row r="77" spans="1:11" s="153" customFormat="1" ht="16.5" customHeight="1">
      <c r="A77" s="164"/>
      <c r="B77" s="164"/>
      <c r="C77" s="154"/>
      <c r="E77" s="162"/>
      <c r="F77" s="162"/>
      <c r="G77" s="162"/>
      <c r="H77" s="162"/>
      <c r="I77" s="162"/>
      <c r="J77" s="162"/>
      <c r="K77" s="162"/>
    </row>
    <row r="78" spans="1:11" s="153" customFormat="1" ht="16.5" customHeight="1">
      <c r="A78" s="43" t="s">
        <v>95</v>
      </c>
      <c r="B78" s="174"/>
      <c r="C78" s="154"/>
    </row>
    <row r="79" spans="1:11" s="153" customFormat="1" ht="16.5" customHeight="1">
      <c r="A79" s="22" t="s">
        <v>167</v>
      </c>
      <c r="C79" s="154">
        <v>13</v>
      </c>
      <c r="E79" s="148">
        <v>-11000</v>
      </c>
      <c r="G79" s="148">
        <v>-35000</v>
      </c>
      <c r="H79" s="148"/>
      <c r="I79" s="148">
        <v>-11000</v>
      </c>
      <c r="J79" s="145"/>
      <c r="K79" s="148">
        <v>-35000</v>
      </c>
    </row>
    <row r="80" spans="1:11" s="153" customFormat="1" ht="16.5" customHeight="1">
      <c r="A80" s="22" t="s">
        <v>169</v>
      </c>
      <c r="B80" s="174"/>
      <c r="C80" s="154">
        <v>13</v>
      </c>
      <c r="E80" s="148">
        <v>5000</v>
      </c>
      <c r="G80" s="148">
        <v>31000</v>
      </c>
      <c r="H80" s="148"/>
      <c r="I80" s="148">
        <v>5000</v>
      </c>
      <c r="J80" s="145"/>
      <c r="K80" s="148">
        <v>31000</v>
      </c>
    </row>
    <row r="81" spans="1:11" s="153" customFormat="1" ht="16.5" customHeight="1">
      <c r="A81" s="22" t="s">
        <v>168</v>
      </c>
      <c r="C81" s="154"/>
      <c r="E81" s="148">
        <v>0</v>
      </c>
      <c r="G81" s="148">
        <v>-29673</v>
      </c>
      <c r="H81" s="148"/>
      <c r="I81" s="148">
        <v>0</v>
      </c>
      <c r="J81" s="145"/>
      <c r="K81" s="148">
        <v>0</v>
      </c>
    </row>
    <row r="82" spans="1:11" s="226" customFormat="1" ht="16.5" customHeight="1">
      <c r="A82" s="230" t="s">
        <v>176</v>
      </c>
      <c r="C82" s="233">
        <v>19.399999999999999</v>
      </c>
      <c r="E82" s="148">
        <v>-32931</v>
      </c>
      <c r="F82" s="235"/>
      <c r="G82" s="236">
        <v>0</v>
      </c>
      <c r="H82" s="235"/>
      <c r="I82" s="234">
        <v>0</v>
      </c>
      <c r="J82" s="235"/>
      <c r="K82" s="236">
        <v>0</v>
      </c>
    </row>
    <row r="83" spans="1:11" s="153" customFormat="1" ht="16.5" customHeight="1">
      <c r="A83" s="36" t="s">
        <v>149</v>
      </c>
      <c r="C83" s="154"/>
      <c r="E83" s="149">
        <v>-2602</v>
      </c>
      <c r="G83" s="149">
        <v>-2537</v>
      </c>
      <c r="H83" s="148"/>
      <c r="I83" s="149">
        <v>-454</v>
      </c>
      <c r="J83" s="107"/>
      <c r="K83" s="149">
        <v>-266</v>
      </c>
    </row>
    <row r="84" spans="1:11" s="153" customFormat="1" ht="16.5" customHeight="1">
      <c r="A84" s="164"/>
      <c r="B84" s="164"/>
      <c r="C84" s="154"/>
      <c r="E84" s="162"/>
      <c r="F84" s="162"/>
      <c r="G84" s="162"/>
      <c r="H84" s="162"/>
      <c r="I84" s="162"/>
      <c r="J84" s="162"/>
      <c r="K84" s="162"/>
    </row>
    <row r="85" spans="1:11" s="153" customFormat="1" ht="16.5" customHeight="1">
      <c r="A85" s="22" t="s">
        <v>177</v>
      </c>
      <c r="B85" s="164"/>
      <c r="C85" s="154"/>
      <c r="E85" s="170">
        <f>SUM(E79:E83)</f>
        <v>-41533</v>
      </c>
      <c r="F85" s="151"/>
      <c r="G85" s="170">
        <f>SUM(G79:G83)</f>
        <v>-36210</v>
      </c>
      <c r="H85" s="151"/>
      <c r="I85" s="170">
        <f>SUM(I79:I83)</f>
        <v>-6454</v>
      </c>
      <c r="J85" s="151"/>
      <c r="K85" s="170">
        <f>SUM(K79:K83)</f>
        <v>-4266</v>
      </c>
    </row>
    <row r="86" spans="1:11" s="153" customFormat="1" ht="16.5" customHeight="1">
      <c r="A86" s="164"/>
      <c r="B86" s="164"/>
      <c r="C86" s="154"/>
      <c r="E86" s="162"/>
      <c r="F86" s="162"/>
      <c r="G86" s="162"/>
      <c r="H86" s="162"/>
      <c r="I86" s="162"/>
      <c r="J86" s="162"/>
      <c r="K86" s="162"/>
    </row>
    <row r="87" spans="1:11" s="153" customFormat="1" ht="16.5" customHeight="1">
      <c r="A87" s="43" t="s">
        <v>150</v>
      </c>
      <c r="B87" s="175"/>
      <c r="C87" s="154"/>
      <c r="E87" s="150">
        <f>SUM(E85,E76,E45)</f>
        <v>23218</v>
      </c>
      <c r="F87" s="151"/>
      <c r="G87" s="150">
        <f>SUM(G85,G76,G45)</f>
        <v>-9130</v>
      </c>
      <c r="H87" s="151"/>
      <c r="I87" s="150">
        <f>SUM(I85,I76,I45)</f>
        <v>22081</v>
      </c>
      <c r="J87" s="150"/>
      <c r="K87" s="150">
        <f>SUM(K85,K76,K45)</f>
        <v>-1316</v>
      </c>
    </row>
    <row r="88" spans="1:11" s="153" customFormat="1" ht="16.5" customHeight="1">
      <c r="A88" s="22" t="s">
        <v>151</v>
      </c>
      <c r="B88" s="175"/>
      <c r="C88" s="154"/>
      <c r="E88" s="170">
        <v>33440</v>
      </c>
      <c r="G88" s="170">
        <v>30599</v>
      </c>
      <c r="H88" s="151"/>
      <c r="I88" s="170">
        <v>10482</v>
      </c>
      <c r="J88" s="151"/>
      <c r="K88" s="170">
        <v>5822</v>
      </c>
    </row>
    <row r="89" spans="1:11" s="153" customFormat="1" ht="16.5" customHeight="1">
      <c r="A89" s="164"/>
      <c r="B89" s="164"/>
      <c r="C89" s="154"/>
      <c r="E89" s="162"/>
      <c r="F89" s="162"/>
      <c r="G89" s="162"/>
      <c r="H89" s="162"/>
      <c r="I89" s="162"/>
      <c r="J89" s="162"/>
      <c r="K89" s="162"/>
    </row>
    <row r="90" spans="1:11" s="153" customFormat="1" ht="16.5" customHeight="1" thickBot="1">
      <c r="A90" s="43" t="s">
        <v>152</v>
      </c>
      <c r="B90" s="175"/>
      <c r="C90" s="154"/>
      <c r="E90" s="176">
        <f>SUM(E87:E88)</f>
        <v>56658</v>
      </c>
      <c r="F90" s="151"/>
      <c r="G90" s="176">
        <f>SUM(G87:G88)</f>
        <v>21469</v>
      </c>
      <c r="H90" s="151"/>
      <c r="I90" s="176">
        <f>SUM(I87:I88)</f>
        <v>32563</v>
      </c>
      <c r="J90" s="151"/>
      <c r="K90" s="176">
        <f>SUM(K87:K88)</f>
        <v>4506</v>
      </c>
    </row>
    <row r="91" spans="1:11" s="153" customFormat="1" ht="16.5" customHeight="1" thickTop="1">
      <c r="A91" s="43"/>
      <c r="B91" s="175"/>
      <c r="C91" s="154"/>
      <c r="E91" s="151"/>
      <c r="F91" s="151"/>
      <c r="G91" s="151"/>
      <c r="H91" s="151"/>
      <c r="I91" s="151"/>
      <c r="J91" s="151"/>
      <c r="K91" s="151"/>
    </row>
    <row r="92" spans="1:11" s="153" customFormat="1" ht="16.5" customHeight="1">
      <c r="A92" s="43" t="s">
        <v>153</v>
      </c>
      <c r="B92" s="175"/>
      <c r="C92" s="154"/>
      <c r="E92" s="151"/>
      <c r="F92" s="151"/>
      <c r="G92" s="151"/>
      <c r="H92" s="151"/>
      <c r="I92" s="151"/>
      <c r="J92" s="151"/>
      <c r="K92" s="151"/>
    </row>
    <row r="93" spans="1:11" s="153" customFormat="1" ht="16.5" customHeight="1">
      <c r="A93" s="43" t="s">
        <v>96</v>
      </c>
      <c r="B93" s="177"/>
      <c r="C93" s="154"/>
      <c r="E93" s="162"/>
      <c r="F93" s="162"/>
      <c r="G93" s="162"/>
      <c r="H93" s="162"/>
      <c r="I93" s="162"/>
      <c r="J93" s="162"/>
      <c r="K93" s="162"/>
    </row>
    <row r="94" spans="1:11" s="153" customFormat="1" ht="16.5" customHeight="1">
      <c r="B94" s="164"/>
      <c r="C94" s="154"/>
      <c r="E94" s="162"/>
      <c r="F94" s="162"/>
      <c r="G94" s="162"/>
      <c r="H94" s="162"/>
      <c r="I94" s="162"/>
      <c r="J94" s="162"/>
      <c r="K94" s="162"/>
    </row>
    <row r="95" spans="1:11" s="153" customFormat="1" ht="16.5" customHeight="1">
      <c r="A95" s="22" t="s">
        <v>154</v>
      </c>
      <c r="C95" s="154"/>
      <c r="E95" s="148"/>
      <c r="F95" s="178"/>
      <c r="G95" s="148"/>
      <c r="H95" s="148"/>
      <c r="I95" s="148"/>
      <c r="J95" s="145"/>
      <c r="K95" s="148"/>
    </row>
    <row r="96" spans="1:11" s="153" customFormat="1" ht="16.5" customHeight="1">
      <c r="A96" s="22"/>
      <c r="B96" s="153" t="s">
        <v>170</v>
      </c>
      <c r="C96" s="154"/>
      <c r="E96" s="148">
        <v>120</v>
      </c>
      <c r="G96" s="148">
        <v>3773</v>
      </c>
      <c r="H96" s="148"/>
      <c r="I96" s="148">
        <v>100</v>
      </c>
      <c r="J96" s="145"/>
      <c r="K96" s="148">
        <v>63</v>
      </c>
    </row>
    <row r="97" spans="1:11" s="153" customFormat="1" ht="16.5" customHeight="1">
      <c r="A97" s="153" t="s">
        <v>108</v>
      </c>
      <c r="C97" s="154"/>
      <c r="E97" s="148">
        <v>1631</v>
      </c>
      <c r="G97" s="148">
        <v>0</v>
      </c>
      <c r="I97" s="148">
        <v>1338</v>
      </c>
      <c r="K97" s="148">
        <v>0</v>
      </c>
    </row>
    <row r="98" spans="1:11" s="153" customFormat="1" ht="16.5" customHeight="1">
      <c r="B98" s="19"/>
      <c r="C98" s="179"/>
      <c r="D98" s="177"/>
    </row>
    <row r="99" spans="1:11" s="153" customFormat="1" ht="16.5" customHeight="1">
      <c r="B99" s="19"/>
      <c r="C99" s="179"/>
      <c r="D99" s="177"/>
    </row>
    <row r="100" spans="1:11" s="153" customFormat="1" ht="16.5" customHeight="1">
      <c r="B100" s="19"/>
      <c r="C100" s="179"/>
      <c r="D100" s="177"/>
    </row>
    <row r="101" spans="1:11" s="153" customFormat="1" ht="16.5" customHeight="1">
      <c r="B101" s="19"/>
      <c r="C101" s="179"/>
      <c r="D101" s="177"/>
    </row>
    <row r="102" spans="1:11" s="153" customFormat="1" ht="16.5" customHeight="1">
      <c r="B102" s="19"/>
      <c r="C102" s="179"/>
      <c r="D102" s="177"/>
    </row>
    <row r="103" spans="1:11" s="153" customFormat="1" ht="16.5" customHeight="1">
      <c r="B103" s="19"/>
      <c r="C103" s="179"/>
      <c r="D103" s="177"/>
    </row>
    <row r="104" spans="1:11" s="153" customFormat="1" ht="16.5" customHeight="1">
      <c r="B104" s="19"/>
      <c r="C104" s="179"/>
      <c r="D104" s="177"/>
    </row>
    <row r="105" spans="1:11" s="153" customFormat="1" ht="16.5" customHeight="1">
      <c r="B105" s="19"/>
      <c r="C105" s="179"/>
      <c r="D105" s="177"/>
    </row>
    <row r="106" spans="1:11" s="153" customFormat="1" ht="21.95" customHeight="1">
      <c r="A106" s="155" t="str">
        <f>'2-4 '!A49</f>
        <v>The accompanying condensed notes to interim financial information are an integral part of this interim financial information.</v>
      </c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</row>
  </sheetData>
  <mergeCells count="10">
    <mergeCell ref="E60:G60"/>
    <mergeCell ref="I60:K60"/>
    <mergeCell ref="E61:G61"/>
    <mergeCell ref="I61:K61"/>
    <mergeCell ref="E6:K6"/>
    <mergeCell ref="E7:G7"/>
    <mergeCell ref="I7:K7"/>
    <mergeCell ref="E8:G8"/>
    <mergeCell ref="I8:K8"/>
    <mergeCell ref="E59:K59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</vt:lpstr>
      <vt:lpstr>5 (3M)</vt:lpstr>
      <vt:lpstr>6 (9M)</vt:lpstr>
      <vt:lpstr>7</vt:lpstr>
      <vt:lpstr>8</vt:lpstr>
      <vt:lpstr>9-10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Thanisorn Saetang (TH)</cp:lastModifiedBy>
  <cp:lastPrinted>2024-11-13T06:46:33Z</cp:lastPrinted>
  <dcterms:created xsi:type="dcterms:W3CDTF">2014-05-08T07:14:49Z</dcterms:created>
  <dcterms:modified xsi:type="dcterms:W3CDTF">2024-11-13T06:50:47Z</dcterms:modified>
</cp:coreProperties>
</file>