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4\Q3'2024\IT\"/>
    </mc:Choice>
  </mc:AlternateContent>
  <xr:revisionPtr revIDLastSave="0" documentId="13_ncr:1_{DF8366B8-53A5-44B7-8DEB-8D2F8CC71337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BS!$A$1:$L$77</definedName>
    <definedName name="_xlnm.Print_Area" localSheetId="6">CF!$A$1:$L$79</definedName>
    <definedName name="_xlnm.Print_Area" localSheetId="3">PL!$A$1:$L$85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7" i="3" l="1"/>
  <c r="F67" i="3"/>
  <c r="M21" i="21"/>
  <c r="K21" i="21"/>
  <c r="I21" i="21"/>
  <c r="G21" i="21"/>
  <c r="E21" i="21"/>
  <c r="M20" i="21"/>
  <c r="M21" i="22"/>
  <c r="K21" i="22"/>
  <c r="I21" i="22"/>
  <c r="G21" i="22"/>
  <c r="E21" i="22"/>
  <c r="M20" i="22"/>
  <c r="L60" i="23"/>
  <c r="J60" i="23"/>
  <c r="H60" i="23"/>
  <c r="F60" i="23"/>
  <c r="L55" i="23"/>
  <c r="L61" i="23" s="1"/>
  <c r="L65" i="23" s="1"/>
  <c r="J55" i="23"/>
  <c r="J61" i="23" s="1"/>
  <c r="J65" i="23" s="1"/>
  <c r="H55" i="23"/>
  <c r="H61" i="23" s="1"/>
  <c r="H65" i="23" s="1"/>
  <c r="F55" i="23"/>
  <c r="L17" i="23"/>
  <c r="J17" i="23"/>
  <c r="H17" i="23"/>
  <c r="F17" i="23"/>
  <c r="L12" i="23"/>
  <c r="L18" i="23" s="1"/>
  <c r="L22" i="23" s="1"/>
  <c r="J12" i="23"/>
  <c r="H12" i="23"/>
  <c r="H18" i="23" s="1"/>
  <c r="H22" i="23" s="1"/>
  <c r="F12" i="23"/>
  <c r="F61" i="23" l="1"/>
  <c r="F65" i="23" s="1"/>
  <c r="F67" i="23" s="1"/>
  <c r="J18" i="23"/>
  <c r="J22" i="23" s="1"/>
  <c r="F18" i="23"/>
  <c r="F22" i="23" s="1"/>
  <c r="L65" i="3"/>
  <c r="J65" i="3"/>
  <c r="H65" i="3"/>
  <c r="F65" i="3"/>
  <c r="J67" i="23"/>
  <c r="J24" i="23"/>
  <c r="F24" i="23"/>
  <c r="J18" i="18"/>
  <c r="F18" i="18"/>
  <c r="J74" i="23" l="1"/>
  <c r="J81" i="23" s="1"/>
  <c r="J71" i="23"/>
  <c r="J77" i="23" s="1"/>
  <c r="F74" i="23"/>
  <c r="F81" i="23" s="1"/>
  <c r="F71" i="23"/>
  <c r="F77" i="23" s="1"/>
  <c r="J31" i="23"/>
  <c r="J38" i="23" s="1"/>
  <c r="J28" i="23"/>
  <c r="J34" i="23" s="1"/>
  <c r="F31" i="23"/>
  <c r="F38" i="23" s="1"/>
  <c r="F28" i="23"/>
  <c r="F34" i="23" s="1"/>
  <c r="L24" i="23" l="1"/>
  <c r="H24" i="23"/>
  <c r="J50" i="18"/>
  <c r="F50" i="18"/>
  <c r="H28" i="23" l="1"/>
  <c r="H34" i="23" s="1"/>
  <c r="H31" i="23"/>
  <c r="H38" i="23" s="1"/>
  <c r="L28" i="23"/>
  <c r="L34" i="23" s="1"/>
  <c r="L31" i="23"/>
  <c r="L38" i="23" s="1"/>
  <c r="L57" i="18"/>
  <c r="J57" i="18"/>
  <c r="J58" i="18" s="1"/>
  <c r="H57" i="18"/>
  <c r="F57" i="18"/>
  <c r="F58" i="18" s="1"/>
  <c r="H18" i="18"/>
  <c r="F30" i="18"/>
  <c r="H30" i="18"/>
  <c r="J30" i="18"/>
  <c r="H67" i="23" l="1"/>
  <c r="L67" i="23"/>
  <c r="F59" i="3" l="1"/>
  <c r="L30" i="18"/>
  <c r="M10" i="21" l="1"/>
  <c r="M10" i="22"/>
  <c r="K18" i="21"/>
  <c r="M18" i="21" s="1"/>
  <c r="K12" i="21"/>
  <c r="M12" i="21" s="1"/>
  <c r="K18" i="22"/>
  <c r="M18" i="22" s="1"/>
  <c r="K12" i="22"/>
  <c r="M12" i="22" s="1"/>
  <c r="L18" i="18"/>
  <c r="L31" i="18" s="1"/>
  <c r="L59" i="3"/>
  <c r="H59" i="3"/>
  <c r="L50" i="18"/>
  <c r="L58" i="18" s="1"/>
  <c r="L64" i="18"/>
  <c r="L65" i="18"/>
  <c r="L67" i="18"/>
  <c r="L68" i="18"/>
  <c r="H68" i="18"/>
  <c r="H67" i="18"/>
  <c r="H65" i="18"/>
  <c r="H64" i="18"/>
  <c r="M16" i="21"/>
  <c r="M16" i="22"/>
  <c r="I19" i="22"/>
  <c r="G19" i="22"/>
  <c r="E19" i="22"/>
  <c r="I13" i="22"/>
  <c r="I14" i="22" s="1"/>
  <c r="G13" i="22"/>
  <c r="G14" i="22" s="1"/>
  <c r="E13" i="22"/>
  <c r="E14" i="22" s="1"/>
  <c r="E19" i="21"/>
  <c r="I19" i="21"/>
  <c r="G19" i="21"/>
  <c r="I13" i="21"/>
  <c r="I14" i="21" s="1"/>
  <c r="G13" i="21"/>
  <c r="G14" i="21" s="1"/>
  <c r="E13" i="21"/>
  <c r="E14" i="21" s="1"/>
  <c r="H50" i="18"/>
  <c r="H58" i="18" s="1"/>
  <c r="J59" i="3"/>
  <c r="J65" i="18" l="1"/>
  <c r="J64" i="18"/>
  <c r="J67" i="18"/>
  <c r="F64" i="18"/>
  <c r="F65" i="18"/>
  <c r="F67" i="18"/>
  <c r="H31" i="18"/>
  <c r="L69" i="18"/>
  <c r="H69" i="18"/>
  <c r="K11" i="21"/>
  <c r="F31" i="18"/>
  <c r="H9" i="3"/>
  <c r="H28" i="3" s="1"/>
  <c r="H38" i="3" s="1"/>
  <c r="H71" i="23"/>
  <c r="H77" i="23" s="1"/>
  <c r="L9" i="3"/>
  <c r="L28" i="3" s="1"/>
  <c r="L38" i="3" s="1"/>
  <c r="J31" i="18"/>
  <c r="L70" i="18" l="1"/>
  <c r="L71" i="23"/>
  <c r="L77" i="23" s="1"/>
  <c r="L74" i="23"/>
  <c r="L81" i="23" s="1"/>
  <c r="J9" i="3"/>
  <c r="J28" i="3" s="1"/>
  <c r="J38" i="3" s="1"/>
  <c r="J43" i="3" s="1"/>
  <c r="J66" i="3" s="1"/>
  <c r="J68" i="3" s="1"/>
  <c r="K17" i="21"/>
  <c r="M17" i="21" s="1"/>
  <c r="M19" i="21" s="1"/>
  <c r="F9" i="3"/>
  <c r="F28" i="3" s="1"/>
  <c r="H70" i="18"/>
  <c r="K11" i="22"/>
  <c r="K13" i="22" s="1"/>
  <c r="K14" i="22" s="1"/>
  <c r="H74" i="23"/>
  <c r="H81" i="23" s="1"/>
  <c r="K17" i="22"/>
  <c r="K13" i="21"/>
  <c r="K14" i="21" s="1"/>
  <c r="M11" i="21"/>
  <c r="M13" i="21" s="1"/>
  <c r="M14" i="21" s="1"/>
  <c r="F38" i="3" l="1"/>
  <c r="F43" i="3" s="1"/>
  <c r="F66" i="3" s="1"/>
  <c r="F68" i="3" s="1"/>
  <c r="M11" i="22"/>
  <c r="M13" i="22" s="1"/>
  <c r="M14" i="22" s="1"/>
  <c r="K19" i="21"/>
  <c r="L43" i="3"/>
  <c r="H43" i="3"/>
  <c r="M17" i="22"/>
  <c r="M19" i="22" s="1"/>
  <c r="K19" i="22"/>
  <c r="F68" i="18" l="1"/>
  <c r="F69" i="18" s="1"/>
  <c r="F70" i="18" s="1"/>
  <c r="J68" i="18"/>
  <c r="J69" i="18" s="1"/>
  <c r="J70" i="18" s="1"/>
  <c r="L66" i="3"/>
  <c r="H66" i="3"/>
  <c r="L68" i="3" l="1"/>
  <c r="H68" i="3"/>
</calcChain>
</file>

<file path=xl/sharedStrings.xml><?xml version="1.0" encoding="utf-8"?>
<sst xmlns="http://schemas.openxmlformats.org/spreadsheetml/2006/main" count="321" uniqueCount="182">
  <si>
    <t>2, 3</t>
  </si>
  <si>
    <t>2, 6, 10</t>
  </si>
  <si>
    <t>IT City Public Company Limited and its subsidiary</t>
  </si>
  <si>
    <t>Statement of financial position</t>
  </si>
  <si>
    <t>(Unit: Thousand Baht)</t>
  </si>
  <si>
    <t>Consolidated financial statements</t>
  </si>
  <si>
    <t>Separate financial statements</t>
  </si>
  <si>
    <t>As at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</si>
  <si>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</si>
  <si>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</si>
  <si>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</si>
  <si>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</si>
  <si>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</si>
  <si>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</si>
  <si>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</si>
  <si>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</si>
  <si>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Current portion of finance lease receivables</t>
  </si>
  <si>
    <t>Inventories</t>
  </si>
  <si>
    <t>Withholding tax deducted at source</t>
  </si>
  <si>
    <t>Other current assets</t>
  </si>
  <si>
    <t>Total current assets</t>
  </si>
  <si>
    <t>Non-current assets</t>
  </si>
  <si>
    <t>Finance lease receivables - net of current portion</t>
  </si>
  <si>
    <t>Investments in associates</t>
  </si>
  <si>
    <t>Investment in subsidiary</t>
  </si>
  <si>
    <t>Investment properties</t>
  </si>
  <si>
    <t xml:space="preserve">Property, plant and equipment </t>
  </si>
  <si>
    <t>Right-of-use assets</t>
  </si>
  <si>
    <t>Intangible assets</t>
  </si>
  <si>
    <t>Goodwill</t>
  </si>
  <si>
    <t xml:space="preserve">Deferred tax assets 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</si>
  <si>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</si>
  <si>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</si>
  <si>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</si>
  <si>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</si>
  <si>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</si>
  <si>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</si>
  <si>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</si>
  <si>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 xml:space="preserve">Short-term loans from financial institutions </t>
  </si>
  <si>
    <t>Trade and other payables</t>
  </si>
  <si>
    <t xml:space="preserve">Current portion of lease liabilities </t>
  </si>
  <si>
    <t>Other current liabilities</t>
  </si>
  <si>
    <t>Total current liabilities</t>
  </si>
  <si>
    <t>Non-current liabilities</t>
  </si>
  <si>
    <t>Lease liabilities - net of current portion</t>
  </si>
  <si>
    <t>Provision for decommissioning</t>
  </si>
  <si>
    <t>Provision for long-term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</si>
  <si>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</si>
  <si>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</si>
  <si>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</si>
  <si>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</si>
  <si>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</si>
  <si>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</si>
  <si>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</si>
  <si>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366,398,859 ordinary shares of Baht 1 each</t>
  </si>
  <si>
    <t xml:space="preserve">   Issued and fully paid up</t>
  </si>
  <si>
    <t>Share premium</t>
  </si>
  <si>
    <t xml:space="preserve">Retained earnings 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</si>
  <si>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</si>
  <si>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</si>
  <si>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</si>
  <si>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</si>
  <si>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(Unaudited but reviewed)</t>
  </si>
  <si>
    <t>2023</t>
  </si>
  <si>
    <t>(Unit: Thousand Baht except earnings per share expressed in Baht)</t>
  </si>
  <si>
    <t>Profit or loss</t>
  </si>
  <si>
    <t>Revenues</t>
  </si>
  <si>
    <t>Revenue from contracts with customers</t>
  </si>
  <si>
    <t>Dividend income</t>
  </si>
  <si>
    <t>Other income</t>
  </si>
  <si>
    <t>Total revenues</t>
  </si>
  <si>
    <t>Expenses</t>
  </si>
  <si>
    <t>Cost of sales and services</t>
  </si>
  <si>
    <t>Selling and distribution expenses</t>
  </si>
  <si>
    <t>Administrative expenses</t>
  </si>
  <si>
    <t>Total expenses</t>
  </si>
  <si>
    <t>Operating profit</t>
  </si>
  <si>
    <t>Share of profit from investments in associates</t>
  </si>
  <si>
    <t>Finance income</t>
  </si>
  <si>
    <t>Finance cost</t>
  </si>
  <si>
    <t>Profit before income tax expenses</t>
  </si>
  <si>
    <t>Income tax expenses</t>
  </si>
  <si>
    <t>Profit for the period</t>
  </si>
  <si>
    <t xml:space="preserve">Other comprehensive income 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</si>
  <si>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</si>
  <si>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</si>
  <si>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</si>
  <si>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</si>
  <si>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</si>
  <si>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 xml:space="preserve">Earnings per share </t>
  </si>
  <si>
    <t>Basic earnings per share</t>
  </si>
  <si>
    <t xml:space="preserve">   Profit attributable to equity holders of the Company (Baht)</t>
  </si>
  <si>
    <t xml:space="preserve">   Weighted average number of ordinary shares (Thousand shares)</t>
  </si>
  <si>
    <t>Statement of comprehensive income</t>
  </si>
  <si>
    <t>Balance as at 1 January 2023</t>
  </si>
  <si>
    <t>Statement of changes in shareholders' equity</t>
  </si>
  <si>
    <t>Retained earnings</t>
  </si>
  <si>
    <t xml:space="preserve">Issued </t>
  </si>
  <si>
    <t>Total</t>
  </si>
  <si>
    <t>and paid-up</t>
  </si>
  <si>
    <t>Appropriated -</t>
  </si>
  <si>
    <t>shareholders'</t>
  </si>
  <si>
    <t>share capital</t>
  </si>
  <si>
    <t>statutotry reserve</t>
  </si>
  <si>
    <t>Unappropriated</t>
  </si>
  <si>
    <t>equity</t>
  </si>
  <si>
    <t>Statement of changes in shareholders' equity (continued)</t>
  </si>
  <si>
    <t>Issued</t>
  </si>
  <si>
    <t>statutory reserve</t>
  </si>
  <si>
    <t>Cash flow statement</t>
  </si>
  <si>
    <t>Cash flow statement (continued)</t>
  </si>
  <si>
    <t>Supplemental cash flow information</t>
  </si>
  <si>
    <t>Non-cash related transactions</t>
  </si>
  <si>
    <t xml:space="preserve">   Transfer inventories to equipment</t>
  </si>
  <si>
    <t xml:space="preserve">   Payables for purchases of plant and equipment </t>
  </si>
  <si>
    <t xml:space="preserve">   Payables for purchases of computer software</t>
  </si>
  <si>
    <t xml:space="preserve">   Payable from the entire business transfer from subsidiary</t>
  </si>
  <si>
    <t xml:space="preserve">   Right-of-use assets increase from leases</t>
  </si>
  <si>
    <t xml:space="preserve">Cash flows from investing activities </t>
  </si>
  <si>
    <t>Cash received from interest income</t>
  </si>
  <si>
    <t>Dividend received from associates</t>
  </si>
  <si>
    <t>Proceeds from disposals of equipment</t>
  </si>
  <si>
    <t xml:space="preserve">Purchases of equipment </t>
  </si>
  <si>
    <t>Purchases of computer software</t>
  </si>
  <si>
    <t>Net cash used in investing activities</t>
  </si>
  <si>
    <t xml:space="preserve">Cash flows from financing activities </t>
  </si>
  <si>
    <t xml:space="preserve">Cash received from short-term loans from financial institutions </t>
  </si>
  <si>
    <t xml:space="preserve">Repayment of short-term loans from financial institutions </t>
  </si>
  <si>
    <t>Cash paid for lease liabilities</t>
  </si>
  <si>
    <t>Net cash used in financing activities</t>
  </si>
  <si>
    <t>Cash and cash equivalents at beginning of period</t>
  </si>
  <si>
    <t xml:space="preserve">Cash and cash equivalents at end of period </t>
  </si>
  <si>
    <t>Operating liabilities increase (decrease)</t>
  </si>
  <si>
    <t xml:space="preserve">   Trade and other payables</t>
  </si>
  <si>
    <t xml:space="preserve">   Other current liabilities</t>
  </si>
  <si>
    <t>Cash from operating activities</t>
  </si>
  <si>
    <t>Net cash from operating activities</t>
  </si>
  <si>
    <t>Profit from operating activities before changes in</t>
  </si>
  <si>
    <t xml:space="preserve">  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</si>
  <si>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</si>
  <si>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</si>
  <si>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</si>
  <si>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</si>
  <si>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</si>
  <si>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Cash flows from operating activities</t>
  </si>
  <si>
    <t xml:space="preserve">Profit before tax 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</si>
  <si>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</si>
  <si>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</si>
  <si>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</si>
  <si>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Dividend income from associates</t>
  </si>
  <si>
    <t xml:space="preserve">   Share of profit from investments in associates</t>
  </si>
  <si>
    <t xml:space="preserve">   Provision for long-term employee benefits </t>
  </si>
  <si>
    <t xml:space="preserve">   Interest income</t>
  </si>
  <si>
    <t xml:space="preserve">   Interest expenses</t>
  </si>
  <si>
    <t xml:space="preserve">   Reversal of provision for decommissioning</t>
  </si>
  <si>
    <t xml:space="preserve">   Loss on disposals/write off of equipment</t>
  </si>
  <si>
    <t xml:space="preserve">   Net difference of right-of-use assets and lease liabilities arising </t>
  </si>
  <si>
    <t xml:space="preserve">      from termination of contracts</t>
  </si>
  <si>
    <t xml:space="preserve">   Finance lease receivables</t>
  </si>
  <si>
    <t xml:space="preserve">   Cash paid for interest expenses</t>
  </si>
  <si>
    <t xml:space="preserve">   Cash paid for income tax</t>
  </si>
  <si>
    <t xml:space="preserve">   Cash paid for retirement benefits</t>
  </si>
  <si>
    <t>31 December 2023</t>
  </si>
  <si>
    <t>2024</t>
  </si>
  <si>
    <t>Balance as at 1 January 2024</t>
  </si>
  <si>
    <t>Directors</t>
  </si>
  <si>
    <t xml:space="preserve">   Gain from sublease</t>
  </si>
  <si>
    <t xml:space="preserve">   Cash received from withholding tax refund</t>
  </si>
  <si>
    <t>Dividend paid</t>
  </si>
  <si>
    <t xml:space="preserve">   Transfer right-of-use assets to finance lease receivable</t>
  </si>
  <si>
    <t xml:space="preserve">   Unrealised (gain) loss on exchange rate</t>
  </si>
  <si>
    <t xml:space="preserve">   Reversal of allowance for impairment loss on assets</t>
  </si>
  <si>
    <t xml:space="preserve">   Reversal of other provision for liabilities</t>
  </si>
  <si>
    <t>As at 30 September 2024</t>
  </si>
  <si>
    <t>30 September 2024</t>
  </si>
  <si>
    <t>For the three-month period ended 30 September 2024</t>
  </si>
  <si>
    <t>For the nine-month period ended 30 September 2024</t>
  </si>
  <si>
    <t>Balance as at 30 September 2023</t>
  </si>
  <si>
    <t>Balance as at 30 September 2024</t>
  </si>
  <si>
    <t>Dividend paid (Note 13)</t>
  </si>
  <si>
    <t xml:space="preserve">   Allowance for diminution in inventory value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</si>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</sst>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([$€-2]\ * #,##0.00_);_([$€-2]\ * \(#,##0.00\);_([$€-2]\ * &quot;-&quot;??_);_(@_)"/>
    <numFmt numFmtId="172" formatCode="_(* #,##0_);_(* \(#,##0\);_(* \-_);_(@_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sz val="9"/>
      <color theme="8" tint="-0.49998474074526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" fontId="1" fillId="0" borderId="0" applyFont="0" applyFill="0" applyBorder="0" applyAlignment="0" applyProtection="0"/>
    <xf numFmtId="0" fontId="1" fillId="0" borderId="0"/>
  </cellStyleXfs>
  <cellXfs count="123">
    <xf numFmtId="0" fontId="0" fillId="0" borderId="0" xfId="0"/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3" fontId="9" fillId="0" borderId="0" xfId="15" applyNumberFormat="1" applyFont="1" applyFill="1" applyAlignment="1">
      <alignment horizontal="centerContinuous"/>
    </xf>
    <xf numFmtId="49" fontId="9" fillId="0" borderId="3" xfId="15" quotePrefix="1" applyNumberFormat="1" applyFont="1" applyFill="1" applyBorder="1" applyAlignment="1">
      <alignment horizontal="center"/>
    </xf>
    <xf numFmtId="3" fontId="9" fillId="0" borderId="0" xfId="15" applyNumberFormat="1" applyFont="1" applyFill="1" applyBorder="1" applyAlignment="1">
      <alignment horizontal="center"/>
    </xf>
    <xf numFmtId="3" fontId="9" fillId="0" borderId="0" xfId="15" applyNumberFormat="1" applyFont="1" applyFill="1" applyAlignment="1">
      <alignment horizontal="center"/>
    </xf>
    <xf numFmtId="0" fontId="9" fillId="0" borderId="0" xfId="0" applyFont="1" applyAlignment="1">
      <alignment horizontal="centerContinuous"/>
    </xf>
    <xf numFmtId="3" fontId="9" fillId="0" borderId="0" xfId="1" applyNumberFormat="1" applyFont="1" applyFill="1" applyAlignment="1"/>
    <xf numFmtId="41" fontId="10" fillId="0" borderId="0" xfId="0" applyNumberFormat="1" applyFont="1"/>
    <xf numFmtId="0" fontId="12" fillId="0" borderId="0" xfId="0" applyFont="1" applyAlignment="1">
      <alignment horizontal="center"/>
    </xf>
    <xf numFmtId="41" fontId="9" fillId="0" borderId="0" xfId="0" applyNumberFormat="1" applyFont="1"/>
    <xf numFmtId="41" fontId="9" fillId="0" borderId="0" xfId="10" applyNumberFormat="1" applyFont="1" applyFill="1" applyAlignment="1"/>
    <xf numFmtId="44" fontId="9" fillId="0" borderId="0" xfId="1" applyNumberFormat="1" applyFont="1" applyFill="1" applyAlignment="1">
      <alignment horizontal="center" wrapText="1"/>
    </xf>
    <xf numFmtId="41" fontId="9" fillId="0" borderId="0" xfId="0" applyNumberFormat="1" applyFont="1" applyAlignment="1">
      <alignment horizontal="centerContinuous"/>
    </xf>
    <xf numFmtId="4" fontId="9" fillId="0" borderId="0" xfId="1" applyFont="1" applyFill="1" applyAlignment="1"/>
    <xf numFmtId="41" fontId="9" fillId="0" borderId="3" xfId="0" applyNumberFormat="1" applyFont="1" applyBorder="1"/>
    <xf numFmtId="3" fontId="9" fillId="0" borderId="0" xfId="1" applyNumberFormat="1" applyFont="1" applyFill="1" applyBorder="1" applyAlignment="1"/>
    <xf numFmtId="41" fontId="9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49" fontId="11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left"/>
    </xf>
    <xf numFmtId="37" fontId="9" fillId="0" borderId="0" xfId="0" applyNumberFormat="1" applyFont="1" applyAlignment="1">
      <alignment horizontal="right"/>
    </xf>
    <xf numFmtId="41" fontId="11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41" fontId="9" fillId="0" borderId="4" xfId="0" applyNumberFormat="1" applyFont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0" fontId="10" fillId="0" borderId="0" xfId="0" applyFont="1" applyAlignment="1">
      <alignment horizontal="right"/>
    </xf>
    <xf numFmtId="39" fontId="9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16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41" fontId="9" fillId="0" borderId="0" xfId="1" applyNumberFormat="1" applyFont="1" applyFill="1" applyAlignment="1"/>
    <xf numFmtId="168" fontId="9" fillId="0" borderId="0" xfId="1" applyNumberFormat="1" applyFont="1" applyFill="1" applyAlignment="1"/>
    <xf numFmtId="41" fontId="9" fillId="0" borderId="0" xfId="1" applyNumberFormat="1" applyFont="1" applyFill="1" applyAlignment="1">
      <alignment horizontal="centerContinuous"/>
    </xf>
    <xf numFmtId="168" fontId="9" fillId="0" borderId="0" xfId="1" applyNumberFormat="1" applyFont="1" applyFill="1" applyAlignment="1">
      <alignment horizontal="centerContinuous"/>
    </xf>
    <xf numFmtId="41" fontId="9" fillId="0" borderId="0" xfId="1" applyNumberFormat="1" applyFont="1" applyFill="1" applyAlignment="1">
      <alignment horizontal="right"/>
    </xf>
    <xf numFmtId="168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>
      <alignment horizontal="center"/>
    </xf>
    <xf numFmtId="41" fontId="9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/>
    <xf numFmtId="41" fontId="9" fillId="0" borderId="0" xfId="1" applyNumberFormat="1" applyFont="1" applyFill="1" applyBorder="1" applyAlignment="1"/>
    <xf numFmtId="41" fontId="9" fillId="0" borderId="5" xfId="1" applyNumberFormat="1" applyFont="1" applyFill="1" applyBorder="1" applyAlignment="1"/>
    <xf numFmtId="168" fontId="9" fillId="0" borderId="0" xfId="1" applyNumberFormat="1" applyFont="1" applyFill="1" applyBorder="1" applyAlignment="1"/>
    <xf numFmtId="41" fontId="9" fillId="0" borderId="6" xfId="1" applyNumberFormat="1" applyFont="1" applyFill="1" applyBorder="1" applyAlignment="1"/>
    <xf numFmtId="170" fontId="9" fillId="0" borderId="0" xfId="1" applyNumberFormat="1" applyFont="1" applyFill="1" applyAlignment="1"/>
    <xf numFmtId="41" fontId="9" fillId="0" borderId="0" xfId="1" applyNumberFormat="1" applyFont="1" applyFill="1" applyBorder="1" applyAlignment="1" applyProtection="1"/>
    <xf numFmtId="41" fontId="10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38" fontId="9" fillId="0" borderId="0" xfId="14" applyNumberFormat="1" applyFont="1" applyAlignment="1">
      <alignment horizontal="center"/>
    </xf>
    <xf numFmtId="38" fontId="9" fillId="0" borderId="0" xfId="14" applyNumberFormat="1" applyFont="1" applyAlignment="1">
      <alignment horizontal="centerContinuous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  <xf numFmtId="38" fontId="11" fillId="0" borderId="0" xfId="14" applyNumberFormat="1" applyFont="1" applyAlignment="1">
      <alignment horizontal="center"/>
    </xf>
    <xf numFmtId="0" fontId="11" fillId="0" borderId="0" xfId="14" applyFont="1" applyAlignment="1">
      <alignment horizont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3" fontId="9" fillId="0" borderId="0" xfId="0" applyNumberFormat="1" applyFont="1" applyAlignment="1">
      <alignment horizontal="center" wrapText="1"/>
    </xf>
    <xf numFmtId="37" fontId="9" fillId="0" borderId="0" xfId="14" applyNumberFormat="1" applyFont="1" applyAlignment="1">
      <alignment horizontal="center"/>
    </xf>
    <xf numFmtId="43" fontId="9" fillId="0" borderId="0" xfId="0" applyNumberFormat="1" applyFont="1" applyAlignment="1">
      <alignment wrapText="1"/>
    </xf>
    <xf numFmtId="38" fontId="9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168" fontId="16" fillId="0" borderId="0" xfId="0" applyNumberFormat="1" applyFont="1"/>
    <xf numFmtId="168" fontId="15" fillId="0" borderId="0" xfId="0" quotePrefix="1" applyNumberFormat="1" applyFont="1" applyAlignment="1">
      <alignment horizontal="left"/>
    </xf>
    <xf numFmtId="37" fontId="16" fillId="0" borderId="0" xfId="0" applyNumberFormat="1" applyFont="1" applyAlignment="1">
      <alignment horizontal="right"/>
    </xf>
    <xf numFmtId="0" fontId="15" fillId="0" borderId="0" xfId="0" applyFont="1"/>
    <xf numFmtId="37" fontId="15" fillId="0" borderId="0" xfId="0" applyNumberFormat="1" applyFont="1" applyAlignment="1">
      <alignment horizontal="left"/>
    </xf>
    <xf numFmtId="38" fontId="16" fillId="0" borderId="0" xfId="0" applyNumberFormat="1" applyFont="1" applyAlignment="1">
      <alignment horizontal="centerContinuous"/>
    </xf>
    <xf numFmtId="0" fontId="16" fillId="0" borderId="0" xfId="0" applyFont="1" applyAlignment="1">
      <alignment horizontal="right"/>
    </xf>
    <xf numFmtId="168" fontId="16" fillId="0" borderId="0" xfId="0" applyNumberFormat="1" applyFont="1" applyAlignment="1">
      <alignment horizontal="center"/>
    </xf>
    <xf numFmtId="168" fontId="15" fillId="0" borderId="0" xfId="0" applyNumberFormat="1" applyFont="1"/>
    <xf numFmtId="168" fontId="16" fillId="0" borderId="3" xfId="0" applyNumberFormat="1" applyFont="1" applyBorder="1" applyAlignment="1">
      <alignment horizontal="center"/>
    </xf>
    <xf numFmtId="168" fontId="16" fillId="0" borderId="3" xfId="0" quotePrefix="1" applyNumberFormat="1" applyFont="1" applyBorder="1" applyAlignment="1">
      <alignment horizontal="center"/>
    </xf>
    <xf numFmtId="41" fontId="16" fillId="0" borderId="0" xfId="0" applyNumberFormat="1" applyFont="1" applyAlignment="1">
      <alignment horizontal="right"/>
    </xf>
    <xf numFmtId="0" fontId="16" fillId="0" borderId="0" xfId="0" applyFont="1"/>
    <xf numFmtId="168" fontId="18" fillId="0" borderId="0" xfId="0" applyNumberFormat="1" applyFont="1"/>
    <xf numFmtId="41" fontId="16" fillId="0" borderId="0" xfId="0" applyNumberFormat="1" applyFont="1" applyAlignment="1">
      <alignment horizontal="center"/>
    </xf>
    <xf numFmtId="49" fontId="17" fillId="0" borderId="0" xfId="0" applyNumberFormat="1" applyFont="1"/>
    <xf numFmtId="41" fontId="16" fillId="0" borderId="3" xfId="0" applyNumberFormat="1" applyFont="1" applyBorder="1" applyAlignment="1">
      <alignment horizontal="center"/>
    </xf>
    <xf numFmtId="41" fontId="16" fillId="0" borderId="6" xfId="0" applyNumberFormat="1" applyFont="1" applyBorder="1" applyAlignment="1">
      <alignment horizontal="center"/>
    </xf>
    <xf numFmtId="1" fontId="9" fillId="0" borderId="0" xfId="0" applyNumberFormat="1" applyFont="1" applyAlignment="1">
      <alignment horizontal="centerContinuous"/>
    </xf>
    <xf numFmtId="41" fontId="13" fillId="0" borderId="3" xfId="0" applyNumberFormat="1" applyFont="1" applyBorder="1"/>
    <xf numFmtId="0" fontId="12" fillId="0" borderId="0" xfId="0" applyFont="1"/>
    <xf numFmtId="41" fontId="9" fillId="0" borderId="5" xfId="0" applyNumberFormat="1" applyFont="1" applyBorder="1"/>
    <xf numFmtId="41" fontId="13" fillId="0" borderId="0" xfId="0" applyNumberFormat="1" applyFont="1"/>
    <xf numFmtId="41" fontId="9" fillId="0" borderId="7" xfId="0" applyNumberFormat="1" applyFont="1" applyBorder="1"/>
    <xf numFmtId="49" fontId="8" fillId="0" borderId="0" xfId="0" applyNumberFormat="1" applyFont="1"/>
    <xf numFmtId="39" fontId="9" fillId="0" borderId="0" xfId="0" applyNumberFormat="1" applyFont="1"/>
    <xf numFmtId="170" fontId="9" fillId="0" borderId="3" xfId="0" applyNumberFormat="1" applyFont="1" applyBorder="1"/>
    <xf numFmtId="41" fontId="9" fillId="0" borderId="4" xfId="0" applyNumberFormat="1" applyFont="1" applyBorder="1"/>
    <xf numFmtId="171" fontId="10" fillId="0" borderId="0" xfId="0" applyNumberFormat="1" applyFont="1"/>
    <xf numFmtId="170" fontId="9" fillId="0" borderId="4" xfId="0" applyNumberFormat="1" applyFont="1" applyBorder="1"/>
    <xf numFmtId="170" fontId="9" fillId="0" borderId="0" xfId="0" applyNumberFormat="1" applyFont="1"/>
    <xf numFmtId="41" fontId="14" fillId="0" borderId="0" xfId="0" applyNumberFormat="1" applyFont="1"/>
    <xf numFmtId="40" fontId="9" fillId="0" borderId="0" xfId="0" applyNumberFormat="1" applyFont="1"/>
    <xf numFmtId="1" fontId="9" fillId="0" borderId="0" xfId="0" applyNumberFormat="1" applyFont="1"/>
    <xf numFmtId="43" fontId="9" fillId="0" borderId="0" xfId="0" applyNumberFormat="1" applyFont="1"/>
    <xf numFmtId="38" fontId="9" fillId="0" borderId="0" xfId="14" applyNumberFormat="1" applyFont="1"/>
    <xf numFmtId="38" fontId="9" fillId="0" borderId="0" xfId="0" applyNumberFormat="1" applyFont="1"/>
    <xf numFmtId="172" fontId="10" fillId="0" borderId="0" xfId="0" applyNumberFormat="1" applyFont="1"/>
    <xf numFmtId="172" fontId="10" fillId="0" borderId="0" xfId="16" applyNumberFormat="1" applyFont="1"/>
    <xf numFmtId="41" fontId="10" fillId="0" borderId="3" xfId="0" applyNumberFormat="1" applyFont="1" applyBorder="1"/>
    <xf numFmtId="41" fontId="10" fillId="0" borderId="3" xfId="16" applyNumberFormat="1" applyFont="1" applyBorder="1"/>
    <xf numFmtId="49" fontId="9" fillId="0" borderId="0" xfId="0" applyNumberFormat="1" applyFont="1"/>
    <xf numFmtId="41" fontId="10" fillId="0" borderId="5" xfId="0" applyNumberFormat="1" applyFont="1" applyBorder="1"/>
    <xf numFmtId="41" fontId="10" fillId="0" borderId="4" xfId="0" applyNumberFormat="1" applyFont="1" applyBorder="1"/>
    <xf numFmtId="172" fontId="10" fillId="0" borderId="9" xfId="0" applyNumberFormat="1" applyFont="1" applyBorder="1"/>
    <xf numFmtId="172" fontId="10" fillId="0" borderId="9" xfId="16" applyNumberFormat="1" applyFont="1" applyBorder="1"/>
    <xf numFmtId="0" fontId="9" fillId="0" borderId="8" xfId="0" applyFont="1" applyBorder="1"/>
    <xf numFmtId="37" fontId="9" fillId="0" borderId="0" xfId="0" applyNumberFormat="1" applyFont="1"/>
    <xf numFmtId="1" fontId="8" fillId="0" borderId="0" xfId="0" applyNumberFormat="1" applyFont="1"/>
    <xf numFmtId="40" fontId="8" fillId="0" borderId="0" xfId="0" applyNumberFormat="1" applyFont="1"/>
    <xf numFmtId="0" fontId="9" fillId="0" borderId="3" xfId="0" applyFont="1" applyBorder="1" applyAlignment="1">
      <alignment horizontal="center"/>
    </xf>
    <xf numFmtId="37" fontId="9" fillId="0" borderId="3" xfId="0" applyNumberFormat="1" applyFont="1" applyBorder="1" applyAlignment="1">
      <alignment horizontal="center"/>
    </xf>
    <xf numFmtId="168" fontId="16" fillId="0" borderId="3" xfId="0" applyNumberFormat="1" applyFont="1" applyBorder="1" applyAlignment="1">
      <alignment horizontal="center"/>
    </xf>
  </cellXfs>
  <cellStyles count="17">
    <cellStyle name="Comma" xfId="1" builtinId="3"/>
    <cellStyle name="comma zerodec" xfId="2" xr:uid="{00000000-0005-0000-0000-000001000000}"/>
    <cellStyle name="Comma_S604-Bs&amp;plse-Q1'2009" xfId="15" xr:uid="{D9ACBAE4-4B13-4F99-9F72-5BCE203AF117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1 3" xfId="16" xr:uid="{925AD4B2-0BA6-4FA4-B773-36772C92A222}"/>
    <cellStyle name="Normal 2" xfId="9" xr:uid="{00000000-0005-0000-0000-000009000000}"/>
    <cellStyle name="Normal 3" xfId="13" xr:uid="{3EB6D9F8-AB87-4AFA-AF79-A8CED231CEAB}"/>
    <cellStyle name="Normal_S604-Bs&amp;plse-Q1'2009" xfId="14" xr:uid="{56E78C64-AC1C-4C1A-887F-130776D20519}"/>
    <cellStyle name="Percent" xfId="10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78"/>
  <sheetViews>
    <sheetView showGridLines="0" tabSelected="1" view="pageBreakPreview" zoomScale="85" zoomScaleNormal="130" zoomScaleSheetLayoutView="85" workbookViewId="0">
      <selection activeCell="F71" sqref="F71:L71"/>
    </sheetView>
  </sheetViews>
  <sheetFormatPr defaultColWidth="10.7109375" defaultRowHeight="20.45" customHeight="1"/>
  <cols>
    <col min="1" max="3" width="15.7109375" style="3" customWidth="1"/>
    <col min="4" max="4" width="5.7109375" style="2" customWidth="1"/>
    <col min="5" max="5" width="1.28515625" style="2" customWidth="1"/>
    <col min="6" max="6" width="15.7109375" style="117" customWidth="1"/>
    <col min="7" max="7" width="1.28515625" style="2" customWidth="1"/>
    <col min="8" max="8" width="15.7109375" style="2" customWidth="1"/>
    <col min="9" max="9" width="1.28515625" style="2" customWidth="1"/>
    <col min="10" max="10" width="15.7109375" style="12" customWidth="1"/>
    <col min="11" max="11" width="1.28515625" style="2" customWidth="1"/>
    <col min="12" max="12" width="15.7109375" style="117" customWidth="1"/>
    <col min="13" max="13" width="0.85546875" style="2" customWidth="1"/>
    <col min="14" max="14" width="0.5703125" style="3" customWidth="1"/>
    <col min="15" max="19" width="0" style="3" hidden="1" customWidth="1"/>
    <col min="20" max="21" width="10.7109375" style="9"/>
    <col min="22" max="23" width="10.7109375" style="3"/>
    <col min="24" max="24" width="17.140625" style="3" bestFit="1" customWidth="1"/>
    <col min="25" max="16384" width="10.7109375" style="3"/>
  </cols>
  <sheetData>
    <row r="1" spans="1:25" ht="20.45" customHeight="1">
      <c r="A1" s="1" t="s">
        <v>2</v>
      </c>
      <c r="B1" s="8"/>
      <c r="C1" s="8"/>
      <c r="D1" s="8"/>
      <c r="E1" s="8"/>
      <c r="F1" s="52"/>
      <c r="G1" s="53"/>
      <c r="H1" s="53"/>
      <c r="I1" s="53"/>
      <c r="J1" s="52"/>
      <c r="K1" s="53"/>
      <c r="L1" s="52"/>
      <c r="M1" s="53"/>
    </row>
    <row r="2" spans="1:25" ht="20.45" customHeight="1">
      <c r="A2" s="1" t="s">
        <v>3</v>
      </c>
      <c r="B2" s="8"/>
      <c r="C2" s="8"/>
      <c r="D2" s="8"/>
      <c r="E2" s="8"/>
      <c r="F2" s="52"/>
      <c r="G2" s="53"/>
      <c r="H2" s="53"/>
      <c r="I2" s="53"/>
      <c r="J2" s="52"/>
      <c r="K2" s="53"/>
      <c r="L2" s="52"/>
      <c r="M2" s="53"/>
    </row>
    <row r="3" spans="1:25" ht="20.45" customHeight="1">
      <c r="A3" s="1" t="s">
        <v>173</v>
      </c>
      <c r="B3" s="8"/>
      <c r="C3" s="8"/>
      <c r="D3" s="8"/>
      <c r="E3" s="8"/>
      <c r="F3" s="52"/>
      <c r="G3" s="53"/>
      <c r="H3" s="53"/>
      <c r="I3" s="53"/>
      <c r="J3" s="52"/>
      <c r="K3" s="53"/>
      <c r="L3" s="52"/>
      <c r="M3" s="53"/>
    </row>
    <row r="4" spans="1:25" ht="20.45" customHeight="1">
      <c r="A4" s="8"/>
      <c r="B4" s="8"/>
      <c r="C4" s="8"/>
      <c r="F4" s="54"/>
      <c r="J4" s="54"/>
      <c r="L4" s="55" t="s">
        <v>4</v>
      </c>
      <c r="M4" s="53"/>
    </row>
    <row r="5" spans="1:25" ht="20.45" customHeight="1">
      <c r="A5" s="2"/>
      <c r="B5" s="2"/>
      <c r="C5" s="2"/>
      <c r="F5" s="120" t="s">
        <v>5</v>
      </c>
      <c r="G5" s="120"/>
      <c r="H5" s="120"/>
      <c r="I5" s="3"/>
      <c r="J5" s="121" t="s">
        <v>6</v>
      </c>
      <c r="K5" s="121"/>
      <c r="L5" s="121"/>
      <c r="M5" s="104"/>
    </row>
    <row r="6" spans="1:25" ht="20.45" customHeight="1">
      <c r="A6" s="8"/>
      <c r="B6" s="8"/>
      <c r="C6" s="8"/>
      <c r="D6" s="56"/>
      <c r="E6" s="57"/>
      <c r="F6" s="4" t="s">
        <v>7</v>
      </c>
      <c r="G6" s="56"/>
      <c r="H6" s="56" t="s">
        <v>7</v>
      </c>
      <c r="I6" s="56"/>
      <c r="J6" s="4" t="s">
        <v>7</v>
      </c>
      <c r="K6" s="56"/>
      <c r="L6" s="57" t="s">
        <v>7</v>
      </c>
      <c r="X6" s="58"/>
      <c r="Y6" s="59"/>
    </row>
    <row r="7" spans="1:25" ht="20.45" customHeight="1">
      <c r="A7" s="8"/>
      <c r="B7" s="8"/>
      <c r="C7" s="8"/>
      <c r="D7" s="60" t="s">
        <v>8</v>
      </c>
      <c r="E7" s="105"/>
      <c r="F7" s="5" t="s">
        <v>174</v>
      </c>
      <c r="G7" s="61"/>
      <c r="H7" s="5" t="s">
        <v>162</v>
      </c>
      <c r="I7" s="6"/>
      <c r="J7" s="5" t="s">
        <v>174</v>
      </c>
      <c r="K7" s="61"/>
      <c r="L7" s="5" t="s">
        <v>162</v>
      </c>
      <c r="X7" s="62"/>
      <c r="Y7" s="58"/>
    </row>
    <row r="8" spans="1:25" ht="20.45" customHeight="1">
      <c r="A8" s="8"/>
      <c r="B8" s="8"/>
      <c r="C8" s="8"/>
      <c r="D8" s="60"/>
      <c r="E8" s="105"/>
      <c r="F8" s="6" t="s">
        <v>9</v>
      </c>
      <c r="G8" s="61"/>
      <c r="H8" s="6" t="s">
        <v>10</v>
      </c>
      <c r="I8" s="6"/>
      <c r="J8" s="6" t="s">
        <v>9</v>
      </c>
      <c r="K8" s="61"/>
      <c r="L8" s="6" t="s">
        <v>10</v>
      </c>
      <c r="X8" s="63"/>
      <c r="Y8" s="64"/>
    </row>
    <row r="9" spans="1:25" ht="20.45" customHeight="1">
      <c r="A9" s="8"/>
      <c r="B9" s="8"/>
      <c r="C9" s="8"/>
      <c r="D9" s="60"/>
      <c r="E9" s="105"/>
      <c r="F9" s="7" t="s">
        <v>11</v>
      </c>
      <c r="G9" s="65"/>
      <c r="H9" s="65"/>
      <c r="I9" s="6"/>
      <c r="J9" s="7" t="s">
        <v>11</v>
      </c>
      <c r="K9" s="65"/>
      <c r="L9" s="65"/>
      <c r="X9" s="63"/>
      <c r="Y9" s="64"/>
    </row>
    <row r="10" spans="1:25" ht="20.45" customHeight="1">
      <c r="A10" s="1" t="s">
        <v>12</v>
      </c>
      <c r="D10" s="3"/>
      <c r="E10" s="3"/>
      <c r="F10" s="10"/>
      <c r="G10" s="106"/>
      <c r="H10" s="10"/>
      <c r="I10" s="106"/>
      <c r="J10" s="10"/>
      <c r="K10" s="3"/>
      <c r="L10" s="3"/>
      <c r="M10" s="3"/>
      <c r="X10" s="63"/>
      <c r="Y10" s="64"/>
    </row>
    <row r="11" spans="1:25" ht="20.45" customHeight="1">
      <c r="A11" s="1" t="s">
        <v>13</v>
      </c>
      <c r="C11" s="2"/>
      <c r="D11" s="3"/>
      <c r="E11" s="3"/>
      <c r="F11" s="10"/>
      <c r="G11" s="106"/>
      <c r="H11" s="10"/>
      <c r="I11" s="106"/>
      <c r="J11" s="10"/>
      <c r="K11" s="3"/>
      <c r="L11" s="3"/>
      <c r="M11" s="3"/>
      <c r="X11" s="63"/>
      <c r="Y11" s="64"/>
    </row>
    <row r="12" spans="1:25" ht="20.45" customHeight="1">
      <c r="A12" s="3" t="s">
        <v>14</v>
      </c>
      <c r="C12" s="2"/>
      <c r="D12" s="11"/>
      <c r="E12" s="11"/>
      <c r="F12" s="107">
        <v>125060</v>
      </c>
      <c r="G12" s="106"/>
      <c r="H12" s="108">
        <v>211517</v>
      </c>
      <c r="I12" s="106"/>
      <c r="J12" s="107">
        <v>125060</v>
      </c>
      <c r="K12" s="106"/>
      <c r="L12" s="107">
        <v>211517</v>
      </c>
      <c r="M12" s="3"/>
      <c r="R12" s="12"/>
      <c r="S12" s="12"/>
      <c r="V12" s="104"/>
      <c r="W12" s="13"/>
      <c r="X12" s="66"/>
      <c r="Y12" s="14"/>
    </row>
    <row r="13" spans="1:25" ht="20.45" customHeight="1">
      <c r="A13" s="3" t="s">
        <v>15</v>
      </c>
      <c r="C13" s="2"/>
      <c r="D13" s="11" t="s">
        <v>0</v>
      </c>
      <c r="E13" s="11"/>
      <c r="F13" s="107">
        <v>389762</v>
      </c>
      <c r="G13" s="106"/>
      <c r="H13" s="108">
        <v>365553</v>
      </c>
      <c r="I13" s="106"/>
      <c r="J13" s="107">
        <v>389762</v>
      </c>
      <c r="K13" s="106"/>
      <c r="L13" s="107">
        <v>365553</v>
      </c>
      <c r="M13" s="3"/>
      <c r="R13" s="12"/>
      <c r="S13" s="12"/>
      <c r="V13" s="104"/>
      <c r="W13" s="13"/>
      <c r="X13" s="66"/>
      <c r="Y13" s="14"/>
    </row>
    <row r="14" spans="1:25" ht="20.45" customHeight="1">
      <c r="A14" s="3" t="s">
        <v>16</v>
      </c>
      <c r="C14" s="2"/>
      <c r="D14" s="11">
        <v>8.1999999999999993</v>
      </c>
      <c r="E14" s="11"/>
      <c r="F14" s="107">
        <v>2363</v>
      </c>
      <c r="G14" s="106"/>
      <c r="H14" s="108">
        <v>5373</v>
      </c>
      <c r="I14" s="106"/>
      <c r="J14" s="107">
        <v>2363</v>
      </c>
      <c r="K14" s="106"/>
      <c r="L14" s="107">
        <v>5373</v>
      </c>
      <c r="M14" s="3"/>
      <c r="R14" s="12"/>
      <c r="S14" s="12"/>
      <c r="V14" s="104"/>
      <c r="W14" s="13"/>
      <c r="X14" s="66"/>
      <c r="Y14" s="14"/>
    </row>
    <row r="15" spans="1:25" ht="20.45" customHeight="1">
      <c r="A15" s="3" t="s">
        <v>17</v>
      </c>
      <c r="C15" s="2"/>
      <c r="D15" s="11">
        <v>4</v>
      </c>
      <c r="E15" s="11"/>
      <c r="F15" s="107">
        <v>1369659</v>
      </c>
      <c r="G15" s="106"/>
      <c r="H15" s="108">
        <v>1193101</v>
      </c>
      <c r="I15" s="106"/>
      <c r="J15" s="107">
        <v>1369659</v>
      </c>
      <c r="K15" s="106"/>
      <c r="L15" s="107">
        <v>1193101</v>
      </c>
      <c r="M15" s="3"/>
      <c r="R15" s="12"/>
      <c r="S15" s="12"/>
      <c r="V15" s="104"/>
      <c r="W15" s="13"/>
      <c r="X15" s="66"/>
      <c r="Y15" s="14"/>
    </row>
    <row r="16" spans="1:25" ht="20.45" customHeight="1">
      <c r="A16" s="3" t="s">
        <v>18</v>
      </c>
      <c r="C16" s="2"/>
      <c r="D16" s="11"/>
      <c r="E16" s="11"/>
      <c r="F16" s="107">
        <v>78789</v>
      </c>
      <c r="G16" s="106"/>
      <c r="H16" s="108">
        <v>89069</v>
      </c>
      <c r="I16" s="106"/>
      <c r="J16" s="107">
        <v>78789</v>
      </c>
      <c r="K16" s="106"/>
      <c r="L16" s="107">
        <v>89069</v>
      </c>
      <c r="M16" s="3"/>
      <c r="R16" s="12"/>
      <c r="S16" s="12"/>
      <c r="V16" s="104"/>
      <c r="W16" s="13"/>
      <c r="X16" s="66"/>
      <c r="Y16" s="14"/>
    </row>
    <row r="17" spans="1:25" ht="20.45" customHeight="1">
      <c r="A17" s="3" t="s">
        <v>19</v>
      </c>
      <c r="C17" s="2"/>
      <c r="D17" s="11"/>
      <c r="E17" s="11"/>
      <c r="F17" s="109">
        <v>30632</v>
      </c>
      <c r="G17" s="106"/>
      <c r="H17" s="110">
        <v>17090</v>
      </c>
      <c r="I17" s="106"/>
      <c r="J17" s="109">
        <v>30632</v>
      </c>
      <c r="K17" s="106"/>
      <c r="L17" s="109">
        <v>17090</v>
      </c>
      <c r="M17" s="3"/>
      <c r="R17" s="12"/>
      <c r="S17" s="12"/>
      <c r="V17" s="104"/>
      <c r="W17" s="13"/>
      <c r="X17" s="66"/>
      <c r="Y17" s="14"/>
    </row>
    <row r="18" spans="1:25" ht="20.45" customHeight="1">
      <c r="A18" s="1" t="s">
        <v>20</v>
      </c>
      <c r="D18" s="11"/>
      <c r="E18" s="11"/>
      <c r="F18" s="109">
        <f>SUM(F12:F17)</f>
        <v>1996265</v>
      </c>
      <c r="G18" s="67"/>
      <c r="H18" s="109">
        <f>SUM(H12:H17)</f>
        <v>1881703</v>
      </c>
      <c r="I18" s="67"/>
      <c r="J18" s="109">
        <f>SUM(J12:J17)</f>
        <v>1996265</v>
      </c>
      <c r="K18" s="67"/>
      <c r="L18" s="109">
        <f>SUM(L12:L17)</f>
        <v>1881703</v>
      </c>
      <c r="M18" s="3"/>
      <c r="V18" s="104"/>
      <c r="W18" s="13"/>
      <c r="X18" s="66"/>
      <c r="Y18" s="64"/>
    </row>
    <row r="19" spans="1:25" ht="20.45" customHeight="1">
      <c r="A19" s="1" t="s">
        <v>21</v>
      </c>
      <c r="D19" s="11"/>
      <c r="E19" s="11"/>
      <c r="F19" s="10"/>
      <c r="G19" s="67"/>
      <c r="H19" s="10"/>
      <c r="I19" s="67"/>
      <c r="J19" s="10"/>
      <c r="K19" s="67"/>
      <c r="L19" s="10"/>
      <c r="M19" s="3"/>
      <c r="V19" s="104"/>
      <c r="W19" s="13"/>
      <c r="X19" s="66"/>
      <c r="Y19" s="64"/>
    </row>
    <row r="20" spans="1:25" ht="20.45" customHeight="1">
      <c r="A20" s="111" t="s">
        <v>22</v>
      </c>
      <c r="D20" s="11">
        <v>8.1999999999999993</v>
      </c>
      <c r="E20" s="11"/>
      <c r="F20" s="10">
        <v>2717</v>
      </c>
      <c r="G20" s="67"/>
      <c r="H20" s="10">
        <v>2301</v>
      </c>
      <c r="I20" s="67"/>
      <c r="J20" s="10">
        <v>2717</v>
      </c>
      <c r="K20" s="67"/>
      <c r="L20" s="10">
        <v>2301</v>
      </c>
      <c r="M20" s="3"/>
      <c r="V20" s="104"/>
      <c r="W20" s="13"/>
      <c r="X20" s="66"/>
      <c r="Y20" s="64"/>
    </row>
    <row r="21" spans="1:25" ht="20.45" customHeight="1">
      <c r="A21" s="3" t="s">
        <v>24</v>
      </c>
      <c r="D21" s="11">
        <v>6</v>
      </c>
      <c r="E21" s="11"/>
      <c r="F21" s="107">
        <v>0</v>
      </c>
      <c r="G21" s="67"/>
      <c r="H21" s="107">
        <v>0</v>
      </c>
      <c r="I21" s="67"/>
      <c r="J21" s="107">
        <v>89067</v>
      </c>
      <c r="K21" s="67"/>
      <c r="L21" s="107">
        <v>89067</v>
      </c>
      <c r="M21" s="3"/>
      <c r="R21" s="12"/>
      <c r="S21" s="12"/>
      <c r="V21" s="104"/>
      <c r="W21" s="13"/>
      <c r="X21" s="66"/>
      <c r="Y21" s="12"/>
    </row>
    <row r="22" spans="1:25" ht="20.45" customHeight="1">
      <c r="A22" s="3" t="s">
        <v>23</v>
      </c>
      <c r="D22" s="11">
        <v>5</v>
      </c>
      <c r="E22" s="11"/>
      <c r="F22" s="107">
        <v>182447</v>
      </c>
      <c r="G22" s="67"/>
      <c r="H22" s="107">
        <v>188709</v>
      </c>
      <c r="I22" s="67"/>
      <c r="J22" s="107">
        <v>70000</v>
      </c>
      <c r="K22" s="67"/>
      <c r="L22" s="107">
        <v>70000</v>
      </c>
      <c r="M22" s="3"/>
      <c r="V22" s="104"/>
      <c r="W22" s="13"/>
      <c r="X22" s="66"/>
      <c r="Y22" s="64"/>
    </row>
    <row r="23" spans="1:25" ht="20.45" customHeight="1">
      <c r="A23" s="3" t="s">
        <v>25</v>
      </c>
      <c r="D23" s="11"/>
      <c r="E23" s="11"/>
      <c r="F23" s="107">
        <v>8200</v>
      </c>
      <c r="G23" s="67"/>
      <c r="H23" s="107">
        <v>8200</v>
      </c>
      <c r="I23" s="67"/>
      <c r="J23" s="107">
        <v>8200</v>
      </c>
      <c r="K23" s="67"/>
      <c r="L23" s="107">
        <v>8200</v>
      </c>
      <c r="M23" s="3"/>
      <c r="R23" s="12"/>
      <c r="S23" s="12"/>
      <c r="V23" s="104"/>
      <c r="W23" s="13"/>
      <c r="X23" s="66"/>
      <c r="Y23" s="12"/>
    </row>
    <row r="24" spans="1:25" ht="20.45" customHeight="1">
      <c r="A24" s="3" t="s">
        <v>26</v>
      </c>
      <c r="D24" s="11">
        <v>7</v>
      </c>
      <c r="E24" s="11"/>
      <c r="F24" s="107">
        <v>271369</v>
      </c>
      <c r="G24" s="67"/>
      <c r="H24" s="107">
        <v>287073</v>
      </c>
      <c r="I24" s="68"/>
      <c r="J24" s="107">
        <v>271369</v>
      </c>
      <c r="K24" s="68"/>
      <c r="L24" s="107">
        <v>287073</v>
      </c>
      <c r="M24" s="3"/>
      <c r="R24" s="12"/>
      <c r="S24" s="12"/>
      <c r="V24" s="104"/>
      <c r="W24" s="13"/>
      <c r="X24" s="66"/>
      <c r="Y24" s="12"/>
    </row>
    <row r="25" spans="1:25" ht="20.45" customHeight="1">
      <c r="A25" s="3" t="s">
        <v>27</v>
      </c>
      <c r="D25" s="11">
        <v>8.1</v>
      </c>
      <c r="E25" s="11"/>
      <c r="F25" s="107">
        <v>547566</v>
      </c>
      <c r="G25" s="68"/>
      <c r="H25" s="107">
        <v>723783</v>
      </c>
      <c r="I25" s="67"/>
      <c r="J25" s="107">
        <v>547566</v>
      </c>
      <c r="K25" s="67"/>
      <c r="L25" s="107">
        <v>723783</v>
      </c>
      <c r="M25" s="3"/>
      <c r="R25" s="12"/>
      <c r="S25" s="12"/>
      <c r="V25" s="104"/>
      <c r="W25" s="13"/>
      <c r="X25" s="66"/>
      <c r="Y25" s="12"/>
    </row>
    <row r="26" spans="1:25" ht="20.45" customHeight="1">
      <c r="A26" s="3" t="s">
        <v>28</v>
      </c>
      <c r="D26" s="11"/>
      <c r="E26" s="11"/>
      <c r="F26" s="107">
        <v>252251</v>
      </c>
      <c r="G26" s="68"/>
      <c r="H26" s="107">
        <v>257108</v>
      </c>
      <c r="I26" s="68"/>
      <c r="J26" s="107">
        <v>252251</v>
      </c>
      <c r="K26" s="68"/>
      <c r="L26" s="107">
        <v>257108</v>
      </c>
      <c r="M26" s="3"/>
      <c r="R26" s="12"/>
      <c r="S26" s="12"/>
      <c r="V26" s="104"/>
      <c r="W26" s="13"/>
      <c r="X26" s="66"/>
      <c r="Y26" s="12"/>
    </row>
    <row r="27" spans="1:25" ht="20.45" customHeight="1">
      <c r="A27" s="3" t="s">
        <v>29</v>
      </c>
      <c r="D27" s="11"/>
      <c r="E27" s="11"/>
      <c r="F27" s="107">
        <v>77385</v>
      </c>
      <c r="G27" s="68"/>
      <c r="H27" s="107">
        <v>77385</v>
      </c>
      <c r="I27" s="68"/>
      <c r="J27" s="107">
        <v>77385</v>
      </c>
      <c r="K27" s="68"/>
      <c r="L27" s="107">
        <v>77385</v>
      </c>
      <c r="M27" s="3"/>
      <c r="R27" s="12"/>
      <c r="S27" s="12"/>
      <c r="V27" s="104"/>
      <c r="W27" s="13"/>
      <c r="X27" s="66"/>
      <c r="Y27" s="12"/>
    </row>
    <row r="28" spans="1:25" ht="20.45" customHeight="1">
      <c r="A28" s="3" t="s">
        <v>30</v>
      </c>
      <c r="D28" s="11"/>
      <c r="E28" s="11"/>
      <c r="F28" s="107">
        <v>19255</v>
      </c>
      <c r="G28" s="68"/>
      <c r="H28" s="107">
        <v>18220</v>
      </c>
      <c r="I28" s="68"/>
      <c r="J28" s="107">
        <v>19255</v>
      </c>
      <c r="K28" s="68"/>
      <c r="L28" s="107">
        <v>18220</v>
      </c>
      <c r="M28" s="3"/>
      <c r="R28" s="12"/>
      <c r="S28" s="12"/>
      <c r="V28" s="104"/>
      <c r="W28" s="13"/>
      <c r="X28" s="66"/>
      <c r="Y28" s="12"/>
    </row>
    <row r="29" spans="1:25" ht="20.45" customHeight="1">
      <c r="A29" s="3" t="s">
        <v>31</v>
      </c>
      <c r="D29" s="11"/>
      <c r="E29" s="11"/>
      <c r="F29" s="107">
        <v>276793</v>
      </c>
      <c r="G29" s="68"/>
      <c r="H29" s="107">
        <v>271742</v>
      </c>
      <c r="I29" s="68"/>
      <c r="J29" s="107">
        <v>276793</v>
      </c>
      <c r="K29" s="68"/>
      <c r="L29" s="107">
        <v>271742</v>
      </c>
      <c r="M29" s="3"/>
      <c r="R29" s="12"/>
      <c r="S29" s="12"/>
      <c r="V29" s="104"/>
      <c r="W29" s="13"/>
      <c r="X29" s="66"/>
      <c r="Y29" s="12"/>
    </row>
    <row r="30" spans="1:25" ht="20.45" customHeight="1">
      <c r="A30" s="1" t="s">
        <v>32</v>
      </c>
      <c r="D30" s="3"/>
      <c r="E30" s="3"/>
      <c r="F30" s="112">
        <f>SUM(F20:F29)</f>
        <v>1637983</v>
      </c>
      <c r="G30" s="106"/>
      <c r="H30" s="112">
        <f>SUM(H20:H29)</f>
        <v>1834521</v>
      </c>
      <c r="I30" s="106"/>
      <c r="J30" s="112">
        <f>SUM(J20:J29)</f>
        <v>1614603</v>
      </c>
      <c r="K30" s="3"/>
      <c r="L30" s="112">
        <f>SUM(L20:L29)</f>
        <v>1804879</v>
      </c>
      <c r="M30" s="3"/>
      <c r="R30" s="12"/>
      <c r="S30" s="12"/>
      <c r="V30" s="104"/>
      <c r="W30" s="13"/>
      <c r="X30" s="66"/>
      <c r="Y30" s="12"/>
    </row>
    <row r="31" spans="1:25" ht="20.45" customHeight="1" thickBot="1">
      <c r="A31" s="1" t="s">
        <v>33</v>
      </c>
      <c r="C31" s="2"/>
      <c r="D31" s="3"/>
      <c r="E31" s="3"/>
      <c r="F31" s="113">
        <f>SUM(F18+F30)</f>
        <v>3634248</v>
      </c>
      <c r="G31" s="106"/>
      <c r="H31" s="113">
        <f>SUM(H18+H30)</f>
        <v>3716224</v>
      </c>
      <c r="I31" s="106"/>
      <c r="J31" s="113">
        <f>SUM(J18+J30)</f>
        <v>3610868</v>
      </c>
      <c r="K31" s="3"/>
      <c r="L31" s="113">
        <f>SUM(L18+L30)</f>
        <v>3686582</v>
      </c>
      <c r="M31" s="3"/>
      <c r="V31" s="104"/>
      <c r="W31" s="13"/>
      <c r="X31" s="66"/>
      <c r="Y31" s="12"/>
    </row>
    <row r="32" spans="1:25" ht="20.45" customHeight="1" thickTop="1">
      <c r="C32" s="2"/>
      <c r="D32" s="3"/>
      <c r="E32" s="3"/>
      <c r="F32" s="3"/>
      <c r="G32" s="3"/>
      <c r="H32" s="3"/>
      <c r="I32" s="3"/>
      <c r="J32" s="3"/>
      <c r="K32" s="3"/>
      <c r="L32" s="3"/>
      <c r="M32" s="3"/>
      <c r="V32" s="104"/>
      <c r="W32" s="13"/>
      <c r="X32" s="66"/>
      <c r="Y32" s="64"/>
    </row>
    <row r="33" spans="1:25" ht="20.45" customHeight="1">
      <c r="C33" s="2"/>
      <c r="D33" s="3"/>
      <c r="E33" s="3"/>
      <c r="F33" s="10"/>
      <c r="G33" s="106"/>
      <c r="H33" s="106"/>
      <c r="I33" s="106"/>
      <c r="J33" s="10"/>
      <c r="K33" s="106"/>
      <c r="L33" s="10"/>
      <c r="M33" s="3"/>
      <c r="V33" s="104"/>
      <c r="W33" s="13"/>
      <c r="X33" s="66"/>
      <c r="Y33" s="64"/>
    </row>
    <row r="34" spans="1:25" ht="20.45" customHeight="1">
      <c r="A34" s="3" t="s">
        <v>34</v>
      </c>
      <c r="C34" s="2"/>
      <c r="D34" s="3"/>
      <c r="E34" s="3"/>
      <c r="F34" s="10"/>
      <c r="G34" s="106"/>
      <c r="H34" s="106"/>
      <c r="I34" s="106"/>
      <c r="J34" s="10"/>
      <c r="K34" s="106"/>
      <c r="L34" s="10"/>
      <c r="M34" s="3"/>
      <c r="V34" s="104"/>
      <c r="W34" s="13"/>
      <c r="X34" s="66"/>
      <c r="Y34" s="64"/>
    </row>
    <row r="35" spans="1:25" ht="20.45" customHeight="1">
      <c r="A35" s="1" t="s">
        <v>2</v>
      </c>
      <c r="B35" s="8"/>
      <c r="C35" s="8"/>
      <c r="D35" s="8"/>
      <c r="E35" s="8"/>
      <c r="F35" s="52"/>
      <c r="G35" s="53"/>
      <c r="H35" s="53"/>
      <c r="I35" s="53"/>
      <c r="J35" s="52"/>
      <c r="K35" s="53"/>
      <c r="L35" s="52"/>
      <c r="M35" s="3"/>
      <c r="V35" s="104"/>
      <c r="W35" s="13"/>
      <c r="X35" s="66"/>
      <c r="Y35" s="64"/>
    </row>
    <row r="36" spans="1:25" ht="20.45" customHeight="1">
      <c r="A36" s="1" t="s">
        <v>35</v>
      </c>
      <c r="B36" s="8"/>
      <c r="C36" s="8"/>
      <c r="D36" s="8"/>
      <c r="E36" s="8"/>
      <c r="F36" s="15"/>
      <c r="G36" s="8"/>
      <c r="H36" s="8"/>
      <c r="I36" s="8"/>
      <c r="J36" s="15"/>
      <c r="K36" s="8"/>
      <c r="L36" s="15"/>
      <c r="M36" s="3"/>
      <c r="V36" s="104"/>
      <c r="W36" s="13"/>
      <c r="X36" s="66"/>
      <c r="Y36" s="64"/>
    </row>
    <row r="37" spans="1:25" ht="20.45" customHeight="1">
      <c r="A37" s="1" t="s">
        <v>173</v>
      </c>
      <c r="B37" s="8"/>
      <c r="C37" s="8"/>
      <c r="D37" s="8"/>
      <c r="E37" s="8"/>
      <c r="F37" s="52"/>
      <c r="G37" s="53"/>
      <c r="H37" s="53"/>
      <c r="I37" s="53"/>
      <c r="J37" s="52"/>
      <c r="K37" s="53"/>
      <c r="L37" s="52"/>
      <c r="M37" s="53"/>
      <c r="V37" s="104"/>
      <c r="W37" s="13"/>
      <c r="X37" s="66"/>
      <c r="Y37" s="64"/>
    </row>
    <row r="38" spans="1:25" ht="20.45" customHeight="1">
      <c r="A38" s="8"/>
      <c r="B38" s="8"/>
      <c r="C38" s="8"/>
      <c r="F38" s="54"/>
      <c r="J38" s="54"/>
      <c r="L38" s="55" t="s">
        <v>4</v>
      </c>
      <c r="M38" s="53"/>
      <c r="V38" s="104"/>
      <c r="W38" s="13"/>
      <c r="X38" s="66"/>
      <c r="Y38" s="64"/>
    </row>
    <row r="39" spans="1:25" ht="20.45" customHeight="1">
      <c r="A39" s="2"/>
      <c r="B39" s="2"/>
      <c r="C39" s="2"/>
      <c r="F39" s="120" t="s">
        <v>5</v>
      </c>
      <c r="G39" s="120"/>
      <c r="H39" s="120"/>
      <c r="I39" s="3"/>
      <c r="J39" s="121" t="s">
        <v>6</v>
      </c>
      <c r="K39" s="121"/>
      <c r="L39" s="121"/>
      <c r="M39" s="104"/>
      <c r="V39" s="104"/>
      <c r="W39" s="13"/>
      <c r="X39" s="66"/>
      <c r="Y39" s="64"/>
    </row>
    <row r="40" spans="1:25" ht="20.45" customHeight="1">
      <c r="A40" s="8"/>
      <c r="B40" s="8"/>
      <c r="C40" s="8"/>
      <c r="D40" s="56"/>
      <c r="E40" s="57"/>
      <c r="F40" s="4" t="s">
        <v>7</v>
      </c>
      <c r="G40" s="56"/>
      <c r="H40" s="56" t="s">
        <v>7</v>
      </c>
      <c r="I40" s="56"/>
      <c r="J40" s="4" t="s">
        <v>7</v>
      </c>
      <c r="K40" s="56"/>
      <c r="L40" s="57" t="s">
        <v>7</v>
      </c>
      <c r="V40" s="104"/>
      <c r="W40" s="13"/>
      <c r="X40" s="66"/>
      <c r="Y40" s="64"/>
    </row>
    <row r="41" spans="1:25" ht="20.45" customHeight="1">
      <c r="A41" s="8"/>
      <c r="B41" s="8"/>
      <c r="C41" s="8"/>
      <c r="D41" s="60" t="s">
        <v>8</v>
      </c>
      <c r="E41" s="105"/>
      <c r="F41" s="5" t="s">
        <v>174</v>
      </c>
      <c r="G41" s="61"/>
      <c r="H41" s="5" t="s">
        <v>162</v>
      </c>
      <c r="I41" s="6"/>
      <c r="J41" s="5" t="s">
        <v>174</v>
      </c>
      <c r="K41" s="61"/>
      <c r="L41" s="5" t="s">
        <v>162</v>
      </c>
      <c r="V41" s="104"/>
      <c r="W41" s="13"/>
      <c r="X41" s="66"/>
      <c r="Y41" s="64"/>
    </row>
    <row r="42" spans="1:25" ht="20.45" customHeight="1">
      <c r="A42" s="8"/>
      <c r="B42" s="8"/>
      <c r="C42" s="8"/>
      <c r="D42" s="60"/>
      <c r="E42" s="105"/>
      <c r="F42" s="6" t="s">
        <v>9</v>
      </c>
      <c r="G42" s="61"/>
      <c r="H42" s="6" t="s">
        <v>10</v>
      </c>
      <c r="I42" s="6"/>
      <c r="J42" s="6" t="s">
        <v>9</v>
      </c>
      <c r="K42" s="61"/>
      <c r="L42" s="6" t="s">
        <v>10</v>
      </c>
      <c r="V42" s="104"/>
      <c r="W42" s="13"/>
      <c r="X42" s="66"/>
      <c r="Y42" s="64"/>
    </row>
    <row r="43" spans="1:25" ht="20.45" customHeight="1">
      <c r="A43" s="8"/>
      <c r="B43" s="8"/>
      <c r="C43" s="8"/>
      <c r="D43" s="60"/>
      <c r="E43" s="105"/>
      <c r="F43" s="7" t="s">
        <v>11</v>
      </c>
      <c r="G43" s="65"/>
      <c r="H43" s="65"/>
      <c r="I43" s="6"/>
      <c r="J43" s="7" t="s">
        <v>11</v>
      </c>
      <c r="K43" s="65"/>
      <c r="L43" s="65"/>
      <c r="V43" s="104"/>
      <c r="W43" s="13"/>
      <c r="X43" s="66"/>
      <c r="Y43" s="64"/>
    </row>
    <row r="44" spans="1:25" ht="20.45" customHeight="1">
      <c r="A44" s="1" t="s">
        <v>36</v>
      </c>
      <c r="D44" s="3"/>
      <c r="E44" s="3"/>
      <c r="F44" s="69"/>
      <c r="G44" s="106"/>
      <c r="H44" s="106"/>
      <c r="I44" s="106"/>
      <c r="J44" s="69"/>
      <c r="K44" s="3"/>
      <c r="L44" s="3"/>
      <c r="M44" s="3"/>
      <c r="V44" s="104"/>
      <c r="W44" s="13"/>
      <c r="X44" s="66"/>
      <c r="Y44" s="64"/>
    </row>
    <row r="45" spans="1:25" ht="20.45" customHeight="1">
      <c r="A45" s="1" t="s">
        <v>37</v>
      </c>
      <c r="C45" s="2"/>
      <c r="D45" s="3"/>
      <c r="E45" s="3"/>
      <c r="F45" s="10"/>
      <c r="G45" s="106"/>
      <c r="H45" s="106"/>
      <c r="I45" s="106"/>
      <c r="J45" s="10"/>
      <c r="K45" s="3"/>
      <c r="L45" s="3"/>
      <c r="M45" s="3"/>
      <c r="V45" s="104"/>
      <c r="W45" s="13"/>
      <c r="X45" s="66"/>
      <c r="Y45" s="64"/>
    </row>
    <row r="46" spans="1:25" ht="20.45" customHeight="1">
      <c r="A46" s="3" t="s">
        <v>38</v>
      </c>
      <c r="C46" s="2"/>
      <c r="D46" s="11">
        <v>9</v>
      </c>
      <c r="E46" s="3"/>
      <c r="F46" s="107">
        <v>921713</v>
      </c>
      <c r="G46" s="106"/>
      <c r="H46" s="107">
        <v>986636</v>
      </c>
      <c r="I46" s="106"/>
      <c r="J46" s="107">
        <v>921713</v>
      </c>
      <c r="K46" s="106"/>
      <c r="L46" s="108">
        <v>986636</v>
      </c>
      <c r="M46" s="3"/>
      <c r="O46" s="16"/>
      <c r="P46" s="16"/>
      <c r="R46" s="12"/>
      <c r="S46" s="12"/>
      <c r="V46" s="104"/>
      <c r="W46" s="13"/>
      <c r="X46" s="66"/>
      <c r="Y46" s="12"/>
    </row>
    <row r="47" spans="1:25" ht="20.45" customHeight="1">
      <c r="A47" s="3" t="s">
        <v>39</v>
      </c>
      <c r="C47" s="2"/>
      <c r="D47" s="11" t="s">
        <v>1</v>
      </c>
      <c r="E47" s="11"/>
      <c r="F47" s="107">
        <v>846005</v>
      </c>
      <c r="G47" s="106"/>
      <c r="H47" s="107">
        <v>733048</v>
      </c>
      <c r="I47" s="106"/>
      <c r="J47" s="107">
        <v>943818</v>
      </c>
      <c r="K47" s="106"/>
      <c r="L47" s="108">
        <v>830861</v>
      </c>
      <c r="M47" s="3"/>
      <c r="O47" s="16"/>
      <c r="P47" s="16"/>
      <c r="R47" s="12"/>
      <c r="S47" s="12"/>
      <c r="V47" s="104"/>
      <c r="W47" s="13"/>
      <c r="X47" s="66"/>
      <c r="Y47" s="12"/>
    </row>
    <row r="48" spans="1:25" ht="20.45" customHeight="1">
      <c r="A48" s="3" t="s">
        <v>40</v>
      </c>
      <c r="C48" s="2"/>
      <c r="D48" s="11">
        <v>8.1</v>
      </c>
      <c r="E48" s="11"/>
      <c r="F48" s="107">
        <v>291011</v>
      </c>
      <c r="G48" s="106"/>
      <c r="H48" s="107">
        <v>315633</v>
      </c>
      <c r="I48" s="106"/>
      <c r="J48" s="107">
        <v>291011</v>
      </c>
      <c r="K48" s="106"/>
      <c r="L48" s="107">
        <v>315633</v>
      </c>
      <c r="M48" s="3"/>
      <c r="O48" s="16"/>
      <c r="P48" s="16"/>
      <c r="R48" s="12"/>
      <c r="S48" s="12"/>
      <c r="V48" s="104"/>
      <c r="W48" s="13"/>
      <c r="X48" s="66"/>
      <c r="Y48" s="12"/>
    </row>
    <row r="49" spans="1:25" ht="20.45" customHeight="1">
      <c r="A49" s="3" t="s">
        <v>41</v>
      </c>
      <c r="C49" s="2"/>
      <c r="D49" s="11"/>
      <c r="E49" s="11"/>
      <c r="F49" s="109">
        <v>16298</v>
      </c>
      <c r="G49" s="106"/>
      <c r="H49" s="110">
        <v>14297</v>
      </c>
      <c r="I49" s="106"/>
      <c r="J49" s="109">
        <v>16298</v>
      </c>
      <c r="K49" s="106"/>
      <c r="L49" s="110">
        <v>14297</v>
      </c>
      <c r="M49" s="3"/>
      <c r="O49" s="16"/>
      <c r="P49" s="16"/>
      <c r="R49" s="12"/>
      <c r="S49" s="12"/>
      <c r="V49" s="104"/>
      <c r="W49" s="13"/>
      <c r="X49" s="66"/>
      <c r="Y49" s="12"/>
    </row>
    <row r="50" spans="1:25" ht="20.45" customHeight="1">
      <c r="A50" s="1" t="s">
        <v>42</v>
      </c>
      <c r="C50" s="2"/>
      <c r="D50" s="3"/>
      <c r="E50" s="3"/>
      <c r="F50" s="109">
        <f>SUM(F46:F49)</f>
        <v>2075027</v>
      </c>
      <c r="G50" s="106"/>
      <c r="H50" s="109">
        <f>SUM(H46:H49)</f>
        <v>2049614</v>
      </c>
      <c r="I50" s="106"/>
      <c r="J50" s="109">
        <f>SUM(J46:J49)</f>
        <v>2172840</v>
      </c>
      <c r="K50" s="106"/>
      <c r="L50" s="109">
        <f>SUM(L46:L49)</f>
        <v>2147427</v>
      </c>
      <c r="M50" s="3"/>
      <c r="V50" s="104"/>
      <c r="W50" s="13"/>
      <c r="X50" s="66"/>
      <c r="Y50" s="12"/>
    </row>
    <row r="51" spans="1:25" ht="20.45" customHeight="1">
      <c r="A51" s="1" t="s">
        <v>43</v>
      </c>
      <c r="C51" s="2"/>
      <c r="D51" s="3"/>
      <c r="E51" s="3"/>
      <c r="F51" s="10"/>
      <c r="G51" s="106"/>
      <c r="H51" s="10"/>
      <c r="I51" s="106"/>
      <c r="J51" s="10"/>
      <c r="K51" s="106"/>
      <c r="L51" s="10"/>
      <c r="M51" s="3"/>
      <c r="V51" s="104"/>
      <c r="W51" s="13"/>
      <c r="X51" s="66"/>
      <c r="Y51" s="64"/>
    </row>
    <row r="52" spans="1:25" ht="20.45" customHeight="1">
      <c r="A52" s="3" t="s">
        <v>44</v>
      </c>
      <c r="C52" s="2"/>
      <c r="D52" s="11">
        <v>8.1</v>
      </c>
      <c r="E52" s="3"/>
      <c r="F52" s="107">
        <v>276208</v>
      </c>
      <c r="G52" s="106"/>
      <c r="H52" s="108">
        <v>428560</v>
      </c>
      <c r="I52" s="106"/>
      <c r="J52" s="107">
        <v>276208</v>
      </c>
      <c r="K52" s="106"/>
      <c r="L52" s="108">
        <v>428560</v>
      </c>
      <c r="M52" s="106"/>
      <c r="N52" s="108">
        <v>428560</v>
      </c>
      <c r="R52" s="12"/>
      <c r="S52" s="12"/>
      <c r="V52" s="104"/>
      <c r="W52" s="13"/>
      <c r="X52" s="66"/>
      <c r="Y52" s="12"/>
    </row>
    <row r="53" spans="1:25" ht="20.45" customHeight="1">
      <c r="A53" s="3" t="s">
        <v>45</v>
      </c>
      <c r="C53" s="2"/>
      <c r="D53" s="11"/>
      <c r="E53" s="3"/>
      <c r="F53" s="107">
        <v>20933</v>
      </c>
      <c r="G53" s="106"/>
      <c r="H53" s="108">
        <v>20456</v>
      </c>
      <c r="I53" s="106"/>
      <c r="J53" s="107">
        <v>20933</v>
      </c>
      <c r="K53" s="106"/>
      <c r="L53" s="108">
        <v>20456</v>
      </c>
      <c r="M53" s="106"/>
      <c r="N53" s="108">
        <v>20456</v>
      </c>
      <c r="R53" s="12"/>
      <c r="S53" s="12"/>
      <c r="V53" s="104"/>
      <c r="W53" s="13"/>
      <c r="X53" s="66"/>
      <c r="Y53" s="12"/>
    </row>
    <row r="54" spans="1:25" ht="20.45" customHeight="1">
      <c r="A54" s="3" t="s">
        <v>46</v>
      </c>
      <c r="C54" s="2"/>
      <c r="D54" s="11"/>
      <c r="E54" s="3"/>
      <c r="F54" s="107">
        <v>28809</v>
      </c>
      <c r="G54" s="106"/>
      <c r="H54" s="108">
        <v>26606</v>
      </c>
      <c r="I54" s="106"/>
      <c r="J54" s="107">
        <v>28809</v>
      </c>
      <c r="K54" s="106"/>
      <c r="L54" s="108">
        <v>26606</v>
      </c>
      <c r="M54" s="106"/>
      <c r="N54" s="108">
        <v>26606</v>
      </c>
      <c r="R54" s="12"/>
      <c r="S54" s="12"/>
      <c r="V54" s="104"/>
      <c r="W54" s="13"/>
      <c r="X54" s="66"/>
      <c r="Y54" s="12"/>
    </row>
    <row r="55" spans="1:25" ht="20.45" customHeight="1">
      <c r="A55" s="3" t="s">
        <v>47</v>
      </c>
      <c r="C55" s="2"/>
      <c r="D55" s="11"/>
      <c r="E55" s="3"/>
      <c r="F55" s="107">
        <v>42512</v>
      </c>
      <c r="G55" s="106"/>
      <c r="H55" s="108">
        <v>42512</v>
      </c>
      <c r="I55" s="10"/>
      <c r="J55" s="107">
        <v>42512</v>
      </c>
      <c r="K55" s="10"/>
      <c r="L55" s="108">
        <v>42512</v>
      </c>
      <c r="M55" s="10"/>
      <c r="N55" s="108">
        <v>42512</v>
      </c>
      <c r="R55" s="12"/>
      <c r="S55" s="12"/>
      <c r="V55" s="104"/>
      <c r="W55" s="13"/>
      <c r="X55" s="66"/>
      <c r="Y55" s="12"/>
    </row>
    <row r="56" spans="1:25" ht="20.45" customHeight="1">
      <c r="A56" s="3" t="s">
        <v>48</v>
      </c>
      <c r="C56" s="2"/>
      <c r="D56" s="11"/>
      <c r="E56" s="3"/>
      <c r="F56" s="114">
        <v>256</v>
      </c>
      <c r="G56" s="106"/>
      <c r="H56" s="115">
        <v>314</v>
      </c>
      <c r="I56" s="106"/>
      <c r="J56" s="114">
        <v>256</v>
      </c>
      <c r="K56" s="106"/>
      <c r="L56" s="115">
        <v>314</v>
      </c>
      <c r="M56" s="106"/>
      <c r="N56" s="108"/>
      <c r="R56" s="12"/>
      <c r="S56" s="12"/>
      <c r="V56" s="104"/>
      <c r="W56" s="13"/>
      <c r="X56" s="66"/>
      <c r="Y56" s="12"/>
    </row>
    <row r="57" spans="1:25" ht="20.45" customHeight="1">
      <c r="A57" s="1" t="s">
        <v>49</v>
      </c>
      <c r="C57" s="2"/>
      <c r="D57" s="3"/>
      <c r="E57" s="3"/>
      <c r="F57" s="109">
        <f>SUM(F52:F56)</f>
        <v>368718</v>
      </c>
      <c r="G57" s="106"/>
      <c r="H57" s="109">
        <f>SUM(H52:H56)</f>
        <v>518448</v>
      </c>
      <c r="I57" s="106"/>
      <c r="J57" s="109">
        <f>SUM(J52:J56)</f>
        <v>368718</v>
      </c>
      <c r="K57" s="3"/>
      <c r="L57" s="109">
        <f>SUM(L52:L56)</f>
        <v>518448</v>
      </c>
      <c r="M57" s="3"/>
      <c r="V57" s="104"/>
      <c r="W57" s="13"/>
      <c r="X57" s="66"/>
      <c r="Y57" s="12"/>
    </row>
    <row r="58" spans="1:25" ht="20.45" customHeight="1">
      <c r="A58" s="1" t="s">
        <v>50</v>
      </c>
      <c r="C58" s="2"/>
      <c r="D58" s="3"/>
      <c r="E58" s="3"/>
      <c r="F58" s="17">
        <f>SUM(F50,F57)</f>
        <v>2443745</v>
      </c>
      <c r="G58" s="106"/>
      <c r="H58" s="17">
        <f>SUM(H50,H57)</f>
        <v>2568062</v>
      </c>
      <c r="I58" s="106"/>
      <c r="J58" s="17">
        <f>SUM(J50,J57)</f>
        <v>2541558</v>
      </c>
      <c r="K58" s="3"/>
      <c r="L58" s="17">
        <f>SUM(L50,L57)</f>
        <v>2665875</v>
      </c>
      <c r="M58" s="3"/>
      <c r="V58" s="104"/>
      <c r="W58" s="13"/>
      <c r="X58" s="66"/>
      <c r="Y58" s="12"/>
    </row>
    <row r="59" spans="1:25" ht="20.45" customHeight="1">
      <c r="A59" s="1" t="s">
        <v>51</v>
      </c>
      <c r="C59" s="2"/>
      <c r="D59" s="3"/>
      <c r="E59" s="3"/>
      <c r="F59" s="10"/>
      <c r="G59" s="106"/>
      <c r="H59" s="10"/>
      <c r="I59" s="106"/>
      <c r="J59" s="10"/>
      <c r="K59" s="3"/>
      <c r="L59" s="10"/>
      <c r="M59" s="3"/>
      <c r="V59" s="104"/>
      <c r="W59" s="13"/>
      <c r="X59" s="66"/>
      <c r="Y59" s="64"/>
    </row>
    <row r="60" spans="1:25" ht="20.45" customHeight="1">
      <c r="A60" s="3" t="s">
        <v>52</v>
      </c>
      <c r="C60" s="2"/>
      <c r="D60" s="11"/>
      <c r="E60" s="11"/>
      <c r="F60" s="10"/>
      <c r="G60" s="106"/>
      <c r="H60" s="10"/>
      <c r="I60" s="106"/>
      <c r="J60" s="10"/>
      <c r="K60" s="3"/>
      <c r="L60" s="10"/>
      <c r="M60" s="3"/>
      <c r="V60" s="104"/>
      <c r="W60" s="13"/>
      <c r="X60" s="66"/>
      <c r="Y60" s="64"/>
    </row>
    <row r="61" spans="1:25" ht="20.45" customHeight="1">
      <c r="A61" s="3" t="s">
        <v>53</v>
      </c>
      <c r="C61" s="2"/>
      <c r="D61" s="11"/>
      <c r="E61" s="11"/>
      <c r="F61" s="10"/>
      <c r="G61" s="106"/>
      <c r="H61" s="10"/>
      <c r="I61" s="106"/>
      <c r="J61" s="10"/>
      <c r="K61" s="3"/>
      <c r="L61" s="10"/>
      <c r="M61" s="3"/>
      <c r="V61" s="104"/>
      <c r="W61" s="13"/>
      <c r="X61" s="66"/>
      <c r="Y61" s="64"/>
    </row>
    <row r="62" spans="1:25" ht="20.45" customHeight="1" thickBot="1">
      <c r="A62" s="3" t="s">
        <v>54</v>
      </c>
      <c r="C62" s="2"/>
      <c r="D62" s="11"/>
      <c r="E62" s="11"/>
      <c r="F62" s="113">
        <v>366399</v>
      </c>
      <c r="G62" s="106"/>
      <c r="H62" s="113">
        <v>366399</v>
      </c>
      <c r="I62" s="106"/>
      <c r="J62" s="113">
        <v>366399</v>
      </c>
      <c r="K62" s="3"/>
      <c r="L62" s="113">
        <v>366399</v>
      </c>
      <c r="M62" s="3"/>
      <c r="R62" s="12"/>
      <c r="S62" s="12"/>
      <c r="V62" s="104"/>
      <c r="W62" s="13"/>
      <c r="X62" s="66"/>
      <c r="Y62" s="12"/>
    </row>
    <row r="63" spans="1:25" ht="20.45" customHeight="1" thickTop="1">
      <c r="A63" s="3" t="s">
        <v>55</v>
      </c>
      <c r="C63" s="2"/>
      <c r="D63" s="11"/>
      <c r="E63" s="11"/>
      <c r="F63" s="10"/>
      <c r="G63" s="106"/>
      <c r="H63" s="10"/>
      <c r="I63" s="106"/>
      <c r="J63" s="10"/>
      <c r="K63" s="3"/>
      <c r="L63" s="10"/>
      <c r="M63" s="3"/>
      <c r="R63" s="12"/>
      <c r="S63" s="12"/>
      <c r="V63" s="104"/>
      <c r="W63" s="13"/>
      <c r="X63" s="66"/>
      <c r="Y63" s="12"/>
    </row>
    <row r="64" spans="1:25" ht="20.45" customHeight="1">
      <c r="A64" s="3" t="s">
        <v>54</v>
      </c>
      <c r="C64" s="2"/>
      <c r="D64" s="11"/>
      <c r="E64" s="11"/>
      <c r="F64" s="10">
        <f>Consolidated!E21</f>
        <v>366399</v>
      </c>
      <c r="G64" s="106"/>
      <c r="H64" s="10">
        <f>Consolidated!E16</f>
        <v>366399</v>
      </c>
      <c r="I64" s="106"/>
      <c r="J64" s="10">
        <f>'The Company'!E21</f>
        <v>366399</v>
      </c>
      <c r="K64" s="3"/>
      <c r="L64" s="10">
        <f>'The Company'!E16</f>
        <v>366399</v>
      </c>
      <c r="M64" s="3"/>
      <c r="R64" s="12"/>
      <c r="S64" s="12"/>
      <c r="V64" s="104"/>
      <c r="W64" s="13"/>
      <c r="X64" s="66"/>
      <c r="Y64" s="12"/>
    </row>
    <row r="65" spans="1:25" ht="20.45" customHeight="1">
      <c r="A65" s="3" t="s">
        <v>56</v>
      </c>
      <c r="C65" s="2"/>
      <c r="D65" s="11"/>
      <c r="E65" s="11"/>
      <c r="F65" s="10">
        <f>Consolidated!G21</f>
        <v>488385</v>
      </c>
      <c r="G65" s="106"/>
      <c r="H65" s="10">
        <f>Consolidated!G16</f>
        <v>488385</v>
      </c>
      <c r="I65" s="106"/>
      <c r="J65" s="10">
        <f>'The Company'!G21</f>
        <v>488385</v>
      </c>
      <c r="K65" s="3"/>
      <c r="L65" s="10">
        <f>'The Company'!G16</f>
        <v>488385</v>
      </c>
      <c r="M65" s="3"/>
      <c r="R65" s="12"/>
      <c r="S65" s="12"/>
      <c r="V65" s="104"/>
      <c r="W65" s="13"/>
      <c r="X65" s="66"/>
      <c r="Y65" s="12"/>
    </row>
    <row r="66" spans="1:25" ht="19.899999999999999" customHeight="1">
      <c r="A66" s="3" t="s">
        <v>57</v>
      </c>
      <c r="C66" s="2"/>
      <c r="F66" s="12"/>
      <c r="G66" s="106"/>
      <c r="H66" s="12"/>
      <c r="I66" s="106"/>
      <c r="K66" s="3"/>
      <c r="L66" s="12"/>
      <c r="M66" s="3"/>
      <c r="R66" s="12"/>
      <c r="S66" s="12"/>
      <c r="V66" s="104"/>
      <c r="W66" s="13"/>
      <c r="X66" s="66"/>
      <c r="Y66" s="12"/>
    </row>
    <row r="67" spans="1:25" ht="20.45" customHeight="1">
      <c r="A67" s="3" t="s">
        <v>58</v>
      </c>
      <c r="C67" s="2"/>
      <c r="D67" s="11"/>
      <c r="E67" s="11"/>
      <c r="F67" s="10">
        <f>Consolidated!I21</f>
        <v>36680</v>
      </c>
      <c r="G67" s="106"/>
      <c r="H67" s="10">
        <f>Consolidated!I16</f>
        <v>36680</v>
      </c>
      <c r="I67" s="106"/>
      <c r="J67" s="10">
        <f>'The Company'!I21</f>
        <v>36680</v>
      </c>
      <c r="K67" s="3"/>
      <c r="L67" s="10">
        <f>'The Company'!I16</f>
        <v>36680</v>
      </c>
      <c r="M67" s="3"/>
      <c r="N67" s="12"/>
      <c r="R67" s="12"/>
      <c r="S67" s="12"/>
      <c r="V67" s="104"/>
      <c r="W67" s="13"/>
      <c r="X67" s="66"/>
      <c r="Y67" s="12"/>
    </row>
    <row r="68" spans="1:25" ht="20.45" customHeight="1">
      <c r="A68" s="3" t="s">
        <v>59</v>
      </c>
      <c r="C68" s="2"/>
      <c r="D68" s="3"/>
      <c r="E68" s="3"/>
      <c r="F68" s="10">
        <f>Consolidated!K21</f>
        <v>299039</v>
      </c>
      <c r="G68" s="106"/>
      <c r="H68" s="10">
        <f>Consolidated!K16</f>
        <v>256698</v>
      </c>
      <c r="I68" s="106"/>
      <c r="J68" s="10">
        <f>'The Company'!K21</f>
        <v>177846</v>
      </c>
      <c r="K68" s="3"/>
      <c r="L68" s="10">
        <f>'The Company'!K16</f>
        <v>129243</v>
      </c>
      <c r="M68" s="3"/>
      <c r="N68" s="12"/>
      <c r="R68" s="12"/>
      <c r="S68" s="12"/>
      <c r="V68" s="104"/>
      <c r="W68" s="13"/>
      <c r="X68" s="66"/>
      <c r="Y68" s="12"/>
    </row>
    <row r="69" spans="1:25" ht="20.45" customHeight="1">
      <c r="A69" s="1" t="s">
        <v>60</v>
      </c>
      <c r="C69" s="2"/>
      <c r="D69" s="3"/>
      <c r="E69" s="3"/>
      <c r="F69" s="112">
        <f>SUM(F64:F68)</f>
        <v>1190503</v>
      </c>
      <c r="G69" s="106"/>
      <c r="H69" s="112">
        <f>SUM(H64:H68)</f>
        <v>1148162</v>
      </c>
      <c r="I69" s="106"/>
      <c r="J69" s="112">
        <f>SUM(J64:J68)</f>
        <v>1069310</v>
      </c>
      <c r="K69" s="3"/>
      <c r="L69" s="112">
        <f>SUM(L64:L68)</f>
        <v>1020707</v>
      </c>
      <c r="M69" s="3"/>
      <c r="V69" s="104"/>
      <c r="W69" s="13"/>
      <c r="X69" s="66"/>
      <c r="Y69" s="12"/>
    </row>
    <row r="70" spans="1:25" ht="20.45" customHeight="1" thickBot="1">
      <c r="A70" s="1" t="s">
        <v>61</v>
      </c>
      <c r="C70" s="2"/>
      <c r="D70" s="3"/>
      <c r="E70" s="3"/>
      <c r="F70" s="113">
        <f>SUM(F58+F69)</f>
        <v>3634248</v>
      </c>
      <c r="G70" s="106"/>
      <c r="H70" s="113">
        <f>SUM(H58+H69)</f>
        <v>3716224</v>
      </c>
      <c r="I70" s="106"/>
      <c r="J70" s="113">
        <f>SUM(J58+J69)</f>
        <v>3610868</v>
      </c>
      <c r="K70" s="3"/>
      <c r="L70" s="113">
        <f>SUM(L58+L69)</f>
        <v>3686582</v>
      </c>
      <c r="M70" s="3"/>
      <c r="V70" s="104"/>
      <c r="W70" s="13"/>
      <c r="X70" s="66"/>
      <c r="Y70" s="12"/>
    </row>
    <row r="71" spans="1:25" ht="20.45" customHeight="1" thickTop="1">
      <c r="A71" s="1"/>
      <c r="C71" s="2"/>
      <c r="D71" s="3"/>
      <c r="E71" s="3"/>
      <c r="F71" s="10"/>
      <c r="G71" s="106"/>
      <c r="H71" s="10"/>
      <c r="I71" s="106"/>
      <c r="J71" s="10"/>
      <c r="K71" s="3"/>
      <c r="L71" s="10"/>
      <c r="M71" s="3"/>
      <c r="V71" s="104"/>
      <c r="W71" s="13"/>
      <c r="Y71" s="12"/>
    </row>
    <row r="72" spans="1:25" ht="20.45" customHeight="1">
      <c r="A72" s="3" t="s">
        <v>34</v>
      </c>
      <c r="D72" s="3"/>
      <c r="E72" s="3"/>
      <c r="F72" s="10"/>
      <c r="G72" s="106"/>
      <c r="H72" s="106"/>
      <c r="I72" s="106"/>
      <c r="J72" s="10"/>
      <c r="K72" s="106"/>
      <c r="L72" s="10"/>
      <c r="M72" s="106"/>
      <c r="V72" s="104"/>
      <c r="Y72" s="64"/>
    </row>
    <row r="73" spans="1:25" ht="20.45" customHeight="1">
      <c r="D73" s="3"/>
      <c r="E73" s="3"/>
      <c r="F73" s="10"/>
      <c r="G73" s="106"/>
      <c r="H73" s="106"/>
      <c r="I73" s="106"/>
      <c r="J73" s="10"/>
      <c r="K73" s="106"/>
      <c r="L73" s="10"/>
      <c r="M73" s="106"/>
      <c r="V73" s="104"/>
      <c r="Y73" s="64"/>
    </row>
    <row r="74" spans="1:25" ht="20.45" customHeight="1">
      <c r="A74" s="116"/>
      <c r="B74" s="116"/>
      <c r="C74" s="116"/>
      <c r="D74" s="3"/>
      <c r="E74" s="3"/>
      <c r="F74" s="10"/>
      <c r="G74" s="106"/>
      <c r="H74" s="106"/>
      <c r="I74" s="106"/>
      <c r="J74" s="10"/>
      <c r="K74" s="106"/>
      <c r="L74" s="10"/>
      <c r="M74" s="106"/>
      <c r="V74" s="104"/>
      <c r="Y74" s="64"/>
    </row>
    <row r="75" spans="1:25" ht="20.45" customHeight="1">
      <c r="D75" s="3"/>
      <c r="E75" s="3"/>
      <c r="F75" s="10"/>
      <c r="G75" s="106"/>
      <c r="H75" s="106"/>
      <c r="I75" s="106"/>
      <c r="J75" s="10"/>
      <c r="K75" s="106"/>
      <c r="L75" s="10"/>
      <c r="M75" s="106"/>
      <c r="V75" s="104"/>
      <c r="Y75" s="64"/>
    </row>
    <row r="76" spans="1:25" ht="20.45" customHeight="1">
      <c r="D76" s="3" t="s">
        <v>165</v>
      </c>
      <c r="E76" s="3"/>
      <c r="F76" s="10"/>
      <c r="G76" s="106"/>
      <c r="H76" s="106"/>
      <c r="I76" s="106"/>
      <c r="J76" s="10"/>
      <c r="K76" s="106"/>
      <c r="L76" s="10"/>
      <c r="M76" s="106"/>
      <c r="V76" s="104"/>
      <c r="Y76" s="64"/>
    </row>
    <row r="77" spans="1:25" ht="20.45" customHeight="1">
      <c r="A77" s="116"/>
      <c r="B77" s="116"/>
      <c r="C77" s="116"/>
      <c r="D77" s="3"/>
      <c r="E77" s="3"/>
      <c r="F77" s="10"/>
      <c r="G77" s="106"/>
      <c r="H77" s="106"/>
      <c r="I77" s="106"/>
      <c r="J77" s="10"/>
      <c r="K77" s="106"/>
      <c r="L77" s="10"/>
      <c r="M77" s="106"/>
      <c r="T77" s="18"/>
      <c r="U77" s="18"/>
      <c r="V77" s="104"/>
      <c r="Y77" s="64"/>
    </row>
    <row r="78" spans="1:25" ht="20.45" customHeight="1">
      <c r="Y78" s="64"/>
    </row>
  </sheetData>
  <mergeCells count="4">
    <mergeCell ref="F5:H5"/>
    <mergeCell ref="J5:L5"/>
    <mergeCell ref="F39:H39"/>
    <mergeCell ref="J39:L39"/>
  </mergeCells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3" manualBreakCount="3">
    <brk id="34" max="12" man="1"/>
    <brk id="98" max="16383" man="1"/>
    <brk id="1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8"/>
  <sheetViews>
    <sheetView showGridLines="0" view="pageBreakPreview" zoomScale="85" zoomScaleNormal="130" zoomScaleSheetLayoutView="85" workbookViewId="0">
      <selection activeCell="B34" sqref="B34"/>
    </sheetView>
  </sheetViews>
  <sheetFormatPr defaultColWidth="10.7109375" defaultRowHeight="20.45" customHeight="1"/>
  <cols>
    <col min="1" max="3" width="15.7109375" style="3" customWidth="1"/>
    <col min="4" max="4" width="5.7109375" style="2" customWidth="1"/>
    <col min="5" max="5" width="1.28515625" style="2" customWidth="1"/>
    <col min="6" max="6" width="15.7109375" style="12" customWidth="1"/>
    <col min="7" max="7" width="1.28515625" style="2" customWidth="1"/>
    <col min="8" max="8" width="15.7109375" style="12" customWidth="1"/>
    <col min="9" max="9" width="1.28515625" style="2" customWidth="1"/>
    <col min="10" max="10" width="15.7109375" style="12" customWidth="1"/>
    <col min="11" max="11" width="1.28515625" style="3" customWidth="1"/>
    <col min="12" max="12" width="15.7109375" style="12" customWidth="1"/>
    <col min="13" max="16384" width="10.7109375" style="3"/>
  </cols>
  <sheetData>
    <row r="1" spans="1:12" ht="20.45" customHeight="1">
      <c r="L1" s="19" t="s">
        <v>62</v>
      </c>
    </row>
    <row r="2" spans="1:12" ht="20.45" customHeight="1">
      <c r="A2" s="1" t="s">
        <v>2</v>
      </c>
      <c r="B2" s="8"/>
      <c r="C2" s="8"/>
      <c r="D2" s="8"/>
      <c r="E2" s="8"/>
      <c r="F2" s="15"/>
      <c r="G2" s="8"/>
      <c r="H2" s="15"/>
      <c r="I2" s="8"/>
      <c r="J2" s="15"/>
      <c r="L2" s="15"/>
    </row>
    <row r="3" spans="1:12" ht="20.45" customHeight="1">
      <c r="A3" s="1" t="s">
        <v>93</v>
      </c>
      <c r="B3" s="8"/>
      <c r="C3" s="8"/>
      <c r="D3" s="8"/>
      <c r="E3" s="8"/>
      <c r="F3" s="15"/>
      <c r="G3" s="8"/>
      <c r="H3" s="15"/>
      <c r="I3" s="8"/>
      <c r="J3" s="15"/>
      <c r="L3" s="15"/>
    </row>
    <row r="4" spans="1:12" ht="20.45" customHeight="1">
      <c r="A4" s="22" t="s">
        <v>175</v>
      </c>
      <c r="B4" s="8"/>
      <c r="C4" s="8"/>
      <c r="D4" s="8"/>
      <c r="E4" s="8"/>
      <c r="F4" s="15"/>
      <c r="G4" s="8"/>
      <c r="H4" s="15"/>
      <c r="I4" s="8"/>
      <c r="J4" s="15"/>
      <c r="L4" s="15"/>
    </row>
    <row r="5" spans="1:12" ht="20.45" customHeight="1">
      <c r="D5" s="20"/>
      <c r="E5" s="20"/>
      <c r="F5" s="19"/>
      <c r="G5" s="3"/>
      <c r="H5" s="19"/>
      <c r="I5" s="3"/>
      <c r="J5" s="19"/>
      <c r="L5" s="23" t="s">
        <v>64</v>
      </c>
    </row>
    <row r="6" spans="1:12" ht="20.45" customHeight="1">
      <c r="D6" s="8"/>
      <c r="E6" s="8"/>
      <c r="F6" s="121" t="s">
        <v>5</v>
      </c>
      <c r="G6" s="121"/>
      <c r="H6" s="121"/>
      <c r="I6" s="8"/>
      <c r="J6" s="120" t="s">
        <v>6</v>
      </c>
      <c r="K6" s="120"/>
      <c r="L6" s="120"/>
    </row>
    <row r="7" spans="1:12" ht="20.45" customHeight="1">
      <c r="D7" s="20" t="s">
        <v>8</v>
      </c>
      <c r="E7" s="20"/>
      <c r="F7" s="21" t="s">
        <v>163</v>
      </c>
      <c r="H7" s="21" t="s">
        <v>63</v>
      </c>
      <c r="J7" s="21" t="s">
        <v>163</v>
      </c>
      <c r="K7" s="2"/>
      <c r="L7" s="21" t="s">
        <v>63</v>
      </c>
    </row>
    <row r="8" spans="1:12" ht="20.45" customHeight="1">
      <c r="A8" s="1" t="s">
        <v>65</v>
      </c>
      <c r="D8" s="20"/>
      <c r="E8" s="20"/>
      <c r="F8" s="24"/>
      <c r="G8" s="20"/>
      <c r="H8" s="25"/>
      <c r="I8" s="20"/>
      <c r="J8" s="24"/>
      <c r="L8" s="20"/>
    </row>
    <row r="9" spans="1:12" ht="20.45" customHeight="1">
      <c r="A9" s="1" t="s">
        <v>66</v>
      </c>
      <c r="C9" s="2"/>
    </row>
    <row r="10" spans="1:12" ht="20.45" customHeight="1">
      <c r="A10" s="3" t="s">
        <v>67</v>
      </c>
      <c r="C10" s="2"/>
      <c r="D10" s="11"/>
      <c r="E10" s="11"/>
      <c r="F10" s="12">
        <v>2247921</v>
      </c>
      <c r="H10" s="12">
        <v>1973201</v>
      </c>
      <c r="J10" s="12">
        <v>2247921</v>
      </c>
      <c r="K10" s="2"/>
      <c r="L10" s="12">
        <v>1973201</v>
      </c>
    </row>
    <row r="11" spans="1:12" ht="20.45" customHeight="1">
      <c r="A11" s="3" t="s">
        <v>69</v>
      </c>
      <c r="C11" s="2"/>
      <c r="D11" s="11"/>
      <c r="E11" s="11"/>
      <c r="F11" s="89">
        <v>232</v>
      </c>
      <c r="H11" s="17">
        <v>197</v>
      </c>
      <c r="J11" s="89">
        <v>232</v>
      </c>
      <c r="K11" s="2"/>
      <c r="L11" s="17">
        <v>197</v>
      </c>
    </row>
    <row r="12" spans="1:12" ht="20.45" customHeight="1">
      <c r="A12" s="1" t="s">
        <v>70</v>
      </c>
      <c r="C12" s="2"/>
      <c r="D12" s="11"/>
      <c r="E12" s="11"/>
      <c r="F12" s="17">
        <f>SUM(F10:F11)</f>
        <v>2248153</v>
      </c>
      <c r="H12" s="17">
        <f>SUM(H10:H11)</f>
        <v>1973398</v>
      </c>
      <c r="J12" s="17">
        <f>SUM(J10:J11)</f>
        <v>2248153</v>
      </c>
      <c r="K12" s="2"/>
      <c r="L12" s="17">
        <f>SUM(L10:L11)</f>
        <v>1973398</v>
      </c>
    </row>
    <row r="13" spans="1:12" ht="20.45" customHeight="1">
      <c r="A13" s="1" t="s">
        <v>71</v>
      </c>
      <c r="C13" s="2"/>
      <c r="D13" s="11"/>
      <c r="E13" s="11"/>
      <c r="K13" s="2"/>
    </row>
    <row r="14" spans="1:12" ht="20.45" customHeight="1">
      <c r="A14" s="3" t="s">
        <v>72</v>
      </c>
      <c r="C14" s="2"/>
      <c r="D14" s="11"/>
      <c r="E14" s="11"/>
      <c r="F14" s="12">
        <v>1864920</v>
      </c>
      <c r="H14" s="12">
        <v>1638196</v>
      </c>
      <c r="J14" s="12">
        <v>1864920</v>
      </c>
      <c r="K14" s="2"/>
      <c r="L14" s="12">
        <v>1638196</v>
      </c>
    </row>
    <row r="15" spans="1:12" ht="20.45" customHeight="1">
      <c r="A15" s="3" t="s">
        <v>73</v>
      </c>
      <c r="C15" s="2"/>
      <c r="D15" s="11"/>
      <c r="E15" s="11"/>
      <c r="F15" s="12">
        <v>253956</v>
      </c>
      <c r="H15" s="12">
        <v>244463</v>
      </c>
      <c r="J15" s="12">
        <v>253956</v>
      </c>
      <c r="K15" s="2"/>
      <c r="L15" s="12">
        <v>244463</v>
      </c>
    </row>
    <row r="16" spans="1:12" ht="20.45" customHeight="1">
      <c r="A16" s="3" t="s">
        <v>74</v>
      </c>
      <c r="C16" s="2"/>
      <c r="D16" s="90"/>
      <c r="E16" s="90"/>
      <c r="F16" s="12">
        <v>73924</v>
      </c>
      <c r="H16" s="12">
        <v>73957</v>
      </c>
      <c r="J16" s="12">
        <v>73924</v>
      </c>
      <c r="K16" s="2"/>
      <c r="L16" s="12">
        <v>73957</v>
      </c>
    </row>
    <row r="17" spans="1:12" ht="20.45" customHeight="1">
      <c r="A17" s="1" t="s">
        <v>75</v>
      </c>
      <c r="C17" s="2"/>
      <c r="F17" s="91">
        <f>SUM(F14:F16)</f>
        <v>2192800</v>
      </c>
      <c r="H17" s="91">
        <f>SUM(H14:H16)</f>
        <v>1956616</v>
      </c>
      <c r="J17" s="91">
        <f>SUM(J14:J16)</f>
        <v>2192800</v>
      </c>
      <c r="K17" s="2"/>
      <c r="L17" s="91">
        <f>SUM(L14:L16)</f>
        <v>1956616</v>
      </c>
    </row>
    <row r="18" spans="1:12" ht="20.45" customHeight="1">
      <c r="A18" s="1" t="s">
        <v>76</v>
      </c>
      <c r="C18" s="2"/>
      <c r="D18" s="3"/>
      <c r="E18" s="3"/>
      <c r="F18" s="12">
        <f>SUM(F12-F17)</f>
        <v>55353</v>
      </c>
      <c r="H18" s="12">
        <f>SUM(H12-H17)</f>
        <v>16782</v>
      </c>
      <c r="J18" s="12">
        <f>SUM(J12-J17)</f>
        <v>55353</v>
      </c>
      <c r="K18" s="2"/>
      <c r="L18" s="12">
        <f>SUM(L12-L17)</f>
        <v>16782</v>
      </c>
    </row>
    <row r="19" spans="1:12" ht="20.45" customHeight="1">
      <c r="A19" s="3" t="s">
        <v>77</v>
      </c>
      <c r="C19" s="2"/>
      <c r="D19" s="11">
        <v>5.2</v>
      </c>
      <c r="E19" s="3"/>
      <c r="F19" s="92">
        <v>1833</v>
      </c>
      <c r="H19" s="12">
        <v>7129</v>
      </c>
      <c r="J19" s="12">
        <v>0</v>
      </c>
      <c r="K19" s="2"/>
      <c r="L19" s="12">
        <v>0</v>
      </c>
    </row>
    <row r="20" spans="1:12" ht="20.45" customHeight="1">
      <c r="A20" s="3" t="s">
        <v>78</v>
      </c>
      <c r="C20" s="2"/>
      <c r="D20" s="3"/>
      <c r="E20" s="3"/>
      <c r="F20" s="12">
        <v>41</v>
      </c>
      <c r="H20" s="12">
        <v>118</v>
      </c>
      <c r="J20" s="12">
        <v>41</v>
      </c>
      <c r="K20" s="2"/>
      <c r="L20" s="12">
        <v>118</v>
      </c>
    </row>
    <row r="21" spans="1:12" ht="20.45" customHeight="1">
      <c r="A21" s="3" t="s">
        <v>79</v>
      </c>
      <c r="C21" s="2"/>
      <c r="F21" s="92">
        <v>-15425</v>
      </c>
      <c r="H21" s="12">
        <v>-15728</v>
      </c>
      <c r="J21" s="12">
        <v>-15425</v>
      </c>
      <c r="K21" s="2"/>
      <c r="L21" s="12">
        <v>-15728</v>
      </c>
    </row>
    <row r="22" spans="1:12" ht="20.45" customHeight="1">
      <c r="A22" s="1" t="s">
        <v>80</v>
      </c>
      <c r="C22" s="2"/>
      <c r="F22" s="93">
        <f>SUM(F18:F21)</f>
        <v>41802</v>
      </c>
      <c r="H22" s="93">
        <f>SUM(H18:H21)</f>
        <v>8301</v>
      </c>
      <c r="J22" s="93">
        <f>SUM(J18:J21)</f>
        <v>39969</v>
      </c>
      <c r="K22" s="2"/>
      <c r="L22" s="93">
        <f>SUM(L18:L21)</f>
        <v>1172</v>
      </c>
    </row>
    <row r="23" spans="1:12" ht="20.45" customHeight="1">
      <c r="A23" s="3" t="s">
        <v>81</v>
      </c>
      <c r="C23" s="2"/>
      <c r="D23" s="11">
        <v>11</v>
      </c>
      <c r="E23" s="11"/>
      <c r="F23" s="17">
        <v>-7953</v>
      </c>
      <c r="H23" s="17">
        <v>-359</v>
      </c>
      <c r="J23" s="17">
        <v>-7953</v>
      </c>
      <c r="K23" s="2"/>
      <c r="L23" s="17">
        <v>-359</v>
      </c>
    </row>
    <row r="24" spans="1:12" ht="20.45" customHeight="1">
      <c r="A24" s="1" t="s">
        <v>82</v>
      </c>
      <c r="C24" s="2"/>
      <c r="D24" s="3"/>
      <c r="E24" s="3"/>
      <c r="F24" s="91">
        <f>SUM(F22:F23)</f>
        <v>33849</v>
      </c>
      <c r="G24" s="26"/>
      <c r="H24" s="91">
        <f>SUM(H22:H23)</f>
        <v>7942</v>
      </c>
      <c r="I24" s="26"/>
      <c r="J24" s="91">
        <f>SUM(J22:J23)</f>
        <v>32016</v>
      </c>
      <c r="K24" s="26"/>
      <c r="L24" s="91">
        <f>SUM(L22:L23)</f>
        <v>813</v>
      </c>
    </row>
    <row r="25" spans="1:12" ht="20.45" customHeight="1">
      <c r="C25" s="2"/>
      <c r="K25" s="2"/>
    </row>
    <row r="26" spans="1:12" ht="20.45" customHeight="1">
      <c r="A26" s="94" t="s">
        <v>83</v>
      </c>
      <c r="B26" s="95"/>
      <c r="C26" s="2"/>
      <c r="K26" s="2"/>
    </row>
    <row r="27" spans="1:12" ht="20.45" customHeight="1">
      <c r="A27" s="94" t="s">
        <v>84</v>
      </c>
      <c r="C27" s="2"/>
      <c r="D27" s="3"/>
      <c r="E27" s="3"/>
      <c r="F27" s="17">
        <v>0</v>
      </c>
      <c r="H27" s="17">
        <v>0</v>
      </c>
      <c r="J27" s="17">
        <v>0</v>
      </c>
      <c r="K27" s="2"/>
      <c r="L27" s="96">
        <v>0</v>
      </c>
    </row>
    <row r="28" spans="1:12" ht="20.45" customHeight="1" thickBot="1">
      <c r="A28" s="1" t="s">
        <v>85</v>
      </c>
      <c r="C28" s="2"/>
      <c r="D28" s="3"/>
      <c r="E28" s="3"/>
      <c r="F28" s="97">
        <f>F24+F27</f>
        <v>33849</v>
      </c>
      <c r="G28" s="12"/>
      <c r="H28" s="97">
        <f>H24+H27</f>
        <v>7942</v>
      </c>
      <c r="I28" s="12"/>
      <c r="J28" s="97">
        <f>J24+J27</f>
        <v>32016</v>
      </c>
      <c r="K28" s="2"/>
      <c r="L28" s="97">
        <f>L24+L27</f>
        <v>813</v>
      </c>
    </row>
    <row r="29" spans="1:12" ht="20.45" customHeight="1" thickTop="1">
      <c r="A29" s="1"/>
      <c r="C29" s="2"/>
      <c r="K29" s="2"/>
    </row>
    <row r="30" spans="1:12" ht="20.45" customHeight="1">
      <c r="A30" s="1" t="s">
        <v>86</v>
      </c>
      <c r="C30" s="2"/>
      <c r="D30" s="3"/>
      <c r="E30" s="3"/>
      <c r="G30" s="3"/>
      <c r="H30" s="3"/>
      <c r="I30" s="3"/>
      <c r="L30" s="3"/>
    </row>
    <row r="31" spans="1:12" ht="20.45" customHeight="1" thickBot="1">
      <c r="A31" s="3" t="s">
        <v>87</v>
      </c>
      <c r="C31" s="2"/>
      <c r="D31" s="3"/>
      <c r="E31" s="3"/>
      <c r="F31" s="27">
        <f>+F24</f>
        <v>33849</v>
      </c>
      <c r="G31" s="19"/>
      <c r="H31" s="27">
        <f>+H24</f>
        <v>7942</v>
      </c>
      <c r="I31" s="12"/>
      <c r="J31" s="27">
        <f>+J24</f>
        <v>32016</v>
      </c>
      <c r="K31" s="19"/>
      <c r="L31" s="27">
        <f>+L24</f>
        <v>813</v>
      </c>
    </row>
    <row r="32" spans="1:12" ht="20.45" customHeight="1" thickTop="1">
      <c r="C32" s="2"/>
      <c r="D32" s="3"/>
      <c r="E32" s="3"/>
      <c r="F32" s="19"/>
      <c r="G32" s="19"/>
      <c r="H32" s="19"/>
      <c r="I32" s="12"/>
      <c r="J32" s="19"/>
      <c r="K32" s="19"/>
      <c r="L32" s="19"/>
    </row>
    <row r="33" spans="1:12" ht="20.45" customHeight="1">
      <c r="A33" s="1" t="s">
        <v>88</v>
      </c>
      <c r="C33" s="2"/>
      <c r="D33" s="3"/>
      <c r="E33" s="11"/>
      <c r="K33" s="2"/>
    </row>
    <row r="34" spans="1:12" ht="20.45" customHeight="1" thickBot="1">
      <c r="A34" s="3" t="s">
        <v>87</v>
      </c>
      <c r="C34" s="2"/>
      <c r="F34" s="28">
        <f>F28</f>
        <v>33849</v>
      </c>
      <c r="G34" s="29"/>
      <c r="H34" s="28">
        <f>H28</f>
        <v>7942</v>
      </c>
      <c r="I34" s="10"/>
      <c r="J34" s="28">
        <f>J28</f>
        <v>32016</v>
      </c>
      <c r="K34" s="98"/>
      <c r="L34" s="28">
        <f>L28</f>
        <v>813</v>
      </c>
    </row>
    <row r="35" spans="1:12" s="95" customFormat="1" ht="20.45" customHeight="1" thickTop="1">
      <c r="A35" s="3"/>
      <c r="B35" s="3"/>
      <c r="C35" s="30"/>
      <c r="D35" s="30"/>
      <c r="E35" s="30"/>
      <c r="F35" s="31"/>
      <c r="G35" s="29"/>
      <c r="H35" s="31"/>
      <c r="I35" s="10"/>
      <c r="J35" s="31"/>
      <c r="K35" s="98"/>
      <c r="L35" s="31"/>
    </row>
    <row r="36" spans="1:12" ht="20.45" customHeight="1">
      <c r="A36" s="1" t="s">
        <v>89</v>
      </c>
      <c r="C36" s="2"/>
      <c r="D36" s="11">
        <v>12</v>
      </c>
      <c r="E36" s="11"/>
      <c r="K36" s="2"/>
    </row>
    <row r="37" spans="1:12" ht="20.45" customHeight="1">
      <c r="A37" s="3" t="s">
        <v>90</v>
      </c>
      <c r="C37" s="2"/>
      <c r="K37" s="2"/>
    </row>
    <row r="38" spans="1:12" s="95" customFormat="1" ht="20.45" customHeight="1" thickBot="1">
      <c r="A38" s="95" t="s">
        <v>91</v>
      </c>
      <c r="C38" s="30"/>
      <c r="D38" s="30"/>
      <c r="E38" s="30"/>
      <c r="F38" s="99">
        <f>F31/F40</f>
        <v>9.2382894058116977E-2</v>
      </c>
      <c r="G38" s="32"/>
      <c r="H38" s="99">
        <f>H31/H40</f>
        <v>2.1675823351046265E-2</v>
      </c>
      <c r="I38" s="32"/>
      <c r="J38" s="99">
        <f>J31/J40</f>
        <v>8.7380151146700724E-2</v>
      </c>
      <c r="K38" s="32"/>
      <c r="L38" s="99">
        <f>L31/L40</f>
        <v>2.2188925188114596E-3</v>
      </c>
    </row>
    <row r="39" spans="1:12" s="95" customFormat="1" ht="20.45" customHeight="1" thickTop="1">
      <c r="C39" s="30"/>
      <c r="D39" s="30"/>
      <c r="E39" s="30"/>
      <c r="F39" s="12"/>
      <c r="G39" s="32"/>
      <c r="H39" s="100"/>
      <c r="I39" s="32"/>
      <c r="J39" s="12"/>
      <c r="K39" s="32"/>
      <c r="L39" s="100"/>
    </row>
    <row r="40" spans="1:12" ht="20.45" customHeight="1" thickBot="1">
      <c r="A40" s="95" t="s">
        <v>92</v>
      </c>
      <c r="B40" s="95"/>
      <c r="C40" s="2"/>
      <c r="F40" s="27">
        <v>366399</v>
      </c>
      <c r="G40" s="33"/>
      <c r="H40" s="27">
        <v>366399</v>
      </c>
      <c r="I40" s="33"/>
      <c r="J40" s="27">
        <v>366399</v>
      </c>
      <c r="K40" s="33"/>
      <c r="L40" s="27">
        <v>366399</v>
      </c>
    </row>
    <row r="41" spans="1:12" ht="20.45" customHeight="1" thickTop="1">
      <c r="C41" s="2"/>
      <c r="F41" s="19"/>
      <c r="G41" s="33"/>
      <c r="H41" s="19"/>
      <c r="I41" s="33"/>
      <c r="J41" s="19"/>
      <c r="K41" s="19"/>
      <c r="L41" s="19"/>
    </row>
    <row r="42" spans="1:12" ht="20.45" customHeight="1">
      <c r="A42" s="3" t="s">
        <v>34</v>
      </c>
      <c r="C42" s="2"/>
    </row>
    <row r="43" spans="1:12" ht="20.45" customHeight="1">
      <c r="L43" s="19" t="s">
        <v>62</v>
      </c>
    </row>
    <row r="44" spans="1:12" ht="20.45" customHeight="1">
      <c r="A44" s="1" t="s">
        <v>2</v>
      </c>
      <c r="B44" s="8"/>
      <c r="C44" s="8"/>
      <c r="D44" s="8"/>
      <c r="E44" s="8"/>
      <c r="F44" s="15"/>
      <c r="G44" s="8"/>
      <c r="H44" s="15"/>
      <c r="I44" s="8"/>
      <c r="J44" s="15"/>
      <c r="L44" s="15"/>
    </row>
    <row r="45" spans="1:12" ht="20.45" customHeight="1">
      <c r="A45" s="1" t="s">
        <v>93</v>
      </c>
      <c r="B45" s="8"/>
      <c r="C45" s="8"/>
      <c r="D45" s="8"/>
      <c r="E45" s="8"/>
      <c r="F45" s="15"/>
      <c r="G45" s="8"/>
      <c r="H45" s="15"/>
      <c r="I45" s="8"/>
      <c r="J45" s="15"/>
      <c r="L45" s="15"/>
    </row>
    <row r="46" spans="1:12" ht="20.45" customHeight="1">
      <c r="A46" s="22" t="s">
        <v>176</v>
      </c>
      <c r="B46" s="8"/>
      <c r="C46" s="8"/>
      <c r="D46" s="8"/>
      <c r="E46" s="8"/>
      <c r="F46" s="15"/>
      <c r="G46" s="8"/>
      <c r="H46" s="15"/>
      <c r="I46" s="8"/>
      <c r="J46" s="15"/>
      <c r="L46" s="15"/>
    </row>
    <row r="47" spans="1:12" ht="20.45" customHeight="1">
      <c r="D47" s="20"/>
      <c r="E47" s="20"/>
      <c r="F47" s="19"/>
      <c r="G47" s="3"/>
      <c r="H47" s="19"/>
      <c r="I47" s="3"/>
      <c r="J47" s="19"/>
      <c r="L47" s="23" t="s">
        <v>64</v>
      </c>
    </row>
    <row r="48" spans="1:12" ht="20.45" customHeight="1">
      <c r="D48" s="8"/>
      <c r="E48" s="8"/>
      <c r="F48" s="121" t="s">
        <v>5</v>
      </c>
      <c r="G48" s="121"/>
      <c r="H48" s="121"/>
      <c r="I48" s="8"/>
      <c r="J48" s="120" t="s">
        <v>6</v>
      </c>
      <c r="K48" s="120"/>
      <c r="L48" s="120"/>
    </row>
    <row r="49" spans="1:12" ht="20.45" customHeight="1">
      <c r="D49" s="20" t="s">
        <v>8</v>
      </c>
      <c r="E49" s="20"/>
      <c r="F49" s="21" t="s">
        <v>163</v>
      </c>
      <c r="H49" s="21" t="s">
        <v>63</v>
      </c>
      <c r="J49" s="21" t="s">
        <v>163</v>
      </c>
      <c r="K49" s="2"/>
      <c r="L49" s="21" t="s">
        <v>63</v>
      </c>
    </row>
    <row r="50" spans="1:12" ht="20.45" customHeight="1">
      <c r="A50" s="1" t="s">
        <v>65</v>
      </c>
      <c r="D50" s="20"/>
      <c r="E50" s="20"/>
      <c r="F50" s="24"/>
      <c r="G50" s="20"/>
      <c r="H50" s="25"/>
      <c r="I50" s="20"/>
      <c r="J50" s="24"/>
      <c r="L50" s="20"/>
    </row>
    <row r="51" spans="1:12" ht="20.45" customHeight="1">
      <c r="A51" s="1" t="s">
        <v>66</v>
      </c>
      <c r="C51" s="2"/>
    </row>
    <row r="52" spans="1:12" ht="20.45" customHeight="1">
      <c r="A52" s="3" t="s">
        <v>67</v>
      </c>
      <c r="C52" s="2"/>
      <c r="D52" s="11"/>
      <c r="E52" s="11"/>
      <c r="F52" s="12">
        <v>6754514</v>
      </c>
      <c r="H52" s="12">
        <v>6107899</v>
      </c>
      <c r="J52" s="12">
        <v>6754514</v>
      </c>
      <c r="K52" s="2"/>
      <c r="L52" s="12">
        <v>6107899</v>
      </c>
    </row>
    <row r="53" spans="1:12" ht="20.45" customHeight="1">
      <c r="A53" s="3" t="s">
        <v>68</v>
      </c>
      <c r="C53" s="2"/>
      <c r="D53" s="11">
        <v>5.2</v>
      </c>
      <c r="E53" s="11"/>
      <c r="F53" s="12">
        <v>0</v>
      </c>
      <c r="H53" s="12">
        <v>0</v>
      </c>
      <c r="J53" s="12">
        <v>16820</v>
      </c>
      <c r="K53" s="2"/>
      <c r="L53" s="12">
        <v>21740</v>
      </c>
    </row>
    <row r="54" spans="1:12" ht="20.45" customHeight="1">
      <c r="A54" s="3" t="s">
        <v>69</v>
      </c>
      <c r="C54" s="2"/>
      <c r="D54" s="11"/>
      <c r="E54" s="11"/>
      <c r="F54" s="89">
        <v>1210</v>
      </c>
      <c r="H54" s="89">
        <v>2013</v>
      </c>
      <c r="J54" s="17">
        <v>1210</v>
      </c>
      <c r="K54" s="2"/>
      <c r="L54" s="17">
        <v>2013</v>
      </c>
    </row>
    <row r="55" spans="1:12" ht="20.45" customHeight="1">
      <c r="A55" s="1" t="s">
        <v>70</v>
      </c>
      <c r="C55" s="2"/>
      <c r="D55" s="11"/>
      <c r="E55" s="11"/>
      <c r="F55" s="17">
        <f>SUM(F52:F54)</f>
        <v>6755724</v>
      </c>
      <c r="H55" s="17">
        <f>SUM(H52:H54)</f>
        <v>6109912</v>
      </c>
      <c r="J55" s="17">
        <f>SUM(J52:J54)</f>
        <v>6772544</v>
      </c>
      <c r="K55" s="2"/>
      <c r="L55" s="17">
        <f>SUM(L52:L54)</f>
        <v>6131652</v>
      </c>
    </row>
    <row r="56" spans="1:12" ht="20.45" customHeight="1">
      <c r="A56" s="1" t="s">
        <v>71</v>
      </c>
      <c r="C56" s="2"/>
      <c r="D56" s="11"/>
      <c r="E56" s="11"/>
      <c r="K56" s="2"/>
    </row>
    <row r="57" spans="1:12" ht="20.45" customHeight="1">
      <c r="A57" s="3" t="s">
        <v>72</v>
      </c>
      <c r="C57" s="2"/>
      <c r="D57" s="11"/>
      <c r="E57" s="11"/>
      <c r="F57" s="12">
        <v>5597052</v>
      </c>
      <c r="H57" s="92">
        <v>5097073</v>
      </c>
      <c r="J57" s="12">
        <v>5597052</v>
      </c>
      <c r="K57" s="2"/>
      <c r="L57" s="12">
        <v>5097073</v>
      </c>
    </row>
    <row r="58" spans="1:12" ht="20.45" customHeight="1">
      <c r="A58" s="3" t="s">
        <v>73</v>
      </c>
      <c r="C58" s="2"/>
      <c r="D58" s="11"/>
      <c r="E58" s="11"/>
      <c r="F58" s="12">
        <v>763779</v>
      </c>
      <c r="H58" s="92">
        <v>738256</v>
      </c>
      <c r="J58" s="12">
        <v>763779</v>
      </c>
      <c r="K58" s="2"/>
      <c r="L58" s="12">
        <v>738256</v>
      </c>
    </row>
    <row r="59" spans="1:12" ht="20.45" customHeight="1">
      <c r="A59" s="3" t="s">
        <v>74</v>
      </c>
      <c r="C59" s="2"/>
      <c r="D59" s="90"/>
      <c r="E59" s="90"/>
      <c r="F59" s="12">
        <v>228421</v>
      </c>
      <c r="H59" s="101">
        <v>211363</v>
      </c>
      <c r="J59" s="12">
        <v>228421</v>
      </c>
      <c r="K59" s="2"/>
      <c r="L59" s="12">
        <v>211363</v>
      </c>
    </row>
    <row r="60" spans="1:12" ht="20.45" customHeight="1">
      <c r="A60" s="1" t="s">
        <v>75</v>
      </c>
      <c r="C60" s="2"/>
      <c r="F60" s="91">
        <f>SUM(F57:F59)</f>
        <v>6589252</v>
      </c>
      <c r="H60" s="91">
        <f>SUM(H57:H59)</f>
        <v>6046692</v>
      </c>
      <c r="J60" s="91">
        <f>SUM(J57:J59)</f>
        <v>6589252</v>
      </c>
      <c r="K60" s="2"/>
      <c r="L60" s="91">
        <f>SUM(L57:L59)</f>
        <v>6046692</v>
      </c>
    </row>
    <row r="61" spans="1:12" ht="20.45" customHeight="1">
      <c r="A61" s="1" t="s">
        <v>76</v>
      </c>
      <c r="C61" s="2"/>
      <c r="D61" s="3"/>
      <c r="E61" s="3"/>
      <c r="F61" s="12">
        <f>SUM(F55-F60)</f>
        <v>166472</v>
      </c>
      <c r="H61" s="12">
        <f>SUM(H55-H60)</f>
        <v>63220</v>
      </c>
      <c r="J61" s="12">
        <f>SUM(J55-J60)</f>
        <v>183292</v>
      </c>
      <c r="K61" s="2"/>
      <c r="L61" s="12">
        <f>SUM(L55-L60)</f>
        <v>84960</v>
      </c>
    </row>
    <row r="62" spans="1:12" ht="20.45" customHeight="1">
      <c r="A62" s="3" t="s">
        <v>77</v>
      </c>
      <c r="C62" s="2"/>
      <c r="D62" s="11">
        <v>5.2</v>
      </c>
      <c r="E62" s="3"/>
      <c r="F62" s="12">
        <v>10558</v>
      </c>
      <c r="H62" s="92">
        <v>25275</v>
      </c>
      <c r="J62" s="12">
        <v>0</v>
      </c>
      <c r="K62" s="2"/>
      <c r="L62" s="12">
        <v>0</v>
      </c>
    </row>
    <row r="63" spans="1:12" ht="20.45" customHeight="1">
      <c r="A63" s="3" t="s">
        <v>78</v>
      </c>
      <c r="C63" s="2"/>
      <c r="D63" s="3"/>
      <c r="E63" s="3"/>
      <c r="F63" s="12">
        <v>392</v>
      </c>
      <c r="H63" s="92">
        <v>422</v>
      </c>
      <c r="J63" s="12">
        <v>392</v>
      </c>
      <c r="K63" s="2"/>
      <c r="L63" s="12">
        <v>422</v>
      </c>
    </row>
    <row r="64" spans="1:12" ht="20.45" customHeight="1">
      <c r="A64" s="3" t="s">
        <v>79</v>
      </c>
      <c r="C64" s="2"/>
      <c r="F64" s="92">
        <v>-48758</v>
      </c>
      <c r="H64" s="92">
        <v>-47525</v>
      </c>
      <c r="J64" s="12">
        <v>-48758</v>
      </c>
      <c r="K64" s="2"/>
      <c r="L64" s="12">
        <v>-47525</v>
      </c>
    </row>
    <row r="65" spans="1:12" ht="20.45" customHeight="1">
      <c r="A65" s="1" t="s">
        <v>80</v>
      </c>
      <c r="C65" s="2"/>
      <c r="F65" s="93">
        <f>SUM(F61:F64)</f>
        <v>128664</v>
      </c>
      <c r="H65" s="93">
        <f>SUM(H61:H64)</f>
        <v>41392</v>
      </c>
      <c r="J65" s="93">
        <f>SUM(J61:J64)</f>
        <v>134926</v>
      </c>
      <c r="K65" s="2"/>
      <c r="L65" s="93">
        <f>SUM(L61:L64)</f>
        <v>37857</v>
      </c>
    </row>
    <row r="66" spans="1:12" ht="20.45" customHeight="1">
      <c r="A66" s="3" t="s">
        <v>81</v>
      </c>
      <c r="C66" s="2"/>
      <c r="D66" s="11">
        <v>11</v>
      </c>
      <c r="E66" s="11"/>
      <c r="F66" s="17">
        <v>-24035</v>
      </c>
      <c r="H66" s="17">
        <v>-4230</v>
      </c>
      <c r="J66" s="17">
        <v>-24035</v>
      </c>
      <c r="K66" s="2"/>
      <c r="L66" s="17">
        <v>-4230</v>
      </c>
    </row>
    <row r="67" spans="1:12" ht="20.45" customHeight="1">
      <c r="A67" s="1" t="s">
        <v>82</v>
      </c>
      <c r="C67" s="2"/>
      <c r="D67" s="3"/>
      <c r="E67" s="3"/>
      <c r="F67" s="91">
        <f>SUM(F65:F66)</f>
        <v>104629</v>
      </c>
      <c r="G67" s="26"/>
      <c r="H67" s="91">
        <f>SUM(H65:H66)</f>
        <v>37162</v>
      </c>
      <c r="I67" s="26"/>
      <c r="J67" s="91">
        <f>SUM(J65:J66)</f>
        <v>110891</v>
      </c>
      <c r="K67" s="26"/>
      <c r="L67" s="91">
        <f>SUM(L65:L66)</f>
        <v>33627</v>
      </c>
    </row>
    <row r="68" spans="1:12" ht="20.45" customHeight="1">
      <c r="C68" s="2"/>
      <c r="K68" s="2"/>
    </row>
    <row r="69" spans="1:12" ht="20.45" customHeight="1">
      <c r="A69" s="94" t="s">
        <v>83</v>
      </c>
      <c r="B69" s="95"/>
      <c r="C69" s="2"/>
      <c r="K69" s="2"/>
    </row>
    <row r="70" spans="1:12" ht="20.45" customHeight="1">
      <c r="A70" s="94" t="s">
        <v>84</v>
      </c>
      <c r="C70" s="2"/>
      <c r="D70" s="3"/>
      <c r="E70" s="3"/>
      <c r="F70" s="17">
        <v>0</v>
      </c>
      <c r="H70" s="17">
        <v>0</v>
      </c>
      <c r="J70" s="17">
        <v>0</v>
      </c>
      <c r="K70" s="2"/>
      <c r="L70" s="96">
        <v>0</v>
      </c>
    </row>
    <row r="71" spans="1:12" ht="20.45" customHeight="1" thickBot="1">
      <c r="A71" s="1" t="s">
        <v>85</v>
      </c>
      <c r="C71" s="2"/>
      <c r="D71" s="3"/>
      <c r="E71" s="3"/>
      <c r="F71" s="97">
        <f>F67+F70</f>
        <v>104629</v>
      </c>
      <c r="G71" s="12"/>
      <c r="H71" s="97">
        <f>H67+H70</f>
        <v>37162</v>
      </c>
      <c r="I71" s="12"/>
      <c r="J71" s="97">
        <f>J67+J70</f>
        <v>110891</v>
      </c>
      <c r="K71" s="2"/>
      <c r="L71" s="97">
        <f>L67+L70</f>
        <v>33627</v>
      </c>
    </row>
    <row r="72" spans="1:12" ht="20.45" customHeight="1" thickTop="1">
      <c r="A72" s="1"/>
      <c r="C72" s="2"/>
      <c r="K72" s="2"/>
    </row>
    <row r="73" spans="1:12" ht="20.45" customHeight="1">
      <c r="A73" s="1" t="s">
        <v>86</v>
      </c>
      <c r="C73" s="2"/>
      <c r="D73" s="3"/>
      <c r="E73" s="3"/>
      <c r="G73" s="3"/>
      <c r="H73" s="3"/>
      <c r="I73" s="3"/>
      <c r="L73" s="3"/>
    </row>
    <row r="74" spans="1:12" ht="20.45" customHeight="1" thickBot="1">
      <c r="A74" s="3" t="s">
        <v>87</v>
      </c>
      <c r="C74" s="2"/>
      <c r="D74" s="3"/>
      <c r="E74" s="3"/>
      <c r="F74" s="27">
        <f>+F67</f>
        <v>104629</v>
      </c>
      <c r="G74" s="19"/>
      <c r="H74" s="27">
        <f>+H67</f>
        <v>37162</v>
      </c>
      <c r="I74" s="12"/>
      <c r="J74" s="27">
        <f>+J67</f>
        <v>110891</v>
      </c>
      <c r="K74" s="19"/>
      <c r="L74" s="27">
        <f>+L67</f>
        <v>33627</v>
      </c>
    </row>
    <row r="75" spans="1:12" ht="20.45" customHeight="1" thickTop="1">
      <c r="C75" s="2"/>
      <c r="D75" s="3"/>
      <c r="E75" s="3"/>
      <c r="F75" s="19"/>
      <c r="G75" s="19"/>
      <c r="H75" s="19"/>
      <c r="I75" s="12"/>
      <c r="J75" s="19"/>
      <c r="K75" s="19"/>
      <c r="L75" s="19"/>
    </row>
    <row r="76" spans="1:12" ht="20.45" customHeight="1">
      <c r="A76" s="1" t="s">
        <v>88</v>
      </c>
      <c r="C76" s="2"/>
      <c r="D76" s="3"/>
      <c r="E76" s="11"/>
      <c r="K76" s="2"/>
    </row>
    <row r="77" spans="1:12" ht="20.45" customHeight="1" thickBot="1">
      <c r="A77" s="3" t="s">
        <v>87</v>
      </c>
      <c r="C77" s="2"/>
      <c r="F77" s="28">
        <f>F71</f>
        <v>104629</v>
      </c>
      <c r="G77" s="29"/>
      <c r="H77" s="28">
        <f>H71</f>
        <v>37162</v>
      </c>
      <c r="I77" s="10"/>
      <c r="J77" s="28">
        <f>J71</f>
        <v>110891</v>
      </c>
      <c r="K77" s="98"/>
      <c r="L77" s="28">
        <f>L71</f>
        <v>33627</v>
      </c>
    </row>
    <row r="78" spans="1:12" s="95" customFormat="1" ht="20.45" customHeight="1" thickTop="1">
      <c r="A78" s="3"/>
      <c r="B78" s="3"/>
      <c r="C78" s="30"/>
      <c r="D78" s="30"/>
      <c r="E78" s="30"/>
      <c r="F78" s="31"/>
      <c r="G78" s="29"/>
      <c r="H78" s="31"/>
      <c r="I78" s="10"/>
      <c r="J78" s="31"/>
      <c r="K78" s="98"/>
      <c r="L78" s="31"/>
    </row>
    <row r="79" spans="1:12" ht="20.45" customHeight="1">
      <c r="A79" s="1" t="s">
        <v>89</v>
      </c>
      <c r="C79" s="2"/>
      <c r="D79" s="11">
        <v>12</v>
      </c>
      <c r="E79" s="11"/>
      <c r="K79" s="2"/>
    </row>
    <row r="80" spans="1:12" ht="20.45" customHeight="1">
      <c r="A80" s="3" t="s">
        <v>90</v>
      </c>
      <c r="C80" s="2"/>
      <c r="K80" s="2"/>
    </row>
    <row r="81" spans="1:12" s="95" customFormat="1" ht="20.45" customHeight="1" thickBot="1">
      <c r="A81" s="95" t="s">
        <v>91</v>
      </c>
      <c r="C81" s="30"/>
      <c r="D81" s="30"/>
      <c r="E81" s="30"/>
      <c r="F81" s="99">
        <f>F74/F83</f>
        <v>0.2855602771841626</v>
      </c>
      <c r="G81" s="32"/>
      <c r="H81" s="99">
        <f>H74/H83</f>
        <v>0.10142494930390093</v>
      </c>
      <c r="I81" s="32"/>
      <c r="J81" s="99">
        <f>J74/J83</f>
        <v>0.30265093518268338</v>
      </c>
      <c r="K81" s="32"/>
      <c r="L81" s="99">
        <f>L74/L83</f>
        <v>9.1776997207961813E-2</v>
      </c>
    </row>
    <row r="82" spans="1:12" s="95" customFormat="1" ht="20.45" customHeight="1" thickTop="1">
      <c r="C82" s="30"/>
      <c r="D82" s="30"/>
      <c r="E82" s="30"/>
      <c r="F82" s="12"/>
      <c r="G82" s="32"/>
      <c r="H82" s="100"/>
      <c r="I82" s="32"/>
      <c r="J82" s="12"/>
      <c r="K82" s="32"/>
      <c r="L82" s="100"/>
    </row>
    <row r="83" spans="1:12" ht="20.45" customHeight="1" thickBot="1">
      <c r="A83" s="95" t="s">
        <v>92</v>
      </c>
      <c r="B83" s="95"/>
      <c r="C83" s="2"/>
      <c r="F83" s="27">
        <v>366399</v>
      </c>
      <c r="G83" s="33"/>
      <c r="H83" s="27">
        <v>366399</v>
      </c>
      <c r="I83" s="33"/>
      <c r="J83" s="27">
        <v>366399</v>
      </c>
      <c r="K83" s="33"/>
      <c r="L83" s="27">
        <v>366399</v>
      </c>
    </row>
    <row r="84" spans="1:12" ht="20.45" customHeight="1" thickTop="1">
      <c r="C84" s="2"/>
      <c r="F84" s="19"/>
      <c r="G84" s="33"/>
      <c r="H84" s="19"/>
      <c r="I84" s="33"/>
      <c r="J84" s="19"/>
      <c r="K84" s="19"/>
      <c r="L84" s="19"/>
    </row>
    <row r="85" spans="1:12" ht="20.45" customHeight="1">
      <c r="A85" s="3" t="s">
        <v>34</v>
      </c>
      <c r="C85" s="2"/>
    </row>
    <row r="86" spans="1:12" ht="20.45" customHeight="1">
      <c r="A86" s="102"/>
      <c r="B86" s="103"/>
      <c r="C86" s="103"/>
      <c r="D86" s="103"/>
      <c r="E86" s="103"/>
      <c r="F86" s="34"/>
      <c r="G86" s="35"/>
      <c r="H86" s="34"/>
      <c r="I86" s="35"/>
      <c r="J86" s="34"/>
      <c r="L86" s="34"/>
    </row>
    <row r="87" spans="1:12" ht="20.45" customHeight="1">
      <c r="A87" s="102"/>
      <c r="B87" s="103"/>
      <c r="C87" s="103"/>
      <c r="D87" s="103"/>
      <c r="E87" s="103"/>
      <c r="F87" s="34"/>
      <c r="G87" s="35"/>
      <c r="H87" s="34"/>
      <c r="I87" s="35"/>
      <c r="J87" s="34"/>
      <c r="L87" s="34"/>
    </row>
    <row r="88" spans="1:12" ht="20.45" customHeight="1">
      <c r="B88" s="103"/>
      <c r="C88" s="103"/>
      <c r="D88" s="103"/>
      <c r="E88" s="103"/>
      <c r="F88" s="34"/>
      <c r="G88" s="35"/>
      <c r="H88" s="34"/>
      <c r="I88" s="35"/>
      <c r="J88" s="34"/>
      <c r="L88" s="34"/>
    </row>
  </sheetData>
  <mergeCells count="4">
    <mergeCell ref="F48:H48"/>
    <mergeCell ref="J48:L48"/>
    <mergeCell ref="F6:H6"/>
    <mergeCell ref="J6:L6"/>
  </mergeCells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2" manualBreakCount="2">
    <brk id="42" max="11" man="1"/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3"/>
  <sheetViews>
    <sheetView showGridLines="0" view="pageBreakPreview" zoomScale="85" zoomScaleNormal="70" zoomScaleSheetLayoutView="85" workbookViewId="0">
      <selection activeCell="B16" sqref="B16"/>
    </sheetView>
  </sheetViews>
  <sheetFormatPr defaultColWidth="9.140625" defaultRowHeight="21.95" customHeight="1"/>
  <cols>
    <col min="1" max="1" width="20.7109375" style="70" customWidth="1"/>
    <col min="2" max="2" width="17.7109375" style="70" customWidth="1"/>
    <col min="3" max="3" width="5.7109375" style="70" customWidth="1"/>
    <col min="4" max="4" width="0.85546875" style="70" customWidth="1"/>
    <col min="5" max="5" width="15.7109375" style="70" customWidth="1"/>
    <col min="6" max="6" width="0.85546875" style="70" customWidth="1"/>
    <col min="7" max="7" width="15.7109375" style="70" customWidth="1"/>
    <col min="8" max="8" width="0.85546875" style="70" customWidth="1"/>
    <col min="9" max="9" width="15.7109375" style="70" customWidth="1"/>
    <col min="10" max="10" width="0.85546875" style="70" customWidth="1"/>
    <col min="11" max="11" width="15.7109375" style="70" customWidth="1"/>
    <col min="12" max="12" width="0.85546875" style="70" customWidth="1"/>
    <col min="13" max="13" width="15.7109375" style="70" customWidth="1"/>
    <col min="14" max="14" width="0.85546875" style="70" customWidth="1"/>
    <col min="15" max="16384" width="9.140625" style="70"/>
  </cols>
  <sheetData>
    <row r="1" spans="1:14" ht="21.95" customHeight="1"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2" t="s">
        <v>62</v>
      </c>
    </row>
    <row r="2" spans="1:14" ht="21.95" customHeight="1">
      <c r="A2" s="73" t="s">
        <v>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4" ht="21.95" customHeight="1">
      <c r="A3" s="73" t="s">
        <v>95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4" ht="21.95" customHeight="1">
      <c r="A4" s="73" t="s">
        <v>176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</row>
    <row r="5" spans="1:14" ht="21.95" customHeight="1"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6" t="s">
        <v>4</v>
      </c>
    </row>
    <row r="6" spans="1:14" ht="21.95" customHeight="1">
      <c r="A6" s="77"/>
      <c r="B6" s="77"/>
      <c r="C6" s="77"/>
      <c r="D6" s="78"/>
      <c r="E6" s="122" t="s">
        <v>5</v>
      </c>
      <c r="F6" s="122"/>
      <c r="G6" s="122"/>
      <c r="H6" s="122"/>
      <c r="I6" s="122"/>
      <c r="J6" s="122"/>
      <c r="K6" s="122"/>
      <c r="L6" s="122"/>
      <c r="M6" s="122"/>
    </row>
    <row r="7" spans="1:14" s="77" customFormat="1" ht="21.95" customHeight="1">
      <c r="E7" s="77" t="s">
        <v>97</v>
      </c>
      <c r="I7" s="122" t="s">
        <v>96</v>
      </c>
      <c r="J7" s="122"/>
      <c r="K7" s="122"/>
      <c r="M7" s="77" t="s">
        <v>98</v>
      </c>
    </row>
    <row r="8" spans="1:14" s="77" customFormat="1" ht="21.95" customHeight="1">
      <c r="E8" s="77" t="s">
        <v>99</v>
      </c>
      <c r="I8" s="77" t="s">
        <v>100</v>
      </c>
      <c r="M8" s="77" t="s">
        <v>101</v>
      </c>
    </row>
    <row r="9" spans="1:14" s="77" customFormat="1" ht="21.95" customHeight="1">
      <c r="E9" s="79" t="s">
        <v>102</v>
      </c>
      <c r="G9" s="79" t="s">
        <v>56</v>
      </c>
      <c r="I9" s="80" t="s">
        <v>103</v>
      </c>
      <c r="K9" s="79" t="s">
        <v>104</v>
      </c>
      <c r="M9" s="79" t="s">
        <v>105</v>
      </c>
    </row>
    <row r="10" spans="1:14" ht="21.95" customHeight="1">
      <c r="A10" s="73" t="s">
        <v>94</v>
      </c>
      <c r="D10" s="77"/>
      <c r="E10" s="81">
        <v>366399</v>
      </c>
      <c r="F10" s="81"/>
      <c r="G10" s="81">
        <v>488385</v>
      </c>
      <c r="H10" s="81"/>
      <c r="I10" s="81">
        <v>36680</v>
      </c>
      <c r="J10" s="81"/>
      <c r="K10" s="81">
        <v>210221</v>
      </c>
      <c r="L10" s="81"/>
      <c r="M10" s="81">
        <f>SUM(E10:K10)</f>
        <v>1101685</v>
      </c>
    </row>
    <row r="11" spans="1:14" ht="21.95" customHeight="1">
      <c r="A11" s="82" t="s">
        <v>82</v>
      </c>
      <c r="C11" s="83"/>
      <c r="D11" s="83"/>
      <c r="E11" s="84">
        <v>0</v>
      </c>
      <c r="F11" s="77"/>
      <c r="G11" s="84">
        <v>0</v>
      </c>
      <c r="H11" s="77"/>
      <c r="I11" s="84">
        <v>0</v>
      </c>
      <c r="J11" s="77"/>
      <c r="K11" s="84">
        <f>PL!H67</f>
        <v>37162</v>
      </c>
      <c r="L11" s="77"/>
      <c r="M11" s="84">
        <f>SUM(E11:K11)</f>
        <v>37162</v>
      </c>
      <c r="N11" s="77"/>
    </row>
    <row r="12" spans="1:14" ht="21.95" customHeight="1">
      <c r="A12" s="85" t="s">
        <v>84</v>
      </c>
      <c r="C12" s="83"/>
      <c r="D12" s="83"/>
      <c r="E12" s="86">
        <v>0</v>
      </c>
      <c r="F12" s="77"/>
      <c r="G12" s="86">
        <v>0</v>
      </c>
      <c r="H12" s="77"/>
      <c r="I12" s="86">
        <v>0</v>
      </c>
      <c r="J12" s="77"/>
      <c r="K12" s="86">
        <f>PL!H70</f>
        <v>0</v>
      </c>
      <c r="L12" s="77"/>
      <c r="M12" s="86">
        <f>SUM(E12:K12)</f>
        <v>0</v>
      </c>
      <c r="N12" s="77"/>
    </row>
    <row r="13" spans="1:14" ht="21.95" customHeight="1">
      <c r="A13" s="82" t="s">
        <v>85</v>
      </c>
      <c r="C13" s="83"/>
      <c r="D13" s="83"/>
      <c r="E13" s="84">
        <f>SUM(E11:E12)</f>
        <v>0</v>
      </c>
      <c r="F13" s="77"/>
      <c r="G13" s="84">
        <f>SUM(G11:G12)</f>
        <v>0</v>
      </c>
      <c r="H13" s="77"/>
      <c r="I13" s="84">
        <f>SUM(I11:I12)</f>
        <v>0</v>
      </c>
      <c r="J13" s="77"/>
      <c r="K13" s="84">
        <f>SUM(K11:K12)</f>
        <v>37162</v>
      </c>
      <c r="L13" s="77"/>
      <c r="M13" s="84">
        <f>SUM(M11:M12)</f>
        <v>37162</v>
      </c>
      <c r="N13" s="77"/>
    </row>
    <row r="14" spans="1:14" ht="21.95" customHeight="1" thickBot="1">
      <c r="A14" s="73" t="s">
        <v>177</v>
      </c>
      <c r="D14" s="77"/>
      <c r="E14" s="87">
        <f>E10+SUM(E13:E13)</f>
        <v>366399</v>
      </c>
      <c r="F14" s="77"/>
      <c r="G14" s="87">
        <f>G10+SUM(G13:G13)</f>
        <v>488385</v>
      </c>
      <c r="H14" s="77"/>
      <c r="I14" s="87">
        <f>I10+SUM(I13:I13)</f>
        <v>36680</v>
      </c>
      <c r="J14" s="77"/>
      <c r="K14" s="87">
        <f>K10+SUM(K13:K13)</f>
        <v>247383</v>
      </c>
      <c r="L14" s="77"/>
      <c r="M14" s="87">
        <f>M10+SUM(M13:M13)</f>
        <v>1138847</v>
      </c>
    </row>
    <row r="15" spans="1:14" ht="21.95" customHeight="1" thickTop="1">
      <c r="A15" s="73"/>
      <c r="D15" s="77"/>
      <c r="E15" s="77"/>
      <c r="F15" s="77"/>
      <c r="G15" s="77"/>
      <c r="H15" s="77"/>
      <c r="I15" s="77"/>
      <c r="J15" s="77"/>
      <c r="K15" s="77"/>
      <c r="L15" s="77"/>
      <c r="M15" s="77"/>
    </row>
    <row r="16" spans="1:14" ht="21.95" customHeight="1">
      <c r="A16" s="73" t="s">
        <v>164</v>
      </c>
      <c r="D16" s="77"/>
      <c r="E16" s="84">
        <v>366399</v>
      </c>
      <c r="F16" s="77"/>
      <c r="G16" s="84">
        <v>488385</v>
      </c>
      <c r="H16" s="77"/>
      <c r="I16" s="84">
        <v>36680</v>
      </c>
      <c r="J16" s="77"/>
      <c r="K16" s="84">
        <v>256698</v>
      </c>
      <c r="L16" s="77"/>
      <c r="M16" s="84">
        <f>SUM(E16:L16)</f>
        <v>1148162</v>
      </c>
    </row>
    <row r="17" spans="1:14" ht="21.95" customHeight="1">
      <c r="A17" s="82" t="s">
        <v>82</v>
      </c>
      <c r="C17" s="83"/>
      <c r="D17" s="83"/>
      <c r="E17" s="84">
        <v>0</v>
      </c>
      <c r="F17" s="77"/>
      <c r="G17" s="84">
        <v>0</v>
      </c>
      <c r="H17" s="77"/>
      <c r="I17" s="84">
        <v>0</v>
      </c>
      <c r="J17" s="77"/>
      <c r="K17" s="84">
        <f>PL!F67</f>
        <v>104629</v>
      </c>
      <c r="L17" s="77"/>
      <c r="M17" s="84">
        <f>SUM(E17:K17)</f>
        <v>104629</v>
      </c>
      <c r="N17" s="77"/>
    </row>
    <row r="18" spans="1:14" ht="21.95" customHeight="1">
      <c r="A18" s="85" t="s">
        <v>84</v>
      </c>
      <c r="C18" s="83"/>
      <c r="D18" s="83"/>
      <c r="E18" s="86">
        <v>0</v>
      </c>
      <c r="F18" s="77"/>
      <c r="G18" s="86">
        <v>0</v>
      </c>
      <c r="H18" s="77"/>
      <c r="I18" s="86">
        <v>0</v>
      </c>
      <c r="J18" s="77"/>
      <c r="K18" s="86">
        <f>PL!F70</f>
        <v>0</v>
      </c>
      <c r="L18" s="77"/>
      <c r="M18" s="86">
        <f>SUM(E18:K18)</f>
        <v>0</v>
      </c>
      <c r="N18" s="77"/>
    </row>
    <row r="19" spans="1:14" ht="21.95" customHeight="1">
      <c r="A19" s="82" t="s">
        <v>85</v>
      </c>
      <c r="C19" s="83"/>
      <c r="D19" s="83"/>
      <c r="E19" s="84">
        <f>SUM(E17:E18)</f>
        <v>0</v>
      </c>
      <c r="F19" s="77"/>
      <c r="G19" s="84">
        <f>SUM(G17:G18)</f>
        <v>0</v>
      </c>
      <c r="H19" s="77"/>
      <c r="I19" s="84">
        <f>SUM(I17:I18)</f>
        <v>0</v>
      </c>
      <c r="J19" s="77"/>
      <c r="K19" s="84">
        <f>SUM(K17:K18)</f>
        <v>104629</v>
      </c>
      <c r="L19" s="77"/>
      <c r="M19" s="84">
        <f>SUM(M17:M18)</f>
        <v>104629</v>
      </c>
      <c r="N19" s="77"/>
    </row>
    <row r="20" spans="1:14" ht="21.95" customHeight="1">
      <c r="A20" s="82" t="s">
        <v>179</v>
      </c>
      <c r="C20" s="83"/>
      <c r="D20" s="83"/>
      <c r="E20" s="84">
        <v>0</v>
      </c>
      <c r="F20" s="77"/>
      <c r="G20" s="84">
        <v>0</v>
      </c>
      <c r="H20" s="77"/>
      <c r="I20" s="84">
        <v>0</v>
      </c>
      <c r="J20" s="77"/>
      <c r="K20" s="84">
        <v>-62288</v>
      </c>
      <c r="L20" s="77"/>
      <c r="M20" s="84">
        <f>SUM(E20:K20)</f>
        <v>-62288</v>
      </c>
      <c r="N20" s="77"/>
    </row>
    <row r="21" spans="1:14" ht="21.95" customHeight="1" thickBot="1">
      <c r="A21" s="73" t="s">
        <v>178</v>
      </c>
      <c r="D21" s="77"/>
      <c r="E21" s="87">
        <f>E16+SUM(E19:E20)</f>
        <v>366399</v>
      </c>
      <c r="F21" s="77"/>
      <c r="G21" s="87">
        <f>G16+SUM(G19:G20)</f>
        <v>488385</v>
      </c>
      <c r="H21" s="77"/>
      <c r="I21" s="87">
        <f>I16+SUM(I19:I20)</f>
        <v>36680</v>
      </c>
      <c r="J21" s="77"/>
      <c r="K21" s="87">
        <f>K16+SUM(K19:K20)</f>
        <v>299039</v>
      </c>
      <c r="L21" s="77"/>
      <c r="M21" s="87">
        <f>M16+SUM(M19:M20)</f>
        <v>1190503</v>
      </c>
    </row>
    <row r="22" spans="1:14" ht="21.95" customHeight="1" thickTop="1">
      <c r="A22" s="73"/>
      <c r="D22" s="77"/>
      <c r="E22" s="77"/>
      <c r="F22" s="77"/>
      <c r="G22" s="77"/>
      <c r="H22" s="77"/>
      <c r="I22" s="77"/>
      <c r="J22" s="77"/>
      <c r="K22" s="77"/>
      <c r="L22" s="77"/>
      <c r="M22" s="77"/>
    </row>
    <row r="23" spans="1:14" ht="21.95" customHeight="1">
      <c r="A23" s="82" t="s">
        <v>34</v>
      </c>
    </row>
  </sheetData>
  <mergeCells count="2">
    <mergeCell ref="E6:M6"/>
    <mergeCell ref="I7:K7"/>
  </mergeCells>
  <printOptions horizontalCentered="1"/>
  <pageMargins left="0.78740157480314965" right="0.31496062992125984" top="0.59055118110236227" bottom="0" header="0.51181102362204722" footer="0.51181102362204722"/>
  <pageSetup paperSize="9" scale="7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3"/>
  <sheetViews>
    <sheetView showGridLines="0" view="pageBreakPreview" zoomScale="85" zoomScaleNormal="70" zoomScaleSheetLayoutView="85" workbookViewId="0">
      <selection activeCell="B15" sqref="B15"/>
    </sheetView>
  </sheetViews>
  <sheetFormatPr defaultColWidth="9.140625" defaultRowHeight="21.95" customHeight="1"/>
  <cols>
    <col min="1" max="1" width="20.7109375" style="70" customWidth="1"/>
    <col min="2" max="2" width="17.7109375" style="70" customWidth="1"/>
    <col min="3" max="3" width="5.7109375" style="70" customWidth="1"/>
    <col min="4" max="4" width="0.85546875" style="70" customWidth="1"/>
    <col min="5" max="5" width="15.7109375" style="70" customWidth="1"/>
    <col min="6" max="6" width="0.85546875" style="70" customWidth="1"/>
    <col min="7" max="7" width="15.7109375" style="70" customWidth="1"/>
    <col min="8" max="8" width="0.85546875" style="70" customWidth="1"/>
    <col min="9" max="9" width="15.7109375" style="70" customWidth="1"/>
    <col min="10" max="10" width="0.85546875" style="70" customWidth="1"/>
    <col min="11" max="11" width="15.7109375" style="70" customWidth="1"/>
    <col min="12" max="12" width="0.85546875" style="70" customWidth="1"/>
    <col min="13" max="13" width="15.7109375" style="70" customWidth="1"/>
    <col min="14" max="14" width="0.85546875" style="70" customWidth="1"/>
    <col min="15" max="16384" width="9.140625" style="70"/>
  </cols>
  <sheetData>
    <row r="1" spans="1:14" ht="21.95" customHeight="1"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2" t="s">
        <v>62</v>
      </c>
    </row>
    <row r="2" spans="1:14" ht="21.95" customHeight="1">
      <c r="A2" s="73" t="s">
        <v>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4" ht="21.95" customHeight="1">
      <c r="A3" s="73" t="s">
        <v>106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4" ht="21.95" customHeight="1">
      <c r="A4" s="73" t="s">
        <v>176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</row>
    <row r="5" spans="1:14" ht="21.95" customHeight="1"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2" t="s">
        <v>4</v>
      </c>
    </row>
    <row r="6" spans="1:14" ht="21.95" customHeight="1">
      <c r="A6" s="77"/>
      <c r="B6" s="77"/>
      <c r="C6" s="77"/>
      <c r="D6" s="78"/>
      <c r="E6" s="122" t="s">
        <v>6</v>
      </c>
      <c r="F6" s="122"/>
      <c r="G6" s="122"/>
      <c r="H6" s="122"/>
      <c r="I6" s="122"/>
      <c r="J6" s="122"/>
      <c r="K6" s="122"/>
      <c r="L6" s="122"/>
      <c r="M6" s="122"/>
    </row>
    <row r="7" spans="1:14" s="77" customFormat="1" ht="21.95" customHeight="1">
      <c r="E7" s="77" t="s">
        <v>107</v>
      </c>
      <c r="I7" s="122" t="s">
        <v>96</v>
      </c>
      <c r="J7" s="122"/>
      <c r="K7" s="122"/>
      <c r="M7" s="77" t="s">
        <v>98</v>
      </c>
    </row>
    <row r="8" spans="1:14" s="77" customFormat="1" ht="21.95" customHeight="1">
      <c r="E8" s="77" t="s">
        <v>99</v>
      </c>
      <c r="I8" s="77" t="s">
        <v>100</v>
      </c>
      <c r="M8" s="77" t="s">
        <v>101</v>
      </c>
    </row>
    <row r="9" spans="1:14" s="77" customFormat="1" ht="21.95" customHeight="1">
      <c r="E9" s="79" t="s">
        <v>102</v>
      </c>
      <c r="G9" s="79" t="s">
        <v>56</v>
      </c>
      <c r="I9" s="80" t="s">
        <v>108</v>
      </c>
      <c r="K9" s="79" t="s">
        <v>104</v>
      </c>
      <c r="M9" s="79" t="s">
        <v>105</v>
      </c>
    </row>
    <row r="10" spans="1:14" ht="21.95" customHeight="1">
      <c r="A10" s="73" t="s">
        <v>94</v>
      </c>
      <c r="D10" s="77"/>
      <c r="E10" s="81">
        <v>366399</v>
      </c>
      <c r="F10" s="81"/>
      <c r="G10" s="81">
        <v>488385</v>
      </c>
      <c r="H10" s="81"/>
      <c r="I10" s="81">
        <v>36680</v>
      </c>
      <c r="J10" s="81"/>
      <c r="K10" s="81">
        <v>91756</v>
      </c>
      <c r="L10" s="81"/>
      <c r="M10" s="81">
        <f>SUM(E10:K10)</f>
        <v>983220</v>
      </c>
    </row>
    <row r="11" spans="1:14" ht="21.95" customHeight="1">
      <c r="A11" s="82" t="s">
        <v>82</v>
      </c>
      <c r="C11" s="83"/>
      <c r="D11" s="83"/>
      <c r="E11" s="84">
        <v>0</v>
      </c>
      <c r="F11" s="77"/>
      <c r="G11" s="84">
        <v>0</v>
      </c>
      <c r="H11" s="77"/>
      <c r="I11" s="84">
        <v>0</v>
      </c>
      <c r="J11" s="77"/>
      <c r="K11" s="84">
        <f>PL!L67</f>
        <v>33627</v>
      </c>
      <c r="L11" s="77"/>
      <c r="M11" s="84">
        <f>SUM(E11:K11)</f>
        <v>33627</v>
      </c>
      <c r="N11" s="77"/>
    </row>
    <row r="12" spans="1:14" ht="21.95" customHeight="1">
      <c r="A12" s="85" t="s">
        <v>84</v>
      </c>
      <c r="C12" s="83"/>
      <c r="D12" s="83"/>
      <c r="E12" s="86">
        <v>0</v>
      </c>
      <c r="F12" s="77"/>
      <c r="G12" s="86">
        <v>0</v>
      </c>
      <c r="H12" s="77"/>
      <c r="I12" s="86">
        <v>0</v>
      </c>
      <c r="J12" s="77"/>
      <c r="K12" s="86">
        <f>PL!L70</f>
        <v>0</v>
      </c>
      <c r="L12" s="77"/>
      <c r="M12" s="86">
        <f>SUM(E12:K12)</f>
        <v>0</v>
      </c>
      <c r="N12" s="77"/>
    </row>
    <row r="13" spans="1:14" ht="21.95" customHeight="1">
      <c r="A13" s="82" t="s">
        <v>85</v>
      </c>
      <c r="C13" s="83"/>
      <c r="D13" s="83"/>
      <c r="E13" s="84">
        <f>SUM(E11:E12)</f>
        <v>0</v>
      </c>
      <c r="F13" s="77"/>
      <c r="G13" s="84">
        <f>SUM(G11:G12)</f>
        <v>0</v>
      </c>
      <c r="H13" s="77"/>
      <c r="I13" s="84">
        <f>SUM(I11:I12)</f>
        <v>0</v>
      </c>
      <c r="J13" s="77"/>
      <c r="K13" s="84">
        <f>SUM(K11:K12)</f>
        <v>33627</v>
      </c>
      <c r="L13" s="77"/>
      <c r="M13" s="84">
        <f>SUM(M11:M12)</f>
        <v>33627</v>
      </c>
      <c r="N13" s="77"/>
    </row>
    <row r="14" spans="1:14" ht="21.95" customHeight="1" thickBot="1">
      <c r="A14" s="73" t="s">
        <v>177</v>
      </c>
      <c r="D14" s="77"/>
      <c r="E14" s="87">
        <f>E10+SUM(E13:E13)</f>
        <v>366399</v>
      </c>
      <c r="F14" s="77"/>
      <c r="G14" s="87">
        <f>G10+SUM(G13:G13)</f>
        <v>488385</v>
      </c>
      <c r="H14" s="77"/>
      <c r="I14" s="87">
        <f>I10+SUM(I13:I13)</f>
        <v>36680</v>
      </c>
      <c r="J14" s="77"/>
      <c r="K14" s="87">
        <f>K10+SUM(K13:K13)</f>
        <v>125383</v>
      </c>
      <c r="L14" s="77"/>
      <c r="M14" s="87">
        <f>M10+SUM(M13:M13)</f>
        <v>1016847</v>
      </c>
    </row>
    <row r="15" spans="1:14" ht="21.95" customHeight="1" thickTop="1">
      <c r="A15" s="73"/>
      <c r="D15" s="77"/>
      <c r="E15" s="77"/>
      <c r="F15" s="77"/>
      <c r="G15" s="77"/>
      <c r="H15" s="77"/>
      <c r="I15" s="77"/>
      <c r="J15" s="77"/>
      <c r="K15" s="77"/>
      <c r="L15" s="77"/>
      <c r="M15" s="77"/>
    </row>
    <row r="16" spans="1:14" ht="21.95" customHeight="1">
      <c r="A16" s="73" t="s">
        <v>164</v>
      </c>
      <c r="D16" s="77"/>
      <c r="E16" s="84">
        <v>366399</v>
      </c>
      <c r="F16" s="84"/>
      <c r="G16" s="84">
        <v>488385</v>
      </c>
      <c r="H16" s="84"/>
      <c r="I16" s="84">
        <v>36680</v>
      </c>
      <c r="J16" s="84"/>
      <c r="K16" s="84">
        <v>129243</v>
      </c>
      <c r="L16" s="84"/>
      <c r="M16" s="84">
        <f>SUM(E16:L16)</f>
        <v>1020707</v>
      </c>
    </row>
    <row r="17" spans="1:14" ht="21.95" customHeight="1">
      <c r="A17" s="82" t="s">
        <v>82</v>
      </c>
      <c r="C17" s="83"/>
      <c r="D17" s="83"/>
      <c r="E17" s="84">
        <v>0</v>
      </c>
      <c r="F17" s="84"/>
      <c r="G17" s="84">
        <v>0</v>
      </c>
      <c r="H17" s="84"/>
      <c r="I17" s="84">
        <v>0</v>
      </c>
      <c r="J17" s="84"/>
      <c r="K17" s="84">
        <f>PL!J67</f>
        <v>110891</v>
      </c>
      <c r="L17" s="84"/>
      <c r="M17" s="84">
        <f>SUM(E17:K17)</f>
        <v>110891</v>
      </c>
      <c r="N17" s="77"/>
    </row>
    <row r="18" spans="1:14" ht="21.95" customHeight="1">
      <c r="A18" s="85" t="s">
        <v>84</v>
      </c>
      <c r="C18" s="83"/>
      <c r="D18" s="83"/>
      <c r="E18" s="86">
        <v>0</v>
      </c>
      <c r="F18" s="84"/>
      <c r="G18" s="86">
        <v>0</v>
      </c>
      <c r="H18" s="84"/>
      <c r="I18" s="86">
        <v>0</v>
      </c>
      <c r="J18" s="84"/>
      <c r="K18" s="86">
        <f>PL!J70</f>
        <v>0</v>
      </c>
      <c r="L18" s="84"/>
      <c r="M18" s="86">
        <f>SUM(E18:K18)</f>
        <v>0</v>
      </c>
      <c r="N18" s="77"/>
    </row>
    <row r="19" spans="1:14" ht="21.95" customHeight="1">
      <c r="A19" s="82" t="s">
        <v>85</v>
      </c>
      <c r="C19" s="83"/>
      <c r="D19" s="83"/>
      <c r="E19" s="84">
        <f>SUM(E17:E18)</f>
        <v>0</v>
      </c>
      <c r="F19" s="77"/>
      <c r="G19" s="84">
        <f>SUM(G17:G18)</f>
        <v>0</v>
      </c>
      <c r="H19" s="77"/>
      <c r="I19" s="84">
        <f>SUM(I17:I18)</f>
        <v>0</v>
      </c>
      <c r="J19" s="77"/>
      <c r="K19" s="84">
        <f>SUM(K17:K18)</f>
        <v>110891</v>
      </c>
      <c r="L19" s="77"/>
      <c r="M19" s="84">
        <f>SUM(M17:M18)</f>
        <v>110891</v>
      </c>
      <c r="N19" s="77"/>
    </row>
    <row r="20" spans="1:14" ht="21.95" customHeight="1">
      <c r="A20" s="82" t="s">
        <v>179</v>
      </c>
      <c r="C20" s="83"/>
      <c r="D20" s="83"/>
      <c r="E20" s="84">
        <v>0</v>
      </c>
      <c r="F20" s="77"/>
      <c r="G20" s="84">
        <v>0</v>
      </c>
      <c r="H20" s="77"/>
      <c r="I20" s="84">
        <v>0</v>
      </c>
      <c r="J20" s="77"/>
      <c r="K20" s="84">
        <v>-62288</v>
      </c>
      <c r="L20" s="77"/>
      <c r="M20" s="84">
        <f>SUM(E20:K20)</f>
        <v>-62288</v>
      </c>
      <c r="N20" s="77"/>
    </row>
    <row r="21" spans="1:14" ht="21.95" customHeight="1" thickBot="1">
      <c r="A21" s="73" t="s">
        <v>178</v>
      </c>
      <c r="D21" s="77"/>
      <c r="E21" s="87">
        <f>E16+SUM(E19:E20)</f>
        <v>366399</v>
      </c>
      <c r="F21" s="77"/>
      <c r="G21" s="87">
        <f>G16+SUM(G19:G20)</f>
        <v>488385</v>
      </c>
      <c r="H21" s="77"/>
      <c r="I21" s="87">
        <f>I16+SUM(I19:I20)</f>
        <v>36680</v>
      </c>
      <c r="J21" s="77"/>
      <c r="K21" s="87">
        <f>K16+SUM(K19:K20)</f>
        <v>177846</v>
      </c>
      <c r="L21" s="77"/>
      <c r="M21" s="87">
        <f>M16+SUM(M19:M20)</f>
        <v>1069310</v>
      </c>
    </row>
    <row r="22" spans="1:14" ht="21.95" customHeight="1" thickTop="1">
      <c r="A22" s="73"/>
      <c r="D22" s="77"/>
      <c r="E22" s="77"/>
      <c r="F22" s="77"/>
      <c r="G22" s="77"/>
      <c r="H22" s="77"/>
      <c r="I22" s="77"/>
      <c r="J22" s="77"/>
      <c r="K22" s="77"/>
      <c r="L22" s="77"/>
      <c r="M22" s="77"/>
    </row>
    <row r="23" spans="1:14" ht="21.95" customHeight="1">
      <c r="A23" s="82" t="s">
        <v>34</v>
      </c>
    </row>
  </sheetData>
  <mergeCells count="2">
    <mergeCell ref="E6:M6"/>
    <mergeCell ref="I7:K7"/>
  </mergeCells>
  <printOptions horizontalCentered="1"/>
  <pageMargins left="0.78740157480314965" right="0.31496062992125984" top="0.59055118110236227" bottom="0" header="0.51181102362204722" footer="0.51181102362204722"/>
  <pageSetup paperSize="9" scale="7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3"/>
  <sheetViews>
    <sheetView showGridLines="0" view="pageBreakPreview" zoomScale="80" zoomScaleNormal="130" zoomScaleSheetLayoutView="80" workbookViewId="0">
      <selection activeCell="F69" sqref="F69:J69"/>
    </sheetView>
  </sheetViews>
  <sheetFormatPr defaultColWidth="10.7109375" defaultRowHeight="20.45" customHeight="1"/>
  <cols>
    <col min="1" max="3" width="15.7109375" style="3" customWidth="1"/>
    <col min="4" max="4" width="5.7109375" style="2" customWidth="1"/>
    <col min="5" max="5" width="1.28515625" style="2" customWidth="1"/>
    <col min="6" max="6" width="15.7109375" style="12" customWidth="1"/>
    <col min="7" max="7" width="1.28515625" style="2" customWidth="1"/>
    <col min="8" max="8" width="15.7109375" style="12" customWidth="1"/>
    <col min="9" max="9" width="1.28515625" style="2" customWidth="1"/>
    <col min="10" max="10" width="15.7109375" style="12" customWidth="1"/>
    <col min="11" max="11" width="1.28515625" style="3" customWidth="1"/>
    <col min="12" max="12" width="15.7109375" style="12" customWidth="1"/>
    <col min="13" max="13" width="0.85546875" style="3" customWidth="1"/>
    <col min="14" max="14" width="14.140625" style="3" bestFit="1" customWidth="1"/>
    <col min="15" max="16384" width="10.7109375" style="3"/>
  </cols>
  <sheetData>
    <row r="1" spans="1:19" ht="20.45" customHeight="1">
      <c r="L1" s="19" t="s">
        <v>62</v>
      </c>
      <c r="M1" s="9"/>
    </row>
    <row r="2" spans="1:19" ht="20.45" customHeight="1">
      <c r="A2" s="1" t="s">
        <v>2</v>
      </c>
      <c r="B2" s="8"/>
      <c r="C2" s="8"/>
      <c r="D2" s="8"/>
      <c r="E2" s="8"/>
      <c r="F2" s="52"/>
      <c r="G2" s="53"/>
      <c r="H2" s="52"/>
      <c r="I2" s="53"/>
      <c r="J2" s="52"/>
      <c r="L2" s="52"/>
      <c r="M2" s="9"/>
    </row>
    <row r="3" spans="1:19" ht="20.45" customHeight="1">
      <c r="A3" s="22" t="s">
        <v>109</v>
      </c>
      <c r="B3" s="88"/>
      <c r="C3" s="88"/>
      <c r="D3" s="88"/>
      <c r="E3" s="88"/>
      <c r="F3" s="36"/>
      <c r="G3" s="37"/>
      <c r="H3" s="36"/>
      <c r="I3" s="37"/>
      <c r="J3" s="36"/>
      <c r="L3" s="36"/>
      <c r="M3" s="9"/>
    </row>
    <row r="4" spans="1:19" ht="20.45" customHeight="1">
      <c r="A4" s="22" t="s">
        <v>176</v>
      </c>
      <c r="B4" s="8"/>
      <c r="C4" s="8"/>
      <c r="D4" s="8"/>
      <c r="E4" s="8"/>
      <c r="F4" s="15"/>
      <c r="G4" s="8"/>
      <c r="H4" s="15"/>
      <c r="I4" s="8"/>
      <c r="J4" s="15"/>
      <c r="L4" s="15"/>
      <c r="M4" s="9"/>
    </row>
    <row r="5" spans="1:19" ht="20.45" customHeight="1">
      <c r="D5" s="20"/>
      <c r="E5" s="20"/>
      <c r="F5" s="8"/>
      <c r="G5" s="8"/>
      <c r="H5" s="8"/>
      <c r="I5" s="8"/>
      <c r="J5" s="19"/>
      <c r="K5" s="2"/>
      <c r="L5" s="19" t="s">
        <v>4</v>
      </c>
      <c r="M5" s="9"/>
    </row>
    <row r="6" spans="1:19" ht="20.45" customHeight="1">
      <c r="D6" s="20"/>
      <c r="E6" s="20"/>
      <c r="F6" s="121" t="s">
        <v>5</v>
      </c>
      <c r="G6" s="121"/>
      <c r="H6" s="121"/>
      <c r="I6" s="8"/>
      <c r="J6" s="120" t="s">
        <v>6</v>
      </c>
      <c r="K6" s="120"/>
      <c r="L6" s="120"/>
      <c r="M6" s="9"/>
    </row>
    <row r="7" spans="1:19" ht="20.45" customHeight="1">
      <c r="D7" s="20"/>
      <c r="E7" s="20"/>
      <c r="F7" s="21" t="s">
        <v>163</v>
      </c>
      <c r="H7" s="21" t="s">
        <v>63</v>
      </c>
      <c r="J7" s="21" t="s">
        <v>163</v>
      </c>
      <c r="K7" s="2"/>
      <c r="L7" s="21" t="s">
        <v>63</v>
      </c>
      <c r="M7" s="9"/>
    </row>
    <row r="8" spans="1:19" ht="20.45" customHeight="1">
      <c r="A8" s="1" t="s">
        <v>144</v>
      </c>
      <c r="B8" s="118"/>
      <c r="C8" s="118"/>
      <c r="D8" s="118"/>
      <c r="E8" s="118"/>
      <c r="F8" s="34"/>
      <c r="G8" s="35"/>
      <c r="H8" s="34"/>
      <c r="I8" s="35"/>
      <c r="J8" s="34"/>
      <c r="L8" s="34"/>
      <c r="M8" s="9"/>
      <c r="O8" s="12"/>
    </row>
    <row r="9" spans="1:19" ht="20.45" customHeight="1">
      <c r="A9" s="102" t="s">
        <v>145</v>
      </c>
      <c r="B9" s="103"/>
      <c r="C9" s="103"/>
      <c r="D9" s="103"/>
      <c r="E9" s="103"/>
      <c r="F9" s="38">
        <f>PL!F65</f>
        <v>128664</v>
      </c>
      <c r="G9" s="35"/>
      <c r="H9" s="38">
        <f>PL!H65</f>
        <v>41392</v>
      </c>
      <c r="I9" s="35"/>
      <c r="J9" s="38">
        <f>PL!J65</f>
        <v>134926</v>
      </c>
      <c r="L9" s="38">
        <f>PL!L65</f>
        <v>37857</v>
      </c>
      <c r="M9" s="9"/>
      <c r="O9" s="12"/>
      <c r="Q9" s="12"/>
      <c r="S9" s="12"/>
    </row>
    <row r="10" spans="1:19" ht="20.45" customHeight="1">
      <c r="A10" s="102" t="s">
        <v>146</v>
      </c>
      <c r="B10" s="103"/>
      <c r="C10" s="103"/>
      <c r="D10" s="103"/>
      <c r="E10" s="103"/>
      <c r="F10" s="34"/>
      <c r="G10" s="35"/>
      <c r="H10" s="34"/>
      <c r="I10" s="35"/>
      <c r="J10" s="34"/>
      <c r="L10" s="34"/>
      <c r="M10" s="9"/>
      <c r="O10" s="12"/>
      <c r="Q10" s="12"/>
      <c r="S10" s="12"/>
    </row>
    <row r="11" spans="1:19" ht="20.45" customHeight="1">
      <c r="A11" s="102" t="s">
        <v>147</v>
      </c>
      <c r="B11" s="103"/>
      <c r="C11" s="103"/>
      <c r="D11" s="103"/>
      <c r="E11" s="103"/>
      <c r="F11" s="34"/>
      <c r="G11" s="35"/>
      <c r="H11" s="34"/>
      <c r="I11" s="35"/>
      <c r="J11" s="34"/>
      <c r="L11" s="34"/>
      <c r="M11" s="9"/>
      <c r="O11" s="12"/>
      <c r="Q11" s="12"/>
      <c r="S11" s="12"/>
    </row>
    <row r="12" spans="1:19" ht="20.45" customHeight="1">
      <c r="A12" s="102" t="s">
        <v>148</v>
      </c>
      <c r="B12" s="103"/>
      <c r="C12" s="103"/>
      <c r="D12" s="103"/>
      <c r="E12" s="103"/>
      <c r="F12" s="34">
        <v>327380</v>
      </c>
      <c r="G12" s="39"/>
      <c r="H12" s="34">
        <v>359506</v>
      </c>
      <c r="I12" s="39"/>
      <c r="J12" s="34">
        <v>327380</v>
      </c>
      <c r="K12" s="39"/>
      <c r="L12" s="34">
        <v>359506</v>
      </c>
      <c r="M12" s="39"/>
      <c r="N12" s="34"/>
      <c r="O12" s="12"/>
      <c r="Q12" s="12"/>
      <c r="S12" s="12"/>
    </row>
    <row r="13" spans="1:19" ht="20.45" customHeight="1">
      <c r="A13" s="102" t="s">
        <v>180</v>
      </c>
      <c r="B13" s="103"/>
      <c r="C13" s="103"/>
      <c r="D13" s="103"/>
      <c r="E13" s="103"/>
      <c r="F13" s="41">
        <v>2592</v>
      </c>
      <c r="G13" s="42"/>
      <c r="H13" s="41">
        <v>551</v>
      </c>
      <c r="I13" s="42"/>
      <c r="J13" s="41">
        <v>2592</v>
      </c>
      <c r="K13" s="42"/>
      <c r="L13" s="41">
        <v>551</v>
      </c>
      <c r="M13" s="42"/>
      <c r="N13" s="41"/>
      <c r="O13" s="12"/>
      <c r="Q13" s="12"/>
      <c r="S13" s="12"/>
    </row>
    <row r="14" spans="1:19" ht="20.45" customHeight="1">
      <c r="A14" s="3" t="s">
        <v>155</v>
      </c>
      <c r="B14" s="103"/>
      <c r="C14" s="103"/>
      <c r="D14" s="103"/>
      <c r="E14" s="103"/>
      <c r="F14" s="34">
        <v>3792</v>
      </c>
      <c r="G14" s="39"/>
      <c r="H14" s="34">
        <v>10139</v>
      </c>
      <c r="I14" s="39"/>
      <c r="J14" s="34">
        <v>3792</v>
      </c>
      <c r="K14" s="39"/>
      <c r="L14" s="34">
        <v>10139</v>
      </c>
      <c r="M14" s="39"/>
      <c r="N14" s="34"/>
      <c r="O14" s="12"/>
      <c r="Q14" s="12"/>
      <c r="S14" s="12"/>
    </row>
    <row r="15" spans="1:19" ht="20.45" customHeight="1">
      <c r="A15" s="3" t="s">
        <v>156</v>
      </c>
      <c r="B15" s="103"/>
      <c r="C15" s="103"/>
      <c r="D15" s="103"/>
      <c r="E15" s="103"/>
      <c r="G15" s="39"/>
      <c r="I15" s="39"/>
      <c r="K15" s="2"/>
      <c r="N15" s="12"/>
      <c r="O15" s="12"/>
      <c r="Q15" s="12"/>
      <c r="S15" s="12"/>
    </row>
    <row r="16" spans="1:19" ht="20.45" customHeight="1">
      <c r="A16" s="3" t="s">
        <v>157</v>
      </c>
      <c r="B16" s="103"/>
      <c r="C16" s="103"/>
      <c r="D16" s="103"/>
      <c r="E16" s="103"/>
      <c r="F16" s="34">
        <v>-718</v>
      </c>
      <c r="G16" s="39"/>
      <c r="H16" s="34">
        <v>-1794</v>
      </c>
      <c r="I16" s="39"/>
      <c r="J16" s="34">
        <v>-718</v>
      </c>
      <c r="K16" s="39"/>
      <c r="L16" s="34">
        <v>-1794</v>
      </c>
      <c r="M16" s="39"/>
      <c r="N16" s="34"/>
      <c r="O16" s="12"/>
      <c r="Q16" s="12"/>
      <c r="S16" s="12"/>
    </row>
    <row r="17" spans="1:19" ht="20.45" customHeight="1">
      <c r="A17" s="3" t="s">
        <v>166</v>
      </c>
      <c r="B17" s="103"/>
      <c r="C17" s="103"/>
      <c r="D17" s="103"/>
      <c r="E17" s="103"/>
      <c r="F17" s="34">
        <v>-81</v>
      </c>
      <c r="G17" s="39"/>
      <c r="H17" s="34">
        <v>-632</v>
      </c>
      <c r="I17" s="39"/>
      <c r="J17" s="34">
        <v>-81</v>
      </c>
      <c r="K17" s="39"/>
      <c r="L17" s="34">
        <v>-632</v>
      </c>
      <c r="M17" s="39"/>
      <c r="N17" s="34"/>
      <c r="O17" s="12"/>
      <c r="Q17" s="12"/>
      <c r="S17" s="12"/>
    </row>
    <row r="18" spans="1:19" ht="20.45" customHeight="1">
      <c r="A18" s="102" t="s">
        <v>171</v>
      </c>
      <c r="B18" s="103"/>
      <c r="C18" s="103"/>
      <c r="D18" s="103"/>
      <c r="E18" s="103"/>
      <c r="F18" s="40">
        <v>-4627</v>
      </c>
      <c r="G18" s="42"/>
      <c r="H18" s="40">
        <v>-19966</v>
      </c>
      <c r="I18" s="42"/>
      <c r="J18" s="40">
        <v>-4627</v>
      </c>
      <c r="K18" s="42"/>
      <c r="L18" s="40">
        <v>-19966</v>
      </c>
      <c r="M18" s="42"/>
      <c r="N18" s="40"/>
      <c r="O18" s="12"/>
      <c r="Q18" s="12"/>
      <c r="S18" s="12"/>
    </row>
    <row r="19" spans="1:19" ht="20.45" customHeight="1">
      <c r="A19" s="102" t="s">
        <v>154</v>
      </c>
      <c r="B19" s="103"/>
      <c r="C19" s="103"/>
      <c r="D19" s="103"/>
      <c r="E19" s="103"/>
      <c r="F19" s="34">
        <v>-640</v>
      </c>
      <c r="G19" s="39"/>
      <c r="H19" s="34">
        <v>-1411</v>
      </c>
      <c r="I19" s="39"/>
      <c r="J19" s="34">
        <v>-640</v>
      </c>
      <c r="K19" s="39"/>
      <c r="L19" s="34">
        <v>-1411</v>
      </c>
      <c r="M19" s="39"/>
      <c r="N19" s="34"/>
      <c r="O19" s="12"/>
      <c r="Q19" s="12"/>
      <c r="S19" s="12"/>
    </row>
    <row r="20" spans="1:19" ht="20.45" customHeight="1">
      <c r="A20" s="102" t="s">
        <v>149</v>
      </c>
      <c r="D20" s="3"/>
      <c r="E20" s="3"/>
      <c r="F20" s="34">
        <v>0</v>
      </c>
      <c r="G20" s="3"/>
      <c r="H20" s="34">
        <v>0</v>
      </c>
      <c r="I20" s="3"/>
      <c r="J20" s="34">
        <v>-16820</v>
      </c>
      <c r="L20" s="34">
        <v>-21740</v>
      </c>
      <c r="N20" s="34"/>
      <c r="O20" s="12"/>
      <c r="Q20" s="12"/>
      <c r="S20" s="12"/>
    </row>
    <row r="21" spans="1:19" ht="20.45" customHeight="1">
      <c r="A21" s="102" t="s">
        <v>150</v>
      </c>
      <c r="B21" s="103"/>
      <c r="C21" s="103"/>
      <c r="D21" s="103"/>
      <c r="E21" s="103"/>
      <c r="F21" s="34">
        <v>-10558</v>
      </c>
      <c r="G21" s="39"/>
      <c r="H21" s="34">
        <v>-25275</v>
      </c>
      <c r="I21" s="39"/>
      <c r="J21" s="34">
        <v>0</v>
      </c>
      <c r="K21" s="39"/>
      <c r="L21" s="34">
        <v>0</v>
      </c>
      <c r="M21" s="39"/>
      <c r="N21" s="34"/>
      <c r="O21" s="12"/>
      <c r="Q21" s="12"/>
      <c r="S21" s="12"/>
    </row>
    <row r="22" spans="1:19" ht="20.45" customHeight="1">
      <c r="A22" s="102" t="s">
        <v>172</v>
      </c>
      <c r="B22" s="103"/>
      <c r="C22" s="103"/>
      <c r="D22" s="103"/>
      <c r="E22" s="103"/>
      <c r="F22" s="34">
        <v>-58</v>
      </c>
      <c r="G22" s="39"/>
      <c r="H22" s="34">
        <v>-158</v>
      </c>
      <c r="I22" s="39"/>
      <c r="J22" s="34">
        <v>-58</v>
      </c>
      <c r="K22" s="35"/>
      <c r="L22" s="34">
        <v>-158</v>
      </c>
      <c r="M22" s="35"/>
      <c r="N22" s="34"/>
      <c r="O22" s="12"/>
      <c r="Q22" s="12"/>
      <c r="S22" s="12"/>
    </row>
    <row r="23" spans="1:19" ht="20.45" customHeight="1">
      <c r="A23" s="102" t="s">
        <v>151</v>
      </c>
      <c r="B23" s="103"/>
      <c r="C23" s="103"/>
      <c r="D23" s="103"/>
      <c r="E23" s="103"/>
      <c r="F23" s="34">
        <v>2319</v>
      </c>
      <c r="G23" s="39"/>
      <c r="H23" s="34">
        <v>2030</v>
      </c>
      <c r="I23" s="39"/>
      <c r="J23" s="34">
        <v>2319</v>
      </c>
      <c r="K23" s="39"/>
      <c r="L23" s="34">
        <v>2030</v>
      </c>
      <c r="M23" s="39"/>
      <c r="N23" s="34"/>
      <c r="O23" s="12"/>
      <c r="Q23" s="12"/>
      <c r="S23" s="12"/>
    </row>
    <row r="24" spans="1:19" ht="20.45" customHeight="1">
      <c r="A24" s="102" t="s">
        <v>170</v>
      </c>
      <c r="B24" s="103"/>
      <c r="C24" s="103"/>
      <c r="D24" s="103"/>
      <c r="E24" s="103"/>
      <c r="F24" s="41">
        <v>-141</v>
      </c>
      <c r="G24" s="42"/>
      <c r="H24" s="41">
        <v>118</v>
      </c>
      <c r="I24" s="42"/>
      <c r="J24" s="41">
        <v>-141</v>
      </c>
      <c r="K24" s="42"/>
      <c r="L24" s="41">
        <v>118</v>
      </c>
      <c r="M24" s="42"/>
      <c r="N24" s="41"/>
      <c r="O24" s="12"/>
      <c r="Q24" s="12"/>
      <c r="S24" s="12"/>
    </row>
    <row r="25" spans="1:19" ht="20.45" customHeight="1">
      <c r="A25" s="102" t="s">
        <v>152</v>
      </c>
      <c r="B25" s="103"/>
      <c r="C25" s="103"/>
      <c r="D25" s="103"/>
      <c r="E25" s="103"/>
      <c r="F25" s="34">
        <v>-392</v>
      </c>
      <c r="G25" s="39"/>
      <c r="H25" s="34">
        <v>-422</v>
      </c>
      <c r="I25" s="39"/>
      <c r="J25" s="34">
        <v>-392</v>
      </c>
      <c r="K25" s="39"/>
      <c r="L25" s="34">
        <v>-422</v>
      </c>
      <c r="M25" s="39"/>
      <c r="N25" s="34"/>
      <c r="O25" s="12"/>
      <c r="Q25" s="12"/>
      <c r="S25" s="12"/>
    </row>
    <row r="26" spans="1:19" ht="20.45" customHeight="1">
      <c r="A26" s="102" t="s">
        <v>153</v>
      </c>
      <c r="B26" s="103"/>
      <c r="C26" s="103"/>
      <c r="D26" s="103"/>
      <c r="E26" s="103"/>
      <c r="F26" s="43">
        <v>48758</v>
      </c>
      <c r="G26" s="42"/>
      <c r="H26" s="43">
        <v>47525</v>
      </c>
      <c r="I26" s="42"/>
      <c r="J26" s="43">
        <v>48758</v>
      </c>
      <c r="K26" s="42"/>
      <c r="L26" s="43">
        <v>47525</v>
      </c>
      <c r="M26" s="42"/>
      <c r="N26" s="41"/>
      <c r="O26" s="12"/>
      <c r="Q26" s="12"/>
      <c r="S26" s="12"/>
    </row>
    <row r="27" spans="1:19" ht="20.45" customHeight="1">
      <c r="A27" s="119" t="s">
        <v>137</v>
      </c>
      <c r="B27" s="103"/>
      <c r="C27" s="103"/>
      <c r="D27" s="103"/>
      <c r="E27" s="103"/>
      <c r="F27" s="41"/>
      <c r="G27" s="42"/>
      <c r="H27" s="41"/>
      <c r="I27" s="42"/>
      <c r="J27" s="41"/>
      <c r="K27" s="42"/>
      <c r="L27" s="41"/>
      <c r="M27" s="16"/>
      <c r="O27" s="12"/>
      <c r="Q27" s="12"/>
      <c r="S27" s="12"/>
    </row>
    <row r="28" spans="1:19" ht="20.45" customHeight="1">
      <c r="A28" s="119" t="s">
        <v>138</v>
      </c>
      <c r="B28" s="103"/>
      <c r="C28" s="103"/>
      <c r="D28" s="103"/>
      <c r="E28" s="103"/>
      <c r="F28" s="44">
        <f>SUM(F9:F26)</f>
        <v>496290</v>
      </c>
      <c r="G28" s="39"/>
      <c r="H28" s="44">
        <f>SUM(H9:H26)</f>
        <v>411603</v>
      </c>
      <c r="I28" s="39"/>
      <c r="J28" s="44">
        <f>SUM(J9:J26)</f>
        <v>496290</v>
      </c>
      <c r="K28" s="39"/>
      <c r="L28" s="44">
        <f>SUM(L9:L26)</f>
        <v>411603</v>
      </c>
      <c r="M28" s="16"/>
      <c r="O28" s="12"/>
      <c r="Q28" s="12"/>
      <c r="S28" s="12"/>
    </row>
    <row r="29" spans="1:19" ht="20.45" customHeight="1">
      <c r="A29" s="102" t="s">
        <v>139</v>
      </c>
      <c r="B29" s="103"/>
      <c r="C29" s="103"/>
      <c r="D29" s="103"/>
      <c r="E29" s="103"/>
      <c r="G29" s="102"/>
      <c r="H29" s="3"/>
      <c r="I29" s="3"/>
      <c r="J29" s="3"/>
      <c r="L29" s="3"/>
      <c r="M29" s="16"/>
      <c r="O29" s="12"/>
      <c r="Q29" s="12"/>
      <c r="S29" s="12"/>
    </row>
    <row r="30" spans="1:19" ht="20.45" customHeight="1">
      <c r="A30" s="102" t="s">
        <v>140</v>
      </c>
      <c r="B30" s="103"/>
      <c r="C30" s="103"/>
      <c r="D30" s="103"/>
      <c r="E30" s="103"/>
      <c r="F30" s="12">
        <v>-24209</v>
      </c>
      <c r="G30" s="35"/>
      <c r="H30" s="12">
        <v>-12384</v>
      </c>
      <c r="I30" s="35"/>
      <c r="J30" s="12">
        <v>-24209</v>
      </c>
      <c r="K30" s="35"/>
      <c r="L30" s="12">
        <v>-12384</v>
      </c>
      <c r="M30" s="35"/>
      <c r="N30" s="12"/>
      <c r="O30" s="12"/>
      <c r="Q30" s="12"/>
      <c r="S30" s="12"/>
    </row>
    <row r="31" spans="1:19" ht="20.45" customHeight="1">
      <c r="A31" s="102" t="s">
        <v>158</v>
      </c>
      <c r="B31" s="103"/>
      <c r="C31" s="103"/>
      <c r="D31" s="103"/>
      <c r="E31" s="103"/>
      <c r="F31" s="12">
        <v>4095</v>
      </c>
      <c r="G31" s="35"/>
      <c r="H31" s="12">
        <v>3735</v>
      </c>
      <c r="I31" s="35"/>
      <c r="J31" s="12">
        <v>4095</v>
      </c>
      <c r="K31" s="35"/>
      <c r="L31" s="12">
        <v>3735</v>
      </c>
      <c r="M31" s="35"/>
      <c r="N31" s="51"/>
      <c r="O31" s="12"/>
      <c r="Q31" s="12"/>
      <c r="S31" s="12"/>
    </row>
    <row r="32" spans="1:19" ht="20.45" customHeight="1">
      <c r="A32" s="102" t="s">
        <v>141</v>
      </c>
      <c r="B32" s="103"/>
      <c r="C32" s="103"/>
      <c r="D32" s="103"/>
      <c r="E32" s="103"/>
      <c r="F32" s="34">
        <v>-180148</v>
      </c>
      <c r="G32" s="35"/>
      <c r="H32" s="34">
        <v>-108732</v>
      </c>
      <c r="I32" s="35"/>
      <c r="J32" s="34">
        <v>-180148</v>
      </c>
      <c r="K32" s="35"/>
      <c r="L32" s="34">
        <v>-108732</v>
      </c>
      <c r="M32" s="35"/>
      <c r="N32" s="34"/>
      <c r="O32" s="12"/>
      <c r="Q32" s="12"/>
      <c r="S32" s="12"/>
    </row>
    <row r="33" spans="1:19" ht="20.45" customHeight="1">
      <c r="A33" s="102" t="s">
        <v>142</v>
      </c>
      <c r="B33" s="103"/>
      <c r="C33" s="103"/>
      <c r="D33" s="103"/>
      <c r="E33" s="103"/>
      <c r="F33" s="34">
        <v>-13542</v>
      </c>
      <c r="G33" s="35"/>
      <c r="H33" s="34">
        <v>-554</v>
      </c>
      <c r="I33" s="35"/>
      <c r="J33" s="34">
        <v>-13542</v>
      </c>
      <c r="K33" s="35"/>
      <c r="L33" s="34">
        <v>-554</v>
      </c>
      <c r="M33" s="35"/>
      <c r="N33" s="34"/>
      <c r="O33" s="12"/>
      <c r="Q33" s="12"/>
      <c r="S33" s="12"/>
    </row>
    <row r="34" spans="1:19" ht="20.45" customHeight="1">
      <c r="A34" s="102" t="s">
        <v>143</v>
      </c>
      <c r="B34" s="103"/>
      <c r="C34" s="103"/>
      <c r="D34" s="103"/>
      <c r="E34" s="103"/>
      <c r="F34" s="34">
        <v>-1448</v>
      </c>
      <c r="G34" s="35"/>
      <c r="H34" s="34">
        <v>801</v>
      </c>
      <c r="I34" s="35"/>
      <c r="J34" s="34">
        <v>-1448</v>
      </c>
      <c r="K34" s="35"/>
      <c r="L34" s="34">
        <v>801</v>
      </c>
      <c r="M34" s="35"/>
      <c r="N34" s="34"/>
      <c r="O34" s="12"/>
      <c r="Q34" s="12"/>
      <c r="S34" s="12"/>
    </row>
    <row r="35" spans="1:19" ht="20.45" customHeight="1">
      <c r="A35" s="102" t="s">
        <v>132</v>
      </c>
      <c r="B35" s="103"/>
      <c r="C35" s="103"/>
      <c r="D35" s="103"/>
      <c r="E35" s="103"/>
      <c r="F35" s="34"/>
      <c r="G35" s="35"/>
      <c r="H35" s="34"/>
      <c r="I35" s="35"/>
      <c r="J35" s="34"/>
      <c r="K35" s="35"/>
      <c r="L35" s="34"/>
      <c r="M35" s="35"/>
      <c r="N35" s="34"/>
      <c r="O35" s="12"/>
      <c r="Q35" s="12"/>
      <c r="S35" s="12"/>
    </row>
    <row r="36" spans="1:19" ht="20.45" customHeight="1">
      <c r="A36" s="102" t="s">
        <v>133</v>
      </c>
      <c r="B36" s="103"/>
      <c r="C36" s="103"/>
      <c r="D36" s="103"/>
      <c r="E36" s="103"/>
      <c r="F36" s="34">
        <v>123964</v>
      </c>
      <c r="G36" s="35"/>
      <c r="H36" s="34">
        <v>-90003</v>
      </c>
      <c r="I36" s="35"/>
      <c r="J36" s="34">
        <v>123964</v>
      </c>
      <c r="K36" s="35"/>
      <c r="L36" s="34">
        <v>-90003</v>
      </c>
      <c r="M36" s="35"/>
      <c r="N36" s="46"/>
      <c r="O36" s="12"/>
      <c r="Q36" s="12"/>
      <c r="S36" s="12"/>
    </row>
    <row r="37" spans="1:19" ht="20.45" customHeight="1">
      <c r="A37" s="102" t="s">
        <v>134</v>
      </c>
      <c r="B37" s="103"/>
      <c r="C37" s="103"/>
      <c r="D37" s="103"/>
      <c r="E37" s="103"/>
      <c r="F37" s="45">
        <v>4009</v>
      </c>
      <c r="G37" s="35"/>
      <c r="H37" s="45">
        <v>1371</v>
      </c>
      <c r="I37" s="35"/>
      <c r="J37" s="45">
        <v>4009</v>
      </c>
      <c r="K37" s="35"/>
      <c r="L37" s="45">
        <v>1371</v>
      </c>
      <c r="M37" s="35"/>
      <c r="N37" s="46"/>
      <c r="O37" s="12"/>
      <c r="Q37" s="12"/>
      <c r="S37" s="12"/>
    </row>
    <row r="38" spans="1:19" ht="20.45" customHeight="1">
      <c r="A38" s="119" t="s">
        <v>135</v>
      </c>
      <c r="B38" s="103"/>
      <c r="C38" s="103"/>
      <c r="D38" s="103"/>
      <c r="E38" s="103"/>
      <c r="F38" s="34">
        <f>SUM(F28,F30:F37)</f>
        <v>409011</v>
      </c>
      <c r="G38" s="35"/>
      <c r="H38" s="34">
        <f>SUM(H28,H30:H37)</f>
        <v>205837</v>
      </c>
      <c r="I38" s="35"/>
      <c r="J38" s="34">
        <f>SUM(J28,J30:J37)</f>
        <v>409011</v>
      </c>
      <c r="K38" s="35"/>
      <c r="L38" s="34">
        <f>SUM(L28,L30:L37)</f>
        <v>205837</v>
      </c>
      <c r="M38" s="16"/>
      <c r="O38" s="12"/>
      <c r="Q38" s="12"/>
      <c r="S38" s="12"/>
    </row>
    <row r="39" spans="1:19" ht="20.45" customHeight="1">
      <c r="A39" s="102" t="s">
        <v>159</v>
      </c>
      <c r="B39" s="103"/>
      <c r="C39" s="103"/>
      <c r="D39" s="103"/>
      <c r="E39" s="103"/>
      <c r="F39" s="34">
        <v>-30163</v>
      </c>
      <c r="G39" s="35"/>
      <c r="H39" s="34">
        <v>-25325</v>
      </c>
      <c r="I39" s="35"/>
      <c r="J39" s="34">
        <v>-30163</v>
      </c>
      <c r="K39" s="35"/>
      <c r="L39" s="34">
        <v>-25325</v>
      </c>
      <c r="M39" s="16"/>
      <c r="O39" s="12"/>
      <c r="Q39" s="12"/>
      <c r="S39" s="12"/>
    </row>
    <row r="40" spans="1:19" ht="20.45" customHeight="1">
      <c r="A40" s="102" t="s">
        <v>161</v>
      </c>
      <c r="B40" s="103"/>
      <c r="C40" s="103"/>
      <c r="D40" s="103"/>
      <c r="E40" s="103"/>
      <c r="F40" s="34">
        <v>-116</v>
      </c>
      <c r="G40" s="35"/>
      <c r="H40" s="34">
        <v>-126</v>
      </c>
      <c r="I40" s="35"/>
      <c r="J40" s="34">
        <v>-116</v>
      </c>
      <c r="K40" s="35"/>
      <c r="L40" s="34">
        <v>-126</v>
      </c>
      <c r="M40" s="16"/>
      <c r="O40" s="12"/>
      <c r="Q40" s="12"/>
      <c r="S40" s="12"/>
    </row>
    <row r="41" spans="1:19" ht="20.45" customHeight="1">
      <c r="A41" s="102" t="s">
        <v>167</v>
      </c>
      <c r="B41" s="103"/>
      <c r="C41" s="103"/>
      <c r="D41" s="103"/>
      <c r="E41" s="103"/>
      <c r="F41" s="34">
        <v>11075</v>
      </c>
      <c r="G41" s="35"/>
      <c r="H41" s="34">
        <v>14285</v>
      </c>
      <c r="I41" s="35"/>
      <c r="J41" s="34">
        <v>11075</v>
      </c>
      <c r="K41" s="35"/>
      <c r="L41" s="34">
        <v>14285</v>
      </c>
      <c r="M41" s="16"/>
      <c r="O41" s="12"/>
      <c r="Q41" s="12"/>
      <c r="S41" s="12"/>
    </row>
    <row r="42" spans="1:19" ht="20.45" customHeight="1">
      <c r="A42" s="102" t="s">
        <v>160</v>
      </c>
      <c r="B42" s="103"/>
      <c r="C42" s="103"/>
      <c r="D42" s="103"/>
      <c r="E42" s="103"/>
      <c r="F42" s="34">
        <v>-25864</v>
      </c>
      <c r="G42" s="35"/>
      <c r="H42" s="34">
        <v>-26372</v>
      </c>
      <c r="I42" s="35"/>
      <c r="J42" s="34">
        <v>-25864</v>
      </c>
      <c r="K42" s="35"/>
      <c r="L42" s="46">
        <v>-26372</v>
      </c>
      <c r="M42" s="16"/>
      <c r="O42" s="12"/>
      <c r="Q42" s="12"/>
      <c r="S42" s="12"/>
    </row>
    <row r="43" spans="1:19" ht="20.45" customHeight="1">
      <c r="A43" s="119" t="s">
        <v>136</v>
      </c>
      <c r="B43" s="103"/>
      <c r="C43" s="103"/>
      <c r="D43" s="103"/>
      <c r="E43" s="103"/>
      <c r="F43" s="47">
        <f>SUM(F38:F42)</f>
        <v>363943</v>
      </c>
      <c r="G43" s="35"/>
      <c r="H43" s="47">
        <f>SUM(H38:H42)</f>
        <v>168299</v>
      </c>
      <c r="I43" s="35"/>
      <c r="J43" s="47">
        <f>SUM(J38:J42)</f>
        <v>363943</v>
      </c>
      <c r="L43" s="47">
        <f>SUM(L38:L42)</f>
        <v>168299</v>
      </c>
      <c r="M43" s="16"/>
      <c r="O43" s="12"/>
      <c r="Q43" s="12"/>
      <c r="S43" s="12"/>
    </row>
    <row r="44" spans="1:19" ht="20.45" customHeight="1">
      <c r="A44" s="102"/>
      <c r="B44" s="103"/>
      <c r="C44" s="103"/>
      <c r="D44" s="103"/>
      <c r="E44" s="103"/>
      <c r="G44" s="102"/>
      <c r="I44" s="102"/>
      <c r="M44" s="16"/>
      <c r="O44" s="12"/>
      <c r="Q44" s="12"/>
      <c r="S44" s="12"/>
    </row>
    <row r="45" spans="1:19" ht="20.45" customHeight="1">
      <c r="A45" s="106" t="s">
        <v>34</v>
      </c>
      <c r="B45" s="103"/>
      <c r="C45" s="103"/>
      <c r="D45" s="103"/>
      <c r="E45" s="103"/>
      <c r="F45" s="34"/>
      <c r="G45" s="35"/>
      <c r="H45" s="34"/>
      <c r="I45" s="35"/>
      <c r="J45" s="34"/>
      <c r="L45" s="34"/>
      <c r="M45" s="16"/>
      <c r="O45" s="12"/>
      <c r="Q45" s="12"/>
      <c r="S45" s="12"/>
    </row>
    <row r="46" spans="1:19" ht="20.45" customHeight="1">
      <c r="L46" s="19" t="s">
        <v>62</v>
      </c>
      <c r="M46" s="16"/>
      <c r="O46" s="12"/>
      <c r="Q46" s="12"/>
      <c r="S46" s="12"/>
    </row>
    <row r="47" spans="1:19" ht="20.45" customHeight="1">
      <c r="A47" s="1" t="s">
        <v>2</v>
      </c>
      <c r="B47" s="8"/>
      <c r="C47" s="8"/>
      <c r="D47" s="8"/>
      <c r="E47" s="8"/>
      <c r="F47" s="52"/>
      <c r="G47" s="53"/>
      <c r="H47" s="52"/>
      <c r="I47" s="53"/>
      <c r="J47" s="52"/>
      <c r="L47" s="52"/>
      <c r="M47" s="16"/>
      <c r="O47" s="12"/>
      <c r="Q47" s="12"/>
      <c r="S47" s="12"/>
    </row>
    <row r="48" spans="1:19" ht="20.45" customHeight="1">
      <c r="A48" s="22" t="s">
        <v>110</v>
      </c>
      <c r="B48" s="88"/>
      <c r="C48" s="88"/>
      <c r="D48" s="88"/>
      <c r="E48" s="88"/>
      <c r="F48" s="36"/>
      <c r="G48" s="37"/>
      <c r="H48" s="36"/>
      <c r="I48" s="37"/>
      <c r="J48" s="36"/>
      <c r="L48" s="36"/>
      <c r="M48" s="16"/>
      <c r="O48" s="12"/>
      <c r="Q48" s="12"/>
      <c r="S48" s="12"/>
    </row>
    <row r="49" spans="1:19" ht="20.45" customHeight="1">
      <c r="A49" s="22" t="s">
        <v>176</v>
      </c>
      <c r="B49" s="8"/>
      <c r="C49" s="8"/>
      <c r="D49" s="8"/>
      <c r="E49" s="8"/>
      <c r="F49" s="15"/>
      <c r="G49" s="8"/>
      <c r="H49" s="15"/>
      <c r="I49" s="8"/>
      <c r="J49" s="15"/>
      <c r="L49" s="15"/>
      <c r="M49" s="16"/>
      <c r="O49" s="12"/>
      <c r="Q49" s="12"/>
      <c r="S49" s="12"/>
    </row>
    <row r="50" spans="1:19" ht="20.45" customHeight="1">
      <c r="D50" s="20"/>
      <c r="E50" s="20"/>
      <c r="F50" s="8"/>
      <c r="G50" s="8"/>
      <c r="H50" s="8"/>
      <c r="I50" s="8"/>
      <c r="J50" s="19"/>
      <c r="K50" s="2"/>
      <c r="L50" s="19" t="s">
        <v>4</v>
      </c>
      <c r="M50" s="9"/>
      <c r="O50" s="12"/>
      <c r="Q50" s="12"/>
      <c r="S50" s="12"/>
    </row>
    <row r="51" spans="1:19" ht="20.45" customHeight="1">
      <c r="D51" s="20"/>
      <c r="E51" s="20"/>
      <c r="F51" s="121" t="s">
        <v>5</v>
      </c>
      <c r="G51" s="121"/>
      <c r="H51" s="121"/>
      <c r="I51" s="8"/>
      <c r="J51" s="120" t="s">
        <v>6</v>
      </c>
      <c r="K51" s="120"/>
      <c r="L51" s="120"/>
      <c r="M51" s="9"/>
      <c r="O51" s="12"/>
      <c r="Q51" s="12"/>
      <c r="S51" s="12"/>
    </row>
    <row r="52" spans="1:19" ht="20.45" customHeight="1">
      <c r="D52" s="20"/>
      <c r="E52" s="20"/>
      <c r="F52" s="21" t="s">
        <v>163</v>
      </c>
      <c r="H52" s="21" t="s">
        <v>63</v>
      </c>
      <c r="J52" s="21" t="s">
        <v>163</v>
      </c>
      <c r="K52" s="2"/>
      <c r="L52" s="21" t="s">
        <v>63</v>
      </c>
      <c r="M52" s="9"/>
      <c r="O52" s="12"/>
      <c r="Q52" s="12"/>
      <c r="S52" s="12"/>
    </row>
    <row r="53" spans="1:19" ht="20.45" customHeight="1">
      <c r="A53" s="1" t="s">
        <v>118</v>
      </c>
      <c r="B53" s="118"/>
      <c r="C53" s="118"/>
      <c r="D53" s="118"/>
      <c r="E53" s="118"/>
      <c r="F53" s="34"/>
      <c r="G53" s="35"/>
      <c r="H53" s="34"/>
      <c r="I53" s="35"/>
      <c r="J53" s="34"/>
      <c r="L53" s="34"/>
      <c r="O53" s="12"/>
      <c r="Q53" s="12"/>
      <c r="S53" s="12"/>
    </row>
    <row r="54" spans="1:19" ht="20.45" customHeight="1">
      <c r="A54" s="3" t="s">
        <v>119</v>
      </c>
      <c r="B54" s="103"/>
      <c r="C54" s="103"/>
      <c r="D54" s="103"/>
      <c r="E54" s="103"/>
      <c r="F54" s="44">
        <v>392</v>
      </c>
      <c r="G54" s="39"/>
      <c r="H54" s="44">
        <v>422</v>
      </c>
      <c r="I54" s="39"/>
      <c r="J54" s="44">
        <v>392</v>
      </c>
      <c r="K54" s="39"/>
      <c r="L54" s="44">
        <v>422</v>
      </c>
      <c r="M54" s="16"/>
      <c r="O54" s="12"/>
      <c r="Q54" s="12"/>
      <c r="S54" s="12"/>
    </row>
    <row r="55" spans="1:19" ht="20.45" customHeight="1">
      <c r="A55" s="3" t="s">
        <v>120</v>
      </c>
      <c r="B55" s="103"/>
      <c r="C55" s="103"/>
      <c r="D55" s="103"/>
      <c r="E55" s="103"/>
      <c r="F55" s="44">
        <v>16820</v>
      </c>
      <c r="G55" s="39"/>
      <c r="H55" s="44">
        <v>21740</v>
      </c>
      <c r="I55" s="39"/>
      <c r="J55" s="44">
        <v>16820</v>
      </c>
      <c r="K55" s="39"/>
      <c r="L55" s="38">
        <v>21740</v>
      </c>
      <c r="M55" s="16"/>
      <c r="O55" s="12"/>
      <c r="Q55" s="12"/>
      <c r="S55" s="12"/>
    </row>
    <row r="56" spans="1:19" ht="20.45" customHeight="1">
      <c r="A56" s="3" t="s">
        <v>121</v>
      </c>
      <c r="B56" s="103"/>
      <c r="C56" s="103"/>
      <c r="D56" s="103"/>
      <c r="E56" s="103"/>
      <c r="F56" s="44">
        <v>13</v>
      </c>
      <c r="G56" s="39"/>
      <c r="H56" s="44">
        <v>164</v>
      </c>
      <c r="I56" s="39"/>
      <c r="J56" s="40">
        <v>13</v>
      </c>
      <c r="K56" s="35"/>
      <c r="L56" s="40">
        <v>164</v>
      </c>
      <c r="M56" s="16"/>
      <c r="O56" s="12"/>
      <c r="Q56" s="12"/>
      <c r="S56" s="12"/>
    </row>
    <row r="57" spans="1:19" ht="20.45" customHeight="1">
      <c r="A57" s="3" t="s">
        <v>122</v>
      </c>
      <c r="B57" s="118"/>
      <c r="C57" s="118"/>
      <c r="D57" s="118"/>
      <c r="E57" s="118"/>
      <c r="F57" s="40">
        <v>-66833</v>
      </c>
      <c r="G57" s="35"/>
      <c r="H57" s="40">
        <v>-52279</v>
      </c>
      <c r="I57" s="35"/>
      <c r="J57" s="40">
        <v>-66833</v>
      </c>
      <c r="K57" s="35"/>
      <c r="L57" s="40">
        <v>-52279</v>
      </c>
      <c r="M57" s="16"/>
      <c r="O57" s="12"/>
      <c r="Q57" s="12"/>
      <c r="S57" s="12"/>
    </row>
    <row r="58" spans="1:19" ht="20.45" customHeight="1">
      <c r="A58" s="3" t="s">
        <v>123</v>
      </c>
      <c r="B58" s="118"/>
      <c r="C58" s="118"/>
      <c r="D58" s="118"/>
      <c r="E58" s="118"/>
      <c r="F58" s="43">
        <v>-697</v>
      </c>
      <c r="G58" s="35"/>
      <c r="H58" s="43">
        <v>-1154</v>
      </c>
      <c r="I58" s="35"/>
      <c r="J58" s="43">
        <v>-697</v>
      </c>
      <c r="K58" s="35"/>
      <c r="L58" s="43">
        <v>-1154</v>
      </c>
      <c r="M58" s="16"/>
      <c r="O58" s="12"/>
      <c r="Q58" s="12"/>
      <c r="S58" s="12"/>
    </row>
    <row r="59" spans="1:19" ht="20.45" customHeight="1">
      <c r="A59" s="1" t="s">
        <v>124</v>
      </c>
      <c r="B59" s="103"/>
      <c r="C59" s="103"/>
      <c r="D59" s="103"/>
      <c r="E59" s="103"/>
      <c r="F59" s="47">
        <f>SUM(F54:F58)</f>
        <v>-50305</v>
      </c>
      <c r="G59" s="35"/>
      <c r="H59" s="47">
        <f>SUM(H54:H58)</f>
        <v>-31107</v>
      </c>
      <c r="I59" s="35"/>
      <c r="J59" s="47">
        <f>SUM(J54:J58)</f>
        <v>-50305</v>
      </c>
      <c r="K59" s="35"/>
      <c r="L59" s="47">
        <f>SUM(L54:L58)</f>
        <v>-31107</v>
      </c>
      <c r="M59" s="16"/>
      <c r="O59" s="12"/>
      <c r="Q59" s="12"/>
      <c r="S59" s="12"/>
    </row>
    <row r="60" spans="1:19" ht="20.45" customHeight="1">
      <c r="A60" s="1" t="s">
        <v>125</v>
      </c>
      <c r="B60" s="103"/>
      <c r="C60" s="103"/>
      <c r="D60" s="103"/>
      <c r="E60" s="103"/>
      <c r="F60" s="46"/>
      <c r="G60" s="48"/>
      <c r="H60" s="46"/>
      <c r="I60" s="48"/>
      <c r="J60" s="46"/>
      <c r="K60" s="48"/>
      <c r="L60" s="46"/>
      <c r="M60" s="16"/>
      <c r="O60" s="12"/>
      <c r="Q60" s="12"/>
      <c r="S60" s="12"/>
    </row>
    <row r="61" spans="1:19" ht="20.45" customHeight="1">
      <c r="A61" s="3" t="s">
        <v>126</v>
      </c>
      <c r="B61" s="103"/>
      <c r="C61" s="103"/>
      <c r="D61" s="103"/>
      <c r="E61" s="103"/>
      <c r="F61" s="34">
        <v>1566276</v>
      </c>
      <c r="G61" s="48"/>
      <c r="H61" s="34">
        <v>2396223</v>
      </c>
      <c r="I61" s="48"/>
      <c r="J61" s="34">
        <v>1566276</v>
      </c>
      <c r="K61" s="48"/>
      <c r="L61" s="34">
        <v>2396223</v>
      </c>
      <c r="M61" s="16"/>
      <c r="N61" s="9"/>
      <c r="O61" s="12"/>
      <c r="Q61" s="12"/>
      <c r="S61" s="12"/>
    </row>
    <row r="62" spans="1:19" ht="20.45" customHeight="1">
      <c r="A62" s="3" t="s">
        <v>127</v>
      </c>
      <c r="B62" s="103"/>
      <c r="C62" s="103"/>
      <c r="D62" s="103"/>
      <c r="E62" s="103"/>
      <c r="F62" s="34">
        <v>-1631199</v>
      </c>
      <c r="G62" s="48"/>
      <c r="H62" s="34">
        <v>-2279772</v>
      </c>
      <c r="I62" s="48"/>
      <c r="J62" s="34">
        <v>-1631199</v>
      </c>
      <c r="K62" s="48"/>
      <c r="L62" s="34">
        <v>-2279772</v>
      </c>
      <c r="M62" s="16"/>
      <c r="N62" s="9"/>
      <c r="O62" s="12"/>
      <c r="Q62" s="12"/>
      <c r="S62" s="12"/>
    </row>
    <row r="63" spans="1:19" ht="20.45" customHeight="1">
      <c r="A63" s="3" t="s">
        <v>128</v>
      </c>
      <c r="B63" s="103"/>
      <c r="C63" s="103"/>
      <c r="D63" s="103"/>
      <c r="E63" s="103"/>
      <c r="F63" s="46">
        <v>-272884</v>
      </c>
      <c r="G63" s="48"/>
      <c r="H63" s="46">
        <v>-302241</v>
      </c>
      <c r="I63" s="48"/>
      <c r="J63" s="46">
        <v>-272884</v>
      </c>
      <c r="K63" s="48"/>
      <c r="L63" s="46">
        <v>-302241</v>
      </c>
      <c r="M63" s="16"/>
      <c r="N63" s="9"/>
      <c r="O63" s="12"/>
      <c r="Q63" s="12"/>
      <c r="S63" s="12"/>
    </row>
    <row r="64" spans="1:19" ht="20.45" customHeight="1">
      <c r="A64" s="3" t="s">
        <v>168</v>
      </c>
      <c r="B64" s="103"/>
      <c r="C64" s="103"/>
      <c r="D64" s="103"/>
      <c r="E64" s="103"/>
      <c r="F64" s="46">
        <v>-62288</v>
      </c>
      <c r="G64" s="48"/>
      <c r="H64" s="46">
        <v>0</v>
      </c>
      <c r="I64" s="48"/>
      <c r="J64" s="46">
        <v>-62288</v>
      </c>
      <c r="K64" s="48"/>
      <c r="L64" s="46">
        <v>0</v>
      </c>
      <c r="M64" s="16"/>
      <c r="N64" s="9"/>
      <c r="O64" s="12"/>
      <c r="Q64" s="12"/>
      <c r="S64" s="12"/>
    </row>
    <row r="65" spans="1:19" ht="20.45" customHeight="1">
      <c r="A65" s="1" t="s">
        <v>129</v>
      </c>
      <c r="B65" s="103"/>
      <c r="C65" s="103"/>
      <c r="D65" s="103"/>
      <c r="E65" s="103"/>
      <c r="F65" s="47">
        <f>SUM(F61:F64)</f>
        <v>-400095</v>
      </c>
      <c r="G65" s="35"/>
      <c r="H65" s="47">
        <f>SUM(H61:H64)</f>
        <v>-185790</v>
      </c>
      <c r="I65" s="35"/>
      <c r="J65" s="47">
        <f>SUM(J61:J64)</f>
        <v>-400095</v>
      </c>
      <c r="K65" s="35"/>
      <c r="L65" s="47">
        <f>SUM(L61:L64)</f>
        <v>-185790</v>
      </c>
      <c r="M65" s="16"/>
      <c r="N65" s="9"/>
      <c r="O65" s="12"/>
      <c r="Q65" s="12"/>
      <c r="S65" s="12"/>
    </row>
    <row r="66" spans="1:19" ht="20.45" customHeight="1">
      <c r="A66" s="119" t="s">
        <v>181</v>
      </c>
      <c r="B66" s="103"/>
      <c r="C66" s="103"/>
      <c r="D66" s="103"/>
      <c r="E66" s="103"/>
      <c r="F66" s="34">
        <f>SUM(F43,F59,F65)</f>
        <v>-86457</v>
      </c>
      <c r="G66" s="35"/>
      <c r="H66" s="34">
        <f>SUM(H43,H59,H65)</f>
        <v>-48598</v>
      </c>
      <c r="I66" s="35"/>
      <c r="J66" s="34">
        <f>SUM(J43,J59,J65)</f>
        <v>-86457</v>
      </c>
      <c r="K66" s="35"/>
      <c r="L66" s="34">
        <f>SUM(L43,L59,L65)</f>
        <v>-48598</v>
      </c>
      <c r="M66" s="16"/>
      <c r="N66" s="9"/>
      <c r="O66" s="12"/>
      <c r="Q66" s="12"/>
      <c r="S66" s="12"/>
    </row>
    <row r="67" spans="1:19" ht="20.45" customHeight="1">
      <c r="A67" s="102" t="s">
        <v>130</v>
      </c>
      <c r="B67" s="103"/>
      <c r="C67" s="103"/>
      <c r="D67" s="103"/>
      <c r="E67" s="103"/>
      <c r="F67" s="34">
        <f>BS!H12</f>
        <v>211517</v>
      </c>
      <c r="G67" s="35"/>
      <c r="H67" s="34">
        <v>216994</v>
      </c>
      <c r="I67" s="35"/>
      <c r="J67" s="34">
        <f>BS!L12</f>
        <v>211517</v>
      </c>
      <c r="K67" s="35"/>
      <c r="L67" s="34">
        <v>216994</v>
      </c>
      <c r="M67" s="16"/>
      <c r="N67" s="9"/>
      <c r="O67" s="12"/>
      <c r="Q67" s="12"/>
      <c r="S67" s="12"/>
    </row>
    <row r="68" spans="1:19" ht="20.45" customHeight="1" thickBot="1">
      <c r="A68" s="119" t="s">
        <v>131</v>
      </c>
      <c r="B68" s="103"/>
      <c r="C68" s="103"/>
      <c r="D68" s="103"/>
      <c r="E68" s="103"/>
      <c r="F68" s="49">
        <f>SUM(F66:F67)</f>
        <v>125060</v>
      </c>
      <c r="G68" s="35"/>
      <c r="H68" s="49">
        <f>SUM(H66:H67)</f>
        <v>168396</v>
      </c>
      <c r="I68" s="35"/>
      <c r="J68" s="49">
        <f>SUM(J66:J67)</f>
        <v>125060</v>
      </c>
      <c r="L68" s="49">
        <f>SUM(L66:L67)</f>
        <v>168396</v>
      </c>
      <c r="M68" s="16"/>
      <c r="N68" s="9"/>
      <c r="O68" s="12"/>
      <c r="Q68" s="12"/>
      <c r="S68" s="12"/>
    </row>
    <row r="69" spans="1:19" ht="20.45" customHeight="1" thickTop="1">
      <c r="A69" s="102"/>
      <c r="B69" s="103"/>
      <c r="C69" s="103"/>
      <c r="D69" s="103"/>
      <c r="E69" s="103"/>
      <c r="F69" s="34"/>
      <c r="G69" s="50"/>
      <c r="H69" s="50"/>
      <c r="I69" s="50"/>
      <c r="J69" s="34"/>
      <c r="L69" s="34"/>
      <c r="O69" s="12"/>
      <c r="Q69" s="12"/>
      <c r="S69" s="12"/>
    </row>
    <row r="70" spans="1:19" ht="20.45" customHeight="1">
      <c r="A70" s="1" t="s">
        <v>111</v>
      </c>
      <c r="B70" s="103"/>
      <c r="C70" s="103"/>
      <c r="D70" s="103"/>
      <c r="E70" s="103"/>
      <c r="F70" s="34"/>
      <c r="G70" s="35"/>
      <c r="H70" s="34"/>
      <c r="I70" s="35"/>
      <c r="L70" s="3"/>
      <c r="M70" s="16"/>
      <c r="O70" s="12"/>
      <c r="Q70" s="12"/>
      <c r="S70" s="12"/>
    </row>
    <row r="71" spans="1:19" ht="20.45" customHeight="1">
      <c r="A71" s="3" t="s">
        <v>112</v>
      </c>
      <c r="B71" s="103"/>
      <c r="C71" s="103"/>
      <c r="D71" s="103"/>
      <c r="E71" s="103"/>
      <c r="F71" s="34"/>
      <c r="G71" s="35"/>
      <c r="H71" s="34"/>
      <c r="I71" s="35"/>
      <c r="L71" s="3"/>
      <c r="M71" s="16"/>
      <c r="O71" s="12"/>
      <c r="Q71" s="12"/>
      <c r="S71" s="12"/>
    </row>
    <row r="72" spans="1:19" ht="20.45" customHeight="1">
      <c r="A72" s="3" t="s">
        <v>113</v>
      </c>
      <c r="B72" s="103"/>
      <c r="C72" s="103"/>
      <c r="D72" s="103"/>
      <c r="E72" s="103"/>
      <c r="F72" s="12">
        <v>998</v>
      </c>
      <c r="G72" s="35"/>
      <c r="H72" s="12">
        <v>4111</v>
      </c>
      <c r="I72" s="35"/>
      <c r="J72" s="12">
        <v>998</v>
      </c>
      <c r="K72" s="35"/>
      <c r="L72" s="12">
        <v>4111</v>
      </c>
      <c r="M72" s="16"/>
      <c r="O72" s="12"/>
      <c r="P72" s="16"/>
      <c r="Q72" s="12"/>
      <c r="S72" s="12"/>
    </row>
    <row r="73" spans="1:19" ht="20.45" customHeight="1">
      <c r="A73" s="3" t="s">
        <v>169</v>
      </c>
      <c r="B73" s="103"/>
      <c r="C73" s="103"/>
      <c r="D73" s="103"/>
      <c r="E73" s="103"/>
      <c r="F73" s="12">
        <v>1420</v>
      </c>
      <c r="G73" s="35"/>
      <c r="H73" s="12">
        <v>2825</v>
      </c>
      <c r="I73" s="35"/>
      <c r="J73" s="12">
        <v>1420</v>
      </c>
      <c r="K73" s="35"/>
      <c r="L73" s="12">
        <v>2825</v>
      </c>
      <c r="M73" s="16"/>
      <c r="O73" s="12"/>
      <c r="P73" s="16"/>
      <c r="Q73" s="12"/>
      <c r="S73" s="12"/>
    </row>
    <row r="74" spans="1:19" ht="20.45" customHeight="1">
      <c r="A74" s="3" t="s">
        <v>114</v>
      </c>
      <c r="B74" s="103"/>
      <c r="C74" s="103"/>
      <c r="D74" s="103"/>
      <c r="E74" s="103"/>
      <c r="F74" s="12">
        <v>9302</v>
      </c>
      <c r="G74" s="35"/>
      <c r="H74" s="12">
        <v>16128</v>
      </c>
      <c r="I74" s="35"/>
      <c r="J74" s="12">
        <v>9302</v>
      </c>
      <c r="K74" s="35"/>
      <c r="L74" s="12">
        <v>16128</v>
      </c>
      <c r="M74" s="16"/>
      <c r="O74" s="12"/>
      <c r="P74" s="16"/>
      <c r="Q74" s="12"/>
      <c r="S74" s="12"/>
    </row>
    <row r="75" spans="1:19" ht="20.45" customHeight="1">
      <c r="A75" s="3" t="s">
        <v>115</v>
      </c>
      <c r="B75" s="103"/>
      <c r="C75" s="103"/>
      <c r="D75" s="103"/>
      <c r="E75" s="103"/>
      <c r="F75" s="12">
        <v>874</v>
      </c>
      <c r="G75" s="35"/>
      <c r="H75" s="12">
        <v>841</v>
      </c>
      <c r="I75" s="35"/>
      <c r="J75" s="12">
        <v>874</v>
      </c>
      <c r="K75" s="35"/>
      <c r="L75" s="12">
        <v>841</v>
      </c>
      <c r="M75" s="16"/>
      <c r="N75" s="16"/>
      <c r="O75" s="12"/>
      <c r="P75" s="16"/>
      <c r="Q75" s="12"/>
      <c r="S75" s="12"/>
    </row>
    <row r="76" spans="1:19" ht="20.45" customHeight="1">
      <c r="A76" s="3" t="s">
        <v>116</v>
      </c>
      <c r="B76" s="103"/>
      <c r="C76" s="103"/>
      <c r="D76" s="103"/>
      <c r="E76" s="103"/>
      <c r="F76" s="12">
        <v>0</v>
      </c>
      <c r="G76" s="35"/>
      <c r="H76" s="12">
        <v>0</v>
      </c>
      <c r="I76" s="35"/>
      <c r="J76" s="12">
        <v>97813</v>
      </c>
      <c r="K76" s="39"/>
      <c r="L76" s="38">
        <v>97813</v>
      </c>
      <c r="M76" s="16"/>
      <c r="N76" s="16"/>
      <c r="O76" s="12"/>
      <c r="P76" s="16"/>
      <c r="Q76" s="12"/>
      <c r="S76" s="12"/>
    </row>
    <row r="77" spans="1:19" ht="20.45" customHeight="1">
      <c r="A77" s="3" t="s">
        <v>117</v>
      </c>
      <c r="B77" s="103"/>
      <c r="C77" s="103"/>
      <c r="D77" s="103"/>
      <c r="E77" s="103"/>
      <c r="F77" s="12">
        <v>88244</v>
      </c>
      <c r="G77" s="35"/>
      <c r="H77" s="12">
        <v>61982</v>
      </c>
      <c r="I77" s="35"/>
      <c r="J77" s="12">
        <v>88244</v>
      </c>
      <c r="K77" s="35"/>
      <c r="L77" s="12">
        <v>61982</v>
      </c>
      <c r="M77" s="16"/>
      <c r="N77" s="16"/>
      <c r="O77" s="12"/>
      <c r="Q77" s="12"/>
      <c r="S77" s="12"/>
    </row>
    <row r="78" spans="1:19" ht="20.45" customHeight="1">
      <c r="B78" s="103"/>
      <c r="C78" s="103"/>
      <c r="D78" s="103"/>
      <c r="E78" s="103"/>
      <c r="F78" s="34"/>
      <c r="G78" s="35"/>
      <c r="H78" s="34"/>
      <c r="I78" s="35"/>
      <c r="J78" s="34"/>
      <c r="L78" s="34"/>
      <c r="M78" s="16"/>
      <c r="S78" s="12"/>
    </row>
    <row r="79" spans="1:19" ht="20.45" customHeight="1">
      <c r="A79" s="106" t="s">
        <v>34</v>
      </c>
      <c r="B79" s="103"/>
      <c r="C79" s="103"/>
      <c r="D79" s="103"/>
      <c r="E79" s="103"/>
      <c r="F79" s="34"/>
      <c r="G79" s="35"/>
      <c r="H79" s="34"/>
      <c r="I79" s="35"/>
      <c r="J79" s="34"/>
      <c r="L79" s="34"/>
      <c r="O79" s="12"/>
    </row>
    <row r="80" spans="1:19" ht="20.45" customHeight="1">
      <c r="A80" s="102"/>
      <c r="B80" s="103"/>
      <c r="C80" s="103"/>
      <c r="D80" s="103"/>
      <c r="E80" s="103"/>
      <c r="F80" s="34"/>
      <c r="G80" s="35"/>
      <c r="H80" s="34"/>
      <c r="I80" s="35"/>
      <c r="J80" s="34"/>
      <c r="L80" s="34"/>
      <c r="M80" s="9"/>
      <c r="O80" s="12"/>
    </row>
    <row r="81" spans="1:15" ht="20.45" customHeight="1">
      <c r="A81" s="102"/>
      <c r="B81" s="103"/>
      <c r="C81" s="103"/>
      <c r="D81" s="103"/>
      <c r="E81" s="103"/>
      <c r="F81" s="34"/>
      <c r="G81" s="35"/>
      <c r="H81" s="34"/>
      <c r="I81" s="35"/>
      <c r="J81" s="34"/>
      <c r="L81" s="34"/>
      <c r="M81" s="9"/>
      <c r="O81" s="12"/>
    </row>
    <row r="82" spans="1:15" ht="20.45" customHeight="1">
      <c r="A82" s="102"/>
      <c r="B82" s="103"/>
      <c r="C82" s="103"/>
      <c r="D82" s="103"/>
      <c r="E82" s="103"/>
      <c r="F82" s="34"/>
      <c r="G82" s="35"/>
      <c r="H82" s="34"/>
      <c r="I82" s="35"/>
      <c r="J82" s="34"/>
      <c r="L82" s="34"/>
    </row>
    <row r="83" spans="1:15" ht="20.45" customHeight="1">
      <c r="B83" s="103"/>
      <c r="C83" s="103"/>
      <c r="D83" s="103"/>
      <c r="E83" s="103"/>
      <c r="F83" s="34"/>
      <c r="G83" s="35"/>
      <c r="H83" s="34"/>
      <c r="I83" s="35"/>
      <c r="J83" s="34"/>
      <c r="L83" s="34"/>
    </row>
  </sheetData>
  <mergeCells count="4">
    <mergeCell ref="F51:H51"/>
    <mergeCell ref="J51:L51"/>
    <mergeCell ref="F6:H6"/>
    <mergeCell ref="J6:L6"/>
  </mergeCells>
  <phoneticPr fontId="0" type="noConversion"/>
  <printOptions horizontalCentered="1" gridLinesSet="0"/>
  <pageMargins left="0.78740157480314965" right="0.39370078740157483" top="0.59055118110236227" bottom="0" header="0.31496062992125984" footer="0.31496062992125984"/>
  <pageSetup paperSize="9" scale="75" fitToHeight="0" orientation="portrait" r:id="rId1"/>
  <headerFooter alignWithMargins="0"/>
  <rowBreaks count="2" manualBreakCount="2">
    <brk id="45" max="16383" man="1"/>
    <brk id="8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Danita Sirabowornkit</cp:lastModifiedBy>
  <cp:lastPrinted>2024-11-01T08:38:26Z</cp:lastPrinted>
  <dcterms:created xsi:type="dcterms:W3CDTF">1999-07-16T06:31:12Z</dcterms:created>
  <dcterms:modified xsi:type="dcterms:W3CDTF">2024-11-06T06:19:07Z</dcterms:modified>
</cp:coreProperties>
</file>