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oyypatt\Dropbox\Begistic group\2024\Q3\FS\"/>
    </mc:Choice>
  </mc:AlternateContent>
  <xr:revisionPtr revIDLastSave="0" documentId="13_ncr:1_{FA6D1741-9C17-4975-8AC6-DA70EB8C634B}" xr6:coauthVersionLast="47" xr6:coauthVersionMax="47" xr10:uidLastSave="{00000000-0000-0000-0000-000000000000}"/>
  <bookViews>
    <workbookView xWindow="-108" yWindow="-108" windowWidth="23256" windowHeight="14856" activeTab="4" xr2:uid="{7678CC59-237E-4A21-9C0E-406B3C6CA3FA}"/>
  </bookViews>
  <sheets>
    <sheet name="BS" sheetId="1" r:id="rId1"/>
    <sheet name="SE-CONSO" sheetId="12" r:id="rId2"/>
    <sheet name="SE-B " sheetId="13" r:id="rId3"/>
    <sheet name="PL3M" sheetId="14" r:id="rId4"/>
    <sheet name="OCI 3m" sheetId="15" r:id="rId5"/>
    <sheet name="PL 9M" sheetId="17" r:id="rId6"/>
    <sheet name="OCI 9M" sheetId="18" r:id="rId7"/>
    <sheet name="CF" sheetId="16" r:id="rId8"/>
  </sheets>
  <externalReferences>
    <externalReference r:id="rId9"/>
    <externalReference r:id="rId10"/>
  </externalReferences>
  <definedNames>
    <definedName name="_xlnm._FilterDatabase" localSheetId="0" hidden="1">BS!$K$136:$K$141</definedName>
    <definedName name="_xlnm.Print_Area" localSheetId="0">BS!$C$1:$O$174</definedName>
    <definedName name="_xlnm.Print_Area" localSheetId="7">CF!$B$1:$L$199</definedName>
    <definedName name="_xlnm.Print_Area" localSheetId="4">'OCI 3m'!$A$1:$K$51</definedName>
    <definedName name="_xlnm.Print_Area" localSheetId="6">'OCI 9M'!$A$1:$K$52</definedName>
    <definedName name="_xlnm.Print_Area" localSheetId="5">'PL 9M'!$A$1:$L$52</definedName>
    <definedName name="_xlnm.Print_Area" localSheetId="3">PL3M!$A$1:$K$52</definedName>
    <definedName name="_xlnm.Print_Area" localSheetId="2">'SE-B '!$A$1:$R$34</definedName>
    <definedName name="_xlnm.Print_Area" localSheetId="1">'SE-CONSO'!$A$1:$V$40</definedName>
    <definedName name="_xlnm.Print_Titles" localSheetId="3">PL3M!$1:$9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7" i="1" l="1"/>
  <c r="Q26" i="1"/>
  <c r="Q25" i="1"/>
  <c r="W26" i="1"/>
  <c r="W25" i="1"/>
  <c r="W24" i="1"/>
  <c r="Q24" i="1"/>
  <c r="Q22" i="1"/>
  <c r="W23" i="1"/>
  <c r="Q23" i="1"/>
  <c r="W22" i="1"/>
  <c r="W21" i="1"/>
  <c r="Q21" i="1"/>
  <c r="W20" i="1"/>
  <c r="Q20" i="1"/>
  <c r="W19" i="1"/>
  <c r="Q19" i="1"/>
  <c r="W18" i="1"/>
  <c r="Q18" i="1"/>
  <c r="W17" i="1"/>
  <c r="Q17" i="1"/>
  <c r="W16" i="1"/>
  <c r="Q16" i="1"/>
  <c r="W15" i="1"/>
  <c r="Q15" i="1"/>
  <c r="W14" i="1"/>
  <c r="Q14" i="1"/>
  <c r="W13" i="1"/>
  <c r="Q13" i="1"/>
  <c r="W32" i="1"/>
  <c r="Q32" i="1"/>
  <c r="W33" i="1"/>
  <c r="Q33" i="1"/>
  <c r="W34" i="1"/>
  <c r="Q34" i="1"/>
  <c r="W35" i="1"/>
  <c r="Q35" i="1"/>
  <c r="W36" i="1"/>
  <c r="Q36" i="1"/>
  <c r="W37" i="1"/>
  <c r="Q37" i="1"/>
  <c r="W38" i="1"/>
  <c r="Q38" i="1"/>
  <c r="W39" i="1"/>
  <c r="Q39" i="1"/>
  <c r="W40" i="1"/>
  <c r="Q40" i="1"/>
  <c r="W41" i="1"/>
  <c r="Q41" i="1"/>
  <c r="W42" i="1"/>
  <c r="Q42" i="1"/>
  <c r="W43" i="1"/>
  <c r="Q43" i="1"/>
  <c r="W44" i="1"/>
  <c r="Q44" i="1"/>
  <c r="W45" i="1"/>
  <c r="Q45" i="1"/>
  <c r="W46" i="1"/>
  <c r="Q46" i="1"/>
  <c r="AC47" i="1"/>
  <c r="W72" i="1"/>
  <c r="Q72" i="1"/>
  <c r="W74" i="1"/>
  <c r="Q74" i="1"/>
  <c r="W75" i="1"/>
  <c r="Q75" i="1"/>
  <c r="W76" i="1"/>
  <c r="Q76" i="1"/>
  <c r="W77" i="1"/>
  <c r="Q77" i="1"/>
  <c r="W78" i="1"/>
  <c r="Q78" i="1"/>
  <c r="W79" i="1"/>
  <c r="Q79" i="1"/>
  <c r="W80" i="1"/>
  <c r="Q80" i="1"/>
  <c r="W81" i="1"/>
  <c r="Q81" i="1"/>
  <c r="W82" i="1"/>
  <c r="Q82" i="1"/>
  <c r="W83" i="1"/>
  <c r="Q83" i="1"/>
  <c r="W88" i="1"/>
  <c r="Q88" i="1"/>
  <c r="W89" i="1"/>
  <c r="Q89" i="1"/>
  <c r="W90" i="1"/>
  <c r="Q90" i="1"/>
  <c r="W91" i="1"/>
  <c r="Q91" i="1"/>
  <c r="W92" i="1"/>
  <c r="Q92" i="1"/>
  <c r="W93" i="1"/>
  <c r="Q93" i="1"/>
  <c r="W129" i="1"/>
  <c r="Q129" i="1"/>
  <c r="W130" i="1"/>
  <c r="Q130" i="1"/>
  <c r="W133" i="1"/>
  <c r="Q133" i="1"/>
  <c r="W134" i="1"/>
  <c r="Q134" i="1"/>
  <c r="W137" i="1"/>
  <c r="W139" i="1"/>
  <c r="F52" i="16"/>
  <c r="J54" i="16"/>
  <c r="R54" i="16" s="1"/>
  <c r="N54" i="16"/>
  <c r="R29" i="16"/>
  <c r="N29" i="16"/>
  <c r="E15" i="18"/>
  <c r="G27" i="1"/>
  <c r="N52" i="16" l="1"/>
  <c r="R147" i="16"/>
  <c r="N147" i="16"/>
  <c r="R146" i="16"/>
  <c r="N146" i="16"/>
  <c r="R142" i="16"/>
  <c r="N142" i="16"/>
  <c r="R140" i="16"/>
  <c r="N140" i="16"/>
  <c r="R139" i="16"/>
  <c r="N139" i="16"/>
  <c r="R138" i="16"/>
  <c r="N138" i="16"/>
  <c r="R137" i="16"/>
  <c r="N137" i="16"/>
  <c r="R136" i="16"/>
  <c r="N136" i="16"/>
  <c r="R135" i="16"/>
  <c r="N135" i="16"/>
  <c r="R134" i="16"/>
  <c r="N134" i="16"/>
  <c r="R133" i="16"/>
  <c r="N133" i="16"/>
  <c r="R132" i="16"/>
  <c r="N132" i="16"/>
  <c r="R131" i="16"/>
  <c r="N131" i="16"/>
  <c r="R130" i="16"/>
  <c r="N130" i="16"/>
  <c r="R129" i="16"/>
  <c r="N129" i="16"/>
  <c r="R128" i="16"/>
  <c r="N128" i="16"/>
  <c r="R127" i="16"/>
  <c r="N127" i="16"/>
  <c r="R126" i="16"/>
  <c r="N126" i="16"/>
  <c r="F126" i="16"/>
  <c r="R118" i="16"/>
  <c r="N118" i="16"/>
  <c r="R117" i="16"/>
  <c r="N117" i="16"/>
  <c r="R116" i="16"/>
  <c r="N116" i="16"/>
  <c r="R115" i="16"/>
  <c r="N115" i="16"/>
  <c r="R114" i="16"/>
  <c r="N114" i="16"/>
  <c r="R106" i="16"/>
  <c r="N107" i="16"/>
  <c r="R110" i="16"/>
  <c r="N110" i="16"/>
  <c r="R107" i="16"/>
  <c r="R105" i="16"/>
  <c r="N105" i="16"/>
  <c r="N106" i="16"/>
  <c r="R104" i="16"/>
  <c r="N104" i="16"/>
  <c r="R103" i="16"/>
  <c r="N103" i="16"/>
  <c r="R102" i="16"/>
  <c r="N102" i="16"/>
  <c r="R101" i="16"/>
  <c r="N101" i="16"/>
  <c r="R100" i="16"/>
  <c r="N100" i="16"/>
  <c r="R99" i="16"/>
  <c r="N99" i="16"/>
  <c r="R98" i="16"/>
  <c r="N98" i="16"/>
  <c r="R97" i="16"/>
  <c r="N97" i="16"/>
  <c r="R96" i="16"/>
  <c r="N96" i="16"/>
  <c r="R95" i="16"/>
  <c r="N95" i="16"/>
  <c r="R90" i="16"/>
  <c r="N90" i="16"/>
  <c r="R89" i="16"/>
  <c r="N89" i="16"/>
  <c r="R88" i="16"/>
  <c r="N88" i="16"/>
  <c r="R87" i="16"/>
  <c r="N87" i="16"/>
  <c r="R86" i="16"/>
  <c r="R85" i="16"/>
  <c r="N85" i="16"/>
  <c r="R84" i="16"/>
  <c r="N84" i="16"/>
  <c r="R80" i="16"/>
  <c r="N80" i="16"/>
  <c r="R81" i="16"/>
  <c r="N81" i="16"/>
  <c r="R79" i="16"/>
  <c r="N79" i="16"/>
  <c r="N60" i="16"/>
  <c r="R60" i="16"/>
  <c r="R59" i="16"/>
  <c r="N59" i="16"/>
  <c r="R57" i="16"/>
  <c r="N57" i="16"/>
  <c r="N56" i="16"/>
  <c r="R56" i="16"/>
  <c r="J51" i="16"/>
  <c r="R51" i="16" s="1"/>
  <c r="F51" i="16"/>
  <c r="N51" i="16" s="1"/>
  <c r="R52" i="16"/>
  <c r="R50" i="16"/>
  <c r="N50" i="16"/>
  <c r="R48" i="16"/>
  <c r="N48" i="16"/>
  <c r="R49" i="16"/>
  <c r="N49" i="16"/>
  <c r="R47" i="16"/>
  <c r="N47" i="16"/>
  <c r="R46" i="16"/>
  <c r="N46" i="16"/>
  <c r="R45" i="16"/>
  <c r="N45" i="16"/>
  <c r="R44" i="16"/>
  <c r="N44" i="16"/>
  <c r="R43" i="16"/>
  <c r="N43" i="16"/>
  <c r="J38" i="16"/>
  <c r="R38" i="16" s="1"/>
  <c r="R40" i="16"/>
  <c r="N40" i="16"/>
  <c r="R39" i="16"/>
  <c r="N39" i="16"/>
  <c r="N38" i="16"/>
  <c r="R37" i="16"/>
  <c r="N37" i="16"/>
  <c r="R36" i="16"/>
  <c r="N36" i="16"/>
  <c r="R35" i="16"/>
  <c r="N35" i="16"/>
  <c r="R34" i="16"/>
  <c r="N34" i="16"/>
  <c r="R33" i="16"/>
  <c r="N33" i="16"/>
  <c r="R32" i="16"/>
  <c r="N32" i="16"/>
  <c r="R28" i="16"/>
  <c r="N28" i="16"/>
  <c r="R27" i="16"/>
  <c r="N27" i="16"/>
  <c r="R26" i="16"/>
  <c r="N26" i="16"/>
  <c r="R22" i="16"/>
  <c r="N22" i="16"/>
  <c r="R23" i="16"/>
  <c r="N23" i="16"/>
  <c r="R20" i="16"/>
  <c r="N20" i="16"/>
  <c r="R21" i="16"/>
  <c r="N21" i="16"/>
  <c r="R19" i="16"/>
  <c r="N19" i="16"/>
  <c r="R18" i="16"/>
  <c r="N18" i="16"/>
  <c r="R17" i="16"/>
  <c r="N17" i="16"/>
  <c r="R16" i="16"/>
  <c r="N16" i="16"/>
  <c r="R15" i="16"/>
  <c r="N15" i="16"/>
  <c r="R14" i="16"/>
  <c r="N14" i="16"/>
  <c r="R13" i="16"/>
  <c r="N13" i="16"/>
  <c r="Q15" i="18"/>
  <c r="M15" i="18"/>
  <c r="Q33" i="18"/>
  <c r="Q28" i="18"/>
  <c r="Q23" i="18"/>
  <c r="Q17" i="18"/>
  <c r="Q16" i="18"/>
  <c r="M33" i="18"/>
  <c r="M28" i="18"/>
  <c r="M23" i="18"/>
  <c r="M17" i="18"/>
  <c r="M16" i="18"/>
  <c r="R45" i="17" l="1"/>
  <c r="N45" i="17"/>
  <c r="R43" i="17"/>
  <c r="N43" i="17"/>
  <c r="R40" i="17"/>
  <c r="R39" i="17"/>
  <c r="R38" i="17"/>
  <c r="R37" i="17"/>
  <c r="R36" i="17"/>
  <c r="R35" i="17"/>
  <c r="R34" i="17"/>
  <c r="R33" i="17"/>
  <c r="R32" i="17"/>
  <c r="R31" i="17"/>
  <c r="R30" i="17"/>
  <c r="R29" i="17"/>
  <c r="R28" i="17"/>
  <c r="R27" i="17"/>
  <c r="N40" i="17"/>
  <c r="N39" i="17"/>
  <c r="N38" i="17"/>
  <c r="N37" i="17"/>
  <c r="N36" i="17"/>
  <c r="N35" i="17"/>
  <c r="N34" i="17"/>
  <c r="N33" i="17"/>
  <c r="N32" i="17"/>
  <c r="N31" i="17"/>
  <c r="N30" i="17"/>
  <c r="N29" i="17"/>
  <c r="N28" i="17"/>
  <c r="N27" i="17"/>
  <c r="R23" i="17"/>
  <c r="R22" i="17"/>
  <c r="R21" i="17"/>
  <c r="R20" i="17"/>
  <c r="R19" i="17"/>
  <c r="R18" i="17"/>
  <c r="R17" i="17"/>
  <c r="R15" i="17"/>
  <c r="R14" i="17"/>
  <c r="R13" i="17"/>
  <c r="R12" i="17"/>
  <c r="N23" i="17"/>
  <c r="N22" i="17"/>
  <c r="N21" i="17"/>
  <c r="N20" i="17"/>
  <c r="N19" i="17"/>
  <c r="N18" i="17"/>
  <c r="N17" i="17"/>
  <c r="N15" i="17"/>
  <c r="N14" i="17"/>
  <c r="N13" i="17"/>
  <c r="N12" i="17"/>
  <c r="Q34" i="15"/>
  <c r="M34" i="15"/>
  <c r="Q29" i="15"/>
  <c r="M29" i="15"/>
  <c r="Q24" i="15"/>
  <c r="M24" i="15"/>
  <c r="Q17" i="15"/>
  <c r="M17" i="15"/>
  <c r="S21" i="13"/>
  <c r="S19" i="13"/>
  <c r="S14" i="13"/>
  <c r="S13" i="13"/>
  <c r="J24" i="12"/>
  <c r="R24" i="12"/>
  <c r="M84" i="1" l="1"/>
  <c r="W84" i="1" s="1"/>
  <c r="J25" i="12" l="1"/>
  <c r="R28" i="12"/>
  <c r="V28" i="12" s="1"/>
  <c r="X28" i="12" s="1"/>
  <c r="R27" i="12"/>
  <c r="V27" i="12" s="1"/>
  <c r="X27" i="12" s="1"/>
  <c r="R26" i="12"/>
  <c r="V26" i="12" s="1"/>
  <c r="X26" i="12" s="1"/>
  <c r="R23" i="12"/>
  <c r="R19" i="12"/>
  <c r="V19" i="12" s="1"/>
  <c r="X19" i="12" s="1"/>
  <c r="R16" i="12"/>
  <c r="R13" i="12"/>
  <c r="V13" i="12" s="1"/>
  <c r="X13" i="12" s="1"/>
  <c r="R14" i="12"/>
  <c r="R15" i="12"/>
  <c r="M27" i="1"/>
  <c r="W27" i="1" s="1"/>
  <c r="G84" i="1"/>
  <c r="Q84" i="1" s="1"/>
  <c r="G85" i="1"/>
  <c r="Q85" i="1" s="1"/>
  <c r="G28" i="1"/>
  <c r="Q28" i="1" s="1"/>
  <c r="I24" i="14"/>
  <c r="Q24" i="14" s="1"/>
  <c r="F143" i="16" l="1"/>
  <c r="N143" i="16" s="1"/>
  <c r="J123" i="16"/>
  <c r="R123" i="16" s="1"/>
  <c r="F123" i="16"/>
  <c r="N123" i="16" s="1"/>
  <c r="P32" i="12" l="1"/>
  <c r="M85" i="1"/>
  <c r="W85" i="1" s="1"/>
  <c r="O85" i="1"/>
  <c r="K85" i="1"/>
  <c r="I85" i="1"/>
  <c r="M28" i="1" l="1"/>
  <c r="W28" i="1" s="1"/>
  <c r="J145" i="16" l="1"/>
  <c r="R145" i="16" s="1"/>
  <c r="F145" i="16"/>
  <c r="N145" i="16" s="1"/>
  <c r="K24" i="14" l="1"/>
  <c r="G24" i="14"/>
  <c r="L143" i="16"/>
  <c r="J143" i="16"/>
  <c r="R143" i="16" s="1"/>
  <c r="H143" i="16"/>
  <c r="K18" i="18"/>
  <c r="I18" i="18"/>
  <c r="Q18" i="18" s="1"/>
  <c r="G18" i="18"/>
  <c r="E18" i="18"/>
  <c r="M18" i="18" s="1"/>
  <c r="E41" i="17"/>
  <c r="N41" i="17" s="1"/>
  <c r="G41" i="17"/>
  <c r="I41" i="17"/>
  <c r="R41" i="17" s="1"/>
  <c r="K41" i="17"/>
  <c r="K19" i="15"/>
  <c r="I19" i="15"/>
  <c r="Q19" i="15" s="1"/>
  <c r="G19" i="15"/>
  <c r="E19" i="15"/>
  <c r="M19" i="15" s="1"/>
  <c r="E24" i="14" l="1"/>
  <c r="M24" i="14" s="1"/>
  <c r="R21" i="13"/>
  <c r="T25" i="12"/>
  <c r="T33" i="12" s="1"/>
  <c r="G139" i="1" s="1"/>
  <c r="Q139" i="1" s="1"/>
  <c r="P25" i="12"/>
  <c r="N25" i="12"/>
  <c r="N33" i="12" s="1"/>
  <c r="G137" i="1" s="1"/>
  <c r="Q137" i="1" s="1"/>
  <c r="L25" i="12"/>
  <c r="L33" i="12" s="1"/>
  <c r="H25" i="12"/>
  <c r="H33" i="12" s="1"/>
  <c r="F25" i="12"/>
  <c r="F33" i="12" s="1"/>
  <c r="D25" i="12"/>
  <c r="V24" i="12"/>
  <c r="X24" i="12" s="1"/>
  <c r="D33" i="12" l="1"/>
  <c r="R25" i="12"/>
  <c r="V23" i="12"/>
  <c r="G94" i="1"/>
  <c r="Q94" i="1" s="1"/>
  <c r="I94" i="1"/>
  <c r="K94" i="1"/>
  <c r="M94" i="1"/>
  <c r="O94" i="1"/>
  <c r="I28" i="1"/>
  <c r="K28" i="1"/>
  <c r="O28" i="1"/>
  <c r="V25" i="12" l="1"/>
  <c r="X25" i="12" s="1"/>
  <c r="X23" i="12"/>
  <c r="M95" i="1"/>
  <c r="W95" i="1" s="1"/>
  <c r="W94" i="1"/>
  <c r="H175" i="1"/>
  <c r="I138" i="1"/>
  <c r="I140" i="1" s="1"/>
  <c r="I95" i="1"/>
  <c r="I47" i="1"/>
  <c r="K9" i="18"/>
  <c r="I9" i="18"/>
  <c r="K24" i="17"/>
  <c r="I24" i="17"/>
  <c r="R24" i="17" s="1"/>
  <c r="G24" i="17"/>
  <c r="E24" i="17"/>
  <c r="N24" i="17" s="1"/>
  <c r="D23" i="13"/>
  <c r="R15" i="13"/>
  <c r="R14" i="13"/>
  <c r="R13" i="13"/>
  <c r="R29" i="12"/>
  <c r="R30" i="12"/>
  <c r="V30" i="12" s="1"/>
  <c r="X30" i="12" s="1"/>
  <c r="R31" i="12"/>
  <c r="V31" i="12" s="1"/>
  <c r="X31" i="12" s="1"/>
  <c r="P29" i="12"/>
  <c r="P30" i="12"/>
  <c r="P31" i="12"/>
  <c r="V15" i="12"/>
  <c r="X15" i="12" s="1"/>
  <c r="V16" i="12"/>
  <c r="X16" i="12" s="1"/>
  <c r="R17" i="12"/>
  <c r="R18" i="12"/>
  <c r="V18" i="12" s="1"/>
  <c r="T21" i="12"/>
  <c r="F21" i="12"/>
  <c r="D21" i="12"/>
  <c r="V17" i="12" l="1"/>
  <c r="V29" i="12"/>
  <c r="X29" i="12" s="1"/>
  <c r="P33" i="12"/>
  <c r="E44" i="17"/>
  <c r="K44" i="17"/>
  <c r="K46" i="17" s="1"/>
  <c r="I48" i="1"/>
  <c r="I141" i="1"/>
  <c r="V14" i="12"/>
  <c r="X14" i="12" s="1"/>
  <c r="I44" i="17"/>
  <c r="G44" i="17"/>
  <c r="G46" i="17" s="1"/>
  <c r="E46" i="17" l="1"/>
  <c r="F11" i="16" s="1"/>
  <c r="F42" i="16" s="1"/>
  <c r="N44" i="17"/>
  <c r="I46" i="17"/>
  <c r="R44" i="17"/>
  <c r="G11" i="18"/>
  <c r="H11" i="16"/>
  <c r="I11" i="18"/>
  <c r="L11" i="16"/>
  <c r="L42" i="16" s="1"/>
  <c r="K11" i="18"/>
  <c r="I175" i="1"/>
  <c r="L9" i="16"/>
  <c r="L77" i="16" s="1"/>
  <c r="L165" i="16" s="1"/>
  <c r="J9" i="16"/>
  <c r="J77" i="16" s="1"/>
  <c r="J165" i="16" s="1"/>
  <c r="H9" i="16"/>
  <c r="H77" i="16" s="1"/>
  <c r="H165" i="16" s="1"/>
  <c r="F9" i="16"/>
  <c r="F77" i="16" s="1"/>
  <c r="F165" i="16" s="1"/>
  <c r="F76" i="16"/>
  <c r="F164" i="16" s="1"/>
  <c r="K9" i="15"/>
  <c r="E11" i="18" l="1"/>
  <c r="M11" i="18" s="1"/>
  <c r="N46" i="17"/>
  <c r="I29" i="18"/>
  <c r="Q29" i="18" s="1"/>
  <c r="Q11" i="18"/>
  <c r="J11" i="16"/>
  <c r="R46" i="17"/>
  <c r="N11" i="16"/>
  <c r="F58" i="16"/>
  <c r="N58" i="16" s="1"/>
  <c r="N42" i="16"/>
  <c r="I27" i="18"/>
  <c r="Q27" i="18" s="1"/>
  <c r="K19" i="18"/>
  <c r="K24" i="18" s="1"/>
  <c r="K29" i="18"/>
  <c r="G19" i="18"/>
  <c r="G24" i="18" s="1"/>
  <c r="G29" i="18"/>
  <c r="H42" i="16"/>
  <c r="H58" i="16" s="1"/>
  <c r="I40" i="14"/>
  <c r="R11" i="16" l="1"/>
  <c r="J42" i="16"/>
  <c r="E24" i="18"/>
  <c r="G22" i="18"/>
  <c r="G32" i="18"/>
  <c r="K22" i="18"/>
  <c r="J16" i="13" s="1"/>
  <c r="J17" i="13" s="1"/>
  <c r="K32" i="18"/>
  <c r="E19" i="18"/>
  <c r="E29" i="18" s="1"/>
  <c r="G27" i="18"/>
  <c r="J20" i="12" s="1"/>
  <c r="K27" i="18"/>
  <c r="H61" i="16"/>
  <c r="L58" i="16"/>
  <c r="R16" i="13" l="1"/>
  <c r="S16" i="13" s="1"/>
  <c r="M24" i="18"/>
  <c r="E32" i="18"/>
  <c r="M19" i="18"/>
  <c r="J58" i="16"/>
  <c r="R58" i="16" s="1"/>
  <c r="R42" i="16"/>
  <c r="M32" i="18"/>
  <c r="M29" i="18"/>
  <c r="R20" i="12"/>
  <c r="J21" i="12"/>
  <c r="I9" i="15"/>
  <c r="L123" i="16"/>
  <c r="H123" i="16"/>
  <c r="K40" i="14"/>
  <c r="G40" i="14"/>
  <c r="G43" i="14" s="1"/>
  <c r="G45" i="14" s="1"/>
  <c r="E40" i="14"/>
  <c r="I43" i="14"/>
  <c r="P17" i="13"/>
  <c r="N17" i="13"/>
  <c r="L17" i="13"/>
  <c r="H17" i="13"/>
  <c r="F17" i="13"/>
  <c r="D17" i="13"/>
  <c r="P21" i="12"/>
  <c r="N21" i="12"/>
  <c r="L21" i="12"/>
  <c r="H21" i="12"/>
  <c r="P23" i="13"/>
  <c r="N23" i="13"/>
  <c r="L23" i="13"/>
  <c r="H23" i="13"/>
  <c r="F23" i="13"/>
  <c r="R19" i="13"/>
  <c r="A2" i="12"/>
  <c r="V20" i="12" l="1"/>
  <c r="R21" i="12"/>
  <c r="E43" i="14"/>
  <c r="E45" i="14" s="1"/>
  <c r="M45" i="14" s="1"/>
  <c r="M40" i="14"/>
  <c r="E22" i="18"/>
  <c r="I45" i="14"/>
  <c r="Q45" i="14" s="1"/>
  <c r="G12" i="15"/>
  <c r="K43" i="14"/>
  <c r="K45" i="14" s="1"/>
  <c r="K12" i="15" s="1"/>
  <c r="K30" i="15" s="1"/>
  <c r="H144" i="16"/>
  <c r="H148" i="16" s="1"/>
  <c r="R17" i="13"/>
  <c r="S17" i="13" s="1"/>
  <c r="J32" i="12" l="1"/>
  <c r="J33" i="12" s="1"/>
  <c r="G136" i="1" s="1"/>
  <c r="Q136" i="1" s="1"/>
  <c r="M22" i="18"/>
  <c r="X20" i="12"/>
  <c r="V21" i="12"/>
  <c r="X21" i="12" s="1"/>
  <c r="E27" i="18"/>
  <c r="M27" i="18" s="1"/>
  <c r="K28" i="15"/>
  <c r="G30" i="15"/>
  <c r="G20" i="15"/>
  <c r="G25" i="15" s="1"/>
  <c r="I19" i="18"/>
  <c r="K20" i="15"/>
  <c r="E12" i="15"/>
  <c r="M12" i="15" s="1"/>
  <c r="F61" i="16"/>
  <c r="I12" i="15"/>
  <c r="L61" i="16"/>
  <c r="L144" i="16" s="1"/>
  <c r="L148" i="16" s="1"/>
  <c r="I30" i="15" l="1"/>
  <c r="Q30" i="15" s="1"/>
  <c r="Q12" i="15"/>
  <c r="R32" i="12"/>
  <c r="V32" i="12" s="1"/>
  <c r="I24" i="18"/>
  <c r="I32" i="18" s="1"/>
  <c r="Q32" i="18" s="1"/>
  <c r="Q19" i="18"/>
  <c r="G23" i="15"/>
  <c r="G33" i="15"/>
  <c r="F144" i="16"/>
  <c r="N61" i="16"/>
  <c r="E25" i="15"/>
  <c r="E20" i="15"/>
  <c r="K25" i="15"/>
  <c r="G28" i="15"/>
  <c r="J61" i="16"/>
  <c r="I20" i="15"/>
  <c r="Q20" i="15" s="1"/>
  <c r="I28" i="15" l="1"/>
  <c r="Q28" i="15" s="1"/>
  <c r="R33" i="12"/>
  <c r="I22" i="18"/>
  <c r="Q24" i="18"/>
  <c r="K23" i="15"/>
  <c r="K33" i="15"/>
  <c r="E30" i="15"/>
  <c r="M30" i="15" s="1"/>
  <c r="M20" i="15"/>
  <c r="E23" i="15"/>
  <c r="M23" i="15" s="1"/>
  <c r="E33" i="15"/>
  <c r="M33" i="15" s="1"/>
  <c r="M25" i="15"/>
  <c r="F148" i="16"/>
  <c r="N144" i="16"/>
  <c r="J144" i="16"/>
  <c r="R61" i="16"/>
  <c r="X32" i="12"/>
  <c r="V33" i="12"/>
  <c r="X33" i="12" s="1"/>
  <c r="I25" i="15"/>
  <c r="O138" i="1"/>
  <c r="K138" i="1"/>
  <c r="G138" i="1"/>
  <c r="E28" i="15" l="1"/>
  <c r="M28" i="15" s="1"/>
  <c r="G140" i="1"/>
  <c r="Q140" i="1" s="1"/>
  <c r="Q138" i="1"/>
  <c r="J148" i="16"/>
  <c r="J200" i="16" s="1"/>
  <c r="R144" i="16"/>
  <c r="J22" i="13"/>
  <c r="Q22" i="18"/>
  <c r="I23" i="15"/>
  <c r="Q23" i="15" s="1"/>
  <c r="Q25" i="15"/>
  <c r="I33" i="15"/>
  <c r="Q33" i="15" s="1"/>
  <c r="F200" i="16"/>
  <c r="N148" i="16"/>
  <c r="O140" i="1"/>
  <c r="K140" i="1"/>
  <c r="G95" i="1"/>
  <c r="Q95" i="1" s="1"/>
  <c r="R148" i="16" l="1"/>
  <c r="R22" i="13"/>
  <c r="J23" i="13"/>
  <c r="M136" i="1" s="1"/>
  <c r="M47" i="1"/>
  <c r="W47" i="1" s="1"/>
  <c r="M138" i="1" l="1"/>
  <c r="M140" i="1" s="1"/>
  <c r="W140" i="1" s="1"/>
  <c r="W136" i="1"/>
  <c r="S22" i="13"/>
  <c r="R23" i="13"/>
  <c r="S23" i="13" s="1"/>
  <c r="J175" i="1"/>
  <c r="L175" i="1"/>
  <c r="N175" i="1"/>
  <c r="O95" i="1"/>
  <c r="K95" i="1"/>
  <c r="G47" i="1"/>
  <c r="O47" i="1"/>
  <c r="K47" i="1"/>
  <c r="G48" i="1" l="1"/>
  <c r="Q48" i="1" s="1"/>
  <c r="Q47" i="1"/>
  <c r="W138" i="1"/>
  <c r="O48" i="1"/>
  <c r="K48" i="1"/>
  <c r="M48" i="1"/>
  <c r="W48" i="1" s="1"/>
  <c r="O141" i="1" l="1"/>
  <c r="K141" i="1"/>
  <c r="M141" i="1"/>
  <c r="G141" i="1"/>
  <c r="G175" i="1" l="1"/>
  <c r="Q141" i="1"/>
  <c r="M175" i="1"/>
  <c r="W141" i="1"/>
  <c r="K175" i="1"/>
  <c r="O175" i="1"/>
</calcChain>
</file>

<file path=xl/sharedStrings.xml><?xml version="1.0" encoding="utf-8"?>
<sst xmlns="http://schemas.openxmlformats.org/spreadsheetml/2006/main" count="779" uniqueCount="352">
  <si>
    <t>(..............................................................................................)</t>
  </si>
  <si>
    <t xml:space="preserve">          (..............................................................................................)</t>
  </si>
  <si>
    <t>CURRENT  ASSETS</t>
  </si>
  <si>
    <t>Cash  and cash equivalents</t>
  </si>
  <si>
    <t xml:space="preserve">    -   Related parties</t>
  </si>
  <si>
    <t>Other current assets</t>
  </si>
  <si>
    <t>TOTAL CURRENT ASSETS</t>
  </si>
  <si>
    <t>NON-CURRENT ASSETS</t>
  </si>
  <si>
    <t>Other non-current financial assets</t>
  </si>
  <si>
    <t>Bank deposits with restriction</t>
  </si>
  <si>
    <t>Investment in subsidiaries</t>
  </si>
  <si>
    <t>Investment properties</t>
  </si>
  <si>
    <t xml:space="preserve">Right of use assets - net </t>
  </si>
  <si>
    <t>Intangible assets - net</t>
  </si>
  <si>
    <t>Goodwill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</si>
  <si>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</si>
  <si>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</si>
  <si>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</si>
  <si>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</si>
  <si>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</si>
  <si>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</si>
  <si>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</si>
  <si>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</si>
  <si>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Lease liabilities - net </t>
  </si>
  <si>
    <t xml:space="preserve">Employee benefit obligation </t>
  </si>
  <si>
    <t>Other non-current liabilities</t>
  </si>
  <si>
    <t>TOTAL NON-CURRENT LIABILITIES</t>
  </si>
  <si>
    <t>TOTAL LIABILITIES</t>
  </si>
  <si>
    <t>SHAREHOLDERS' EQUITY</t>
  </si>
  <si>
    <t xml:space="preserve">Share capital </t>
  </si>
  <si>
    <t>Premium (discount) on share capital</t>
  </si>
  <si>
    <t>Retained earnings (Deficits)</t>
  </si>
  <si>
    <t>Other components of equity</t>
  </si>
  <si>
    <t xml:space="preserve">Non-controlling interests </t>
  </si>
  <si>
    <t>TOTAL  LIABILITIES  AND SHAREHOLDERS’ EQUITY</t>
  </si>
  <si>
    <t>NOTE</t>
  </si>
  <si>
    <t>Consolidated Financial Statement</t>
  </si>
  <si>
    <t>Separate  Financial Statement</t>
  </si>
  <si>
    <t>BEGISTICS PUBLIC COMPANY LIMITED AND ITS SUBSIDIARIES</t>
  </si>
  <si>
    <t>STATEMENTS OF FINANCIAL POSITION</t>
  </si>
  <si>
    <t>STATEMENTS OF CHANGES IN SHAREHOLDERS' EQUITY</t>
  </si>
  <si>
    <t>Other components of shareholders' equity</t>
  </si>
  <si>
    <t>Gain (loss) from</t>
  </si>
  <si>
    <t>Effects of changes</t>
  </si>
  <si>
    <t>Issued and</t>
  </si>
  <si>
    <t>Premium</t>
  </si>
  <si>
    <t>Retained earnings/ Deficits</t>
  </si>
  <si>
    <t xml:space="preserve">estimate of </t>
  </si>
  <si>
    <t>in fair value of</t>
  </si>
  <si>
    <t>Total  other</t>
  </si>
  <si>
    <t>Total</t>
  </si>
  <si>
    <t>paid - up</t>
  </si>
  <si>
    <t>(Discount) on</t>
  </si>
  <si>
    <t xml:space="preserve">Appropriated </t>
  </si>
  <si>
    <t>actuarial</t>
  </si>
  <si>
    <t xml:space="preserve">available for sale </t>
  </si>
  <si>
    <t xml:space="preserve"> components of </t>
  </si>
  <si>
    <t>Shareholders'</t>
  </si>
  <si>
    <t>share capital</t>
  </si>
  <si>
    <t>Share capital</t>
  </si>
  <si>
    <t>legal reserve</t>
  </si>
  <si>
    <t>Deficits</t>
  </si>
  <si>
    <t>assumptions</t>
  </si>
  <si>
    <t>investments</t>
  </si>
  <si>
    <t>shareholders' equity</t>
  </si>
  <si>
    <t>Transfer to retained earnings (deficits)</t>
  </si>
  <si>
    <t>Ordinary shares increased</t>
  </si>
  <si>
    <t>STATEMENTS  OF COMPREHENSIVE  INCOME</t>
  </si>
  <si>
    <t>REVENUES</t>
  </si>
  <si>
    <t>Interest income</t>
  </si>
  <si>
    <t>Other income</t>
  </si>
  <si>
    <t>Total revenues</t>
  </si>
  <si>
    <t>EXPENSES</t>
  </si>
  <si>
    <t>Administrative expenses</t>
  </si>
  <si>
    <t>Financial costs</t>
  </si>
  <si>
    <t>Total expenses</t>
  </si>
  <si>
    <t>Profit (loss) before tax</t>
  </si>
  <si>
    <t>Income tax (expense) income</t>
  </si>
  <si>
    <t>Owners of the parent</t>
  </si>
  <si>
    <t>Other comprehensive income (expense)</t>
  </si>
  <si>
    <t>Total comprehensive income (loss) attributable to :</t>
  </si>
  <si>
    <t>BASIC EARNINGS PER SHARE</t>
  </si>
  <si>
    <t xml:space="preserve">     Gain (loss) per share (Baht)</t>
  </si>
  <si>
    <t xml:space="preserve">     Number of weighted average shares (shares)</t>
  </si>
  <si>
    <t>STATEMENTS  OF  INCOME</t>
  </si>
  <si>
    <t>STATEMENTS OF CASH FLOW</t>
  </si>
  <si>
    <t>CASH FLOWS FROM OPERATING ACTIVITIES :</t>
  </si>
  <si>
    <t>Depreciation and amortisation</t>
  </si>
  <si>
    <t>Amortisation of right of use assets</t>
  </si>
  <si>
    <t>Provision for doubtful accounts (reversal)</t>
  </si>
  <si>
    <t>Provision for employee benefits obligation</t>
  </si>
  <si>
    <t>Unrealized (gain) loss on exchange rate</t>
  </si>
  <si>
    <t>Interest expenses</t>
  </si>
  <si>
    <t>Operating gain (loss) before changes in operating assets -</t>
  </si>
  <si>
    <t>Operating assets (increase), decrease</t>
  </si>
  <si>
    <t>Other current assets (increase) decrease</t>
  </si>
  <si>
    <t>Other non-current assets (increase) decrease</t>
  </si>
  <si>
    <t>Other current liabilities increase</t>
  </si>
  <si>
    <t>Payment of income tax</t>
  </si>
  <si>
    <t>Cash received from interest</t>
  </si>
  <si>
    <t>Cash paid for interest expense</t>
  </si>
  <si>
    <t>Cash paid for liabilities under lease contracts</t>
  </si>
  <si>
    <t>INCREASE (DECREASE) IN CASH AND CASH EQUIVALENTS - NET</t>
  </si>
  <si>
    <t>Cash and cash equivalents received from purchases of subsidiaries</t>
  </si>
  <si>
    <t>Effect of foreign exchange rates</t>
  </si>
  <si>
    <t>CASH AND CASH EQUIVALENTS, END OF PERIOD</t>
  </si>
  <si>
    <t>CASHFLOWS  FROM  FINANCING  ACTIVITIES</t>
  </si>
  <si>
    <t>Income tax</t>
  </si>
  <si>
    <t>Share of profits in associates</t>
  </si>
  <si>
    <t>Selling expenses</t>
  </si>
  <si>
    <t>Doubtful debt</t>
  </si>
  <si>
    <t>Mr. Panya  Boonyapiwat</t>
  </si>
  <si>
    <t>Miss Suttirat  Leeswadtrakul</t>
  </si>
  <si>
    <t xml:space="preserve">          Mr. Panya  Boonyapiwat</t>
  </si>
  <si>
    <t>ASSETS</t>
  </si>
  <si>
    <t>TOTAL SHAREHOLDERS' EQUITY</t>
  </si>
  <si>
    <t>OTHER INCOME</t>
  </si>
  <si>
    <t xml:space="preserve">Gain on disposal of fixed assets </t>
  </si>
  <si>
    <t>Dividend income</t>
  </si>
  <si>
    <t>Operating liabilities increase (decrease)</t>
  </si>
  <si>
    <t>-1-</t>
  </si>
  <si>
    <t>-2-</t>
  </si>
  <si>
    <t xml:space="preserve">Adjustments to reconcile net profit to net cash </t>
  </si>
  <si>
    <t>Gain on exchange rate</t>
  </si>
  <si>
    <t>Installment accounts receivable</t>
  </si>
  <si>
    <t>Installment accounts receivable within 1 year</t>
  </si>
  <si>
    <t>STATEMENTS OF FINANCIAL POSITION  (Cont.)</t>
  </si>
  <si>
    <t>Issued and paid-up capital</t>
  </si>
  <si>
    <t>Balance as at January 1, 2023</t>
  </si>
  <si>
    <t xml:space="preserve">CASH FLOWS FROM INVESTING ACTIVITIES </t>
  </si>
  <si>
    <t>CASH FLOWS FROM OPERATING ACTIVITIES</t>
  </si>
  <si>
    <t xml:space="preserve">NET CASH PROVIDED BY (USED IN) INVESTING ACTIVITIES </t>
  </si>
  <si>
    <t>NET CASH PROVIDED BY (USED IN) OPERATING ACTIVITIES</t>
  </si>
  <si>
    <t>NET CASH PROVIDED BY (USED IN) FINANCING  ACTIVITIES</t>
  </si>
  <si>
    <t>SUPPLEMENTAL CASH FLOWS INFORMATION</t>
  </si>
  <si>
    <t>Bargain purchase in business unit</t>
  </si>
  <si>
    <t>Trade account and other current receivables - net</t>
  </si>
  <si>
    <t>Trade account and other current payables</t>
  </si>
  <si>
    <t>Trade account and other current payables increase (decrease)</t>
  </si>
  <si>
    <t>Factoring receivables</t>
  </si>
  <si>
    <t>Advance payment for the project</t>
  </si>
  <si>
    <t xml:space="preserve">
Project insurance</t>
  </si>
  <si>
    <t>Short-term loans and accrued interest to other parties</t>
  </si>
  <si>
    <t>Advance payment for investment</t>
  </si>
  <si>
    <t>The portion of loans from financial institutions is due within one year.</t>
  </si>
  <si>
    <t>Long-term loans from financial institutions</t>
  </si>
  <si>
    <t>Long-term debentures</t>
  </si>
  <si>
    <t>Investment receivables</t>
  </si>
  <si>
    <t>Short-term debentures</t>
  </si>
  <si>
    <t>Accrued corporate income tax</t>
  </si>
  <si>
    <t>December 31, 2023</t>
  </si>
  <si>
    <t>Trade accounts receivable - from the sale of carbon credit certificates</t>
  </si>
  <si>
    <t>Short-term loans and accrued interest from related parties</t>
  </si>
  <si>
    <t>Short-term loans and accrued interest from other parties</t>
  </si>
  <si>
    <t>Total shareholders' equity of the company</t>
  </si>
  <si>
    <t>- 3 -</t>
  </si>
  <si>
    <t>Common stock 11,558,846,898 share per share 2.04 baht</t>
  </si>
  <si>
    <t>(Unaudited/but Reviewed)</t>
  </si>
  <si>
    <t>Thousand Baht</t>
  </si>
  <si>
    <t>Acquisition of non-controlling interests from the acquisition of a new subsidiary</t>
  </si>
  <si>
    <t>Total comprehensive income (loss) for the period</t>
  </si>
  <si>
    <t>Adjustments on prior year errors</t>
  </si>
  <si>
    <t>Changes in interests in subsidiaries</t>
  </si>
  <si>
    <t>Balance as at January 1, 2024</t>
  </si>
  <si>
    <t>( Unaudited/but Reviewed)</t>
  </si>
  <si>
    <t>Revenue from services</t>
  </si>
  <si>
    <t>Cost of services</t>
  </si>
  <si>
    <t>Net profit (loss) for the period</t>
  </si>
  <si>
    <t>Other comprehensive income (loss) for the period</t>
  </si>
  <si>
    <t xml:space="preserve">หมายเหตุ </t>
  </si>
  <si>
    <t xml:space="preserve">Provision for doubtful accounts </t>
  </si>
  <si>
    <t>(Gain) loss from sales of investments in associated companies</t>
  </si>
  <si>
    <t xml:space="preserve">    and liabilities</t>
  </si>
  <si>
    <t>Cash received from property, plant,equipment and intangible assest</t>
  </si>
  <si>
    <t>Cash and cash equivalents, beginning of period</t>
  </si>
  <si>
    <t>(Unaudited/But Reviewed)</t>
  </si>
  <si>
    <t>(Audited)</t>
  </si>
  <si>
    <t>Non</t>
  </si>
  <si>
    <t>Controlling</t>
  </si>
  <si>
    <t>Interests</t>
  </si>
  <si>
    <t>of the parent</t>
  </si>
  <si>
    <t>equity</t>
  </si>
  <si>
    <t>Non-current assets held for sale - investments in associated companies</t>
  </si>
  <si>
    <t>Common stock   8,074,009,105 shareValue per share 2.04 baht</t>
  </si>
  <si>
    <t>Revenue from construction</t>
  </si>
  <si>
    <t>Revenue from selling raw water</t>
  </si>
  <si>
    <t>Revenue from sale of carbon credit certificates</t>
  </si>
  <si>
    <t>Cost of selling electricity</t>
  </si>
  <si>
    <t>Cost of selling raw water</t>
  </si>
  <si>
    <t>Project advances</t>
  </si>
  <si>
    <t>Cash received from factoring receivables</t>
  </si>
  <si>
    <t>Sharing profit(loss)</t>
  </si>
  <si>
    <t>- 4 -</t>
  </si>
  <si>
    <t>- 5 -</t>
  </si>
  <si>
    <t>2023</t>
  </si>
  <si>
    <t>2024</t>
  </si>
  <si>
    <t>- 6 -</t>
  </si>
  <si>
    <t>- 7 -</t>
  </si>
  <si>
    <t>The accompanying interim notes to interim financial statements are an integral part of these interim financial statements</t>
  </si>
  <si>
    <t>- 8 -</t>
  </si>
  <si>
    <t>- 9 -</t>
  </si>
  <si>
    <t>- 10 -</t>
  </si>
  <si>
    <t xml:space="preserve">    -   Other parties</t>
  </si>
  <si>
    <t>Short-term loans and accrued interest receivables to related parties</t>
  </si>
  <si>
    <t>Investment in associated companies</t>
  </si>
  <si>
    <t>Long term loans and accrued interest to related parties</t>
  </si>
  <si>
    <t>Long-term loans and accrued interest to other parties</t>
  </si>
  <si>
    <t>Property, plant and equipment - net</t>
  </si>
  <si>
    <t>Defered Tax Asset</t>
  </si>
  <si>
    <t>Defered Tax Liabilities</t>
  </si>
  <si>
    <t>Trade account and other current receivables  decrease</t>
  </si>
  <si>
    <t>Other non-current liabilities increase</t>
  </si>
  <si>
    <t>Items that may be reclassified to profit or loss:</t>
  </si>
  <si>
    <t xml:space="preserve">        Exchange rate differences from financial statement translation</t>
  </si>
  <si>
    <t xml:space="preserve">Exchange rate </t>
  </si>
  <si>
    <t xml:space="preserve">differences from </t>
  </si>
  <si>
    <t xml:space="preserve"> translation</t>
  </si>
  <si>
    <t>financial  statement</t>
  </si>
  <si>
    <t>Current portion of lease liabilities is due within one year</t>
  </si>
  <si>
    <t xml:space="preserve">      Deficits</t>
  </si>
  <si>
    <t xml:space="preserve">Revenue from sales of electricity </t>
  </si>
  <si>
    <t>Cost of construction</t>
  </si>
  <si>
    <t>Shares of profit (loss) of associates Company</t>
  </si>
  <si>
    <t>STATEMENTS OF CASH FLOW (Cont.)</t>
  </si>
  <si>
    <t>Increase from acquisition of subsidiaries</t>
  </si>
  <si>
    <t>Decrease from sales of subsidiaries</t>
  </si>
  <si>
    <t>Gain on sales of investments in subsidiaries</t>
  </si>
  <si>
    <t>Advance payment for project</t>
  </si>
  <si>
    <t>Project deposit</t>
  </si>
  <si>
    <t>Cash paid to purchase factoring receivables</t>
  </si>
  <si>
    <t>Cash received from selling investment units in open-end funds</t>
  </si>
  <si>
    <t>Cash paid to purchase investments in associated companies</t>
  </si>
  <si>
    <t>Deposits subject to collateral (increase)</t>
  </si>
  <si>
    <t>Proceeds from sales of investments in associated companies</t>
  </si>
  <si>
    <t>Cash paid to acquire subsidiary, net of cash received</t>
  </si>
  <si>
    <t>Cash paid for expenses related to the sale of investments in subsidiaries.</t>
  </si>
  <si>
    <t>Short-term loans to subsidiaries</t>
  </si>
  <si>
    <t>Cash received back from short-term loans to subsidiaries</t>
  </si>
  <si>
    <t>Long-term loans to other businesses</t>
  </si>
  <si>
    <t>Cash paid for loans to directors</t>
  </si>
  <si>
    <t>Cash received back from directors' loans</t>
  </si>
  <si>
    <t>Long-term loans to directors</t>
  </si>
  <si>
    <t>Cash to pay deposit for land</t>
  </si>
  <si>
    <t>Cash advance investment</t>
  </si>
  <si>
    <t>Cash paid to purchase land, buildings, and equipment</t>
  </si>
  <si>
    <t>Cash paid to purchase right-of-use assets</t>
  </si>
  <si>
    <t>Cash paid to improve leasehold rights</t>
  </si>
  <si>
    <t>Expenses for issuing long-term bonds</t>
  </si>
  <si>
    <t>Long term loan</t>
  </si>
  <si>
    <t xml:space="preserve">
Right of use assets (increase)</t>
  </si>
  <si>
    <t xml:space="preserve">
Cash received from sales of investments in subsidiaries decreased.</t>
  </si>
  <si>
    <t>Cash received from sales of investments in associated companies increased.</t>
  </si>
  <si>
    <t xml:space="preserve"> </t>
  </si>
  <si>
    <t>January 1, 2023</t>
  </si>
  <si>
    <t>(Restated)</t>
  </si>
  <si>
    <t>Common stock   3,460,259,199 shareValue per share 0.68 baht</t>
  </si>
  <si>
    <t>Balance as of January 1, 2024 - as reported</t>
  </si>
  <si>
    <t>Balance as of January 1, 2024 - as restated</t>
  </si>
  <si>
    <t xml:space="preserve">Loss on disposal of fixed assets </t>
  </si>
  <si>
    <t>Impairment loss of intangible asset</t>
  </si>
  <si>
    <t>Impairment loss of investment</t>
  </si>
  <si>
    <t xml:space="preserve">       Gain (loss) on actuarial assumptions</t>
  </si>
  <si>
    <t xml:space="preserve">       Income tax related to other component of shareholders' equity</t>
  </si>
  <si>
    <t>Impairment loss of asset</t>
  </si>
  <si>
    <t xml:space="preserve">       Exchange rate differences from financial statement translation</t>
  </si>
  <si>
    <t>Expenses for issuing bonds are amortized.</t>
  </si>
  <si>
    <t>Cash paid for Short-term loan from related parties</t>
  </si>
  <si>
    <t>Cash paid for short-term loans from other parties</t>
  </si>
  <si>
    <t>- 11 -</t>
  </si>
  <si>
    <t>- 12 -</t>
  </si>
  <si>
    <t>AS AT SEPTEMBER 30, 2024</t>
  </si>
  <si>
    <t>AT SEPTEMBER 30, 2024</t>
  </si>
  <si>
    <t>September 30,2024</t>
  </si>
  <si>
    <t>-</t>
  </si>
  <si>
    <t>FOR  THE NINE-MONTH PERIOD  ENDED SEPTEMBER 30, 2024</t>
  </si>
  <si>
    <t>Balance as at September 30, 2023</t>
  </si>
  <si>
    <t>Balance as at September 30, 2024</t>
  </si>
  <si>
    <t>Transferred to retained profit (loss)</t>
  </si>
  <si>
    <t>FOR  THE THREE-MONTH PERIOD  ENDED SEPTEMBER 30, 2024</t>
  </si>
  <si>
    <t>For the three-month period ended September 30,</t>
  </si>
  <si>
    <t>For the nine-month period ended September 30</t>
  </si>
  <si>
    <t>For the nine-month period ended September 30,</t>
  </si>
  <si>
    <t xml:space="preserve">Allowance for asset impairment </t>
  </si>
  <si>
    <t>Compensation for damages from litigation</t>
  </si>
  <si>
    <t>Refundable corporate income tax adjustment</t>
  </si>
  <si>
    <t>Renewable Energy Certificate</t>
  </si>
  <si>
    <t>Receivables from carbon credit certificates</t>
  </si>
  <si>
    <t>Tax refund</t>
  </si>
  <si>
    <t>Cash paid for short-term loans to other businesses</t>
  </si>
  <si>
    <t>Cash paid for long-term loans to subsidiaries</t>
  </si>
  <si>
    <t>Cash received back from long-term loans to subsidiaries</t>
  </si>
  <si>
    <t>Cash paid to long-term loans to related businesses</t>
  </si>
  <si>
    <t>Cash received back from long-term loans to associated companies</t>
  </si>
  <si>
    <t>Cash paid for capital increase in investments in associates companies</t>
  </si>
  <si>
    <t>Assets held for sale</t>
  </si>
  <si>
    <t>Dividend received</t>
  </si>
  <si>
    <t>Cash received from short-term loans from related parties</t>
  </si>
  <si>
    <t xml:space="preserve">Cash received from capital increase in subsidiary </t>
  </si>
  <si>
    <t>Cash received from short-term loans from issuing bonds</t>
  </si>
  <si>
    <t>Cash received from repayment of short-term bonds</t>
  </si>
  <si>
    <t>Expenses for issuing short-term bonds</t>
  </si>
  <si>
    <t>Cash received long-term loans from issuance of debentures</t>
  </si>
  <si>
    <t>Cash paid from repayment from financial institutions</t>
  </si>
  <si>
    <t>Cash paid for short-term loans to related parties</t>
  </si>
  <si>
    <t>Cash received from long-term loans from other entities</t>
  </si>
  <si>
    <t>Trade receivables and other current receivables increased</t>
  </si>
  <si>
    <t>Dividend income decreased</t>
  </si>
  <si>
    <t>Property increased</t>
  </si>
  <si>
    <t>Receivables from investment sales</t>
  </si>
  <si>
    <t>Investments in associates decreased due to reclassification as investments in subsidiaries</t>
  </si>
  <si>
    <t>Investments in subsidiaries increased due to transfers from associates</t>
  </si>
  <si>
    <t>Investments in associates increased</t>
  </si>
  <si>
    <t>Trade payables and other current payables increased</t>
  </si>
  <si>
    <t>Bank overdrafts and short-term loans from -</t>
  </si>
  <si>
    <t xml:space="preserve">    -   Financial institutions</t>
  </si>
  <si>
    <t>Loss on exchange rate</t>
  </si>
  <si>
    <t>Impairment loss of asset held for sale</t>
  </si>
  <si>
    <t>Gain on sales of investments in associated companies</t>
  </si>
  <si>
    <t>Cash received from sale of investment in subsidiary</t>
  </si>
  <si>
    <t>Cash paid for general investment purchases</t>
  </si>
  <si>
    <t>(Gain) from the termination of the lease</t>
  </si>
  <si>
    <t>Cash received from sale of right of use assets</t>
  </si>
  <si>
    <t>Cash received from bank overdrafts and short-term loans</t>
  </si>
  <si>
    <t>Other payables from sale of investment in associate company decreased</t>
  </si>
  <si>
    <t>Cash received  from the sale of investments in associated companies</t>
  </si>
  <si>
    <t>Cash received  from the sale of investments in associated companies increased</t>
  </si>
  <si>
    <t>Cash received back from short-term loans to  other parties</t>
  </si>
  <si>
    <t>Cash paid to short-term loans to related parties</t>
  </si>
  <si>
    <t>Cash received back from short-term loans to related parties</t>
  </si>
  <si>
    <t>Cash received back from long-term loans to related parties</t>
  </si>
  <si>
    <t>Cash paid for short-term loans to other parties</t>
  </si>
  <si>
    <t>Cash received back from long-term loans to other parties</t>
  </si>
  <si>
    <t>Short-term loans and accrued interest for other - parties decreased</t>
  </si>
  <si>
    <t>Short-term loans and accrued interest to other - parties decreased</t>
  </si>
  <si>
    <t>Lease payables decreased from right-of-use assets</t>
  </si>
  <si>
    <t>Lease payables increased from right-of-use assets</t>
  </si>
  <si>
    <t>Right of use assets (decrease)</t>
  </si>
  <si>
    <t>Cash received for purchase in general investment</t>
  </si>
  <si>
    <t>Cash advances on investments decreased</t>
  </si>
  <si>
    <t>Loss on sale of investments</t>
  </si>
  <si>
    <t>Other receivable - Deposit for investment and short-term loan</t>
  </si>
  <si>
    <t>Other payable - General investment</t>
  </si>
  <si>
    <t>Other receivable - Deposit for investment and short-term loan decreased</t>
  </si>
  <si>
    <t>TH</t>
  </si>
  <si>
    <t>2024 Conso</t>
  </si>
  <si>
    <t>2024 Separate</t>
  </si>
  <si>
    <t>Loss from sale of fixed assets and right of use asset</t>
  </si>
  <si>
    <t>Common stock 4,549,179,515 share per share 0.68 baht</t>
  </si>
  <si>
    <t>Total comprehensive income (loss) for the period - restated</t>
  </si>
  <si>
    <t>Retained earnings adjusted</t>
  </si>
  <si>
    <t>For the three-month period ended September 30</t>
  </si>
  <si>
    <t>Cash received from short-term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</si>
</sst>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&quot;$&quot;#,##0_);[Red]\(&quot;$&quot;#,##0\)"/>
    <numFmt numFmtId="167" formatCode="#,##0.00;\(#,##0.00\)"/>
    <numFmt numFmtId="168" formatCode="_(* #,##0_);_(* \(#,##0\);_(* &quot;-&quot;??_);_(@_)"/>
    <numFmt numFmtId="169" formatCode="#,##0\ ;\(#,##0\)"/>
    <numFmt numFmtId="170" formatCode="#.\ \ "/>
    <numFmt numFmtId="171" formatCode="##.\ \ "/>
    <numFmt numFmtId="172" formatCode="###0_);[Red]\(###0\)"/>
    <numFmt numFmtId="173" formatCode="##0%"/>
    <numFmt numFmtId="174" formatCode="\ว\ \ด\ด\ด\ด\ &quot;ค.ศ.&quot;\ \ค\ค\ค\ค"/>
    <numFmt numFmtId="175" formatCode="&quot;$&quot;#,##0.00000"/>
    <numFmt numFmtId="176" formatCode="0.0%"/>
    <numFmt numFmtId="177" formatCode="&quot;฿&quot;\t#,##0_);[Red]\(&quot;฿&quot;\t#,##0\)"/>
    <numFmt numFmtId="178" formatCode="_-* #,##0_ _F_-;\-* #,##0_ _F_-;_-* &quot;-&quot;_ _F_-;_-@_-"/>
    <numFmt numFmtId="179" formatCode="_-* #,##0.00_ _F_-;\-* #,##0.00_ _F_-;_-* &quot;-&quot;??_ _F_-;_-@_-"/>
    <numFmt numFmtId="180" formatCode="_-* #,##0&quot; F&quot;_-;\-* #,##0&quot; F&quot;_-;_-* &quot;-&quot;&quot; F&quot;_-;_-@_-"/>
    <numFmt numFmtId="181" formatCode="_-* #,##0.00&quot; F&quot;_-;\-* #,##0.00&quot; F&quot;_-;_-* &quot;-&quot;??&quot; F&quot;_-;_-@_-"/>
    <numFmt numFmtId="182" formatCode="#,##0&quot;£&quot;_);[Red]\(#,##0&quot;£&quot;\)"/>
    <numFmt numFmtId="183" formatCode="_-&quot;$&quot;* #,##0.00_-;\-&quot;$&quot;* #,##0.00_-;_-&quot;$&quot;* &quot;-&quot;??_-;_-@_-"/>
    <numFmt numFmtId="184" formatCode="&quot;?&quot;#,##0.00;\-&quot;?&quot;#,##0.00"/>
    <numFmt numFmtId="185" formatCode="_-&quot;?&quot;* #,##0_-;\-&quot;?&quot;* #,##0_-;_-&quot;?&quot;* &quot;-&quot;_-;_-@_-"/>
    <numFmt numFmtId="186" formatCode="&quot;?&quot;#,##0;[Red]\-&quot;?&quot;#,##0"/>
    <numFmt numFmtId="187" formatCode="&quot;?&quot;#,##0.00;[Red]\-&quot;?&quot;#,##0.00"/>
    <numFmt numFmtId="188" formatCode="_-&quot;$&quot;* #,##0_-;\-&quot;$&quot;* #,##0_-;_-&quot;$&quot;* &quot;-&quot;_-;_-@_-"/>
    <numFmt numFmtId="189" formatCode="&quot;\&quot;#,##0.00;[Red]&quot;\&quot;\-#,##0.00"/>
    <numFmt numFmtId="190" formatCode="&quot;\&quot;#,##0;[Red]&quot;\&quot;\-#,##0"/>
    <numFmt numFmtId="191" formatCode="_-* #,##0_-;\-* #,##0_-;_-* &quot;-&quot;??_-;_-@_-"/>
    <numFmt numFmtId="192" formatCode="B1d\-mmm\-yy"/>
    <numFmt numFmtId="193" formatCode="#,##0.00\ ;\(#,##0.00\)"/>
    <numFmt numFmtId="194" formatCode="#,##0.000\ ;\(#,##0.000\)"/>
    <numFmt numFmtId="195" formatCode="#,##0.0000\ ;\(#,##0.0000\)"/>
  </numFmts>
  <fonts count="4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i/>
      <sz val="14"/>
      <name val="Angsana New"/>
      <family val="1"/>
    </font>
    <font>
      <sz val="14"/>
      <color indexed="9"/>
      <name val="Angsana New"/>
      <family val="1"/>
    </font>
    <font>
      <i/>
      <sz val="14"/>
      <color theme="1"/>
      <name val="Angsana New"/>
      <family val="1"/>
    </font>
    <font>
      <sz val="14"/>
      <color theme="0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6"/>
      <name val="CordiaUPC"/>
      <family val="1"/>
    </font>
    <font>
      <sz val="14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alibri"/>
      <family val="2"/>
    </font>
    <font>
      <sz val="14"/>
      <name val="CordiaUPC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</font>
    <font>
      <b/>
      <sz val="8"/>
      <color indexed="8"/>
      <name val="Helv"/>
      <family val="2"/>
    </font>
    <font>
      <sz val="10"/>
      <name val="MS Sans Serif"/>
      <family val="2"/>
      <charset val="222"/>
    </font>
    <font>
      <sz val="12"/>
      <name val="ทsฒำฉ๚ล้"/>
      <charset val="136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EYInterstate Light"/>
    </font>
    <font>
      <b/>
      <u/>
      <sz val="14"/>
      <name val="Angsana New"/>
      <family val="1"/>
    </font>
    <font>
      <b/>
      <i/>
      <sz val="14"/>
      <name val="Angsana New"/>
      <family val="1"/>
    </font>
    <font>
      <sz val="14"/>
      <color rgb="FFFF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4" fillId="0" borderId="0"/>
    <xf numFmtId="0" fontId="7" fillId="0" borderId="0"/>
    <xf numFmtId="165" fontId="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5" fillId="0" borderId="0"/>
    <xf numFmtId="43" fontId="17" fillId="0" borderId="8">
      <alignment horizontal="right" vertical="center"/>
    </xf>
    <xf numFmtId="9" fontId="18" fillId="0" borderId="0"/>
    <xf numFmtId="0" fontId="19" fillId="0" borderId="6">
      <alignment horizontal="center"/>
    </xf>
    <xf numFmtId="0" fontId="20" fillId="0" borderId="0"/>
    <xf numFmtId="0" fontId="20" fillId="0" borderId="9" applyFill="0">
      <alignment horizontal="center"/>
      <protection locked="0"/>
    </xf>
    <xf numFmtId="0" fontId="19" fillId="0" borderId="0" applyFill="0">
      <alignment horizontal="center"/>
      <protection locked="0"/>
    </xf>
    <xf numFmtId="0" fontId="19" fillId="2" borderId="0"/>
    <xf numFmtId="0" fontId="19" fillId="0" borderId="0">
      <protection locked="0"/>
    </xf>
    <xf numFmtId="0" fontId="19" fillId="0" borderId="0"/>
    <xf numFmtId="170" fontId="19" fillId="0" borderId="0"/>
    <xf numFmtId="171" fontId="19" fillId="0" borderId="0"/>
    <xf numFmtId="0" fontId="20" fillId="3" borderId="0">
      <alignment horizontal="right"/>
    </xf>
    <xf numFmtId="0" fontId="19" fillId="0" borderId="0"/>
    <xf numFmtId="172" fontId="7" fillId="0" borderId="0" applyFill="0" applyBorder="0" applyAlignment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8" fontId="22" fillId="0" borderId="0" applyFont="0" applyFill="0" applyBorder="0" applyAlignment="0" applyProtection="0"/>
    <xf numFmtId="173" fontId="22" fillId="0" borderId="0"/>
    <xf numFmtId="3" fontId="7" fillId="0" borderId="0" applyFont="0" applyFill="0" applyBorder="0" applyAlignment="0" applyProtection="0"/>
    <xf numFmtId="0" fontId="23" fillId="0" borderId="0" applyNumberFormat="0" applyAlignment="0">
      <alignment horizontal="left"/>
    </xf>
    <xf numFmtId="174" fontId="18" fillId="0" borderId="0" applyFont="0" applyFill="0" applyBorder="0" applyAlignment="0" applyProtection="0"/>
    <xf numFmtId="175" fontId="22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6" fontId="18" fillId="0" borderId="0"/>
    <xf numFmtId="0" fontId="24" fillId="0" borderId="0" applyNumberFormat="0" applyAlignment="0">
      <alignment horizontal="left"/>
    </xf>
    <xf numFmtId="2" fontId="7" fillId="0" borderId="0" applyFont="0" applyFill="0" applyBorder="0" applyAlignment="0" applyProtection="0"/>
    <xf numFmtId="38" fontId="16" fillId="4" borderId="0" applyNumberFormat="0" applyBorder="0" applyAlignment="0" applyProtection="0"/>
    <xf numFmtId="0" fontId="25" fillId="0" borderId="10" applyNumberFormat="0" applyAlignment="0" applyProtection="0">
      <alignment horizontal="left" vertical="center"/>
    </xf>
    <xf numFmtId="0" fontId="25" fillId="0" borderId="2">
      <alignment horizontal="left" vertical="center"/>
    </xf>
    <xf numFmtId="10" fontId="16" fillId="5" borderId="6" applyNumberFormat="0" applyBorder="0" applyAlignment="0" applyProtection="0"/>
    <xf numFmtId="0" fontId="26" fillId="0" borderId="0" applyNumberFormat="0" applyFont="0" applyFill="0" applyBorder="0" applyProtection="0">
      <alignment horizontal="left" vertical="center"/>
    </xf>
    <xf numFmtId="177" fontId="22" fillId="0" borderId="0" applyFont="0" applyFill="0" applyBorder="0" applyAlignment="0" applyProtection="0"/>
    <xf numFmtId="178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37" fontId="28" fillId="0" borderId="0"/>
    <xf numFmtId="0" fontId="29" fillId="0" borderId="0"/>
    <xf numFmtId="0" fontId="7" fillId="0" borderId="0"/>
    <xf numFmtId="0" fontId="7" fillId="0" borderId="0"/>
    <xf numFmtId="0" fontId="21" fillId="0" borderId="0"/>
    <xf numFmtId="0" fontId="22" fillId="0" borderId="0"/>
    <xf numFmtId="0" fontId="7" fillId="0" borderId="0"/>
    <xf numFmtId="10" fontId="7" fillId="0" borderId="0" applyFont="0" applyFill="0" applyBorder="0" applyAlignment="0" applyProtection="0"/>
    <xf numFmtId="1" fontId="7" fillId="0" borderId="7" applyNumberFormat="0" applyFill="0" applyAlignment="0" applyProtection="0">
      <alignment horizontal="center" vertical="center"/>
    </xf>
    <xf numFmtId="182" fontId="7" fillId="0" borderId="0" applyNumberFormat="0" applyFill="0" applyBorder="0" applyAlignment="0" applyProtection="0">
      <alignment horizontal="left"/>
    </xf>
    <xf numFmtId="0" fontId="7" fillId="0" borderId="0"/>
    <xf numFmtId="41" fontId="7" fillId="0" borderId="0" applyFont="0" applyFill="0" applyBorder="0" applyAlignment="0" applyProtection="0"/>
    <xf numFmtId="40" fontId="30" fillId="0" borderId="0" applyBorder="0">
      <alignment horizontal="right"/>
    </xf>
    <xf numFmtId="166" fontId="31" fillId="0" borderId="0" applyFont="0" applyFill="0" applyBorder="0" applyAlignment="0" applyProtection="0"/>
    <xf numFmtId="0" fontId="27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3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33" fillId="0" borderId="0"/>
    <xf numFmtId="0" fontId="34" fillId="0" borderId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0" fontId="35" fillId="0" borderId="0" applyFont="0" applyFill="0" applyBorder="0" applyAlignment="0" applyProtection="0"/>
    <xf numFmtId="38" fontId="35" fillId="0" borderId="0" applyFont="0" applyFill="0" applyBorder="0" applyAlignment="0" applyProtection="0"/>
    <xf numFmtId="0" fontId="36" fillId="0" borderId="0"/>
    <xf numFmtId="188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9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</cellStyleXfs>
  <cellXfs count="217">
    <xf numFmtId="0" fontId="0" fillId="0" borderId="0" xfId="0"/>
    <xf numFmtId="43" fontId="3" fillId="0" borderId="0" xfId="1" applyFont="1" applyFill="1" applyAlignment="1">
      <alignment horizontal="right"/>
    </xf>
    <xf numFmtId="43" fontId="4" fillId="0" borderId="0" xfId="1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43" fontId="4" fillId="0" borderId="0" xfId="1" applyFont="1" applyFill="1"/>
    <xf numFmtId="43" fontId="3" fillId="0" borderId="1" xfId="1" quotePrefix="1" applyFont="1" applyFill="1" applyBorder="1" applyAlignment="1">
      <alignment horizontal="center"/>
    </xf>
    <xf numFmtId="43" fontId="5" fillId="0" borderId="0" xfId="1" applyFont="1" applyFill="1" applyAlignment="1">
      <alignment horizontal="center"/>
    </xf>
    <xf numFmtId="43" fontId="5" fillId="0" borderId="0" xfId="1" applyFont="1" applyFill="1" applyAlignment="1">
      <alignment horizontal="right"/>
    </xf>
    <xf numFmtId="43" fontId="6" fillId="0" borderId="0" xfId="1" applyFont="1" applyFill="1"/>
    <xf numFmtId="43" fontId="4" fillId="0" borderId="0" xfId="1" applyFont="1" applyFill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43" fontId="9" fillId="0" borderId="0" xfId="1" applyFont="1" applyFill="1"/>
    <xf numFmtId="43" fontId="11" fillId="0" borderId="0" xfId="1" applyFont="1" applyFill="1" applyAlignment="1"/>
    <xf numFmtId="165" fontId="4" fillId="0" borderId="0" xfId="3" applyFont="1" applyFill="1"/>
    <xf numFmtId="165" fontId="4" fillId="0" borderId="0" xfId="3" applyFont="1" applyFill="1" applyAlignment="1"/>
    <xf numFmtId="168" fontId="4" fillId="0" borderId="0" xfId="3" applyNumberFormat="1" applyFont="1" applyFill="1"/>
    <xf numFmtId="168" fontId="6" fillId="0" borderId="0" xfId="4" applyNumberFormat="1" applyFont="1" applyFill="1" applyAlignment="1"/>
    <xf numFmtId="165" fontId="4" fillId="0" borderId="0" xfId="4" applyFont="1" applyFill="1" applyAlignment="1">
      <alignment horizontal="center"/>
    </xf>
    <xf numFmtId="168" fontId="4" fillId="0" borderId="0" xfId="4" applyNumberFormat="1" applyFont="1" applyFill="1" applyAlignment="1"/>
    <xf numFmtId="168" fontId="4" fillId="0" borderId="0" xfId="4" applyNumberFormat="1" applyFont="1" applyFill="1" applyBorder="1" applyAlignment="1">
      <alignment horizontal="right" vertical="center"/>
    </xf>
    <xf numFmtId="165" fontId="4" fillId="0" borderId="0" xfId="3" applyFont="1" applyFill="1" applyBorder="1" applyAlignment="1">
      <alignment horizontal="right"/>
    </xf>
    <xf numFmtId="168" fontId="4" fillId="0" borderId="0" xfId="3" applyNumberFormat="1" applyFont="1" applyFill="1" applyBorder="1" applyAlignment="1">
      <alignment horizontal="right"/>
    </xf>
    <xf numFmtId="168" fontId="4" fillId="0" borderId="0" xfId="3" applyNumberFormat="1" applyFont="1" applyFill="1" applyBorder="1" applyAlignment="1">
      <alignment horizontal="center"/>
    </xf>
    <xf numFmtId="168" fontId="4" fillId="0" borderId="5" xfId="3" applyNumberFormat="1" applyFont="1" applyFill="1" applyBorder="1" applyAlignment="1">
      <alignment horizontal="right"/>
    </xf>
    <xf numFmtId="165" fontId="4" fillId="0" borderId="0" xfId="3" applyFont="1" applyFill="1" applyAlignment="1">
      <alignment horizontal="right"/>
    </xf>
    <xf numFmtId="168" fontId="4" fillId="0" borderId="5" xfId="3" applyNumberFormat="1" applyFont="1" applyFill="1" applyBorder="1" applyAlignment="1">
      <alignment horizontal="center"/>
    </xf>
    <xf numFmtId="191" fontId="6" fillId="0" borderId="0" xfId="1" applyNumberFormat="1" applyFont="1" applyFill="1"/>
    <xf numFmtId="191" fontId="4" fillId="0" borderId="0" xfId="1" applyNumberFormat="1" applyFont="1" applyFill="1" applyAlignment="1">
      <alignment horizontal="center"/>
    </xf>
    <xf numFmtId="191" fontId="4" fillId="0" borderId="0" xfId="1" applyNumberFormat="1" applyFont="1" applyFill="1" applyAlignment="1">
      <alignment horizontal="right"/>
    </xf>
    <xf numFmtId="191" fontId="4" fillId="0" borderId="0" xfId="1" applyNumberFormat="1" applyFont="1" applyFill="1"/>
    <xf numFmtId="191" fontId="6" fillId="0" borderId="0" xfId="1" applyNumberFormat="1" applyFont="1" applyFill="1" applyBorder="1" applyAlignment="1">
      <alignment horizontal="center"/>
    </xf>
    <xf numFmtId="191" fontId="4" fillId="0" borderId="2" xfId="1" applyNumberFormat="1" applyFont="1" applyFill="1" applyBorder="1" applyAlignment="1">
      <alignment horizontal="right"/>
    </xf>
    <xf numFmtId="191" fontId="4" fillId="0" borderId="4" xfId="1" applyNumberFormat="1" applyFont="1" applyFill="1" applyBorder="1" applyAlignment="1">
      <alignment horizontal="right"/>
    </xf>
    <xf numFmtId="191" fontId="6" fillId="0" borderId="0" xfId="1" applyNumberFormat="1" applyFont="1" applyFill="1" applyAlignment="1"/>
    <xf numFmtId="191" fontId="4" fillId="0" borderId="1" xfId="1" applyNumberFormat="1" applyFont="1" applyFill="1" applyBorder="1" applyAlignment="1">
      <alignment horizontal="right"/>
    </xf>
    <xf numFmtId="191" fontId="4" fillId="0" borderId="0" xfId="1" applyNumberFormat="1" applyFont="1" applyFill="1" applyBorder="1" applyAlignment="1">
      <alignment horizontal="right"/>
    </xf>
    <xf numFmtId="191" fontId="4" fillId="0" borderId="0" xfId="1" applyNumberFormat="1" applyFont="1" applyFill="1" applyBorder="1" applyAlignment="1">
      <alignment horizontal="center"/>
    </xf>
    <xf numFmtId="168" fontId="4" fillId="0" borderId="0" xfId="4" applyNumberFormat="1" applyFont="1" applyFill="1" applyAlignment="1">
      <alignment horizontal="right"/>
    </xf>
    <xf numFmtId="168" fontId="4" fillId="0" borderId="0" xfId="4" quotePrefix="1" applyNumberFormat="1" applyFont="1" applyFill="1" applyBorder="1" applyAlignment="1">
      <alignment horizontal="center"/>
    </xf>
    <xf numFmtId="168" fontId="6" fillId="0" borderId="0" xfId="4" quotePrefix="1" applyNumberFormat="1" applyFont="1" applyFill="1" applyBorder="1" applyAlignment="1">
      <alignment horizontal="center"/>
    </xf>
    <xf numFmtId="168" fontId="4" fillId="0" borderId="0" xfId="4" applyNumberFormat="1" applyFont="1" applyFill="1" applyBorder="1" applyAlignment="1">
      <alignment horizontal="right"/>
    </xf>
    <xf numFmtId="165" fontId="4" fillId="0" borderId="0" xfId="4" applyFont="1" applyFill="1" applyBorder="1" applyAlignment="1">
      <alignment horizontal="center"/>
    </xf>
    <xf numFmtId="168" fontId="4" fillId="0" borderId="0" xfId="4" applyNumberFormat="1" applyFont="1" applyFill="1" applyBorder="1" applyAlignment="1">
      <alignment horizontal="center"/>
    </xf>
    <xf numFmtId="168" fontId="6" fillId="0" borderId="0" xfId="4" applyNumberFormat="1" applyFont="1" applyFill="1" applyBorder="1" applyAlignment="1">
      <alignment horizontal="right" vertical="center"/>
    </xf>
    <xf numFmtId="165" fontId="4" fillId="0" borderId="0" xfId="4" applyFont="1" applyFill="1" applyAlignment="1"/>
    <xf numFmtId="168" fontId="6" fillId="0" borderId="0" xfId="4" applyNumberFormat="1" applyFont="1" applyFill="1" applyBorder="1" applyAlignment="1">
      <alignment horizontal="right"/>
    </xf>
    <xf numFmtId="168" fontId="4" fillId="0" borderId="0" xfId="3" applyNumberFormat="1" applyFont="1" applyFill="1" applyBorder="1" applyAlignment="1"/>
    <xf numFmtId="168" fontId="4" fillId="0" borderId="3" xfId="3" applyNumberFormat="1" applyFont="1" applyFill="1" applyBorder="1" applyAlignment="1">
      <alignment horizontal="right"/>
    </xf>
    <xf numFmtId="165" fontId="4" fillId="0" borderId="0" xfId="3" applyFont="1" applyFill="1" applyBorder="1" applyAlignment="1"/>
    <xf numFmtId="165" fontId="4" fillId="0" borderId="0" xfId="3" applyFont="1" applyFill="1" applyBorder="1" applyAlignment="1">
      <alignment horizontal="center"/>
    </xf>
    <xf numFmtId="168" fontId="4" fillId="0" borderId="0" xfId="3" applyNumberFormat="1" applyFont="1" applyFill="1" applyAlignment="1"/>
    <xf numFmtId="167" fontId="8" fillId="0" borderId="0" xfId="1" applyNumberFormat="1" applyFont="1" applyFill="1" applyBorder="1" applyAlignment="1">
      <alignment horizontal="center" vertical="top" wrapText="1"/>
    </xf>
    <xf numFmtId="43" fontId="39" fillId="0" borderId="0" xfId="1" applyFont="1" applyFill="1" applyAlignment="1">
      <alignment horizontal="center"/>
    </xf>
    <xf numFmtId="43" fontId="8" fillId="0" borderId="0" xfId="1" applyFont="1" applyFill="1" applyAlignment="1">
      <alignment horizontal="center"/>
    </xf>
    <xf numFmtId="164" fontId="4" fillId="0" borderId="0" xfId="3" applyNumberFormat="1" applyFont="1" applyFill="1" applyBorder="1" applyAlignment="1">
      <alignment horizontal="right"/>
    </xf>
    <xf numFmtId="168" fontId="6" fillId="0" borderId="1" xfId="3" applyNumberFormat="1" applyFont="1" applyFill="1" applyBorder="1" applyAlignment="1"/>
    <xf numFmtId="164" fontId="6" fillId="0" borderId="0" xfId="3" applyNumberFormat="1" applyFont="1" applyFill="1" applyBorder="1" applyAlignment="1">
      <alignment horizontal="right"/>
    </xf>
    <xf numFmtId="43" fontId="4" fillId="0" borderId="0" xfId="1" quotePrefix="1" applyFont="1" applyFill="1" applyAlignment="1">
      <alignment horizontal="center"/>
    </xf>
    <xf numFmtId="168" fontId="6" fillId="0" borderId="0" xfId="3" applyNumberFormat="1" applyFont="1" applyFill="1" applyBorder="1" applyAlignment="1">
      <alignment horizontal="center"/>
    </xf>
    <xf numFmtId="164" fontId="4" fillId="0" borderId="3" xfId="3" applyNumberFormat="1" applyFont="1" applyFill="1" applyBorder="1" applyAlignment="1">
      <alignment horizontal="right"/>
    </xf>
    <xf numFmtId="168" fontId="4" fillId="0" borderId="3" xfId="3" applyNumberFormat="1" applyFont="1" applyFill="1" applyBorder="1" applyAlignment="1">
      <alignment horizontal="center"/>
    </xf>
    <xf numFmtId="168" fontId="6" fillId="0" borderId="0" xfId="1" applyNumberFormat="1" applyFont="1" applyFill="1" applyBorder="1" applyAlignment="1">
      <alignment horizontal="center"/>
    </xf>
    <xf numFmtId="0" fontId="6" fillId="0" borderId="0" xfId="0" applyFont="1"/>
    <xf numFmtId="49" fontId="4" fillId="0" borderId="0" xfId="2" applyNumberFormat="1" applyFont="1"/>
    <xf numFmtId="0" fontId="4" fillId="0" borderId="0" xfId="2" applyFont="1" applyAlignment="1">
      <alignment horizontal="center"/>
    </xf>
    <xf numFmtId="0" fontId="4" fillId="0" borderId="0" xfId="2" applyFont="1"/>
    <xf numFmtId="191" fontId="6" fillId="0" borderId="0" xfId="0" applyNumberFormat="1" applyFont="1"/>
    <xf numFmtId="49" fontId="3" fillId="0" borderId="0" xfId="2" applyNumberFormat="1" applyFont="1" applyAlignment="1">
      <alignment horizontal="center"/>
    </xf>
    <xf numFmtId="49" fontId="3" fillId="0" borderId="0" xfId="2" applyNumberFormat="1" applyFont="1"/>
    <xf numFmtId="0" fontId="3" fillId="0" borderId="0" xfId="2" applyFont="1"/>
    <xf numFmtId="0" fontId="3" fillId="0" borderId="1" xfId="2" applyFont="1" applyBorder="1" applyAlignment="1">
      <alignment horizontal="center"/>
    </xf>
    <xf numFmtId="0" fontId="3" fillId="0" borderId="0" xfId="2" applyFont="1" applyAlignment="1">
      <alignment horizontal="center"/>
    </xf>
    <xf numFmtId="49" fontId="10" fillId="0" borderId="0" xfId="2" applyNumberFormat="1" applyFont="1"/>
    <xf numFmtId="0" fontId="4" fillId="0" borderId="0" xfId="2" quotePrefix="1" applyFont="1" applyAlignment="1">
      <alignment horizontal="center"/>
    </xf>
    <xf numFmtId="191" fontId="6" fillId="0" borderId="0" xfId="2" applyNumberFormat="1" applyFont="1"/>
    <xf numFmtId="49" fontId="4" fillId="0" borderId="0" xfId="2" applyNumberFormat="1" applyFont="1" applyAlignment="1">
      <alignment horizontal="left"/>
    </xf>
    <xf numFmtId="168" fontId="4" fillId="0" borderId="0" xfId="2" applyNumberFormat="1" applyFont="1" applyAlignment="1">
      <alignment horizontal="right"/>
    </xf>
    <xf numFmtId="168" fontId="4" fillId="0" borderId="0" xfId="2" applyNumberFormat="1" applyFont="1" applyAlignment="1">
      <alignment horizontal="center"/>
    </xf>
    <xf numFmtId="168" fontId="4" fillId="0" borderId="4" xfId="2" applyNumberFormat="1" applyFont="1" applyBorder="1" applyAlignment="1">
      <alignment horizontal="right"/>
    </xf>
    <xf numFmtId="168" fontId="6" fillId="0" borderId="0" xfId="2" applyNumberFormat="1" applyFont="1" applyAlignment="1">
      <alignment horizontal="right"/>
    </xf>
    <xf numFmtId="3" fontId="6" fillId="0" borderId="0" xfId="0" applyNumberFormat="1" applyFont="1"/>
    <xf numFmtId="168" fontId="4" fillId="0" borderId="1" xfId="1" applyNumberFormat="1" applyFont="1" applyFill="1" applyBorder="1" applyAlignment="1">
      <alignment horizontal="right"/>
    </xf>
    <xf numFmtId="191" fontId="4" fillId="0" borderId="0" xfId="2" applyNumberFormat="1" applyFont="1" applyAlignment="1">
      <alignment horizontal="right"/>
    </xf>
    <xf numFmtId="49" fontId="9" fillId="0" borderId="0" xfId="2" applyNumberFormat="1" applyFont="1"/>
    <xf numFmtId="0" fontId="9" fillId="0" borderId="0" xfId="2" applyFont="1" applyAlignment="1">
      <alignment horizontal="center"/>
    </xf>
    <xf numFmtId="0" fontId="9" fillId="0" borderId="0" xfId="2" applyFont="1"/>
    <xf numFmtId="49" fontId="4" fillId="0" borderId="0" xfId="0" applyNumberFormat="1" applyFont="1"/>
    <xf numFmtId="0" fontId="4" fillId="0" borderId="0" xfId="0" applyFont="1"/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92" fontId="3" fillId="0" borderId="1" xfId="2" quotePrefix="1" applyNumberFormat="1" applyFont="1" applyBorder="1" applyAlignment="1">
      <alignment horizontal="center"/>
    </xf>
    <xf numFmtId="0" fontId="3" fillId="0" borderId="0" xfId="2" quotePrefix="1" applyFont="1" applyAlignment="1">
      <alignment horizontal="center"/>
    </xf>
    <xf numFmtId="49" fontId="12" fillId="0" borderId="0" xfId="0" applyNumberFormat="1" applyFont="1"/>
    <xf numFmtId="49" fontId="3" fillId="0" borderId="0" xfId="0" applyNumberFormat="1" applyFont="1"/>
    <xf numFmtId="49" fontId="13" fillId="0" borderId="0" xfId="0" applyNumberFormat="1" applyFont="1"/>
    <xf numFmtId="164" fontId="4" fillId="0" borderId="0" xfId="5" applyNumberFormat="1" applyFont="1" applyAlignment="1">
      <alignment horizontal="right"/>
    </xf>
    <xf numFmtId="164" fontId="4" fillId="0" borderId="0" xfId="0" applyNumberFormat="1" applyFont="1"/>
    <xf numFmtId="0" fontId="4" fillId="0" borderId="0" xfId="6" applyFont="1"/>
    <xf numFmtId="164" fontId="4" fillId="0" borderId="0" xfId="2" applyNumberFormat="1" applyFont="1" applyAlignment="1">
      <alignment horizontal="right"/>
    </xf>
    <xf numFmtId="49" fontId="13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4" fontId="4" fillId="0" borderId="3" xfId="5" applyNumberFormat="1" applyFont="1" applyBorder="1" applyAlignment="1">
      <alignment horizontal="right"/>
    </xf>
    <xf numFmtId="49" fontId="6" fillId="0" borderId="0" xfId="0" applyNumberFormat="1" applyFont="1"/>
    <xf numFmtId="49" fontId="6" fillId="0" borderId="0" xfId="0" applyNumberFormat="1" applyFont="1" applyAlignment="1">
      <alignment wrapText="1"/>
    </xf>
    <xf numFmtId="0" fontId="3" fillId="0" borderId="0" xfId="6" applyFont="1"/>
    <xf numFmtId="164" fontId="3" fillId="0" borderId="3" xfId="5" applyNumberFormat="1" applyFont="1" applyBorder="1" applyAlignment="1">
      <alignment horizontal="right"/>
    </xf>
    <xf numFmtId="164" fontId="3" fillId="0" borderId="2" xfId="5" applyNumberFormat="1" applyFont="1" applyBorder="1" applyAlignment="1">
      <alignment horizontal="right"/>
    </xf>
    <xf numFmtId="192" fontId="3" fillId="0" borderId="0" xfId="2" quotePrefix="1" applyNumberFormat="1" applyFont="1" applyAlignment="1">
      <alignment horizontal="center"/>
    </xf>
    <xf numFmtId="0" fontId="8" fillId="0" borderId="0" xfId="0" applyFont="1"/>
    <xf numFmtId="164" fontId="8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"/>
    </xf>
    <xf numFmtId="168" fontId="4" fillId="0" borderId="0" xfId="0" applyNumberFormat="1" applyFont="1"/>
    <xf numFmtId="0" fontId="4" fillId="0" borderId="0" xfId="0" applyFont="1" applyAlignment="1">
      <alignment wrapText="1"/>
    </xf>
    <xf numFmtId="49" fontId="4" fillId="0" borderId="0" xfId="2" applyNumberFormat="1" applyFont="1" applyAlignment="1">
      <alignment wrapText="1"/>
    </xf>
    <xf numFmtId="49" fontId="4" fillId="0" borderId="0" xfId="0" applyNumberFormat="1" applyFont="1" applyAlignment="1">
      <alignment horizontal="center"/>
    </xf>
    <xf numFmtId="164" fontId="3" fillId="0" borderId="2" xfId="2" applyNumberFormat="1" applyFont="1" applyBorder="1" applyAlignment="1">
      <alignment horizontal="right"/>
    </xf>
    <xf numFmtId="0" fontId="12" fillId="0" borderId="0" xfId="0" applyFont="1"/>
    <xf numFmtId="164" fontId="3" fillId="0" borderId="0" xfId="2" applyNumberFormat="1" applyFont="1" applyAlignment="1">
      <alignment horizontal="right"/>
    </xf>
    <xf numFmtId="49" fontId="13" fillId="0" borderId="0" xfId="0" applyNumberFormat="1" applyFont="1" applyAlignment="1">
      <alignment wrapText="1"/>
    </xf>
    <xf numFmtId="49" fontId="5" fillId="0" borderId="0" xfId="2" applyNumberFormat="1" applyFont="1"/>
    <xf numFmtId="49" fontId="6" fillId="0" borderId="0" xfId="2" applyNumberFormat="1" applyFont="1"/>
    <xf numFmtId="164" fontId="3" fillId="0" borderId="5" xfId="2" applyNumberFormat="1" applyFont="1" applyBorder="1" applyAlignment="1">
      <alignment horizontal="right"/>
    </xf>
    <xf numFmtId="0" fontId="10" fillId="0" borderId="0" xfId="2" applyFont="1"/>
    <xf numFmtId="168" fontId="6" fillId="0" borderId="0" xfId="0" applyNumberFormat="1" applyFont="1"/>
    <xf numFmtId="43" fontId="4" fillId="0" borderId="0" xfId="0" applyNumberFormat="1" applyFont="1"/>
    <xf numFmtId="49" fontId="8" fillId="0" borderId="0" xfId="0" applyNumberFormat="1" applyFont="1"/>
    <xf numFmtId="165" fontId="4" fillId="0" borderId="0" xfId="0" applyNumberFormat="1" applyFont="1"/>
    <xf numFmtId="0" fontId="4" fillId="0" borderId="0" xfId="0" quotePrefix="1" applyFont="1"/>
    <xf numFmtId="49" fontId="12" fillId="0" borderId="0" xfId="2" applyNumberFormat="1" applyFont="1" applyAlignment="1">
      <alignment horizontal="center"/>
    </xf>
    <xf numFmtId="0" fontId="5" fillId="0" borderId="0" xfId="2" quotePrefix="1" applyFont="1" applyAlignment="1">
      <alignment horizontal="center"/>
    </xf>
    <xf numFmtId="164" fontId="4" fillId="0" borderId="4" xfId="2" applyNumberFormat="1" applyFont="1" applyBorder="1" applyAlignment="1">
      <alignment horizontal="right"/>
    </xf>
    <xf numFmtId="164" fontId="0" fillId="0" borderId="0" xfId="0" applyNumberFormat="1"/>
    <xf numFmtId="49" fontId="13" fillId="0" borderId="0" xfId="2" quotePrefix="1" applyNumberFormat="1" applyFont="1"/>
    <xf numFmtId="164" fontId="4" fillId="0" borderId="0" xfId="2" applyNumberFormat="1" applyFont="1" applyAlignment="1">
      <alignment horizontal="center"/>
    </xf>
    <xf numFmtId="49" fontId="12" fillId="0" borderId="0" xfId="2" quotePrefix="1" applyNumberFormat="1" applyFont="1"/>
    <xf numFmtId="164" fontId="4" fillId="0" borderId="1" xfId="2" applyNumberFormat="1" applyFont="1" applyBorder="1" applyAlignment="1">
      <alignment horizontal="right"/>
    </xf>
    <xf numFmtId="49" fontId="13" fillId="0" borderId="0" xfId="2" applyNumberFormat="1" applyFont="1"/>
    <xf numFmtId="164" fontId="4" fillId="0" borderId="2" xfId="2" applyNumberFormat="1" applyFont="1" applyBorder="1" applyAlignment="1">
      <alignment horizontal="right"/>
    </xf>
    <xf numFmtId="169" fontId="4" fillId="0" borderId="0" xfId="2" applyNumberFormat="1" applyFont="1" applyAlignment="1">
      <alignment horizontal="right"/>
    </xf>
    <xf numFmtId="168" fontId="4" fillId="0" borderId="0" xfId="2" applyNumberFormat="1" applyFont="1"/>
    <xf numFmtId="164" fontId="4" fillId="0" borderId="5" xfId="2" applyNumberFormat="1" applyFont="1" applyBorder="1" applyAlignment="1">
      <alignment horizontal="right"/>
    </xf>
    <xf numFmtId="168" fontId="6" fillId="0" borderId="0" xfId="2" applyNumberFormat="1" applyFont="1"/>
    <xf numFmtId="193" fontId="4" fillId="0" borderId="0" xfId="2" applyNumberFormat="1" applyFont="1" applyAlignment="1">
      <alignment horizontal="right"/>
    </xf>
    <xf numFmtId="193" fontId="6" fillId="0" borderId="0" xfId="2" applyNumberFormat="1" applyFont="1" applyAlignment="1">
      <alignment horizontal="right"/>
    </xf>
    <xf numFmtId="167" fontId="4" fillId="0" borderId="0" xfId="0" applyNumberFormat="1" applyFont="1"/>
    <xf numFmtId="194" fontId="4" fillId="0" borderId="4" xfId="2" quotePrefix="1" applyNumberFormat="1" applyFont="1" applyBorder="1" applyAlignment="1">
      <alignment horizontal="right"/>
    </xf>
    <xf numFmtId="195" fontId="4" fillId="0" borderId="0" xfId="2" applyNumberFormat="1" applyFont="1" applyAlignment="1">
      <alignment horizontal="right"/>
    </xf>
    <xf numFmtId="195" fontId="4" fillId="0" borderId="0" xfId="2" applyNumberFormat="1" applyFont="1" applyAlignment="1">
      <alignment horizontal="center"/>
    </xf>
    <xf numFmtId="168" fontId="6" fillId="0" borderId="5" xfId="2" applyNumberFormat="1" applyFont="1" applyBorder="1"/>
    <xf numFmtId="0" fontId="6" fillId="0" borderId="0" xfId="2" applyFont="1"/>
    <xf numFmtId="49" fontId="8" fillId="0" borderId="0" xfId="2" applyNumberFormat="1" applyFont="1"/>
    <xf numFmtId="0" fontId="4" fillId="0" borderId="0" xfId="2" applyFont="1" applyAlignment="1">
      <alignment horizontal="right"/>
    </xf>
    <xf numFmtId="0" fontId="6" fillId="0" borderId="0" xfId="2" applyFont="1" applyAlignment="1">
      <alignment horizontal="right"/>
    </xf>
    <xf numFmtId="0" fontId="5" fillId="0" borderId="0" xfId="0" applyFont="1"/>
    <xf numFmtId="164" fontId="4" fillId="0" borderId="3" xfId="2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4" fontId="4" fillId="0" borderId="0" xfId="2" applyNumberFormat="1" applyFont="1"/>
    <xf numFmtId="164" fontId="40" fillId="0" borderId="0" xfId="2" applyNumberFormat="1" applyFont="1" applyAlignment="1">
      <alignment horizontal="right"/>
    </xf>
    <xf numFmtId="164" fontId="6" fillId="0" borderId="0" xfId="0" applyNumberFormat="1" applyFont="1"/>
    <xf numFmtId="0" fontId="8" fillId="0" borderId="0" xfId="2" applyFont="1" applyAlignment="1">
      <alignment horizontal="center"/>
    </xf>
    <xf numFmtId="49" fontId="12" fillId="0" borderId="0" xfId="2" applyNumberFormat="1" applyFont="1"/>
    <xf numFmtId="49" fontId="4" fillId="0" borderId="0" xfId="2" applyNumberFormat="1" applyFont="1" applyAlignment="1">
      <alignment vertical="top" wrapText="1"/>
    </xf>
    <xf numFmtId="0" fontId="4" fillId="0" borderId="0" xfId="2" applyFont="1" applyAlignment="1">
      <alignment horizontal="center" vertical="top" wrapText="1"/>
    </xf>
    <xf numFmtId="0" fontId="3" fillId="0" borderId="0" xfId="2" applyFont="1" applyAlignment="1">
      <alignment horizontal="center" vertical="top" wrapText="1"/>
    </xf>
    <xf numFmtId="0" fontId="3" fillId="0" borderId="0" xfId="2" applyFont="1" applyAlignment="1">
      <alignment vertical="top" wrapText="1"/>
    </xf>
    <xf numFmtId="0" fontId="3" fillId="0" borderId="0" xfId="2" applyFont="1" applyAlignment="1">
      <alignment horizontal="center" vertical="top"/>
    </xf>
    <xf numFmtId="0" fontId="3" fillId="0" borderId="1" xfId="2" applyFont="1" applyBorder="1" applyAlignment="1">
      <alignment horizontal="center" vertical="top" wrapText="1"/>
    </xf>
    <xf numFmtId="0" fontId="3" fillId="0" borderId="0" xfId="2" applyFont="1" applyAlignment="1">
      <alignment horizontal="center" vertical="center" wrapText="1"/>
    </xf>
    <xf numFmtId="0" fontId="4" fillId="0" borderId="0" xfId="2" applyFont="1" applyAlignment="1">
      <alignment vertical="top" wrapText="1"/>
    </xf>
    <xf numFmtId="0" fontId="3" fillId="0" borderId="1" xfId="2" applyFont="1" applyBorder="1" applyAlignment="1">
      <alignment horizontal="center" vertical="top"/>
    </xf>
    <xf numFmtId="49" fontId="3" fillId="0" borderId="0" xfId="0" applyNumberFormat="1" applyFont="1" applyAlignment="1">
      <alignment vertical="top" wrapText="1"/>
    </xf>
    <xf numFmtId="164" fontId="4" fillId="0" borderId="5" xfId="0" applyNumberFormat="1" applyFont="1" applyBorder="1" applyAlignment="1">
      <alignment horizontal="right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horizontal="center"/>
    </xf>
    <xf numFmtId="0" fontId="8" fillId="0" borderId="0" xfId="2" applyFont="1"/>
    <xf numFmtId="43" fontId="4" fillId="0" borderId="0" xfId="2" applyNumberFormat="1" applyFont="1"/>
    <xf numFmtId="0" fontId="4" fillId="0" borderId="0" xfId="2" quotePrefix="1" applyFont="1"/>
    <xf numFmtId="49" fontId="3" fillId="0" borderId="0" xfId="2" applyNumberFormat="1" applyFont="1" applyAlignment="1">
      <alignment horizontal="right"/>
    </xf>
    <xf numFmtId="49" fontId="4" fillId="0" borderId="0" xfId="2" applyNumberFormat="1" applyFont="1" applyAlignment="1">
      <alignment vertical="top"/>
    </xf>
    <xf numFmtId="0" fontId="3" fillId="0" borderId="0" xfId="2" applyFont="1" applyAlignment="1">
      <alignment vertical="top"/>
    </xf>
    <xf numFmtId="49" fontId="3" fillId="0" borderId="0" xfId="2" applyNumberFormat="1" applyFont="1" applyAlignment="1">
      <alignment vertical="top"/>
    </xf>
    <xf numFmtId="165" fontId="4" fillId="0" borderId="0" xfId="2" applyNumberFormat="1" applyFont="1"/>
    <xf numFmtId="0" fontId="38" fillId="0" borderId="0" xfId="2" applyFont="1" applyAlignment="1">
      <alignment horizontal="left"/>
    </xf>
    <xf numFmtId="49" fontId="38" fillId="0" borderId="0" xfId="2" applyNumberFormat="1" applyFont="1" applyAlignment="1">
      <alignment horizontal="left"/>
    </xf>
    <xf numFmtId="49" fontId="3" fillId="0" borderId="0" xfId="2" applyNumberFormat="1" applyFont="1" applyAlignment="1">
      <alignment horizontal="center"/>
    </xf>
    <xf numFmtId="0" fontId="3" fillId="0" borderId="1" xfId="2" applyFont="1" applyBorder="1" applyAlignment="1">
      <alignment horizontal="center"/>
    </xf>
    <xf numFmtId="43" fontId="3" fillId="0" borderId="1" xfId="1" applyFont="1" applyFill="1" applyBorder="1" applyAlignment="1">
      <alignment horizontal="center"/>
    </xf>
    <xf numFmtId="43" fontId="3" fillId="0" borderId="2" xfId="1" applyFont="1" applyFill="1" applyBorder="1" applyAlignment="1">
      <alignment horizontal="center"/>
    </xf>
    <xf numFmtId="0" fontId="4" fillId="0" borderId="0" xfId="2" quotePrefix="1" applyFont="1" applyAlignment="1">
      <alignment horizontal="center"/>
    </xf>
    <xf numFmtId="0" fontId="4" fillId="0" borderId="0" xfId="2" applyFont="1" applyAlignment="1">
      <alignment horizontal="center"/>
    </xf>
    <xf numFmtId="43" fontId="4" fillId="0" borderId="0" xfId="1" quotePrefix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0" fontId="3" fillId="0" borderId="1" xfId="2" applyFont="1" applyBorder="1" applyAlignment="1">
      <alignment horizontal="center" vertical="top" wrapText="1"/>
    </xf>
    <xf numFmtId="49" fontId="4" fillId="0" borderId="0" xfId="2" quotePrefix="1" applyNumberFormat="1" applyFont="1" applyAlignment="1">
      <alignment horizontal="center"/>
    </xf>
    <xf numFmtId="49" fontId="4" fillId="0" borderId="0" xfId="2" applyNumberFormat="1" applyFont="1" applyAlignment="1">
      <alignment horizontal="center"/>
    </xf>
    <xf numFmtId="49" fontId="8" fillId="0" borderId="0" xfId="2" applyNumberFormat="1" applyFont="1" applyAlignment="1">
      <alignment horizontal="right"/>
    </xf>
    <xf numFmtId="0" fontId="3" fillId="0" borderId="0" xfId="2" applyFont="1" applyAlignment="1">
      <alignment horizontal="center"/>
    </xf>
    <xf numFmtId="49" fontId="12" fillId="0" borderId="0" xfId="2" applyNumberFormat="1" applyFont="1" applyAlignment="1">
      <alignment horizontal="center"/>
    </xf>
    <xf numFmtId="0" fontId="3" fillId="0" borderId="2" xfId="2" applyFont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4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2" applyNumberFormat="1" applyFont="1" applyAlignment="1">
      <alignment horizontal="right"/>
    </xf>
    <xf numFmtId="0" fontId="3" fillId="0" borderId="0" xfId="0" applyFont="1" applyAlignment="1">
      <alignment horizontal="center" vertical="center"/>
    </xf>
    <xf numFmtId="49" fontId="12" fillId="0" borderId="1" xfId="2" applyNumberFormat="1" applyFont="1" applyBorder="1" applyAlignment="1">
      <alignment horizontal="center"/>
    </xf>
  </cellXfs>
  <cellStyles count="103">
    <cellStyle name="594941.25" xfId="17" xr:uid="{8FD7F2DB-D592-4C46-B4CE-B16CF1CB6723}"/>
    <cellStyle name="75" xfId="18" xr:uid="{1327C7E5-E5ED-4C86-A2FF-1F2D99AF428C}"/>
    <cellStyle name="AA FRAME" xfId="19" xr:uid="{B4EBF5F8-CD49-4B70-A8AA-287662F7FF5F}"/>
    <cellStyle name="AA HEADING" xfId="20" xr:uid="{644E3515-3107-4582-9A45-A7242BA365CB}"/>
    <cellStyle name="AA INITIALS" xfId="21" xr:uid="{32F2EF82-0C74-40EA-BD20-93917E2226B6}"/>
    <cellStyle name="AA INPUT" xfId="22" xr:uid="{34E0512E-F8F2-4540-BC6F-DF6A8FF04B50}"/>
    <cellStyle name="AA LOCK" xfId="23" xr:uid="{E8882950-33E3-4485-9D63-CCCE4FA366FE}"/>
    <cellStyle name="AA MGR NAME" xfId="24" xr:uid="{A9152992-4DA9-4DA5-8669-424D0EBD040C}"/>
    <cellStyle name="AA NORMAL" xfId="25" xr:uid="{7DA5C52A-9380-4C09-9FD8-68BA3677E7B6}"/>
    <cellStyle name="AA NUMBER" xfId="26" xr:uid="{4A67C0A8-0A90-4C1C-A533-0FF5B87F0823}"/>
    <cellStyle name="AA NUMBER2" xfId="27" xr:uid="{88BA1733-4A7D-455B-ABD2-C1754E75A30A}"/>
    <cellStyle name="AA QUESTION" xfId="28" xr:uid="{44804F0C-C792-43CD-A037-41999FDDE470}"/>
    <cellStyle name="AA SHADE" xfId="29" xr:uid="{C50D0C4F-5EE7-4B31-8C09-4326A138B430}"/>
    <cellStyle name="Calc Currency (0)" xfId="30" xr:uid="{97D765E3-9252-44A9-A96D-384CCDBBCC11}"/>
    <cellStyle name="Comma" xfId="1" builtinId="3"/>
    <cellStyle name="Comma 10" xfId="10" xr:uid="{DDE06554-81C5-4118-94E5-02A19D60B56D}"/>
    <cellStyle name="Comma 10 2" xfId="11" xr:uid="{A5F6D4CF-45E5-4368-B339-E4094F66DAB6}"/>
    <cellStyle name="Comma 10 2 2" xfId="3" xr:uid="{9F762016-DE13-4F6B-BFA8-59AE09368131}"/>
    <cellStyle name="Comma 10 2 2 2" xfId="13" xr:uid="{4F23D481-17DE-42C6-AB22-FC5CCE870A7D}"/>
    <cellStyle name="Comma 10 2 3" xfId="33" xr:uid="{26DC0662-D6BA-4CF5-8BEB-7DC93AA64BB1}"/>
    <cellStyle name="Comma 10 3" xfId="4" xr:uid="{A4A489B3-A120-46E6-872A-E77B4AF9DF40}"/>
    <cellStyle name="Comma 10 3 2" xfId="12" xr:uid="{5061ECB5-4619-414B-97C4-E6127298DB3E}"/>
    <cellStyle name="Comma 10 4" xfId="32" xr:uid="{5C7D9FB2-0626-4DF1-9B7C-D6766752481A}"/>
    <cellStyle name="Comma 16 2" xfId="7" xr:uid="{C3365CE6-BB3D-47C1-B6BE-011CED7D2502}"/>
    <cellStyle name="Comma 16 2 2" xfId="34" xr:uid="{B73D94EE-4A44-47F4-AE0A-C6181D033DA0}"/>
    <cellStyle name="Comma 16 2 3" xfId="14" xr:uid="{71F24BC3-B9E6-4F07-B371-A29EA69353B3}"/>
    <cellStyle name="Comma 2" xfId="35" xr:uid="{F88E359D-0C1E-4AA1-84E7-AD6CE5759034}"/>
    <cellStyle name="Comma 2 2" xfId="36" xr:uid="{108C94F2-C827-4395-A09D-155D81753F55}"/>
    <cellStyle name="Comma 3" xfId="37" xr:uid="{6E597E67-CCDE-47D9-BD8A-F8149F5D862F}"/>
    <cellStyle name="Comma 3 2" xfId="38" xr:uid="{59F9336D-C3AA-4B12-AFAD-89CEBCDD2405}"/>
    <cellStyle name="Comma 4" xfId="39" xr:uid="{9E9F7E2E-9A54-445F-BDE5-D27DC6D1243C}"/>
    <cellStyle name="Comma 5" xfId="40" xr:uid="{EF156C57-99FD-4DF5-AA6D-FE3179B226FD}"/>
    <cellStyle name="Comma 6" xfId="31" xr:uid="{0C8B0A48-756F-49C6-9485-C0F97BF8F888}"/>
    <cellStyle name="Comma 6 2" xfId="100" xr:uid="{86BFBAA1-3C1E-452B-9D40-B1783AA4A46B}"/>
    <cellStyle name="Comma 7" xfId="81" xr:uid="{A3CE5D32-02D9-48FB-9118-0ACE2DCF8DCD}"/>
    <cellStyle name="Comma 7 2" xfId="101" xr:uid="{E336791B-72D7-40D3-A8DE-E6878158787E}"/>
    <cellStyle name="Comma 8" xfId="97" xr:uid="{F8B00624-AFCC-4211-9FCE-DF2EE692ABE4}"/>
    <cellStyle name="Comma 9" xfId="9" xr:uid="{28E034BD-F42B-4B81-A6C4-EDEBA0E31D8B}"/>
    <cellStyle name="comma zerodec" xfId="41" xr:uid="{0BDA0F33-6867-408F-94F7-DC53E6277D9F}"/>
    <cellStyle name="Comma0" xfId="42" xr:uid="{6646ABCF-8008-4835-A0A0-21309D163649}"/>
    <cellStyle name="Copied" xfId="43" xr:uid="{1013577D-6194-4924-8F27-52BFF3F41C46}"/>
    <cellStyle name="Currency0" xfId="44" xr:uid="{8EB2D523-A16D-47FD-8766-B73F91F95BE2}"/>
    <cellStyle name="Currency1" xfId="45" xr:uid="{0967F498-47E0-4A9C-B151-A63FB9918663}"/>
    <cellStyle name="Date" xfId="46" xr:uid="{3CCF8451-4F22-43F5-B089-928CB251F2B3}"/>
    <cellStyle name="Dezimal [0]_35ERI8T2gbIEMixb4v26icuOo" xfId="47" xr:uid="{60D42F1F-6EE3-45B1-92D6-DFB571E45359}"/>
    <cellStyle name="Dezimal_35ERI8T2gbIEMixb4v26icuOo" xfId="48" xr:uid="{4FBBFB8A-7E7F-4579-B61C-AC1361F4BA82}"/>
    <cellStyle name="Dollar (zero dec)" xfId="49" xr:uid="{B8071DD5-4D5B-47B6-BFDD-58A7994E7AB2}"/>
    <cellStyle name="Entered" xfId="50" xr:uid="{258ABB7C-8A3B-4414-9B99-E2A7324BADF1}"/>
    <cellStyle name="Fixed" xfId="51" xr:uid="{CFDB3101-0CC8-4786-9A5D-B8ECF4687EE9}"/>
    <cellStyle name="Grey" xfId="52" xr:uid="{59C4BCEE-C8F9-4956-ADB3-40C3645459F2}"/>
    <cellStyle name="Header1" xfId="53" xr:uid="{1AD17F12-5F25-4E74-A5A7-F48858681E3B}"/>
    <cellStyle name="Header2" xfId="54" xr:uid="{2346BB2B-BD7E-4CC2-B594-99CF4666134A}"/>
    <cellStyle name="Input [yellow]" xfId="55" xr:uid="{C0E213F6-BA8F-4252-99EC-66AB77FAC126}"/>
    <cellStyle name="left" xfId="56" xr:uid="{23B4F0E4-851D-41EF-BF73-500BC78D4767}"/>
    <cellStyle name="Migliaia (0)" xfId="57" xr:uid="{70012A78-B225-4B0D-827A-E3A372A071F0}"/>
    <cellStyle name="Milliers [0]_laroux" xfId="58" xr:uid="{62D7C6F3-8855-4F29-8487-266B121DCB53}"/>
    <cellStyle name="Milliers_laroux" xfId="59" xr:uid="{4E0B0D2A-2C12-42AE-B401-3CF511664B04}"/>
    <cellStyle name="Monétaire [0]_laroux" xfId="60" xr:uid="{2A5A3868-E419-4463-AAA0-D0AD90C3A34B}"/>
    <cellStyle name="Monétaire_laroux" xfId="61" xr:uid="{B8063FE1-B178-4552-859D-30FF150431FA}"/>
    <cellStyle name="no dec" xfId="62" xr:uid="{310BCFD8-E600-4F10-90B8-55C1BDE78346}"/>
    <cellStyle name="Normal" xfId="0" builtinId="0"/>
    <cellStyle name="Normal - Style1" xfId="63" xr:uid="{2ACAF176-4C79-42A4-B3E5-592630AC6BB3}"/>
    <cellStyle name="Normal 111 2" xfId="15" xr:uid="{D16E2711-5E58-4E9C-BEE9-B4676D2B1327}"/>
    <cellStyle name="Normal 2" xfId="2" xr:uid="{34E062A2-47F4-446A-B2D0-16C98F263E27}"/>
    <cellStyle name="Normal 2 2" xfId="65" xr:uid="{DB7ACFCB-B7A6-486C-82BF-C1CBF29368F1}"/>
    <cellStyle name="Normal 2 3" xfId="64" xr:uid="{B2880A5D-6804-4AD0-8221-38068E42B365}"/>
    <cellStyle name="Normal 2 4" xfId="99" xr:uid="{27E5DE93-3432-45FC-A0AD-9EF394E7EB74}"/>
    <cellStyle name="Normal 3" xfId="66" xr:uid="{BDA1C004-7276-4B74-A57B-2653B601B2D2}"/>
    <cellStyle name="Normal 3 2" xfId="6" xr:uid="{E1460130-3085-46B4-A1A3-3C97DE6A649D}"/>
    <cellStyle name="Normal 4" xfId="67" xr:uid="{6EEFDE5B-353E-4A28-AB77-4A412D1A9456}"/>
    <cellStyle name="Normal 5" xfId="68" xr:uid="{00913AA4-5872-41B8-AA6E-9C19F1F7DF5E}"/>
    <cellStyle name="Normal 6" xfId="98" xr:uid="{1F37AF8E-CDDF-4375-9C82-0C1DD059EED1}"/>
    <cellStyle name="Normal 7" xfId="8" xr:uid="{27D94DE4-B4B2-4ED4-A2F1-35FC7D08F127}"/>
    <cellStyle name="Normal 8" xfId="16" xr:uid="{744BF8D7-2F95-4E17-9557-94CFF61090C0}"/>
    <cellStyle name="Normal_BL" xfId="5" xr:uid="{F0AEC520-F7D0-4636-AC50-A48AAAE3B12B}"/>
    <cellStyle name="Percent [2]" xfId="69" xr:uid="{BCC8856C-50E6-4DCC-9B9A-0DDEAEDC4CA3}"/>
    <cellStyle name="Quantity" xfId="70" xr:uid="{B7C24CDB-C0BB-44C6-832F-5B51410FBE9C}"/>
    <cellStyle name="RevList" xfId="71" xr:uid="{3D4639BF-D8BD-4257-BC34-C42A07A93092}"/>
    <cellStyle name="Standard_Data" xfId="72" xr:uid="{49E73E0D-8768-40E0-96A8-4C0CCFA00237}"/>
    <cellStyle name="Style 1" xfId="73" xr:uid="{94095A18-B472-4695-95FA-2A8F6F345EC6}"/>
    <cellStyle name="Subtotal" xfId="74" xr:uid="{6FC5FA0E-E0FF-4661-A39D-EBA1AD284B56}"/>
    <cellStyle name="Valuta (0)" xfId="75" xr:uid="{93B3BAE7-4827-4A24-BF1D-B8DA527D35E0}"/>
    <cellStyle name="wrap" xfId="76" xr:uid="{674F5F37-A600-46FD-921C-5BBFC9331C45}"/>
    <cellStyle name="Wไhrung [0]_35ERI8T2gbIEMixb4v26icuOo" xfId="77" xr:uid="{F7B18AF0-48A5-4227-BE84-7FB3F21B7304}"/>
    <cellStyle name="Wไhrung_35ERI8T2gbIEMixb4v26icuOo" xfId="78" xr:uid="{04C97E19-B25A-4410-950B-A702561D2D03}"/>
    <cellStyle name="ณfน๔_NTCณ๘ป๙ (2)" xfId="79" xr:uid="{C9707A9C-578A-4ED6-9ED4-ABC29FD28C6B}"/>
    <cellStyle name="น้บะภฒ_95" xfId="80" xr:uid="{A387CD15-D481-4182-99D8-B9E985BB89BC}"/>
    <cellStyle name="ปกติ_งบการเงินไทย Q1-49" xfId="102" xr:uid="{4A782847-07CB-4733-92F1-9C4A45DED7A1}"/>
    <cellStyle name="ฤธถ [0]_95" xfId="82" xr:uid="{F5358447-1105-4EE1-AF3F-5E16779ACA3A}"/>
    <cellStyle name="ฤธถ_95" xfId="83" xr:uid="{1B8DFBB8-5391-47CD-B01B-35A2415A765F}"/>
    <cellStyle name="ล๋ศญ [0]_95" xfId="84" xr:uid="{7BB0E54B-D4C6-4A8A-BD85-6DF373C28906}"/>
    <cellStyle name="ล๋ศญ_95" xfId="85" xr:uid="{759F4B7D-5724-45AC-BD71-6B2E2C6CB792}"/>
    <cellStyle name="วฅมุ_4ฟ๙ฝวภ๛" xfId="86" xr:uid="{E2A82492-FB06-4BF5-9FAB-67AA240420C5}"/>
    <cellStyle name="一般_liz-ss" xfId="87" xr:uid="{5A310CE4-B502-4DDB-8057-0D62EB693FDF}"/>
    <cellStyle name="千分位[0]_liz-ss" xfId="88" xr:uid="{90375216-0B74-4C77-88A1-34BCCC19D734}"/>
    <cellStyle name="千分位_liz-ss" xfId="89" xr:uid="{A4C389D3-A8DE-450F-9EE6-3832E3EE7CBA}"/>
    <cellStyle name="桁区切り [0.00]_part price" xfId="90" xr:uid="{7CEE549E-891F-4F42-B334-DE0146A92E77}"/>
    <cellStyle name="桁区切り_part price" xfId="91" xr:uid="{2FC8AC38-B10E-4577-A18B-1749FA7F9CD4}"/>
    <cellStyle name="標準_Book1" xfId="92" xr:uid="{032A19B9-0555-4F12-A266-1D372990E03E}"/>
    <cellStyle name="貨幣 [0]_liz-ss" xfId="93" xr:uid="{0967BCA6-08C3-4C13-B5E5-7151285DEAE4}"/>
    <cellStyle name="貨幣_liz-ss" xfId="94" xr:uid="{D0EC0C55-2793-4D15-A3DA-81312DABB64F}"/>
    <cellStyle name="通貨 [0.00]_part price" xfId="95" xr:uid="{99CE27E6-172E-4F6C-A6EE-D0E45337A21E}"/>
    <cellStyle name="通貨_part price" xfId="96" xr:uid="{ECEA6B4A-DC81-41CE-902B-3A2DF16B39AB}"/>
  </cellStyles>
  <dxfs count="0"/>
  <tableStyles count="0" defaultTableStyle="TableStyleMedium2" defaultPivotStyle="PivotStyleLight16"/>
  <colors>
    <mruColors>
      <color rgb="FFCCFF66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oyypatt\Dropbox\Begistic%20group\2024\Q3\FS\2024_Q3_Begistic_TFS_&#3611;&#3633;&#3604;&#3648;&#3624;&#3625;.xlsx" TargetMode="External"/><Relationship Id="rId1" Type="http://schemas.openxmlformats.org/officeDocument/2006/relationships/externalLinkPath" Target="2024_Q3_Begistic_TFS_&#3611;&#3633;&#3604;&#3648;&#3624;&#3625;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\OneDrive\Desktop\B\FS%20FY2023%20-%20B%20gistic\Q166%20-%20ENG\FINANCIAL_STATEMENTSQ1'66.XLSX" TargetMode="External"/><Relationship Id="rId1" Type="http://schemas.openxmlformats.org/officeDocument/2006/relationships/externalLinkPath" Target="/Users/User/OneDrive/Desktop/B/FS%20FY2023%20-%20B%20gistic/Q166%20-%20ENG/FINANCIAL_STATEMENTSQ1'6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SE-CONSO"/>
      <sheetName val="SE"/>
      <sheetName val="PL 3 M"/>
      <sheetName val="PL9M"/>
      <sheetName val="CF"/>
    </sheetNames>
    <sheetDataSet>
      <sheetData sheetId="0">
        <row r="12">
          <cell r="D12">
            <v>53662</v>
          </cell>
          <cell r="J12">
            <v>48999</v>
          </cell>
        </row>
        <row r="14">
          <cell r="D14">
            <v>23956</v>
          </cell>
          <cell r="J14">
            <v>417280</v>
          </cell>
        </row>
        <row r="15">
          <cell r="D15">
            <v>91743</v>
          </cell>
          <cell r="J15">
            <v>7916</v>
          </cell>
        </row>
        <row r="16">
          <cell r="D16">
            <v>0</v>
          </cell>
          <cell r="J16">
            <v>0</v>
          </cell>
        </row>
        <row r="17">
          <cell r="D17">
            <v>417545</v>
          </cell>
          <cell r="J17">
            <v>0</v>
          </cell>
        </row>
        <row r="18">
          <cell r="D18">
            <v>274852</v>
          </cell>
          <cell r="J18">
            <v>0</v>
          </cell>
        </row>
        <row r="19">
          <cell r="D19">
            <v>0</v>
          </cell>
          <cell r="J19">
            <v>0</v>
          </cell>
        </row>
        <row r="20">
          <cell r="D20">
            <v>0</v>
          </cell>
          <cell r="J20">
            <v>0</v>
          </cell>
        </row>
        <row r="22">
          <cell r="D22">
            <v>23927</v>
          </cell>
          <cell r="J22">
            <v>0</v>
          </cell>
        </row>
        <row r="23">
          <cell r="D23">
            <v>4301</v>
          </cell>
          <cell r="J23">
            <v>0</v>
          </cell>
        </row>
        <row r="27">
          <cell r="D27">
            <v>0</v>
          </cell>
          <cell r="J27">
            <v>228764</v>
          </cell>
        </row>
        <row r="29">
          <cell r="D29">
            <v>711409</v>
          </cell>
          <cell r="J29">
            <v>464905</v>
          </cell>
        </row>
        <row r="33">
          <cell r="D33">
            <v>25050</v>
          </cell>
        </row>
        <row r="34">
          <cell r="D34">
            <v>23488</v>
          </cell>
        </row>
        <row r="36">
          <cell r="D36">
            <v>1649933</v>
          </cell>
          <cell r="J36">
            <v>1190845</v>
          </cell>
        </row>
        <row r="39">
          <cell r="D39">
            <v>258562</v>
          </cell>
          <cell r="J39">
            <v>258562</v>
          </cell>
        </row>
        <row r="40">
          <cell r="D40">
            <v>53513</v>
          </cell>
          <cell r="J40">
            <v>450</v>
          </cell>
        </row>
        <row r="41">
          <cell r="D41">
            <v>0</v>
          </cell>
          <cell r="J41">
            <v>1758250</v>
          </cell>
        </row>
        <row r="42">
          <cell r="D42">
            <v>3259</v>
          </cell>
          <cell r="J42">
            <v>0</v>
          </cell>
        </row>
        <row r="45">
          <cell r="D45">
            <v>350165</v>
          </cell>
          <cell r="J45">
            <v>0</v>
          </cell>
        </row>
        <row r="46">
          <cell r="D46">
            <v>0</v>
          </cell>
          <cell r="J46">
            <v>178571</v>
          </cell>
        </row>
        <row r="47">
          <cell r="D47">
            <v>25691</v>
          </cell>
          <cell r="J47">
            <v>25691</v>
          </cell>
        </row>
        <row r="51">
          <cell r="D51">
            <v>419594</v>
          </cell>
          <cell r="J51">
            <v>58365</v>
          </cell>
        </row>
        <row r="52">
          <cell r="D52">
            <v>1912525</v>
          </cell>
          <cell r="J52">
            <v>58183</v>
          </cell>
        </row>
        <row r="53">
          <cell r="D53">
            <v>3175</v>
          </cell>
          <cell r="J53">
            <v>1581</v>
          </cell>
        </row>
        <row r="55">
          <cell r="D55">
            <v>135735</v>
          </cell>
          <cell r="J55">
            <v>4</v>
          </cell>
        </row>
        <row r="57">
          <cell r="D57">
            <v>1569130</v>
          </cell>
          <cell r="J57">
            <v>0</v>
          </cell>
        </row>
        <row r="58">
          <cell r="D58">
            <v>11601</v>
          </cell>
          <cell r="J58">
            <v>7997</v>
          </cell>
        </row>
        <row r="59">
          <cell r="D59">
            <v>1696</v>
          </cell>
          <cell r="J59">
            <v>0</v>
          </cell>
        </row>
        <row r="60">
          <cell r="D60">
            <v>4744646</v>
          </cell>
          <cell r="J60">
            <v>2347654</v>
          </cell>
        </row>
        <row r="61">
          <cell r="D61">
            <v>6394579</v>
          </cell>
          <cell r="J61">
            <v>3538499</v>
          </cell>
        </row>
        <row r="83">
          <cell r="D83">
            <v>7895</v>
          </cell>
          <cell r="J83">
            <v>0</v>
          </cell>
        </row>
        <row r="85">
          <cell r="D85">
            <v>23101</v>
          </cell>
          <cell r="J85">
            <v>286</v>
          </cell>
        </row>
        <row r="86">
          <cell r="D86">
            <v>171188</v>
          </cell>
          <cell r="J86">
            <v>29379</v>
          </cell>
        </row>
        <row r="87">
          <cell r="D87">
            <v>77585</v>
          </cell>
          <cell r="J87">
            <v>77585</v>
          </cell>
        </row>
        <row r="88">
          <cell r="D88">
            <v>5931</v>
          </cell>
          <cell r="J88">
            <v>5133</v>
          </cell>
        </row>
        <row r="89">
          <cell r="D89">
            <v>114000</v>
          </cell>
          <cell r="J89">
            <v>0</v>
          </cell>
        </row>
        <row r="90">
          <cell r="D90">
            <v>50000</v>
          </cell>
          <cell r="J90">
            <v>50000</v>
          </cell>
        </row>
        <row r="92">
          <cell r="D92">
            <v>65223</v>
          </cell>
          <cell r="J92">
            <v>0</v>
          </cell>
        </row>
        <row r="93">
          <cell r="D93">
            <v>9281</v>
          </cell>
          <cell r="J93">
            <v>0</v>
          </cell>
        </row>
        <row r="94">
          <cell r="D94">
            <v>19253</v>
          </cell>
          <cell r="J94">
            <v>0</v>
          </cell>
        </row>
        <row r="95">
          <cell r="D95">
            <v>2453</v>
          </cell>
          <cell r="J95">
            <v>0</v>
          </cell>
        </row>
        <row r="96">
          <cell r="D96">
            <v>15211</v>
          </cell>
          <cell r="J96">
            <v>937</v>
          </cell>
        </row>
        <row r="97">
          <cell r="D97">
            <v>561121</v>
          </cell>
          <cell r="J97">
            <v>163320</v>
          </cell>
        </row>
        <row r="100">
          <cell r="D100">
            <v>6375</v>
          </cell>
          <cell r="J100">
            <v>5417</v>
          </cell>
        </row>
        <row r="102">
          <cell r="D102">
            <v>1380139</v>
          </cell>
          <cell r="J102">
            <v>0</v>
          </cell>
        </row>
        <row r="105">
          <cell r="D105">
            <v>91121</v>
          </cell>
          <cell r="J105">
            <v>91121</v>
          </cell>
        </row>
        <row r="106">
          <cell r="D106">
            <v>2942</v>
          </cell>
          <cell r="J106">
            <v>1116</v>
          </cell>
        </row>
        <row r="107">
          <cell r="D107">
            <v>97552</v>
          </cell>
          <cell r="J107">
            <v>0</v>
          </cell>
        </row>
        <row r="108">
          <cell r="D108">
            <v>4764</v>
          </cell>
          <cell r="J108">
            <v>4764</v>
          </cell>
        </row>
        <row r="109">
          <cell r="D109">
            <v>1582893</v>
          </cell>
          <cell r="J109">
            <v>102418</v>
          </cell>
        </row>
        <row r="110">
          <cell r="D110">
            <v>2144014</v>
          </cell>
          <cell r="J110">
            <v>265738</v>
          </cell>
        </row>
        <row r="116">
          <cell r="D116">
            <v>23580048</v>
          </cell>
          <cell r="J116">
            <v>23580048</v>
          </cell>
        </row>
        <row r="119">
          <cell r="D119">
            <v>16470979</v>
          </cell>
          <cell r="J119">
            <v>16470979</v>
          </cell>
        </row>
        <row r="120">
          <cell r="D120">
            <v>-13182062</v>
          </cell>
          <cell r="J120">
            <v>-13182062</v>
          </cell>
        </row>
        <row r="123">
          <cell r="D123">
            <v>131181</v>
          </cell>
          <cell r="J123">
            <v>-16156</v>
          </cell>
        </row>
        <row r="124">
          <cell r="D124">
            <v>-15865</v>
          </cell>
          <cell r="J124">
            <v>0</v>
          </cell>
        </row>
        <row r="125">
          <cell r="D125">
            <v>3404233</v>
          </cell>
          <cell r="J125">
            <v>3272761</v>
          </cell>
        </row>
        <row r="126">
          <cell r="D126">
            <v>846332</v>
          </cell>
          <cell r="J126">
            <v>0</v>
          </cell>
        </row>
        <row r="127">
          <cell r="D127">
            <v>4250565</v>
          </cell>
          <cell r="J127">
            <v>3272761</v>
          </cell>
        </row>
        <row r="128">
          <cell r="D128">
            <v>6394579</v>
          </cell>
          <cell r="J128">
            <v>3538499</v>
          </cell>
        </row>
      </sheetData>
      <sheetData sheetId="1">
        <row r="13">
          <cell r="V13">
            <v>2167556</v>
          </cell>
        </row>
        <row r="14">
          <cell r="V14">
            <v>1208233</v>
          </cell>
        </row>
        <row r="15">
          <cell r="V15">
            <v>790687</v>
          </cell>
        </row>
        <row r="16">
          <cell r="V16">
            <v>-7381</v>
          </cell>
        </row>
        <row r="17">
          <cell r="V17">
            <v>0</v>
          </cell>
        </row>
        <row r="18">
          <cell r="V18">
            <v>144951</v>
          </cell>
        </row>
        <row r="19">
          <cell r="V19">
            <v>4304046</v>
          </cell>
        </row>
        <row r="21">
          <cell r="V21">
            <v>4358168</v>
          </cell>
        </row>
        <row r="22">
          <cell r="V22">
            <v>5415</v>
          </cell>
        </row>
        <row r="23">
          <cell r="V23">
            <v>4363583</v>
          </cell>
        </row>
        <row r="24">
          <cell r="V24">
            <v>2</v>
          </cell>
        </row>
        <row r="26">
          <cell r="V26">
            <v>-24414</v>
          </cell>
        </row>
        <row r="27">
          <cell r="V27">
            <v>0</v>
          </cell>
        </row>
        <row r="28">
          <cell r="V28">
            <v>-88606</v>
          </cell>
        </row>
        <row r="29">
          <cell r="V29">
            <v>4250565</v>
          </cell>
        </row>
      </sheetData>
      <sheetData sheetId="2">
        <row r="14">
          <cell r="R14">
            <v>1989501</v>
          </cell>
        </row>
        <row r="15">
          <cell r="R15">
            <v>1208233</v>
          </cell>
        </row>
        <row r="17">
          <cell r="R17">
            <v>61420</v>
          </cell>
        </row>
        <row r="18">
          <cell r="R18">
            <v>3259154</v>
          </cell>
        </row>
        <row r="20">
          <cell r="R20">
            <v>3338905</v>
          </cell>
        </row>
        <row r="21">
          <cell r="R21">
            <v>2</v>
          </cell>
        </row>
        <row r="23">
          <cell r="R23">
            <v>-66146</v>
          </cell>
        </row>
        <row r="24">
          <cell r="R24">
            <v>3272761</v>
          </cell>
        </row>
      </sheetData>
      <sheetData sheetId="3">
        <row r="25">
          <cell r="E25">
            <v>117709</v>
          </cell>
          <cell r="I25">
            <v>48316</v>
          </cell>
        </row>
        <row r="42">
          <cell r="E42">
            <v>73434</v>
          </cell>
        </row>
        <row r="47">
          <cell r="E47">
            <v>42957</v>
          </cell>
          <cell r="I47">
            <v>48980</v>
          </cell>
        </row>
        <row r="68">
          <cell r="E68">
            <v>42957</v>
          </cell>
          <cell r="I68">
            <v>48980</v>
          </cell>
        </row>
        <row r="75">
          <cell r="E75">
            <v>-38724</v>
          </cell>
          <cell r="I75">
            <v>0</v>
          </cell>
        </row>
        <row r="77">
          <cell r="E77">
            <v>-38724</v>
          </cell>
          <cell r="I77">
            <v>0</v>
          </cell>
        </row>
        <row r="78">
          <cell r="E78">
            <v>4233</v>
          </cell>
          <cell r="I78">
            <v>48980</v>
          </cell>
        </row>
        <row r="81">
          <cell r="E81">
            <v>40605</v>
          </cell>
          <cell r="I81">
            <v>48980</v>
          </cell>
        </row>
        <row r="82">
          <cell r="E82">
            <v>2352</v>
          </cell>
          <cell r="I82">
            <v>0</v>
          </cell>
        </row>
        <row r="83">
          <cell r="E83">
            <v>42957</v>
          </cell>
          <cell r="I83">
            <v>48980</v>
          </cell>
        </row>
        <row r="85">
          <cell r="E85">
            <v>13437</v>
          </cell>
          <cell r="I85">
            <v>48980</v>
          </cell>
        </row>
        <row r="86">
          <cell r="E86">
            <v>-9204</v>
          </cell>
          <cell r="I86">
            <v>0</v>
          </cell>
        </row>
        <row r="87">
          <cell r="E87">
            <v>4233</v>
          </cell>
          <cell r="I87">
            <v>48980</v>
          </cell>
        </row>
        <row r="90">
          <cell r="E90">
            <v>5.3204054072457973E-3</v>
          </cell>
          <cell r="I90">
            <v>6.0663793292571443E-3</v>
          </cell>
        </row>
        <row r="91">
          <cell r="E91">
            <v>8074008785.4014597</v>
          </cell>
          <cell r="I91">
            <v>8074008785.4014597</v>
          </cell>
        </row>
      </sheetData>
      <sheetData sheetId="4">
        <row r="11">
          <cell r="E11">
            <v>49729</v>
          </cell>
          <cell r="I11">
            <v>49729</v>
          </cell>
        </row>
        <row r="12">
          <cell r="E12">
            <v>32067</v>
          </cell>
          <cell r="I12">
            <v>0</v>
          </cell>
        </row>
        <row r="13">
          <cell r="E13">
            <v>177481</v>
          </cell>
          <cell r="I13">
            <v>0</v>
          </cell>
        </row>
        <row r="14">
          <cell r="E14">
            <v>11415</v>
          </cell>
          <cell r="I14">
            <v>0</v>
          </cell>
        </row>
        <row r="17">
          <cell r="E17">
            <v>59439</v>
          </cell>
          <cell r="I17">
            <v>76782</v>
          </cell>
        </row>
        <row r="18">
          <cell r="E18">
            <v>17951</v>
          </cell>
          <cell r="I18">
            <v>0</v>
          </cell>
        </row>
        <row r="19">
          <cell r="E19">
            <v>0</v>
          </cell>
          <cell r="I19">
            <v>0</v>
          </cell>
        </row>
        <row r="20">
          <cell r="E20">
            <v>17347</v>
          </cell>
          <cell r="I20">
            <v>6552</v>
          </cell>
        </row>
        <row r="24">
          <cell r="E24">
            <v>3128</v>
          </cell>
          <cell r="I24">
            <v>12955</v>
          </cell>
        </row>
        <row r="25">
          <cell r="E25">
            <v>368557</v>
          </cell>
          <cell r="I25">
            <v>146018</v>
          </cell>
        </row>
        <row r="28">
          <cell r="E28">
            <v>55808</v>
          </cell>
          <cell r="I28">
            <v>55808</v>
          </cell>
        </row>
        <row r="29">
          <cell r="E29">
            <v>30531</v>
          </cell>
          <cell r="I29">
            <v>0</v>
          </cell>
        </row>
        <row r="30">
          <cell r="E30">
            <v>89015</v>
          </cell>
          <cell r="I30">
            <v>0</v>
          </cell>
        </row>
        <row r="31">
          <cell r="E31">
            <v>7363</v>
          </cell>
          <cell r="I31">
            <v>0</v>
          </cell>
        </row>
        <row r="33">
          <cell r="E33">
            <v>663</v>
          </cell>
          <cell r="I33">
            <v>0</v>
          </cell>
        </row>
        <row r="34">
          <cell r="E34">
            <v>115230</v>
          </cell>
          <cell r="I34">
            <v>63057</v>
          </cell>
        </row>
        <row r="35">
          <cell r="E35">
            <v>26177</v>
          </cell>
          <cell r="I35">
            <v>26177</v>
          </cell>
        </row>
        <row r="36">
          <cell r="E36">
            <v>7859</v>
          </cell>
          <cell r="I36">
            <v>0</v>
          </cell>
        </row>
        <row r="37">
          <cell r="E37">
            <v>785</v>
          </cell>
          <cell r="I37">
            <v>785</v>
          </cell>
        </row>
        <row r="38">
          <cell r="E38">
            <v>81687</v>
          </cell>
          <cell r="I38">
            <v>0</v>
          </cell>
        </row>
        <row r="39">
          <cell r="E39">
            <v>0</v>
          </cell>
          <cell r="I39">
            <v>53000</v>
          </cell>
        </row>
        <row r="40">
          <cell r="E40">
            <v>1403</v>
          </cell>
          <cell r="I40">
            <v>0</v>
          </cell>
        </row>
        <row r="41">
          <cell r="E41">
            <v>37</v>
          </cell>
          <cell r="I41">
            <v>37</v>
          </cell>
        </row>
        <row r="42">
          <cell r="E42">
            <v>42088</v>
          </cell>
          <cell r="I42">
            <v>13300</v>
          </cell>
        </row>
        <row r="43">
          <cell r="E43">
            <v>458646</v>
          </cell>
          <cell r="I43">
            <v>212164</v>
          </cell>
        </row>
        <row r="45">
          <cell r="E45">
            <v>-1200</v>
          </cell>
          <cell r="I45">
            <v>0</v>
          </cell>
        </row>
        <row r="46">
          <cell r="E46">
            <v>-91289</v>
          </cell>
          <cell r="I46">
            <v>-66146</v>
          </cell>
        </row>
        <row r="47">
          <cell r="E47">
            <v>18648</v>
          </cell>
          <cell r="I47">
            <v>0</v>
          </cell>
        </row>
        <row r="48">
          <cell r="E48">
            <v>-72641</v>
          </cell>
          <cell r="I48">
            <v>-66146</v>
          </cell>
        </row>
        <row r="66">
          <cell r="E66">
            <v>-72641</v>
          </cell>
          <cell r="I66">
            <v>-66146</v>
          </cell>
        </row>
        <row r="72">
          <cell r="E72">
            <v>434</v>
          </cell>
          <cell r="I72">
            <v>0</v>
          </cell>
        </row>
        <row r="73">
          <cell r="E73">
            <v>-16399</v>
          </cell>
          <cell r="I73">
            <v>0</v>
          </cell>
        </row>
        <row r="74">
          <cell r="E74">
            <v>-15965</v>
          </cell>
          <cell r="I74">
            <v>0</v>
          </cell>
        </row>
        <row r="75">
          <cell r="E75">
            <v>-88606</v>
          </cell>
          <cell r="I75">
            <v>-66146</v>
          </cell>
        </row>
        <row r="79">
          <cell r="E79">
            <v>5355</v>
          </cell>
          <cell r="I79">
            <v>0</v>
          </cell>
        </row>
        <row r="80">
          <cell r="E80">
            <v>-72641</v>
          </cell>
          <cell r="I80">
            <v>-66146</v>
          </cell>
        </row>
        <row r="83">
          <cell r="E83">
            <v>461</v>
          </cell>
          <cell r="I83">
            <v>0</v>
          </cell>
        </row>
        <row r="84">
          <cell r="E84">
            <v>-88606</v>
          </cell>
          <cell r="I84">
            <v>-66146</v>
          </cell>
        </row>
        <row r="88">
          <cell r="E88">
            <v>8074008624</v>
          </cell>
          <cell r="I88">
            <v>8074008624</v>
          </cell>
        </row>
      </sheetData>
      <sheetData sheetId="5">
        <row r="11">
          <cell r="F11">
            <v>-72641</v>
          </cell>
          <cell r="J11">
            <v>-66146</v>
          </cell>
        </row>
        <row r="13">
          <cell r="F13">
            <v>85819</v>
          </cell>
          <cell r="J13">
            <v>4104</v>
          </cell>
        </row>
        <row r="14">
          <cell r="F14">
            <v>9498</v>
          </cell>
          <cell r="J14">
            <v>8131</v>
          </cell>
        </row>
        <row r="15">
          <cell r="F15">
            <v>0</v>
          </cell>
          <cell r="J15">
            <v>53000</v>
          </cell>
        </row>
        <row r="16">
          <cell r="F16">
            <v>785</v>
          </cell>
          <cell r="J16">
            <v>785</v>
          </cell>
        </row>
        <row r="17">
          <cell r="F17">
            <v>81687</v>
          </cell>
          <cell r="J17">
            <v>0</v>
          </cell>
        </row>
        <row r="18">
          <cell r="F18">
            <v>2820</v>
          </cell>
          <cell r="J18">
            <v>2820</v>
          </cell>
        </row>
        <row r="19">
          <cell r="F19">
            <v>-125</v>
          </cell>
          <cell r="J19">
            <v>-125</v>
          </cell>
        </row>
        <row r="20">
          <cell r="F20">
            <v>37</v>
          </cell>
          <cell r="J20">
            <v>37</v>
          </cell>
        </row>
        <row r="21">
          <cell r="F21">
            <v>-35</v>
          </cell>
          <cell r="J21">
            <v>-35</v>
          </cell>
        </row>
        <row r="22">
          <cell r="F22">
            <v>0</v>
          </cell>
          <cell r="J22">
            <v>0</v>
          </cell>
        </row>
        <row r="23">
          <cell r="F23">
            <v>0</v>
          </cell>
          <cell r="J23">
            <v>0</v>
          </cell>
        </row>
        <row r="24">
          <cell r="F24">
            <v>678</v>
          </cell>
          <cell r="J24">
            <v>220</v>
          </cell>
        </row>
        <row r="25">
          <cell r="F25">
            <v>7849</v>
          </cell>
          <cell r="J25">
            <v>0</v>
          </cell>
        </row>
        <row r="26">
          <cell r="F26">
            <v>-71</v>
          </cell>
          <cell r="J26">
            <v>-71</v>
          </cell>
        </row>
        <row r="28">
          <cell r="F28">
            <v>8226</v>
          </cell>
          <cell r="J28">
            <v>26177</v>
          </cell>
        </row>
        <row r="31">
          <cell r="F31">
            <v>-3322</v>
          </cell>
          <cell r="J31">
            <v>-6552</v>
          </cell>
        </row>
        <row r="32">
          <cell r="F32">
            <v>-14025</v>
          </cell>
          <cell r="J32">
            <v>0</v>
          </cell>
        </row>
        <row r="33">
          <cell r="F33">
            <v>1403</v>
          </cell>
          <cell r="J33">
            <v>0</v>
          </cell>
        </row>
        <row r="36">
          <cell r="F36">
            <v>1201</v>
          </cell>
          <cell r="J36">
            <v>0</v>
          </cell>
        </row>
        <row r="37">
          <cell r="F37">
            <v>0</v>
          </cell>
          <cell r="J37">
            <v>0</v>
          </cell>
        </row>
        <row r="38">
          <cell r="F38">
            <v>-59439</v>
          </cell>
          <cell r="J38">
            <v>-76782</v>
          </cell>
        </row>
        <row r="39">
          <cell r="F39">
            <v>42088</v>
          </cell>
          <cell r="J39">
            <v>13299</v>
          </cell>
        </row>
        <row r="40">
          <cell r="F40">
            <v>-18648</v>
          </cell>
          <cell r="J40">
            <v>0</v>
          </cell>
        </row>
        <row r="42">
          <cell r="F42">
            <v>73785</v>
          </cell>
          <cell r="J42">
            <v>-41138</v>
          </cell>
        </row>
        <row r="45">
          <cell r="F45">
            <v>3323</v>
          </cell>
          <cell r="J45">
            <v>8299</v>
          </cell>
        </row>
        <row r="46">
          <cell r="F46">
            <v>0</v>
          </cell>
          <cell r="J46">
            <v>0</v>
          </cell>
        </row>
        <row r="48">
          <cell r="F48">
            <v>43455</v>
          </cell>
          <cell r="J48">
            <v>0</v>
          </cell>
        </row>
        <row r="49">
          <cell r="F49">
            <v>551</v>
          </cell>
          <cell r="J49">
            <v>0</v>
          </cell>
        </row>
        <row r="50">
          <cell r="F50">
            <v>0</v>
          </cell>
          <cell r="J50">
            <v>0</v>
          </cell>
        </row>
        <row r="51">
          <cell r="F51">
            <v>5654</v>
          </cell>
          <cell r="J51">
            <v>0</v>
          </cell>
        </row>
        <row r="52">
          <cell r="F52">
            <v>-3671</v>
          </cell>
          <cell r="J52">
            <v>-439</v>
          </cell>
        </row>
        <row r="53">
          <cell r="F53">
            <v>-1997</v>
          </cell>
          <cell r="J53">
            <v>-1908</v>
          </cell>
        </row>
        <row r="55">
          <cell r="F55">
            <v>-189774</v>
          </cell>
          <cell r="J55">
            <v>-137469.71338</v>
          </cell>
        </row>
        <row r="57">
          <cell r="F57">
            <v>6914</v>
          </cell>
          <cell r="J57">
            <v>42</v>
          </cell>
        </row>
        <row r="59">
          <cell r="F59">
            <v>105</v>
          </cell>
          <cell r="J59">
            <v>105</v>
          </cell>
        </row>
        <row r="60">
          <cell r="F60">
            <v>15930</v>
          </cell>
          <cell r="J60">
            <v>-94924</v>
          </cell>
        </row>
        <row r="61">
          <cell r="F61">
            <v>0</v>
          </cell>
          <cell r="J61">
            <v>0</v>
          </cell>
        </row>
        <row r="62">
          <cell r="J62">
            <v>0</v>
          </cell>
        </row>
        <row r="63">
          <cell r="F63">
            <v>-7656</v>
          </cell>
        </row>
        <row r="64">
          <cell r="F64">
            <v>8274</v>
          </cell>
          <cell r="J64">
            <v>-94924</v>
          </cell>
        </row>
        <row r="81">
          <cell r="F81">
            <v>33213</v>
          </cell>
          <cell r="J81">
            <v>47355</v>
          </cell>
        </row>
        <row r="82">
          <cell r="F82">
            <v>-171021</v>
          </cell>
          <cell r="J82">
            <v>-171021</v>
          </cell>
        </row>
        <row r="83">
          <cell r="F83">
            <v>300116</v>
          </cell>
          <cell r="J83">
            <v>300116</v>
          </cell>
        </row>
        <row r="85">
          <cell r="F85">
            <v>16123</v>
          </cell>
          <cell r="J85">
            <v>16123</v>
          </cell>
        </row>
        <row r="86">
          <cell r="F86">
            <v>37763</v>
          </cell>
          <cell r="J86">
            <v>0</v>
          </cell>
        </row>
        <row r="87">
          <cell r="F87">
            <v>22000</v>
          </cell>
          <cell r="J87">
            <v>0</v>
          </cell>
        </row>
        <row r="88">
          <cell r="F88">
            <v>0</v>
          </cell>
          <cell r="J88">
            <v>0</v>
          </cell>
        </row>
        <row r="89">
          <cell r="F89">
            <v>0</v>
          </cell>
          <cell r="J89">
            <v>0</v>
          </cell>
        </row>
        <row r="92">
          <cell r="F92">
            <v>-108638</v>
          </cell>
          <cell r="J92">
            <v>-108638</v>
          </cell>
        </row>
        <row r="106">
          <cell r="F106">
            <v>11342</v>
          </cell>
          <cell r="J106">
            <v>131465</v>
          </cell>
        </row>
        <row r="107">
          <cell r="F107">
            <v>-182</v>
          </cell>
          <cell r="J107">
            <v>-46913</v>
          </cell>
        </row>
        <row r="109">
          <cell r="F109">
            <v>0</v>
          </cell>
          <cell r="J109">
            <v>0</v>
          </cell>
        </row>
        <row r="110">
          <cell r="F110">
            <v>232265</v>
          </cell>
          <cell r="J110">
            <v>222965</v>
          </cell>
        </row>
        <row r="111">
          <cell r="F111">
            <v>-341733</v>
          </cell>
          <cell r="J111">
            <v>-292434</v>
          </cell>
        </row>
        <row r="117">
          <cell r="F117">
            <v>0</v>
          </cell>
          <cell r="J117">
            <v>0</v>
          </cell>
        </row>
        <row r="120">
          <cell r="F120">
            <v>-197</v>
          </cell>
          <cell r="J120">
            <v>-156</v>
          </cell>
        </row>
        <row r="123">
          <cell r="F123">
            <v>203520</v>
          </cell>
          <cell r="J123">
            <v>83665</v>
          </cell>
        </row>
        <row r="124">
          <cell r="F124">
            <v>0</v>
          </cell>
          <cell r="J124">
            <v>0</v>
          </cell>
        </row>
        <row r="125">
          <cell r="F125">
            <v>0</v>
          </cell>
          <cell r="J125">
            <v>0</v>
          </cell>
        </row>
        <row r="126">
          <cell r="F126">
            <v>0</v>
          </cell>
        </row>
        <row r="130">
          <cell r="F130">
            <v>234571</v>
          </cell>
          <cell r="J130">
            <v>182527</v>
          </cell>
        </row>
        <row r="132">
          <cell r="F132">
            <v>72228</v>
          </cell>
          <cell r="J132">
            <v>0</v>
          </cell>
        </row>
        <row r="133">
          <cell r="F133">
            <v>-47728</v>
          </cell>
          <cell r="J133">
            <v>0</v>
          </cell>
        </row>
        <row r="134">
          <cell r="F134">
            <v>-38668</v>
          </cell>
          <cell r="J134">
            <v>-13300</v>
          </cell>
        </row>
        <row r="135">
          <cell r="F135">
            <v>-28566</v>
          </cell>
          <cell r="J135">
            <v>-27187</v>
          </cell>
        </row>
        <row r="137">
          <cell r="F137">
            <v>2</v>
          </cell>
          <cell r="J137">
            <v>2</v>
          </cell>
        </row>
        <row r="138">
          <cell r="F138">
            <v>100000</v>
          </cell>
          <cell r="J138">
            <v>100000</v>
          </cell>
        </row>
        <row r="139">
          <cell r="F139">
            <v>-100000</v>
          </cell>
          <cell r="J139">
            <v>-100000</v>
          </cell>
        </row>
        <row r="140">
          <cell r="F140">
            <v>-1279</v>
          </cell>
          <cell r="J140">
            <v>-1279</v>
          </cell>
        </row>
        <row r="141">
          <cell r="F141">
            <v>0</v>
          </cell>
          <cell r="J141">
            <v>0</v>
          </cell>
        </row>
        <row r="142">
          <cell r="F142">
            <v>-65</v>
          </cell>
          <cell r="J142">
            <v>-65</v>
          </cell>
        </row>
        <row r="144">
          <cell r="F144">
            <v>-169117</v>
          </cell>
          <cell r="J144">
            <v>0</v>
          </cell>
        </row>
        <row r="145">
          <cell r="F145">
            <v>0</v>
          </cell>
          <cell r="J145">
            <v>0</v>
          </cell>
        </row>
        <row r="146">
          <cell r="F146">
            <v>0</v>
          </cell>
          <cell r="J146">
            <v>0</v>
          </cell>
        </row>
        <row r="147">
          <cell r="F147">
            <v>49329</v>
          </cell>
          <cell r="J147">
            <v>0</v>
          </cell>
        </row>
        <row r="148">
          <cell r="F148">
            <v>-41049</v>
          </cell>
          <cell r="J148">
            <v>0</v>
          </cell>
        </row>
        <row r="149">
          <cell r="F149">
            <v>7895</v>
          </cell>
          <cell r="J149">
            <v>0</v>
          </cell>
        </row>
        <row r="150">
          <cell r="F150">
            <v>-197018</v>
          </cell>
          <cell r="J150">
            <v>-41829</v>
          </cell>
        </row>
        <row r="151">
          <cell r="F151">
            <v>45827</v>
          </cell>
          <cell r="J151">
            <v>45774</v>
          </cell>
        </row>
        <row r="152">
          <cell r="F152">
            <v>7930</v>
          </cell>
          <cell r="J152">
            <v>3225</v>
          </cell>
        </row>
        <row r="153">
          <cell r="F153">
            <v>-105</v>
          </cell>
          <cell r="J153">
            <v>0</v>
          </cell>
        </row>
        <row r="155">
          <cell r="F155">
            <v>10</v>
          </cell>
          <cell r="J155">
            <v>0</v>
          </cell>
        </row>
        <row r="156">
          <cell r="F156">
            <v>53662</v>
          </cell>
          <cell r="J156">
            <v>48999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SE Conso"/>
      <sheetName val="SE"/>
      <sheetName val="PL 12 M"/>
      <sheetName val="OCI 12 M"/>
      <sheetName val="CF"/>
      <sheetName val="PL 9 M"/>
      <sheetName val="OCI 9 M"/>
    </sheetNames>
    <sheetDataSet>
      <sheetData sheetId="0">
        <row r="2">
          <cell r="C2" t="str">
            <v>BEGISTICS PUBLIC COMPANY LIMITED AND ITS SUBSIDIARIES</v>
          </cell>
        </row>
      </sheetData>
      <sheetData sheetId="1"/>
      <sheetData sheetId="2"/>
      <sheetData sheetId="3">
        <row r="19">
          <cell r="E19">
            <v>48077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F7753-958F-47EC-A76D-6BB17CD12B76}">
  <sheetPr>
    <pageSetUpPr fitToPage="1"/>
  </sheetPr>
  <dimension ref="C1:AC209"/>
  <sheetViews>
    <sheetView view="pageBreakPreview" zoomScaleNormal="145" zoomScaleSheetLayoutView="100" workbookViewId="0">
      <selection activeCell="I10" sqref="I10"/>
    </sheetView>
  </sheetViews>
  <sheetFormatPr defaultColWidth="9" defaultRowHeight="19.8"/>
  <cols>
    <col min="1" max="1" width="9" style="63"/>
    <col min="2" max="2" width="3.109375" style="63" customWidth="1"/>
    <col min="3" max="3" width="2.44140625" style="63" customWidth="1"/>
    <col min="4" max="4" width="49.44140625" style="64" customWidth="1"/>
    <col min="5" max="5" width="7.6640625" style="65" customWidth="1"/>
    <col min="6" max="6" width="1" style="66" customWidth="1"/>
    <col min="7" max="7" width="14.88671875" style="4" customWidth="1"/>
    <col min="8" max="8" width="1" style="4" customWidth="1"/>
    <col min="9" max="9" width="15.33203125" style="4" customWidth="1"/>
    <col min="10" max="10" width="1" style="4" customWidth="1"/>
    <col min="11" max="11" width="14.88671875" style="4" customWidth="1"/>
    <col min="12" max="12" width="1" style="4" customWidth="1"/>
    <col min="13" max="13" width="14.88671875" style="8" customWidth="1"/>
    <col min="14" max="14" width="1" style="4" customWidth="1"/>
    <col min="15" max="15" width="14.88671875" style="4" customWidth="1"/>
    <col min="16" max="16" width="5.5546875" style="63" customWidth="1"/>
    <col min="17" max="17" width="11.6640625" style="63" customWidth="1"/>
    <col min="18" max="22" width="0" style="63" hidden="1" customWidth="1"/>
    <col min="23" max="16384" width="9" style="63"/>
  </cols>
  <sheetData>
    <row r="1" spans="3:23">
      <c r="Q1" s="67"/>
      <c r="W1" s="67"/>
    </row>
    <row r="3" spans="3:23" ht="20.399999999999999">
      <c r="D3" s="191" t="s">
        <v>38</v>
      </c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</row>
    <row r="4" spans="3:23" ht="20.399999999999999">
      <c r="D4" s="191" t="s">
        <v>39</v>
      </c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</row>
    <row r="5" spans="3:23" ht="20.399999999999999">
      <c r="D5" s="191" t="s">
        <v>270</v>
      </c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69"/>
    </row>
    <row r="6" spans="3:23" ht="19.2" customHeight="1">
      <c r="D6" s="68"/>
      <c r="E6" s="68"/>
      <c r="F6" s="68"/>
      <c r="G6" s="3"/>
      <c r="H6" s="3"/>
      <c r="I6" s="3"/>
      <c r="J6" s="3"/>
      <c r="K6" s="3"/>
      <c r="L6" s="3"/>
      <c r="M6" s="3"/>
      <c r="N6" s="3"/>
      <c r="O6" s="3"/>
    </row>
    <row r="7" spans="3:23" ht="20.399999999999999">
      <c r="D7" s="70"/>
      <c r="G7" s="192" t="s">
        <v>158</v>
      </c>
      <c r="H7" s="192"/>
      <c r="I7" s="192"/>
      <c r="J7" s="192"/>
      <c r="K7" s="192"/>
      <c r="L7" s="192"/>
      <c r="M7" s="192"/>
      <c r="N7" s="192"/>
      <c r="O7" s="192"/>
    </row>
    <row r="8" spans="3:23" ht="20.399999999999999">
      <c r="D8" s="70"/>
      <c r="G8" s="193" t="s">
        <v>36</v>
      </c>
      <c r="H8" s="193"/>
      <c r="I8" s="193"/>
      <c r="J8" s="193"/>
      <c r="K8" s="193"/>
      <c r="M8" s="194" t="s">
        <v>37</v>
      </c>
      <c r="N8" s="194"/>
      <c r="O8" s="194"/>
    </row>
    <row r="9" spans="3:23" ht="20.399999999999999">
      <c r="E9" s="71" t="s">
        <v>35</v>
      </c>
      <c r="F9" s="72"/>
      <c r="G9" s="5" t="s">
        <v>272</v>
      </c>
      <c r="H9" s="3"/>
      <c r="I9" s="5" t="s">
        <v>150</v>
      </c>
      <c r="J9" s="3"/>
      <c r="K9" s="5" t="s">
        <v>253</v>
      </c>
      <c r="L9" s="3"/>
      <c r="M9" s="5" t="s">
        <v>272</v>
      </c>
      <c r="N9" s="3"/>
      <c r="O9" s="5" t="s">
        <v>150</v>
      </c>
    </row>
    <row r="10" spans="3:23" ht="39.6">
      <c r="E10" s="72"/>
      <c r="F10" s="72"/>
      <c r="G10" s="52" t="s">
        <v>175</v>
      </c>
      <c r="H10" s="52"/>
      <c r="I10" s="52" t="s">
        <v>254</v>
      </c>
      <c r="J10" s="52"/>
      <c r="K10" s="52" t="s">
        <v>254</v>
      </c>
      <c r="L10" s="53"/>
      <c r="M10" s="52" t="s">
        <v>175</v>
      </c>
      <c r="N10" s="52"/>
      <c r="O10" s="52" t="s">
        <v>176</v>
      </c>
    </row>
    <row r="11" spans="3:23" ht="20.399999999999999">
      <c r="C11" s="189" t="s">
        <v>114</v>
      </c>
      <c r="D11" s="189"/>
      <c r="F11" s="72"/>
      <c r="G11" s="3"/>
      <c r="H11" s="3"/>
      <c r="I11" s="3"/>
      <c r="J11" s="3"/>
      <c r="K11" s="3"/>
      <c r="L11" s="3"/>
      <c r="M11" s="6"/>
      <c r="N11" s="3"/>
      <c r="O11" s="6"/>
    </row>
    <row r="12" spans="3:23" ht="20.399999999999999">
      <c r="C12" s="69" t="s">
        <v>2</v>
      </c>
      <c r="F12" s="65"/>
      <c r="G12" s="1"/>
      <c r="H12" s="2"/>
      <c r="I12" s="1"/>
      <c r="J12" s="2"/>
      <c r="K12" s="1"/>
      <c r="L12" s="2"/>
      <c r="M12" s="7"/>
      <c r="N12" s="1"/>
      <c r="O12" s="7"/>
    </row>
    <row r="13" spans="3:23">
      <c r="D13" s="64" t="s">
        <v>3</v>
      </c>
      <c r="E13" s="65">
        <v>5</v>
      </c>
      <c r="F13" s="65"/>
      <c r="G13" s="27">
        <v>53662</v>
      </c>
      <c r="H13" s="28"/>
      <c r="I13" s="27">
        <v>7930</v>
      </c>
      <c r="J13" s="28"/>
      <c r="K13" s="27">
        <v>6541</v>
      </c>
      <c r="L13" s="28"/>
      <c r="M13" s="27">
        <v>48999</v>
      </c>
      <c r="N13" s="29"/>
      <c r="O13" s="27">
        <v>3225</v>
      </c>
      <c r="Q13" s="67">
        <f>+G13-[1]BS!D12</f>
        <v>0</v>
      </c>
      <c r="W13" s="67">
        <f>+M13-[1]BS!J12</f>
        <v>0</v>
      </c>
    </row>
    <row r="14" spans="3:23">
      <c r="D14" s="64" t="s">
        <v>136</v>
      </c>
      <c r="F14" s="65"/>
      <c r="G14" s="27"/>
      <c r="H14" s="28"/>
      <c r="I14" s="27"/>
      <c r="J14" s="28"/>
      <c r="K14" s="27"/>
      <c r="L14" s="28"/>
      <c r="M14" s="27"/>
      <c r="N14" s="29"/>
      <c r="O14" s="27"/>
      <c r="Q14" s="67">
        <f>+G14-[1]BS!D13</f>
        <v>0</v>
      </c>
      <c r="W14" s="67">
        <f>+M14-[1]BS!J13</f>
        <v>0</v>
      </c>
    </row>
    <row r="15" spans="3:23">
      <c r="D15" s="64" t="s">
        <v>4</v>
      </c>
      <c r="E15" s="65">
        <v>4.4000000000000004</v>
      </c>
      <c r="F15" s="65"/>
      <c r="G15" s="27">
        <v>23956</v>
      </c>
      <c r="H15" s="28"/>
      <c r="I15" s="27">
        <v>24961</v>
      </c>
      <c r="J15" s="28"/>
      <c r="K15" s="27">
        <v>11962</v>
      </c>
      <c r="L15" s="28"/>
      <c r="M15" s="27">
        <v>417280</v>
      </c>
      <c r="N15" s="29"/>
      <c r="O15" s="27">
        <v>416442</v>
      </c>
      <c r="Q15" s="67">
        <f>+G15-[1]BS!D14</f>
        <v>0</v>
      </c>
      <c r="W15" s="67">
        <f>+M15-[1]BS!J14</f>
        <v>0</v>
      </c>
    </row>
    <row r="16" spans="3:23">
      <c r="D16" s="64" t="s">
        <v>202</v>
      </c>
      <c r="E16" s="65">
        <v>6</v>
      </c>
      <c r="F16" s="65"/>
      <c r="G16" s="27">
        <v>91743</v>
      </c>
      <c r="H16" s="28"/>
      <c r="I16" s="27">
        <v>95363</v>
      </c>
      <c r="J16" s="28"/>
      <c r="K16" s="27">
        <v>126943</v>
      </c>
      <c r="L16" s="28"/>
      <c r="M16" s="27">
        <v>7916</v>
      </c>
      <c r="N16" s="29"/>
      <c r="O16" s="27">
        <v>16930</v>
      </c>
      <c r="Q16" s="67">
        <f>+G16-[1]BS!D15</f>
        <v>0</v>
      </c>
      <c r="W16" s="67">
        <f>+M16-[1]BS!J15</f>
        <v>0</v>
      </c>
    </row>
    <row r="17" spans="3:23">
      <c r="D17" s="64" t="s">
        <v>139</v>
      </c>
      <c r="F17" s="65"/>
      <c r="G17" s="27">
        <v>0</v>
      </c>
      <c r="H17" s="28"/>
      <c r="I17" s="27">
        <v>129095</v>
      </c>
      <c r="J17" s="28"/>
      <c r="K17" s="27">
        <v>0</v>
      </c>
      <c r="L17" s="28"/>
      <c r="M17" s="27">
        <v>0</v>
      </c>
      <c r="N17" s="29"/>
      <c r="O17" s="27">
        <v>129095</v>
      </c>
      <c r="Q17" s="67">
        <f>+G17-[1]BS!D16</f>
        <v>0</v>
      </c>
      <c r="W17" s="67">
        <f>+M17-[1]BS!J16</f>
        <v>0</v>
      </c>
    </row>
    <row r="18" spans="3:23">
      <c r="D18" s="64" t="s">
        <v>340</v>
      </c>
      <c r="E18" s="65">
        <v>7</v>
      </c>
      <c r="F18" s="65"/>
      <c r="G18" s="27">
        <v>417545</v>
      </c>
      <c r="H18" s="28"/>
      <c r="I18" s="27">
        <v>0</v>
      </c>
      <c r="J18" s="28"/>
      <c r="K18" s="27">
        <v>0</v>
      </c>
      <c r="L18" s="28"/>
      <c r="M18" s="27">
        <v>0</v>
      </c>
      <c r="N18" s="29"/>
      <c r="O18" s="27">
        <v>0</v>
      </c>
      <c r="Q18" s="67">
        <f>+G18-[1]BS!D17</f>
        <v>0</v>
      </c>
      <c r="W18" s="67">
        <f>+M18-[1]BS!J17</f>
        <v>0</v>
      </c>
    </row>
    <row r="19" spans="3:23">
      <c r="D19" s="64" t="s">
        <v>151</v>
      </c>
      <c r="E19" s="65">
        <v>8</v>
      </c>
      <c r="F19" s="65"/>
      <c r="G19" s="27">
        <v>274852</v>
      </c>
      <c r="H19" s="28"/>
      <c r="I19" s="27">
        <v>291386</v>
      </c>
      <c r="J19" s="28"/>
      <c r="K19" s="27">
        <v>0</v>
      </c>
      <c r="L19" s="28"/>
      <c r="M19" s="27">
        <v>0</v>
      </c>
      <c r="N19" s="29"/>
      <c r="O19" s="27">
        <v>0</v>
      </c>
      <c r="Q19" s="67">
        <f>+G19-[1]BS!D18</f>
        <v>0</v>
      </c>
      <c r="W19" s="67">
        <f>+M19-[1]BS!J18</f>
        <v>0</v>
      </c>
    </row>
    <row r="20" spans="3:23">
      <c r="D20" s="64" t="s">
        <v>147</v>
      </c>
      <c r="F20" s="65"/>
      <c r="G20" s="27">
        <v>0</v>
      </c>
      <c r="H20" s="28"/>
      <c r="I20" s="27">
        <v>0</v>
      </c>
      <c r="J20" s="28"/>
      <c r="K20" s="27">
        <v>79958</v>
      </c>
      <c r="L20" s="28"/>
      <c r="M20" s="27">
        <v>0</v>
      </c>
      <c r="N20" s="29"/>
      <c r="O20" s="27">
        <v>0</v>
      </c>
      <c r="Q20" s="67">
        <f>+G20-[1]BS!D19</f>
        <v>0</v>
      </c>
      <c r="W20" s="67">
        <f>+M20-[1]BS!J19</f>
        <v>0</v>
      </c>
    </row>
    <row r="21" spans="3:23">
      <c r="D21" s="64" t="s">
        <v>125</v>
      </c>
      <c r="F21" s="65"/>
      <c r="G21" s="30">
        <v>0</v>
      </c>
      <c r="H21" s="28"/>
      <c r="I21" s="27">
        <v>0</v>
      </c>
      <c r="J21" s="28"/>
      <c r="K21" s="27">
        <v>1999</v>
      </c>
      <c r="L21" s="28"/>
      <c r="M21" s="27">
        <v>0</v>
      </c>
      <c r="N21" s="29"/>
      <c r="O21" s="27">
        <v>0</v>
      </c>
      <c r="Q21" s="67">
        <f>+G21-[1]BS!D20</f>
        <v>0</v>
      </c>
      <c r="W21" s="67">
        <f>+M21-[1]BS!J20</f>
        <v>0</v>
      </c>
    </row>
    <row r="22" spans="3:23">
      <c r="D22" s="64" t="s">
        <v>140</v>
      </c>
      <c r="E22" s="65">
        <v>9</v>
      </c>
      <c r="F22" s="65"/>
      <c r="G22" s="27">
        <v>23927</v>
      </c>
      <c r="H22" s="28"/>
      <c r="I22" s="27">
        <v>24301</v>
      </c>
      <c r="J22" s="28"/>
      <c r="K22" s="27">
        <v>0</v>
      </c>
      <c r="L22" s="28"/>
      <c r="M22" s="27">
        <v>0</v>
      </c>
      <c r="N22" s="29"/>
      <c r="O22" s="27">
        <v>0</v>
      </c>
      <c r="Q22" s="67">
        <f>+G22-[1]BS!D22</f>
        <v>0</v>
      </c>
      <c r="W22" s="67">
        <f>+M22-[1]BS!J22</f>
        <v>0</v>
      </c>
    </row>
    <row r="23" spans="3:23">
      <c r="D23" s="64" t="s">
        <v>141</v>
      </c>
      <c r="E23" s="65">
        <v>10</v>
      </c>
      <c r="F23" s="65"/>
      <c r="G23" s="27">
        <v>4301</v>
      </c>
      <c r="H23" s="28"/>
      <c r="I23" s="27">
        <v>4301</v>
      </c>
      <c r="J23" s="28"/>
      <c r="K23" s="27">
        <v>0</v>
      </c>
      <c r="L23" s="28"/>
      <c r="M23" s="27">
        <v>0</v>
      </c>
      <c r="N23" s="29"/>
      <c r="O23" s="27">
        <v>0</v>
      </c>
      <c r="Q23" s="67">
        <f>+G23-[1]BS!D23</f>
        <v>0</v>
      </c>
      <c r="W23" s="67">
        <f>+M23-[1]BS!J23</f>
        <v>0</v>
      </c>
    </row>
    <row r="24" spans="3:23">
      <c r="D24" s="64" t="s">
        <v>203</v>
      </c>
      <c r="E24" s="65">
        <v>4.5</v>
      </c>
      <c r="F24" s="65"/>
      <c r="G24" s="27">
        <v>0</v>
      </c>
      <c r="H24" s="28"/>
      <c r="I24" s="27">
        <v>11258</v>
      </c>
      <c r="J24" s="28"/>
      <c r="K24" s="27">
        <v>6109</v>
      </c>
      <c r="L24" s="28"/>
      <c r="M24" s="27">
        <v>228764</v>
      </c>
      <c r="N24" s="29"/>
      <c r="O24" s="27">
        <v>291461</v>
      </c>
      <c r="Q24" s="67">
        <f>+G24-[1]BS!D27</f>
        <v>0</v>
      </c>
      <c r="W24" s="67">
        <f>+M24-[1]BS!J27</f>
        <v>0</v>
      </c>
    </row>
    <row r="25" spans="3:23">
      <c r="D25" s="64" t="s">
        <v>142</v>
      </c>
      <c r="E25" s="65">
        <v>11</v>
      </c>
      <c r="F25" s="65"/>
      <c r="G25" s="29">
        <v>711409</v>
      </c>
      <c r="H25" s="28"/>
      <c r="I25" s="29">
        <v>812423</v>
      </c>
      <c r="J25" s="28"/>
      <c r="K25" s="29">
        <v>0</v>
      </c>
      <c r="L25" s="28"/>
      <c r="M25" s="27">
        <v>464905</v>
      </c>
      <c r="N25" s="29"/>
      <c r="O25" s="29">
        <v>384616</v>
      </c>
      <c r="Q25" s="67">
        <f>+G25-[1]BS!D29</f>
        <v>0</v>
      </c>
      <c r="W25" s="67">
        <f>+M25-[1]BS!J28</f>
        <v>464905</v>
      </c>
    </row>
    <row r="26" spans="3:23">
      <c r="D26" s="64" t="s">
        <v>182</v>
      </c>
      <c r="E26" s="65">
        <v>12</v>
      </c>
      <c r="F26" s="65"/>
      <c r="G26" s="29">
        <v>25050</v>
      </c>
      <c r="H26" s="28"/>
      <c r="I26" s="29">
        <v>0</v>
      </c>
      <c r="J26" s="28"/>
      <c r="K26" s="29">
        <v>0</v>
      </c>
      <c r="L26" s="28"/>
      <c r="M26" s="27">
        <v>14820</v>
      </c>
      <c r="N26" s="29"/>
      <c r="O26" s="29">
        <v>0</v>
      </c>
      <c r="Q26" s="67">
        <f>+G26-[1]BS!$D$33</f>
        <v>0</v>
      </c>
      <c r="W26" s="67">
        <f>+M26-[1]BS!J29</f>
        <v>-450085</v>
      </c>
    </row>
    <row r="27" spans="3:23">
      <c r="D27" s="64" t="s">
        <v>5</v>
      </c>
      <c r="F27" s="65"/>
      <c r="G27" s="27">
        <f>23489-1</f>
        <v>23488</v>
      </c>
      <c r="H27" s="28"/>
      <c r="I27" s="27">
        <v>24796</v>
      </c>
      <c r="J27" s="28"/>
      <c r="K27" s="27">
        <v>6888</v>
      </c>
      <c r="L27" s="28"/>
      <c r="M27" s="27">
        <f>8160+1</f>
        <v>8161</v>
      </c>
      <c r="N27" s="30"/>
      <c r="O27" s="30">
        <v>7721</v>
      </c>
      <c r="Q27" s="67">
        <f>+G27-[1]BS!$D$34</f>
        <v>0</v>
      </c>
      <c r="W27" s="67">
        <f>+M27-[1]BS!J30</f>
        <v>8161</v>
      </c>
    </row>
    <row r="28" spans="3:23" ht="20.399999999999999">
      <c r="C28" s="69" t="s">
        <v>6</v>
      </c>
      <c r="F28" s="65"/>
      <c r="G28" s="32">
        <f>SUM(G13:G27)</f>
        <v>1649933</v>
      </c>
      <c r="H28" s="28"/>
      <c r="I28" s="32">
        <f>SUM(I13:I27)</f>
        <v>1425814</v>
      </c>
      <c r="J28" s="28"/>
      <c r="K28" s="32">
        <f>SUM(K13:K27)</f>
        <v>240400</v>
      </c>
      <c r="L28" s="28"/>
      <c r="M28" s="32">
        <f>SUM(M13:M27)</f>
        <v>1190845</v>
      </c>
      <c r="N28" s="29"/>
      <c r="O28" s="32">
        <f>SUM(O13:O27)</f>
        <v>1249490</v>
      </c>
      <c r="Q28" s="67">
        <f>+G28-[1]BS!D36</f>
        <v>0</v>
      </c>
      <c r="W28" s="67">
        <f>+M28-[1]BS!J36</f>
        <v>0</v>
      </c>
    </row>
    <row r="29" spans="3:23" ht="20.399999999999999">
      <c r="D29" s="69"/>
      <c r="F29" s="65"/>
      <c r="H29" s="2"/>
      <c r="J29" s="2"/>
      <c r="L29" s="2"/>
      <c r="N29" s="9"/>
      <c r="O29" s="8"/>
    </row>
    <row r="30" spans="3:23" ht="20.399999999999999">
      <c r="D30" s="69"/>
      <c r="F30" s="65"/>
      <c r="H30" s="2"/>
      <c r="J30" s="2"/>
      <c r="L30" s="2"/>
      <c r="N30" s="9"/>
      <c r="O30" s="8"/>
    </row>
    <row r="31" spans="3:23" ht="20.399999999999999">
      <c r="C31" s="69" t="s">
        <v>7</v>
      </c>
      <c r="F31" s="65"/>
      <c r="H31" s="2"/>
      <c r="J31" s="2"/>
      <c r="L31" s="2"/>
      <c r="N31" s="9"/>
      <c r="O31" s="8"/>
    </row>
    <row r="32" spans="3:23">
      <c r="D32" s="64" t="s">
        <v>8</v>
      </c>
      <c r="E32" s="65">
        <v>13</v>
      </c>
      <c r="F32" s="65"/>
      <c r="G32" s="27">
        <v>258562</v>
      </c>
      <c r="H32" s="28"/>
      <c r="I32" s="27">
        <v>40000</v>
      </c>
      <c r="J32" s="28"/>
      <c r="K32" s="27">
        <v>50000</v>
      </c>
      <c r="L32" s="28"/>
      <c r="M32" s="27">
        <v>258562</v>
      </c>
      <c r="N32" s="29"/>
      <c r="O32" s="27">
        <v>40000</v>
      </c>
      <c r="Q32" s="67">
        <f>+G32-[1]BS!D39</f>
        <v>0</v>
      </c>
      <c r="W32" s="67">
        <f>+M32-[1]BS!J39</f>
        <v>0</v>
      </c>
    </row>
    <row r="33" spans="3:29">
      <c r="D33" s="64" t="s">
        <v>9</v>
      </c>
      <c r="E33" s="65">
        <v>14</v>
      </c>
      <c r="F33" s="65"/>
      <c r="G33" s="27">
        <v>53513</v>
      </c>
      <c r="H33" s="28"/>
      <c r="I33" s="27">
        <v>91276</v>
      </c>
      <c r="J33" s="28"/>
      <c r="K33" s="27">
        <v>1623</v>
      </c>
      <c r="L33" s="28"/>
      <c r="M33" s="27">
        <v>450</v>
      </c>
      <c r="N33" s="29"/>
      <c r="O33" s="27">
        <v>450</v>
      </c>
      <c r="Q33" s="67">
        <f>+G33-[1]BS!D40</f>
        <v>0</v>
      </c>
      <c r="W33" s="67">
        <f>+M33-[1]BS!J40</f>
        <v>0</v>
      </c>
    </row>
    <row r="34" spans="3:29">
      <c r="D34" s="64" t="s">
        <v>10</v>
      </c>
      <c r="E34" s="65">
        <v>15</v>
      </c>
      <c r="F34" s="65"/>
      <c r="G34" s="27">
        <v>0</v>
      </c>
      <c r="H34" s="28"/>
      <c r="I34" s="27">
        <v>0</v>
      </c>
      <c r="J34" s="28"/>
      <c r="K34" s="27">
        <v>0</v>
      </c>
      <c r="L34" s="28"/>
      <c r="M34" s="27">
        <v>1758250</v>
      </c>
      <c r="N34" s="29"/>
      <c r="O34" s="27">
        <v>1811250</v>
      </c>
      <c r="Q34" s="67">
        <f>+G34-[1]BS!D41</f>
        <v>0</v>
      </c>
      <c r="W34" s="67">
        <f>+M34-[1]BS!J41</f>
        <v>0</v>
      </c>
    </row>
    <row r="35" spans="3:29">
      <c r="D35" s="64" t="s">
        <v>204</v>
      </c>
      <c r="E35" s="65">
        <v>16</v>
      </c>
      <c r="F35" s="65"/>
      <c r="G35" s="27">
        <v>3259</v>
      </c>
      <c r="H35" s="28"/>
      <c r="I35" s="27">
        <v>37420</v>
      </c>
      <c r="J35" s="28"/>
      <c r="K35" s="27">
        <v>1263776</v>
      </c>
      <c r="L35" s="28"/>
      <c r="M35" s="27">
        <v>0</v>
      </c>
      <c r="N35" s="29"/>
      <c r="O35" s="27">
        <v>19500</v>
      </c>
      <c r="Q35" s="67">
        <f>+G35-[1]BS!D42</f>
        <v>0</v>
      </c>
      <c r="W35" s="67">
        <f>+M35-[1]BS!J42</f>
        <v>0</v>
      </c>
    </row>
    <row r="36" spans="3:29">
      <c r="D36" s="64" t="s">
        <v>143</v>
      </c>
      <c r="E36" s="65">
        <v>17</v>
      </c>
      <c r="F36" s="65"/>
      <c r="G36" s="27">
        <v>350165</v>
      </c>
      <c r="H36" s="28"/>
      <c r="I36" s="27">
        <v>624326</v>
      </c>
      <c r="J36" s="28"/>
      <c r="K36" s="27">
        <v>0</v>
      </c>
      <c r="L36" s="28"/>
      <c r="M36" s="27">
        <v>0</v>
      </c>
      <c r="N36" s="29"/>
      <c r="O36" s="27">
        <v>0</v>
      </c>
      <c r="Q36" s="67">
        <f>+G36-[1]BS!D45</f>
        <v>0</v>
      </c>
      <c r="W36" s="67">
        <f>+M36-[1]BS!J45</f>
        <v>0</v>
      </c>
    </row>
    <row r="37" spans="3:29">
      <c r="D37" s="64" t="s">
        <v>205</v>
      </c>
      <c r="E37" s="65">
        <v>4.5999999999999996</v>
      </c>
      <c r="F37" s="65"/>
      <c r="G37" s="27">
        <v>0</v>
      </c>
      <c r="H37" s="28"/>
      <c r="I37" s="27">
        <v>0</v>
      </c>
      <c r="J37" s="28"/>
      <c r="K37" s="27">
        <v>0</v>
      </c>
      <c r="L37" s="28"/>
      <c r="M37" s="27">
        <v>178571</v>
      </c>
      <c r="N37" s="29"/>
      <c r="O37" s="27">
        <v>64926</v>
      </c>
      <c r="Q37" s="67">
        <f>+G37-[1]BS!D46</f>
        <v>0</v>
      </c>
      <c r="W37" s="67">
        <f>+M37-[1]BS!J46</f>
        <v>0</v>
      </c>
    </row>
    <row r="38" spans="3:29">
      <c r="D38" s="64" t="s">
        <v>206</v>
      </c>
      <c r="E38" s="65">
        <v>18</v>
      </c>
      <c r="F38" s="65"/>
      <c r="G38" s="27">
        <v>25691</v>
      </c>
      <c r="H38" s="28"/>
      <c r="I38" s="27">
        <v>142581</v>
      </c>
      <c r="J38" s="28"/>
      <c r="K38" s="27">
        <v>141041</v>
      </c>
      <c r="L38" s="28"/>
      <c r="M38" s="27">
        <v>25691</v>
      </c>
      <c r="N38" s="29"/>
      <c r="O38" s="27">
        <v>142581</v>
      </c>
      <c r="Q38" s="67">
        <f>+G38-[1]BS!D47</f>
        <v>0</v>
      </c>
      <c r="W38" s="67">
        <f>+M38-[1]BS!J47</f>
        <v>0</v>
      </c>
    </row>
    <row r="39" spans="3:29">
      <c r="D39" s="64" t="s">
        <v>124</v>
      </c>
      <c r="F39" s="65"/>
      <c r="G39" s="27">
        <v>0</v>
      </c>
      <c r="H39" s="28"/>
      <c r="I39" s="27">
        <v>0</v>
      </c>
      <c r="J39" s="28"/>
      <c r="K39" s="27">
        <v>8775</v>
      </c>
      <c r="L39" s="28"/>
      <c r="M39" s="27">
        <v>0</v>
      </c>
      <c r="N39" s="29"/>
      <c r="O39" s="27">
        <v>0</v>
      </c>
      <c r="Q39" s="67">
        <f>+G39-[1]BS!D50</f>
        <v>0</v>
      </c>
      <c r="W39" s="67">
        <f>+M39-[1]BS!J50</f>
        <v>0</v>
      </c>
    </row>
    <row r="40" spans="3:29">
      <c r="D40" s="64" t="s">
        <v>11</v>
      </c>
      <c r="E40" s="65">
        <v>19</v>
      </c>
      <c r="F40" s="65"/>
      <c r="G40" s="27">
        <v>419594</v>
      </c>
      <c r="H40" s="28"/>
      <c r="I40" s="27">
        <v>419594</v>
      </c>
      <c r="J40" s="28"/>
      <c r="K40" s="27">
        <v>58365</v>
      </c>
      <c r="L40" s="28"/>
      <c r="M40" s="27">
        <v>58365</v>
      </c>
      <c r="N40" s="29"/>
      <c r="O40" s="27">
        <v>58365</v>
      </c>
      <c r="Q40" s="67">
        <f>+G40-[1]BS!D51</f>
        <v>0</v>
      </c>
      <c r="W40" s="67">
        <f>+M40-[1]BS!J51</f>
        <v>0</v>
      </c>
    </row>
    <row r="41" spans="3:29">
      <c r="D41" s="64" t="s">
        <v>207</v>
      </c>
      <c r="E41" s="65">
        <v>20</v>
      </c>
      <c r="F41" s="65"/>
      <c r="G41" s="27">
        <v>1912525</v>
      </c>
      <c r="H41" s="28"/>
      <c r="I41" s="27">
        <v>2131475</v>
      </c>
      <c r="J41" s="28"/>
      <c r="K41" s="27">
        <v>280182</v>
      </c>
      <c r="L41" s="28"/>
      <c r="M41" s="27">
        <v>58183</v>
      </c>
      <c r="N41" s="29"/>
      <c r="O41" s="27">
        <v>99941</v>
      </c>
      <c r="Q41" s="67">
        <f>+G41-[1]BS!D52</f>
        <v>0</v>
      </c>
      <c r="W41" s="67">
        <f>+M41-[1]BS!J52</f>
        <v>0</v>
      </c>
    </row>
    <row r="42" spans="3:29">
      <c r="D42" s="64" t="s">
        <v>12</v>
      </c>
      <c r="E42" s="65">
        <v>21</v>
      </c>
      <c r="F42" s="65"/>
      <c r="G42" s="27">
        <v>3175</v>
      </c>
      <c r="H42" s="28"/>
      <c r="I42" s="27">
        <v>86266</v>
      </c>
      <c r="J42" s="28"/>
      <c r="K42" s="27">
        <v>189502</v>
      </c>
      <c r="L42" s="28"/>
      <c r="M42" s="27">
        <v>1581</v>
      </c>
      <c r="N42" s="29"/>
      <c r="O42" s="27">
        <v>83305</v>
      </c>
      <c r="Q42" s="67">
        <f>+G42-[1]BS!D53</f>
        <v>0</v>
      </c>
      <c r="W42" s="67">
        <f>+M42-[1]BS!J53</f>
        <v>0</v>
      </c>
    </row>
    <row r="43" spans="3:29">
      <c r="D43" s="64" t="s">
        <v>13</v>
      </c>
      <c r="E43" s="65">
        <v>22</v>
      </c>
      <c r="F43" s="65"/>
      <c r="G43" s="27">
        <v>135735</v>
      </c>
      <c r="H43" s="28"/>
      <c r="I43" s="27">
        <v>223991</v>
      </c>
      <c r="J43" s="28"/>
      <c r="K43" s="27">
        <v>99463</v>
      </c>
      <c r="L43" s="28"/>
      <c r="M43" s="27">
        <v>4</v>
      </c>
      <c r="N43" s="29"/>
      <c r="O43" s="27">
        <v>9</v>
      </c>
      <c r="Q43" s="67">
        <f>+G43-[1]BS!D55</f>
        <v>0</v>
      </c>
      <c r="W43" s="67">
        <f>+M43-[1]BS!J55</f>
        <v>0</v>
      </c>
    </row>
    <row r="44" spans="3:29">
      <c r="D44" s="64" t="s">
        <v>14</v>
      </c>
      <c r="E44" s="65">
        <v>3</v>
      </c>
      <c r="F44" s="65"/>
      <c r="G44" s="27">
        <v>1569130</v>
      </c>
      <c r="H44" s="28"/>
      <c r="I44" s="27">
        <v>1569130</v>
      </c>
      <c r="J44" s="28"/>
      <c r="K44" s="27">
        <v>54991</v>
      </c>
      <c r="L44" s="28"/>
      <c r="M44" s="27">
        <v>0</v>
      </c>
      <c r="N44" s="29"/>
      <c r="O44" s="27">
        <v>0</v>
      </c>
      <c r="Q44" s="67">
        <f>+G44-[1]BS!D57</f>
        <v>0</v>
      </c>
      <c r="W44" s="67">
        <f>+M44-[1]BS!J57</f>
        <v>0</v>
      </c>
    </row>
    <row r="45" spans="3:29">
      <c r="D45" s="64" t="s">
        <v>15</v>
      </c>
      <c r="E45" s="65">
        <v>23</v>
      </c>
      <c r="F45" s="65"/>
      <c r="G45" s="27">
        <v>11601</v>
      </c>
      <c r="H45" s="28"/>
      <c r="I45" s="27">
        <v>9601</v>
      </c>
      <c r="J45" s="28"/>
      <c r="K45" s="27">
        <v>23661</v>
      </c>
      <c r="L45" s="28"/>
      <c r="M45" s="27">
        <v>7997</v>
      </c>
      <c r="N45" s="29"/>
      <c r="O45" s="27">
        <v>6089</v>
      </c>
      <c r="Q45" s="67">
        <f>+G45-[1]BS!D58</f>
        <v>0</v>
      </c>
      <c r="W45" s="67">
        <f>+M45-[1]BS!J58</f>
        <v>0</v>
      </c>
    </row>
    <row r="46" spans="3:29">
      <c r="D46" s="64" t="s">
        <v>208</v>
      </c>
      <c r="E46" s="65">
        <v>37.4</v>
      </c>
      <c r="F46" s="65"/>
      <c r="G46" s="27">
        <v>1696</v>
      </c>
      <c r="H46" s="28"/>
      <c r="I46" s="27">
        <v>2328</v>
      </c>
      <c r="J46" s="28"/>
      <c r="K46" s="27">
        <v>1726</v>
      </c>
      <c r="L46" s="28"/>
      <c r="M46" s="27">
        <v>0</v>
      </c>
      <c r="N46" s="29"/>
      <c r="O46" s="27">
        <v>0</v>
      </c>
      <c r="Q46" s="67">
        <f>+G46-[1]BS!D59</f>
        <v>0</v>
      </c>
      <c r="W46" s="67">
        <f>+M46-[1]BS!J59</f>
        <v>0</v>
      </c>
    </row>
    <row r="47" spans="3:29" ht="20.399999999999999">
      <c r="C47" s="69" t="s">
        <v>16</v>
      </c>
      <c r="F47" s="65"/>
      <c r="G47" s="32">
        <f>SUM(G32:G46)</f>
        <v>4744646</v>
      </c>
      <c r="H47" s="28"/>
      <c r="I47" s="32">
        <f>SUM(I32:I46)</f>
        <v>5377988</v>
      </c>
      <c r="J47" s="28"/>
      <c r="K47" s="32">
        <f>SUM(K32:K46)</f>
        <v>2173105</v>
      </c>
      <c r="L47" s="28"/>
      <c r="M47" s="32">
        <f>SUM(M32:M46)</f>
        <v>2347654</v>
      </c>
      <c r="N47" s="29"/>
      <c r="O47" s="32">
        <f>SUM(O32:O46)</f>
        <v>2326416</v>
      </c>
      <c r="Q47" s="67">
        <f>+G47-[1]BS!D60</f>
        <v>0</v>
      </c>
      <c r="W47" s="67">
        <f>+M47-[1]BS!J60</f>
        <v>0</v>
      </c>
      <c r="AC47" s="67">
        <f>+S47-[1]BS!$J$61</f>
        <v>-3538499</v>
      </c>
    </row>
    <row r="48" spans="3:29" ht="21" thickBot="1">
      <c r="C48" s="69" t="s">
        <v>17</v>
      </c>
      <c r="F48" s="65"/>
      <c r="G48" s="33">
        <f>+G47+G28</f>
        <v>6394579</v>
      </c>
      <c r="H48" s="28"/>
      <c r="I48" s="33">
        <f>+I47+I28</f>
        <v>6803802</v>
      </c>
      <c r="J48" s="28"/>
      <c r="K48" s="33">
        <f>+K47+K28</f>
        <v>2413505</v>
      </c>
      <c r="L48" s="28"/>
      <c r="M48" s="33">
        <f>+M47+M28</f>
        <v>3538499</v>
      </c>
      <c r="N48" s="29"/>
      <c r="O48" s="33">
        <f>+O47+O28</f>
        <v>3575906</v>
      </c>
      <c r="Q48" s="67">
        <f>+G48-[1]BS!D61</f>
        <v>0</v>
      </c>
      <c r="W48" s="67">
        <f>+M48-[1]BS!J61</f>
        <v>0</v>
      </c>
    </row>
    <row r="49" spans="3:15" ht="21" customHeight="1" thickTop="1">
      <c r="D49" s="69"/>
      <c r="F49" s="65"/>
      <c r="G49" s="9"/>
      <c r="H49" s="2"/>
      <c r="I49" s="9"/>
      <c r="J49" s="2"/>
      <c r="K49" s="9"/>
      <c r="L49" s="2"/>
      <c r="M49" s="9"/>
      <c r="N49" s="9"/>
      <c r="O49" s="9"/>
    </row>
    <row r="50" spans="3:15" ht="20.399999999999999">
      <c r="C50" s="73" t="s">
        <v>198</v>
      </c>
      <c r="D50" s="63"/>
      <c r="F50" s="65"/>
      <c r="G50" s="1"/>
      <c r="H50" s="2"/>
      <c r="I50" s="2"/>
      <c r="J50" s="2"/>
      <c r="K50" s="2"/>
      <c r="L50" s="2"/>
      <c r="M50" s="7"/>
      <c r="N50" s="1"/>
      <c r="O50" s="1"/>
    </row>
    <row r="51" spans="3:15" ht="20.399999999999999">
      <c r="C51" s="73"/>
      <c r="D51" s="63"/>
      <c r="F51" s="65"/>
      <c r="G51" s="1"/>
      <c r="H51" s="2"/>
      <c r="I51" s="2"/>
      <c r="J51" s="2"/>
      <c r="K51" s="2"/>
      <c r="L51" s="2"/>
      <c r="M51" s="7"/>
      <c r="N51" s="1"/>
      <c r="O51" s="1"/>
    </row>
    <row r="52" spans="3:15" ht="20.399999999999999">
      <c r="C52" s="73"/>
      <c r="D52" s="63"/>
      <c r="F52" s="65"/>
      <c r="G52" s="1"/>
      <c r="H52" s="2"/>
      <c r="I52" s="2"/>
      <c r="J52" s="2"/>
      <c r="K52" s="2"/>
      <c r="L52" s="2"/>
      <c r="M52" s="7"/>
      <c r="N52" s="1"/>
      <c r="O52" s="1"/>
    </row>
    <row r="53" spans="3:15" ht="20.399999999999999">
      <c r="C53" s="73"/>
      <c r="D53" s="63"/>
      <c r="F53" s="65"/>
      <c r="G53" s="1"/>
      <c r="H53" s="2"/>
      <c r="I53" s="2"/>
      <c r="J53" s="2"/>
      <c r="K53" s="2"/>
      <c r="L53" s="2"/>
      <c r="M53" s="7"/>
      <c r="N53" s="1"/>
      <c r="O53" s="1"/>
    </row>
    <row r="54" spans="3:15" ht="20.399999999999999">
      <c r="C54" s="73"/>
      <c r="D54" s="63"/>
      <c r="F54" s="65"/>
      <c r="G54" s="1"/>
      <c r="H54" s="2"/>
      <c r="I54" s="2"/>
      <c r="J54" s="2"/>
      <c r="K54" s="2"/>
      <c r="L54" s="2"/>
      <c r="M54" s="7"/>
      <c r="N54" s="1"/>
      <c r="O54" s="1"/>
    </row>
    <row r="55" spans="3:15">
      <c r="D55" s="65" t="s">
        <v>0</v>
      </c>
      <c r="F55" s="65"/>
      <c r="G55" s="197" t="s">
        <v>1</v>
      </c>
      <c r="H55" s="197"/>
      <c r="I55" s="197"/>
      <c r="J55" s="198"/>
      <c r="K55" s="198"/>
      <c r="L55" s="198"/>
      <c r="M55" s="198"/>
      <c r="N55" s="198"/>
      <c r="O55" s="198"/>
    </row>
    <row r="56" spans="3:15">
      <c r="D56" s="65" t="s">
        <v>112</v>
      </c>
      <c r="F56" s="65"/>
      <c r="G56" s="197" t="s">
        <v>111</v>
      </c>
      <c r="H56" s="197"/>
      <c r="I56" s="197"/>
      <c r="J56" s="198"/>
      <c r="K56" s="198"/>
      <c r="L56" s="198"/>
      <c r="M56" s="198"/>
      <c r="N56" s="198"/>
      <c r="O56" s="198"/>
    </row>
    <row r="57" spans="3:15">
      <c r="D57" s="65"/>
      <c r="F57" s="65"/>
      <c r="G57" s="58"/>
      <c r="H57" s="58"/>
      <c r="I57" s="58"/>
      <c r="J57" s="2"/>
      <c r="K57" s="2"/>
      <c r="L57" s="2"/>
      <c r="M57" s="2"/>
      <c r="N57" s="2"/>
      <c r="O57" s="2"/>
    </row>
    <row r="58" spans="3:15">
      <c r="D58" s="195" t="s">
        <v>120</v>
      </c>
      <c r="E58" s="196"/>
      <c r="F58" s="196"/>
      <c r="G58" s="196"/>
      <c r="H58" s="196"/>
      <c r="I58" s="196"/>
      <c r="J58" s="196"/>
      <c r="K58" s="196"/>
      <c r="L58" s="196"/>
      <c r="M58" s="196"/>
      <c r="N58" s="196"/>
      <c r="O58" s="196"/>
    </row>
    <row r="59" spans="3:15">
      <c r="D59" s="63"/>
      <c r="F59" s="65"/>
      <c r="G59" s="2"/>
      <c r="H59" s="2"/>
      <c r="I59" s="2"/>
      <c r="J59" s="2"/>
      <c r="K59" s="2"/>
      <c r="L59" s="2"/>
      <c r="M59" s="2"/>
      <c r="N59" s="2"/>
      <c r="O59" s="2"/>
    </row>
    <row r="60" spans="3:15">
      <c r="D60" s="63"/>
      <c r="F60" s="65"/>
      <c r="G60" s="2"/>
      <c r="H60" s="2"/>
      <c r="I60" s="2"/>
      <c r="J60" s="2"/>
      <c r="K60" s="2"/>
      <c r="L60" s="2"/>
      <c r="M60" s="2"/>
      <c r="N60" s="2"/>
      <c r="O60" s="2"/>
    </row>
    <row r="61" spans="3:15" ht="20.399999999999999">
      <c r="D61" s="191" t="s">
        <v>38</v>
      </c>
      <c r="E61" s="191"/>
      <c r="F61" s="191"/>
      <c r="G61" s="191"/>
      <c r="H61" s="191"/>
      <c r="I61" s="191"/>
      <c r="J61" s="191"/>
      <c r="K61" s="191"/>
      <c r="L61" s="191"/>
      <c r="M61" s="191"/>
      <c r="N61" s="191"/>
      <c r="O61" s="191"/>
    </row>
    <row r="62" spans="3:15" ht="20.399999999999999">
      <c r="D62" s="191" t="s">
        <v>126</v>
      </c>
      <c r="E62" s="191"/>
      <c r="F62" s="191"/>
      <c r="G62" s="191"/>
      <c r="H62" s="191"/>
      <c r="I62" s="191"/>
      <c r="J62" s="191"/>
      <c r="K62" s="191"/>
      <c r="L62" s="191"/>
      <c r="M62" s="191"/>
      <c r="N62" s="191"/>
      <c r="O62" s="191"/>
    </row>
    <row r="63" spans="3:15" ht="20.399999999999999">
      <c r="D63" s="191" t="s">
        <v>271</v>
      </c>
      <c r="E63" s="191"/>
      <c r="F63" s="191"/>
      <c r="G63" s="191"/>
      <c r="H63" s="191"/>
      <c r="I63" s="191"/>
      <c r="J63" s="191"/>
      <c r="K63" s="191"/>
      <c r="L63" s="191"/>
      <c r="M63" s="191"/>
      <c r="N63" s="191"/>
      <c r="O63" s="191"/>
    </row>
    <row r="64" spans="3:15" ht="20.399999999999999">
      <c r="D64" s="68"/>
      <c r="E64" s="68"/>
      <c r="F64" s="68"/>
      <c r="G64" s="3"/>
      <c r="H64" s="3"/>
      <c r="I64" s="3"/>
      <c r="J64" s="3"/>
      <c r="K64" s="3"/>
      <c r="L64" s="3"/>
      <c r="M64" s="3"/>
      <c r="N64" s="3"/>
      <c r="O64" s="3"/>
    </row>
    <row r="65" spans="3:23" ht="20.399999999999999">
      <c r="D65" s="70"/>
      <c r="G65" s="192" t="s">
        <v>158</v>
      </c>
      <c r="H65" s="192"/>
      <c r="I65" s="192"/>
      <c r="J65" s="192"/>
      <c r="K65" s="192"/>
      <c r="L65" s="192"/>
      <c r="M65" s="192"/>
      <c r="N65" s="192"/>
      <c r="O65" s="192"/>
    </row>
    <row r="66" spans="3:23" ht="20.399999999999999">
      <c r="D66" s="70"/>
      <c r="G66" s="193" t="s">
        <v>36</v>
      </c>
      <c r="H66" s="193"/>
      <c r="I66" s="193"/>
      <c r="J66" s="193"/>
      <c r="K66" s="193"/>
      <c r="M66" s="194" t="s">
        <v>37</v>
      </c>
      <c r="N66" s="194"/>
      <c r="O66" s="194"/>
    </row>
    <row r="67" spans="3:23" ht="20.399999999999999">
      <c r="E67" s="71" t="s">
        <v>35</v>
      </c>
      <c r="F67" s="72"/>
      <c r="G67" s="5" t="s">
        <v>272</v>
      </c>
      <c r="H67" s="3"/>
      <c r="I67" s="5" t="s">
        <v>150</v>
      </c>
      <c r="J67" s="3"/>
      <c r="K67" s="5" t="s">
        <v>253</v>
      </c>
      <c r="L67" s="3"/>
      <c r="M67" s="5" t="s">
        <v>272</v>
      </c>
      <c r="N67" s="3"/>
      <c r="O67" s="5" t="s">
        <v>150</v>
      </c>
    </row>
    <row r="68" spans="3:23" ht="39.6">
      <c r="E68" s="72"/>
      <c r="F68" s="72"/>
      <c r="G68" s="52" t="s">
        <v>175</v>
      </c>
      <c r="H68" s="52"/>
      <c r="I68" s="52" t="s">
        <v>254</v>
      </c>
      <c r="J68" s="52"/>
      <c r="K68" s="52" t="s">
        <v>254</v>
      </c>
      <c r="L68" s="53"/>
      <c r="M68" s="52" t="s">
        <v>175</v>
      </c>
      <c r="N68" s="52"/>
      <c r="O68" s="52" t="s">
        <v>176</v>
      </c>
    </row>
    <row r="69" spans="3:23" ht="20.399999999999999">
      <c r="C69" s="190" t="s">
        <v>18</v>
      </c>
      <c r="D69" s="190"/>
      <c r="F69" s="72"/>
      <c r="G69" s="3"/>
      <c r="H69" s="3"/>
      <c r="I69" s="3"/>
      <c r="J69" s="3"/>
      <c r="K69" s="3"/>
      <c r="L69" s="3"/>
      <c r="M69" s="6"/>
      <c r="N69" s="3"/>
      <c r="O69" s="6"/>
    </row>
    <row r="70" spans="3:23" ht="20.399999999999999">
      <c r="C70" s="69" t="s">
        <v>19</v>
      </c>
      <c r="F70" s="65"/>
      <c r="G70" s="1"/>
      <c r="H70" s="2"/>
      <c r="I70" s="1"/>
      <c r="J70" s="2"/>
      <c r="K70" s="1"/>
      <c r="L70" s="2"/>
      <c r="M70" s="7"/>
      <c r="N70" s="1"/>
      <c r="O70" s="7"/>
    </row>
    <row r="71" spans="3:23" ht="20.399999999999999">
      <c r="C71" s="69"/>
      <c r="D71" s="64" t="s">
        <v>313</v>
      </c>
      <c r="F71" s="65"/>
      <c r="G71" s="1"/>
      <c r="H71" s="2"/>
      <c r="I71" s="1"/>
      <c r="J71" s="2"/>
      <c r="K71" s="1"/>
      <c r="L71" s="2"/>
      <c r="M71" s="7"/>
      <c r="N71" s="1"/>
      <c r="O71" s="7"/>
    </row>
    <row r="72" spans="3:23" ht="20.399999999999999">
      <c r="C72" s="69"/>
      <c r="D72" s="64" t="s">
        <v>314</v>
      </c>
      <c r="E72" s="65">
        <v>24</v>
      </c>
      <c r="F72" s="65"/>
      <c r="G72" s="34">
        <v>7895</v>
      </c>
      <c r="H72" s="2"/>
      <c r="I72" s="34">
        <v>0</v>
      </c>
      <c r="J72" s="2"/>
      <c r="K72" s="34">
        <v>0</v>
      </c>
      <c r="L72" s="2"/>
      <c r="M72" s="34">
        <v>0</v>
      </c>
      <c r="N72" s="34"/>
      <c r="O72" s="34">
        <v>0</v>
      </c>
      <c r="Q72" s="67">
        <f>+G72-[1]BS!D83</f>
        <v>0</v>
      </c>
      <c r="W72" s="67">
        <f>+M72-[1]BS!J83</f>
        <v>0</v>
      </c>
    </row>
    <row r="73" spans="3:23">
      <c r="D73" s="64" t="s">
        <v>137</v>
      </c>
      <c r="F73" s="65"/>
      <c r="G73" s="34"/>
      <c r="H73" s="28"/>
      <c r="I73" s="34"/>
      <c r="J73" s="28"/>
      <c r="K73" s="34"/>
      <c r="L73" s="28"/>
      <c r="M73" s="34"/>
      <c r="N73" s="29"/>
      <c r="O73" s="34"/>
    </row>
    <row r="74" spans="3:23">
      <c r="D74" s="64" t="s">
        <v>4</v>
      </c>
      <c r="E74" s="65">
        <v>4.7</v>
      </c>
      <c r="F74" s="65"/>
      <c r="G74" s="34">
        <v>23101</v>
      </c>
      <c r="H74" s="28"/>
      <c r="I74" s="34">
        <v>38301</v>
      </c>
      <c r="J74" s="28"/>
      <c r="K74" s="34">
        <v>73013</v>
      </c>
      <c r="L74" s="28"/>
      <c r="M74" s="34">
        <v>286</v>
      </c>
      <c r="N74" s="29"/>
      <c r="O74" s="34">
        <v>11623</v>
      </c>
      <c r="Q74" s="67">
        <f>+G74-[1]BS!D85</f>
        <v>0</v>
      </c>
      <c r="W74" s="67">
        <f>+M74-[1]BS!J85</f>
        <v>0</v>
      </c>
    </row>
    <row r="75" spans="3:23">
      <c r="D75" s="64" t="s">
        <v>202</v>
      </c>
      <c r="E75" s="65">
        <v>25</v>
      </c>
      <c r="F75" s="65"/>
      <c r="G75" s="34">
        <v>171188</v>
      </c>
      <c r="H75" s="28"/>
      <c r="I75" s="34">
        <v>232277</v>
      </c>
      <c r="J75" s="28"/>
      <c r="K75" s="34">
        <v>37411</v>
      </c>
      <c r="L75" s="28"/>
      <c r="M75" s="34">
        <v>29379</v>
      </c>
      <c r="N75" s="29"/>
      <c r="O75" s="34">
        <v>40693</v>
      </c>
      <c r="Q75" s="67">
        <f>+G75-[1]BS!D86</f>
        <v>0</v>
      </c>
      <c r="W75" s="67">
        <f>+M75-[1]BS!J86</f>
        <v>0</v>
      </c>
    </row>
    <row r="76" spans="3:23">
      <c r="D76" s="64" t="s">
        <v>341</v>
      </c>
      <c r="E76" s="65">
        <v>26</v>
      </c>
      <c r="F76" s="65"/>
      <c r="G76" s="34">
        <v>77585</v>
      </c>
      <c r="H76" s="28"/>
      <c r="I76" s="34">
        <v>0</v>
      </c>
      <c r="J76" s="28"/>
      <c r="K76" s="34">
        <v>0</v>
      </c>
      <c r="L76" s="28"/>
      <c r="M76" s="34">
        <v>77585</v>
      </c>
      <c r="N76" s="29"/>
      <c r="O76" s="34">
        <v>0</v>
      </c>
      <c r="Q76" s="67">
        <f>+G76-[1]BS!D87</f>
        <v>0</v>
      </c>
      <c r="W76" s="67">
        <f>+M76-[1]BS!J87</f>
        <v>0</v>
      </c>
    </row>
    <row r="77" spans="3:23">
      <c r="D77" s="64" t="s">
        <v>218</v>
      </c>
      <c r="E77" s="65">
        <v>27</v>
      </c>
      <c r="F77" s="65"/>
      <c r="G77" s="34">
        <v>5931</v>
      </c>
      <c r="H77" s="28"/>
      <c r="I77" s="34">
        <v>18039</v>
      </c>
      <c r="J77" s="28"/>
      <c r="K77" s="34">
        <v>31901</v>
      </c>
      <c r="L77" s="28"/>
      <c r="M77" s="34">
        <v>5133</v>
      </c>
      <c r="N77" s="29"/>
      <c r="O77" s="34">
        <v>16165</v>
      </c>
      <c r="Q77" s="67">
        <f>+G77-[1]BS!D88</f>
        <v>0</v>
      </c>
      <c r="W77" s="67">
        <f>+M77-[1]BS!J88</f>
        <v>0</v>
      </c>
    </row>
    <row r="78" spans="3:23">
      <c r="D78" s="64" t="s">
        <v>144</v>
      </c>
      <c r="E78" s="65">
        <v>28</v>
      </c>
      <c r="F78" s="65"/>
      <c r="G78" s="34">
        <v>114000</v>
      </c>
      <c r="H78" s="28"/>
      <c r="I78" s="29">
        <v>181962</v>
      </c>
      <c r="J78" s="28"/>
      <c r="K78" s="29">
        <v>0</v>
      </c>
      <c r="L78" s="28"/>
      <c r="M78" s="9">
        <v>0</v>
      </c>
      <c r="N78" s="29"/>
      <c r="O78" s="29">
        <v>0</v>
      </c>
      <c r="Q78" s="67">
        <f>+G78-[1]BS!D89</f>
        <v>0</v>
      </c>
      <c r="W78" s="67">
        <f>+M78-[1]BS!J89</f>
        <v>0</v>
      </c>
    </row>
    <row r="79" spans="3:23">
      <c r="D79" s="64" t="s">
        <v>148</v>
      </c>
      <c r="E79" s="65">
        <v>29</v>
      </c>
      <c r="F79" s="65"/>
      <c r="G79" s="34">
        <v>50000</v>
      </c>
      <c r="H79" s="28"/>
      <c r="I79" s="29">
        <v>49640</v>
      </c>
      <c r="J79" s="28"/>
      <c r="K79" s="29">
        <v>0</v>
      </c>
      <c r="L79" s="28"/>
      <c r="M79" s="34">
        <v>50000</v>
      </c>
      <c r="N79" s="29"/>
      <c r="O79" s="29">
        <v>49640</v>
      </c>
      <c r="Q79" s="67">
        <f>+G79-[1]BS!D90</f>
        <v>0</v>
      </c>
      <c r="W79" s="67">
        <f>+M79-[1]BS!J90</f>
        <v>0</v>
      </c>
    </row>
    <row r="80" spans="3:23">
      <c r="D80" s="64" t="s">
        <v>152</v>
      </c>
      <c r="E80" s="65">
        <v>4.8</v>
      </c>
      <c r="F80" s="65"/>
      <c r="G80" s="34">
        <v>65223</v>
      </c>
      <c r="H80" s="28"/>
      <c r="I80" s="29">
        <v>42199</v>
      </c>
      <c r="J80" s="28"/>
      <c r="K80" s="29">
        <v>0</v>
      </c>
      <c r="L80" s="28"/>
      <c r="M80" s="29">
        <v>0</v>
      </c>
      <c r="N80" s="29"/>
      <c r="O80" s="29">
        <v>0</v>
      </c>
      <c r="Q80" s="67">
        <f>+G80-[1]BS!D92</f>
        <v>0</v>
      </c>
      <c r="W80" s="67">
        <f>+M80-[1]BS!J92</f>
        <v>0</v>
      </c>
    </row>
    <row r="81" spans="3:23">
      <c r="D81" s="64" t="s">
        <v>153</v>
      </c>
      <c r="E81" s="65">
        <v>30</v>
      </c>
      <c r="F81" s="65"/>
      <c r="G81" s="34">
        <v>9281</v>
      </c>
      <c r="H81" s="28"/>
      <c r="I81" s="29">
        <v>119042</v>
      </c>
      <c r="J81" s="28"/>
      <c r="K81" s="29">
        <v>0</v>
      </c>
      <c r="L81" s="28"/>
      <c r="M81" s="29">
        <v>0</v>
      </c>
      <c r="N81" s="29"/>
      <c r="O81" s="29">
        <v>0</v>
      </c>
      <c r="Q81" s="67">
        <f>+G81-[1]BS!D93</f>
        <v>0</v>
      </c>
      <c r="W81" s="67">
        <f>+M81-[1]BS!J93</f>
        <v>0</v>
      </c>
    </row>
    <row r="82" spans="3:23">
      <c r="D82" s="64" t="s">
        <v>140</v>
      </c>
      <c r="E82" s="65">
        <v>31</v>
      </c>
      <c r="F82" s="65"/>
      <c r="G82" s="34">
        <v>19253</v>
      </c>
      <c r="H82" s="28"/>
      <c r="I82" s="29">
        <v>13599</v>
      </c>
      <c r="J82" s="28"/>
      <c r="K82" s="29">
        <v>0</v>
      </c>
      <c r="L82" s="28"/>
      <c r="M82" s="29">
        <v>0</v>
      </c>
      <c r="N82" s="29"/>
      <c r="O82" s="29">
        <v>0</v>
      </c>
      <c r="Q82" s="67">
        <f>+G82-[1]BS!D94</f>
        <v>0</v>
      </c>
      <c r="W82" s="67">
        <f>+M82-[1]BS!J94</f>
        <v>0</v>
      </c>
    </row>
    <row r="83" spans="3:23">
      <c r="D83" s="64" t="s">
        <v>149</v>
      </c>
      <c r="F83" s="65"/>
      <c r="G83" s="34">
        <v>2453</v>
      </c>
      <c r="H83" s="28"/>
      <c r="I83" s="29">
        <v>6508</v>
      </c>
      <c r="J83" s="28"/>
      <c r="K83" s="29">
        <v>0</v>
      </c>
      <c r="L83" s="28"/>
      <c r="M83" s="29">
        <v>0</v>
      </c>
      <c r="N83" s="29"/>
      <c r="O83" s="29">
        <v>0</v>
      </c>
      <c r="Q83" s="67">
        <f>+G83-[1]BS!D95</f>
        <v>0</v>
      </c>
      <c r="W83" s="67">
        <f>+M83-[1]BS!J95</f>
        <v>0</v>
      </c>
    </row>
    <row r="84" spans="3:23">
      <c r="D84" s="64" t="s">
        <v>20</v>
      </c>
      <c r="F84" s="65"/>
      <c r="G84" s="34">
        <f>15213-2</f>
        <v>15211</v>
      </c>
      <c r="H84" s="28"/>
      <c r="I84" s="34">
        <v>19271</v>
      </c>
      <c r="J84" s="28"/>
      <c r="K84" s="34">
        <v>2649</v>
      </c>
      <c r="L84" s="28"/>
      <c r="M84" s="34">
        <f>937</f>
        <v>937</v>
      </c>
      <c r="N84" s="29"/>
      <c r="O84" s="34">
        <v>896</v>
      </c>
      <c r="Q84" s="67">
        <f>+G84-[1]BS!D96</f>
        <v>0</v>
      </c>
      <c r="W84" s="67">
        <f>+M84-[1]BS!J96</f>
        <v>0</v>
      </c>
    </row>
    <row r="85" spans="3:23" ht="20.399999999999999">
      <c r="C85" s="69" t="s">
        <v>21</v>
      </c>
      <c r="F85" s="65"/>
      <c r="G85" s="32">
        <f>SUM(G72:G84)</f>
        <v>561121</v>
      </c>
      <c r="H85" s="28"/>
      <c r="I85" s="32">
        <f>SUM(I72:I84)</f>
        <v>720838</v>
      </c>
      <c r="J85" s="28"/>
      <c r="K85" s="32">
        <f>SUM(K72:K84)</f>
        <v>144974</v>
      </c>
      <c r="L85" s="28"/>
      <c r="M85" s="32">
        <f>SUM(M72:M84)</f>
        <v>163320</v>
      </c>
      <c r="N85" s="29"/>
      <c r="O85" s="32">
        <f>SUM(O72:O84)</f>
        <v>119017</v>
      </c>
      <c r="Q85" s="67">
        <f>+G85-[1]BS!D97</f>
        <v>0</v>
      </c>
      <c r="W85" s="67">
        <f>+M85-[1]BS!J97</f>
        <v>0</v>
      </c>
    </row>
    <row r="86" spans="3:23" ht="20.399999999999999">
      <c r="D86" s="69"/>
      <c r="F86" s="65"/>
      <c r="G86" s="30"/>
      <c r="H86" s="28"/>
      <c r="I86" s="30"/>
      <c r="J86" s="28"/>
      <c r="K86" s="30"/>
      <c r="L86" s="28"/>
      <c r="M86" s="27"/>
      <c r="N86" s="29"/>
      <c r="O86" s="27"/>
    </row>
    <row r="87" spans="3:23" ht="20.399999999999999">
      <c r="C87" s="69" t="s">
        <v>22</v>
      </c>
      <c r="F87" s="65"/>
      <c r="G87" s="30"/>
      <c r="H87" s="28"/>
      <c r="I87" s="30"/>
      <c r="J87" s="28"/>
      <c r="K87" s="30"/>
      <c r="L87" s="28"/>
      <c r="M87" s="27"/>
      <c r="N87" s="29"/>
      <c r="O87" s="27"/>
    </row>
    <row r="88" spans="3:23">
      <c r="D88" s="64" t="s">
        <v>23</v>
      </c>
      <c r="E88" s="65">
        <v>27</v>
      </c>
      <c r="F88" s="65"/>
      <c r="G88" s="27">
        <v>6375</v>
      </c>
      <c r="H88" s="28"/>
      <c r="I88" s="27">
        <v>23685</v>
      </c>
      <c r="J88" s="28">
        <v>72059</v>
      </c>
      <c r="K88" s="27">
        <v>72059</v>
      </c>
      <c r="L88" s="28"/>
      <c r="M88" s="75">
        <v>5417</v>
      </c>
      <c r="N88" s="29"/>
      <c r="O88" s="27">
        <v>22424</v>
      </c>
      <c r="Q88" s="67">
        <f>+G88-[1]BS!D100</f>
        <v>0</v>
      </c>
      <c r="W88" s="67">
        <f>+M88-[1]BS!J100</f>
        <v>0</v>
      </c>
    </row>
    <row r="89" spans="3:23">
      <c r="D89" s="64" t="s">
        <v>145</v>
      </c>
      <c r="E89" s="65">
        <v>28</v>
      </c>
      <c r="F89" s="65"/>
      <c r="G89" s="27">
        <v>1380139</v>
      </c>
      <c r="H89" s="28"/>
      <c r="I89" s="27">
        <v>1480097</v>
      </c>
      <c r="J89" s="28"/>
      <c r="K89" s="27">
        <v>0</v>
      </c>
      <c r="L89" s="28"/>
      <c r="M89" s="27">
        <v>0</v>
      </c>
      <c r="N89" s="29"/>
      <c r="O89" s="27">
        <v>0</v>
      </c>
      <c r="Q89" s="67">
        <f>+G89-[1]BS!D102</f>
        <v>0</v>
      </c>
      <c r="W89" s="67">
        <f>+M89-[1]BS!J102</f>
        <v>0</v>
      </c>
    </row>
    <row r="90" spans="3:23">
      <c r="D90" s="64" t="s">
        <v>146</v>
      </c>
      <c r="E90" s="65">
        <v>32</v>
      </c>
      <c r="F90" s="65"/>
      <c r="G90" s="27">
        <v>91121</v>
      </c>
      <c r="H90" s="28"/>
      <c r="I90" s="27">
        <v>90006</v>
      </c>
      <c r="J90" s="28"/>
      <c r="K90" s="27">
        <v>0</v>
      </c>
      <c r="L90" s="28"/>
      <c r="M90" s="27">
        <v>91121</v>
      </c>
      <c r="N90" s="29"/>
      <c r="O90" s="27">
        <v>90006</v>
      </c>
      <c r="Q90" s="67">
        <f>+G90-[1]BS!D105</f>
        <v>0</v>
      </c>
      <c r="W90" s="67">
        <f>+M90-[1]BS!J105</f>
        <v>0</v>
      </c>
    </row>
    <row r="91" spans="3:23">
      <c r="D91" s="64" t="s">
        <v>24</v>
      </c>
      <c r="E91" s="65">
        <v>33</v>
      </c>
      <c r="F91" s="65"/>
      <c r="G91" s="27">
        <v>2942</v>
      </c>
      <c r="H91" s="28"/>
      <c r="I91" s="27">
        <v>2806</v>
      </c>
      <c r="J91" s="28"/>
      <c r="K91" s="27">
        <v>1938</v>
      </c>
      <c r="L91" s="28"/>
      <c r="M91" s="27">
        <v>1116</v>
      </c>
      <c r="N91" s="29"/>
      <c r="O91" s="27">
        <v>896</v>
      </c>
      <c r="Q91" s="67">
        <f>+G91-[1]BS!D106</f>
        <v>0</v>
      </c>
      <c r="W91" s="67">
        <f>+M91-[1]BS!J106</f>
        <v>0</v>
      </c>
    </row>
    <row r="92" spans="3:23">
      <c r="D92" s="64" t="s">
        <v>209</v>
      </c>
      <c r="E92" s="65">
        <v>37.4</v>
      </c>
      <c r="F92" s="65"/>
      <c r="G92" s="34">
        <v>97552</v>
      </c>
      <c r="H92" s="28"/>
      <c r="I92" s="27">
        <v>118127</v>
      </c>
      <c r="J92" s="28"/>
      <c r="K92" s="27">
        <v>23756</v>
      </c>
      <c r="L92" s="28"/>
      <c r="M92" s="27">
        <v>0</v>
      </c>
      <c r="N92" s="27"/>
      <c r="O92" s="27">
        <v>0</v>
      </c>
      <c r="Q92" s="67">
        <f>+G92-[1]BS!D107</f>
        <v>0</v>
      </c>
      <c r="W92" s="67">
        <f>+M92-[1]BS!J107</f>
        <v>0</v>
      </c>
    </row>
    <row r="93" spans="3:23">
      <c r="D93" s="64" t="s">
        <v>25</v>
      </c>
      <c r="F93" s="65"/>
      <c r="G93" s="34">
        <v>4764</v>
      </c>
      <c r="H93" s="28"/>
      <c r="I93" s="34">
        <v>4660</v>
      </c>
      <c r="J93" s="28"/>
      <c r="K93" s="34">
        <v>3221</v>
      </c>
      <c r="L93" s="28"/>
      <c r="M93" s="34">
        <v>4764</v>
      </c>
      <c r="N93" s="29"/>
      <c r="O93" s="34">
        <v>4658</v>
      </c>
      <c r="Q93" s="67">
        <f>+G93-[1]BS!D108</f>
        <v>0</v>
      </c>
      <c r="W93" s="67">
        <f>+M93-[1]BS!J108</f>
        <v>0</v>
      </c>
    </row>
    <row r="94" spans="3:23" ht="20.399999999999999">
      <c r="C94" s="69" t="s">
        <v>26</v>
      </c>
      <c r="F94" s="65"/>
      <c r="G94" s="32">
        <f>SUM(G88:G93)</f>
        <v>1582893</v>
      </c>
      <c r="H94" s="28"/>
      <c r="I94" s="32">
        <f>SUM(I88:I93)</f>
        <v>1719381</v>
      </c>
      <c r="J94" s="28"/>
      <c r="K94" s="32">
        <f>SUM(K88:K93)</f>
        <v>100974</v>
      </c>
      <c r="L94" s="28"/>
      <c r="M94" s="32">
        <f>SUM(M88:M93)</f>
        <v>102418</v>
      </c>
      <c r="N94" s="29"/>
      <c r="O94" s="32">
        <f>SUM(O88:O93)</f>
        <v>117984</v>
      </c>
      <c r="Q94" s="67">
        <f>+G94-[1]BS!D109</f>
        <v>0</v>
      </c>
      <c r="W94" s="67">
        <f>+M94-[1]BS!J109</f>
        <v>0</v>
      </c>
    </row>
    <row r="95" spans="3:23" ht="20.399999999999999">
      <c r="C95" s="69" t="s">
        <v>27</v>
      </c>
      <c r="F95" s="65"/>
      <c r="G95" s="35">
        <f>+G94+G85</f>
        <v>2144014</v>
      </c>
      <c r="H95" s="28"/>
      <c r="I95" s="35">
        <f>+I94+I85</f>
        <v>2440219</v>
      </c>
      <c r="J95" s="28"/>
      <c r="K95" s="35">
        <f>+K94+K85</f>
        <v>245948</v>
      </c>
      <c r="L95" s="28"/>
      <c r="M95" s="35">
        <f>+M94+M85</f>
        <v>265738</v>
      </c>
      <c r="N95" s="36"/>
      <c r="O95" s="35">
        <f>+O94+O85</f>
        <v>237001</v>
      </c>
      <c r="Q95" s="67">
        <f>+G95-[1]BS!D110</f>
        <v>0</v>
      </c>
      <c r="W95" s="67">
        <f>+M95-[1]BS!J110</f>
        <v>0</v>
      </c>
    </row>
    <row r="96" spans="3:23" ht="20.399999999999999">
      <c r="D96" s="69"/>
      <c r="F96" s="65"/>
      <c r="G96" s="9"/>
      <c r="H96" s="2"/>
      <c r="I96" s="9"/>
      <c r="J96" s="2"/>
      <c r="K96" s="9"/>
      <c r="L96" s="2"/>
      <c r="M96" s="11"/>
      <c r="N96" s="10"/>
      <c r="O96" s="11"/>
    </row>
    <row r="97" spans="3:15">
      <c r="C97" s="73" t="s">
        <v>198</v>
      </c>
      <c r="D97" s="73"/>
      <c r="F97" s="65"/>
      <c r="G97" s="9"/>
      <c r="H97" s="2"/>
      <c r="I97" s="9"/>
      <c r="J97" s="2"/>
      <c r="K97" s="9"/>
      <c r="L97" s="2"/>
      <c r="M97" s="11"/>
      <c r="N97" s="10"/>
      <c r="O97" s="11"/>
    </row>
    <row r="98" spans="3:15" ht="20.399999999999999">
      <c r="D98" s="69"/>
      <c r="F98" s="65"/>
      <c r="G98" s="9"/>
      <c r="H98" s="2"/>
      <c r="I98" s="9"/>
      <c r="J98" s="2"/>
      <c r="K98" s="9"/>
      <c r="L98" s="2"/>
      <c r="M98" s="11"/>
      <c r="N98" s="10"/>
      <c r="O98" s="11"/>
    </row>
    <row r="99" spans="3:15" ht="20.399999999999999">
      <c r="D99" s="69"/>
      <c r="F99" s="65"/>
      <c r="G99" s="9"/>
      <c r="H99" s="2"/>
      <c r="I99" s="9"/>
      <c r="J99" s="2"/>
      <c r="K99" s="9"/>
      <c r="L99" s="2"/>
      <c r="M99" s="11"/>
      <c r="N99" s="10"/>
      <c r="O99" s="11"/>
    </row>
    <row r="100" spans="3:15" ht="20.399999999999999">
      <c r="D100" s="69"/>
      <c r="F100" s="65"/>
      <c r="G100" s="9"/>
      <c r="H100" s="2"/>
      <c r="I100" s="9"/>
      <c r="J100" s="2"/>
      <c r="K100" s="9"/>
      <c r="L100" s="2"/>
      <c r="M100" s="11"/>
      <c r="N100" s="10"/>
      <c r="O100" s="11"/>
    </row>
    <row r="101" spans="3:15" ht="20.399999999999999">
      <c r="D101" s="69"/>
      <c r="F101" s="65"/>
      <c r="G101" s="9"/>
      <c r="H101" s="2"/>
      <c r="I101" s="9"/>
      <c r="J101" s="2"/>
      <c r="K101" s="9"/>
      <c r="L101" s="2"/>
      <c r="M101" s="11"/>
      <c r="N101" s="10"/>
      <c r="O101" s="11"/>
    </row>
    <row r="102" spans="3:15" ht="20.399999999999999">
      <c r="D102" s="69"/>
      <c r="F102" s="65"/>
      <c r="G102" s="9"/>
      <c r="H102" s="2"/>
      <c r="I102" s="9"/>
      <c r="J102" s="2"/>
      <c r="K102" s="9"/>
      <c r="L102" s="2"/>
      <c r="M102" s="11"/>
      <c r="N102" s="10"/>
      <c r="O102" s="11"/>
    </row>
    <row r="103" spans="3:15" ht="20.399999999999999">
      <c r="D103" s="69"/>
      <c r="F103" s="65"/>
      <c r="G103" s="9"/>
      <c r="H103" s="2"/>
      <c r="I103" s="9"/>
      <c r="J103" s="2"/>
      <c r="K103" s="9"/>
      <c r="L103" s="2"/>
      <c r="M103" s="11"/>
      <c r="N103" s="10"/>
      <c r="O103" s="11"/>
    </row>
    <row r="104" spans="3:15" ht="20.399999999999999">
      <c r="D104" s="69"/>
      <c r="F104" s="65"/>
      <c r="G104" s="9"/>
      <c r="H104" s="2"/>
      <c r="I104" s="9"/>
      <c r="J104" s="2"/>
      <c r="K104" s="9"/>
      <c r="L104" s="2"/>
      <c r="M104" s="11"/>
      <c r="N104" s="10"/>
      <c r="O104" s="11"/>
    </row>
    <row r="105" spans="3:15" ht="20.399999999999999">
      <c r="D105" s="69"/>
      <c r="F105" s="65"/>
      <c r="G105" s="9"/>
      <c r="H105" s="2"/>
      <c r="I105" s="9"/>
      <c r="J105" s="2"/>
      <c r="K105" s="9"/>
      <c r="L105" s="2"/>
      <c r="M105" s="11"/>
      <c r="N105" s="10"/>
      <c r="O105" s="11"/>
    </row>
    <row r="106" spans="3:15" ht="20.399999999999999">
      <c r="D106" s="69"/>
      <c r="F106" s="65"/>
      <c r="G106" s="9"/>
      <c r="H106" s="2"/>
      <c r="I106" s="9"/>
      <c r="J106" s="2"/>
      <c r="K106" s="9"/>
      <c r="L106" s="2"/>
      <c r="M106" s="11"/>
      <c r="N106" s="10"/>
      <c r="O106" s="11"/>
    </row>
    <row r="107" spans="3:15" ht="20.399999999999999">
      <c r="D107" s="69"/>
      <c r="F107" s="65"/>
      <c r="G107" s="9"/>
      <c r="H107" s="2"/>
      <c r="I107" s="9"/>
      <c r="J107" s="2"/>
      <c r="K107" s="9"/>
      <c r="L107" s="2"/>
      <c r="M107" s="11"/>
      <c r="N107" s="10"/>
      <c r="O107" s="11"/>
    </row>
    <row r="109" spans="3:15" ht="20.399999999999999">
      <c r="D109" s="69"/>
      <c r="F109" s="65"/>
      <c r="G109" s="9"/>
      <c r="H109" s="2"/>
      <c r="I109" s="9"/>
      <c r="J109" s="2"/>
      <c r="K109" s="9"/>
      <c r="L109" s="2"/>
      <c r="M109" s="11"/>
      <c r="N109" s="10"/>
      <c r="O109" s="11"/>
    </row>
    <row r="110" spans="3:15" ht="20.399999999999999">
      <c r="D110" s="69"/>
      <c r="F110" s="65"/>
      <c r="G110" s="9"/>
      <c r="H110" s="2"/>
      <c r="I110" s="9"/>
      <c r="J110" s="2"/>
      <c r="K110" s="9"/>
      <c r="L110" s="2"/>
      <c r="M110" s="11"/>
      <c r="N110" s="10"/>
      <c r="O110" s="11"/>
    </row>
    <row r="111" spans="3:15" ht="20.399999999999999">
      <c r="D111" s="69"/>
      <c r="F111" s="65"/>
      <c r="G111" s="9"/>
      <c r="H111" s="2"/>
      <c r="I111" s="9"/>
      <c r="J111" s="2"/>
      <c r="K111" s="9"/>
      <c r="L111" s="2"/>
      <c r="M111" s="11"/>
      <c r="N111" s="10"/>
      <c r="O111" s="11"/>
    </row>
    <row r="112" spans="3:15" ht="20.399999999999999">
      <c r="D112" s="69"/>
      <c r="F112" s="65"/>
      <c r="G112" s="9"/>
      <c r="H112" s="2"/>
      <c r="I112" s="9"/>
      <c r="J112" s="2"/>
      <c r="K112" s="9"/>
      <c r="L112" s="2"/>
      <c r="M112" s="11"/>
      <c r="N112" s="10"/>
      <c r="O112" s="11"/>
    </row>
    <row r="113" spans="3:15">
      <c r="D113" s="65" t="s">
        <v>0</v>
      </c>
      <c r="F113" s="65"/>
      <c r="G113" s="197" t="s">
        <v>1</v>
      </c>
      <c r="H113" s="197"/>
      <c r="I113" s="197"/>
      <c r="J113" s="198"/>
      <c r="K113" s="198"/>
      <c r="L113" s="198"/>
      <c r="M113" s="198"/>
      <c r="N113" s="198"/>
      <c r="O113" s="198"/>
    </row>
    <row r="114" spans="3:15">
      <c r="D114" s="65" t="s">
        <v>112</v>
      </c>
      <c r="F114" s="65"/>
      <c r="G114" s="197" t="s">
        <v>111</v>
      </c>
      <c r="H114" s="197"/>
      <c r="I114" s="197"/>
      <c r="J114" s="198"/>
      <c r="K114" s="198"/>
      <c r="L114" s="198"/>
      <c r="M114" s="198"/>
      <c r="N114" s="198"/>
      <c r="O114" s="198"/>
    </row>
    <row r="115" spans="3:15">
      <c r="D115" s="65"/>
      <c r="F115" s="65"/>
      <c r="G115" s="58"/>
      <c r="H115" s="58"/>
      <c r="I115" s="58"/>
      <c r="J115" s="2"/>
      <c r="K115" s="2"/>
      <c r="L115" s="2"/>
      <c r="M115" s="2"/>
      <c r="N115" s="2"/>
      <c r="O115" s="2"/>
    </row>
    <row r="116" spans="3:15">
      <c r="D116" s="195" t="s">
        <v>121</v>
      </c>
      <c r="E116" s="196"/>
      <c r="F116" s="196"/>
      <c r="G116" s="196"/>
      <c r="H116" s="196"/>
      <c r="I116" s="196"/>
      <c r="J116" s="196"/>
      <c r="K116" s="196"/>
      <c r="L116" s="196"/>
      <c r="M116" s="196"/>
      <c r="N116" s="196"/>
      <c r="O116" s="196"/>
    </row>
    <row r="117" spans="3:15">
      <c r="D117" s="63"/>
      <c r="F117" s="65"/>
      <c r="G117" s="2"/>
      <c r="H117" s="2"/>
      <c r="I117" s="2"/>
      <c r="J117" s="2"/>
      <c r="K117" s="2"/>
      <c r="L117" s="2"/>
      <c r="M117" s="2"/>
      <c r="N117" s="2"/>
      <c r="O117" s="2"/>
    </row>
    <row r="118" spans="3:15">
      <c r="D118" s="63"/>
      <c r="F118" s="65"/>
      <c r="G118" s="2"/>
      <c r="H118" s="2"/>
      <c r="I118" s="2"/>
      <c r="J118" s="2"/>
      <c r="K118" s="2"/>
      <c r="L118" s="2"/>
      <c r="M118" s="2"/>
      <c r="N118" s="2"/>
      <c r="O118" s="2"/>
    </row>
    <row r="119" spans="3:15" ht="20.399999999999999">
      <c r="D119" s="191" t="s">
        <v>38</v>
      </c>
      <c r="E119" s="191"/>
      <c r="F119" s="191"/>
      <c r="G119" s="191"/>
      <c r="H119" s="191"/>
      <c r="I119" s="191"/>
      <c r="J119" s="191"/>
      <c r="K119" s="191"/>
      <c r="L119" s="191"/>
      <c r="M119" s="191"/>
      <c r="N119" s="191"/>
      <c r="O119" s="191"/>
    </row>
    <row r="120" spans="3:15" ht="20.399999999999999">
      <c r="D120" s="191" t="s">
        <v>126</v>
      </c>
      <c r="E120" s="191"/>
      <c r="F120" s="191"/>
      <c r="G120" s="191"/>
      <c r="H120" s="191"/>
      <c r="I120" s="191"/>
      <c r="J120" s="191"/>
      <c r="K120" s="191"/>
      <c r="L120" s="191"/>
      <c r="M120" s="191"/>
      <c r="N120" s="191"/>
      <c r="O120" s="191"/>
    </row>
    <row r="121" spans="3:15" ht="20.399999999999999">
      <c r="D121" s="191" t="s">
        <v>270</v>
      </c>
      <c r="E121" s="191"/>
      <c r="F121" s="191"/>
      <c r="G121" s="191"/>
      <c r="H121" s="191"/>
      <c r="I121" s="191"/>
      <c r="J121" s="191"/>
      <c r="K121" s="191"/>
      <c r="L121" s="191"/>
      <c r="M121" s="191"/>
      <c r="N121" s="191"/>
      <c r="O121" s="191"/>
    </row>
    <row r="122" spans="3:15" ht="20.399999999999999">
      <c r="D122" s="68"/>
      <c r="E122" s="68"/>
      <c r="F122" s="68"/>
      <c r="G122" s="3"/>
      <c r="H122" s="3"/>
      <c r="I122" s="3"/>
      <c r="J122" s="3"/>
      <c r="K122" s="3"/>
      <c r="L122" s="3"/>
      <c r="M122" s="3"/>
      <c r="N122" s="3"/>
      <c r="O122" s="3"/>
    </row>
    <row r="123" spans="3:15" ht="20.399999999999999">
      <c r="D123" s="70"/>
      <c r="G123" s="192" t="s">
        <v>158</v>
      </c>
      <c r="H123" s="192"/>
      <c r="I123" s="192"/>
      <c r="J123" s="192"/>
      <c r="K123" s="192"/>
      <c r="L123" s="192"/>
      <c r="M123" s="192"/>
      <c r="N123" s="192"/>
      <c r="O123" s="192"/>
    </row>
    <row r="124" spans="3:15" ht="20.399999999999999">
      <c r="D124" s="70"/>
      <c r="G124" s="193" t="s">
        <v>36</v>
      </c>
      <c r="H124" s="193"/>
      <c r="I124" s="193"/>
      <c r="J124" s="193"/>
      <c r="K124" s="193"/>
      <c r="M124" s="194" t="s">
        <v>37</v>
      </c>
      <c r="N124" s="194"/>
      <c r="O124" s="194"/>
    </row>
    <row r="125" spans="3:15" ht="20.399999999999999">
      <c r="E125" s="71" t="s">
        <v>35</v>
      </c>
      <c r="F125" s="72"/>
      <c r="G125" s="5" t="s">
        <v>272</v>
      </c>
      <c r="H125" s="3"/>
      <c r="I125" s="5" t="s">
        <v>150</v>
      </c>
      <c r="J125" s="3"/>
      <c r="K125" s="5" t="s">
        <v>253</v>
      </c>
      <c r="L125" s="3"/>
      <c r="M125" s="5" t="s">
        <v>272</v>
      </c>
      <c r="N125" s="3"/>
      <c r="O125" s="5" t="s">
        <v>150</v>
      </c>
    </row>
    <row r="126" spans="3:15" ht="39.6">
      <c r="D126" s="69"/>
      <c r="F126" s="65"/>
      <c r="G126" s="52" t="s">
        <v>175</v>
      </c>
      <c r="H126" s="52"/>
      <c r="I126" s="52" t="s">
        <v>254</v>
      </c>
      <c r="J126" s="52"/>
      <c r="K126" s="52" t="s">
        <v>254</v>
      </c>
      <c r="L126" s="54"/>
      <c r="M126" s="52" t="s">
        <v>175</v>
      </c>
      <c r="N126" s="52"/>
      <c r="O126" s="52" t="s">
        <v>176</v>
      </c>
    </row>
    <row r="127" spans="3:15" ht="20.399999999999999">
      <c r="C127" s="190" t="s">
        <v>28</v>
      </c>
      <c r="D127" s="190"/>
      <c r="F127" s="65"/>
      <c r="G127" s="9"/>
      <c r="H127" s="2"/>
      <c r="I127" s="9"/>
      <c r="J127" s="2"/>
      <c r="K127" s="9"/>
      <c r="L127" s="2"/>
      <c r="M127" s="11"/>
      <c r="N127" s="9"/>
      <c r="O127" s="11"/>
    </row>
    <row r="128" spans="3:15">
      <c r="D128" s="76" t="s">
        <v>29</v>
      </c>
      <c r="F128" s="65"/>
      <c r="G128" s="9"/>
      <c r="H128" s="2"/>
      <c r="I128" s="9"/>
      <c r="J128" s="2"/>
      <c r="K128" s="9"/>
      <c r="L128" s="2"/>
      <c r="M128" s="11"/>
      <c r="N128" s="9"/>
      <c r="O128" s="11"/>
    </row>
    <row r="129" spans="3:23" ht="20.399999999999999" thickBot="1">
      <c r="D129" s="63" t="s">
        <v>347</v>
      </c>
      <c r="E129" s="65">
        <v>35</v>
      </c>
      <c r="F129" s="65"/>
      <c r="G129" s="77"/>
      <c r="H129" s="78"/>
      <c r="I129" s="77"/>
      <c r="J129" s="77"/>
      <c r="K129" s="79">
        <v>3093442</v>
      </c>
      <c r="L129" s="77"/>
      <c r="M129" s="77"/>
      <c r="N129" s="77"/>
      <c r="O129" s="77"/>
      <c r="Q129" s="67">
        <f>+G129-[1]BS!D115</f>
        <v>0</v>
      </c>
      <c r="W129" s="67">
        <f>+M129-[1]BS!J115</f>
        <v>0</v>
      </c>
    </row>
    <row r="130" spans="3:23" ht="21" thickTop="1" thickBot="1">
      <c r="D130" s="63" t="s">
        <v>156</v>
      </c>
      <c r="E130" s="65">
        <v>35</v>
      </c>
      <c r="F130" s="65"/>
      <c r="G130" s="79">
        <v>23580048</v>
      </c>
      <c r="H130" s="78"/>
      <c r="I130" s="79">
        <v>23580048</v>
      </c>
      <c r="J130" s="77"/>
      <c r="K130" s="77"/>
      <c r="L130" s="77"/>
      <c r="M130" s="79">
        <v>23580048</v>
      </c>
      <c r="N130" s="77"/>
      <c r="O130" s="79">
        <v>23580048</v>
      </c>
      <c r="Q130" s="67">
        <f>+G130-[1]BS!D116</f>
        <v>0</v>
      </c>
      <c r="W130" s="67">
        <f>+M130-[1]BS!J116</f>
        <v>0</v>
      </c>
    </row>
    <row r="131" spans="3:23" ht="20.399999999999999" thickTop="1">
      <c r="D131" s="63" t="s">
        <v>127</v>
      </c>
      <c r="F131" s="65"/>
      <c r="G131" s="29"/>
      <c r="H131" s="28"/>
      <c r="I131" s="29"/>
      <c r="J131" s="28"/>
      <c r="K131" s="29"/>
      <c r="L131" s="28"/>
      <c r="M131" s="29"/>
      <c r="N131" s="29"/>
      <c r="O131" s="29"/>
    </row>
    <row r="132" spans="3:23">
      <c r="D132" s="76" t="s">
        <v>255</v>
      </c>
      <c r="F132" s="65"/>
      <c r="G132" s="77"/>
      <c r="H132" s="78"/>
      <c r="I132" s="77"/>
      <c r="J132" s="77"/>
      <c r="K132" s="77">
        <v>2352976</v>
      </c>
      <c r="L132" s="77"/>
      <c r="M132" s="77"/>
      <c r="N132" s="77"/>
      <c r="O132" s="77"/>
    </row>
    <row r="133" spans="3:23">
      <c r="D133" s="76" t="s">
        <v>183</v>
      </c>
      <c r="E133" s="65">
        <v>35</v>
      </c>
      <c r="F133" s="65"/>
      <c r="G133" s="77">
        <v>16470979</v>
      </c>
      <c r="H133" s="78"/>
      <c r="I133" s="77">
        <v>16470976</v>
      </c>
      <c r="J133" s="77"/>
      <c r="K133" s="77"/>
      <c r="L133" s="77"/>
      <c r="M133" s="80">
        <v>16470979</v>
      </c>
      <c r="N133" s="77"/>
      <c r="O133" s="80">
        <v>16470976</v>
      </c>
      <c r="P133" s="81"/>
      <c r="Q133" s="67">
        <f>+G133-[1]BS!D119</f>
        <v>0</v>
      </c>
      <c r="W133" s="67">
        <f>+M133-[1]BS!J119</f>
        <v>0</v>
      </c>
    </row>
    <row r="134" spans="3:23">
      <c r="D134" s="76" t="s">
        <v>30</v>
      </c>
      <c r="E134" s="65">
        <v>35</v>
      </c>
      <c r="F134" s="65"/>
      <c r="G134" s="23">
        <v>-13182062</v>
      </c>
      <c r="H134" s="78"/>
      <c r="I134" s="23">
        <v>-13182061</v>
      </c>
      <c r="J134" s="23"/>
      <c r="K134" s="23">
        <v>-272294</v>
      </c>
      <c r="L134" s="23"/>
      <c r="M134" s="59">
        <v>-13182062</v>
      </c>
      <c r="N134" s="77"/>
      <c r="O134" s="59">
        <v>-13182061</v>
      </c>
      <c r="Q134" s="67">
        <f>+G134-[1]BS!D120</f>
        <v>0</v>
      </c>
      <c r="W134" s="67">
        <f>+M134-[1]BS!J120</f>
        <v>0</v>
      </c>
    </row>
    <row r="135" spans="3:23">
      <c r="D135" s="76" t="s">
        <v>31</v>
      </c>
      <c r="F135" s="65"/>
      <c r="G135" s="30"/>
      <c r="H135" s="28"/>
      <c r="I135" s="30"/>
      <c r="J135" s="28"/>
      <c r="K135" s="30"/>
      <c r="L135" s="28"/>
      <c r="M135" s="27"/>
      <c r="N135" s="29"/>
      <c r="O135" s="31">
        <v>0</v>
      </c>
    </row>
    <row r="136" spans="3:23">
      <c r="D136" s="76" t="s">
        <v>219</v>
      </c>
      <c r="F136" s="65"/>
      <c r="G136" s="36">
        <f>+'SE-CONSO'!J33</f>
        <v>131181</v>
      </c>
      <c r="H136" s="37"/>
      <c r="I136" s="36">
        <v>220132</v>
      </c>
      <c r="J136" s="37"/>
      <c r="K136" s="36">
        <v>17803</v>
      </c>
      <c r="L136" s="37"/>
      <c r="M136" s="62">
        <f>'SE-B '!J23</f>
        <v>-16156</v>
      </c>
      <c r="N136" s="36"/>
      <c r="O136" s="37">
        <v>49990</v>
      </c>
      <c r="Q136" s="67">
        <f>+G136-[1]BS!D123</f>
        <v>0</v>
      </c>
      <c r="W136" s="67">
        <f>+M136-[1]BS!J123</f>
        <v>0</v>
      </c>
    </row>
    <row r="137" spans="3:23">
      <c r="D137" s="76" t="s">
        <v>32</v>
      </c>
      <c r="F137" s="65"/>
      <c r="G137" s="82">
        <f>+'SE-CONSO'!N33</f>
        <v>-15865</v>
      </c>
      <c r="H137" s="28"/>
      <c r="I137" s="56">
        <v>-4360</v>
      </c>
      <c r="J137" s="28"/>
      <c r="K137" s="56">
        <v>0</v>
      </c>
      <c r="L137" s="28"/>
      <c r="M137" s="35">
        <v>0</v>
      </c>
      <c r="N137" s="29"/>
      <c r="O137" s="35">
        <v>0</v>
      </c>
      <c r="Q137" s="67">
        <f>+G137-[1]BS!D124</f>
        <v>0</v>
      </c>
      <c r="W137" s="67">
        <f>+M137-[1]BS!J124</f>
        <v>0</v>
      </c>
    </row>
    <row r="138" spans="3:23">
      <c r="D138" s="76" t="s">
        <v>154</v>
      </c>
      <c r="F138" s="65"/>
      <c r="G138" s="83">
        <f>SUM(G131:G137)</f>
        <v>3404233</v>
      </c>
      <c r="H138" s="28"/>
      <c r="I138" s="83">
        <f>SUM(I131:I137)</f>
        <v>3504687</v>
      </c>
      <c r="J138" s="28"/>
      <c r="K138" s="83">
        <f>SUM(K131:K137)</f>
        <v>2098485</v>
      </c>
      <c r="L138" s="28"/>
      <c r="M138" s="83">
        <f>SUM(M131:M137)</f>
        <v>3272761</v>
      </c>
      <c r="N138" s="29"/>
      <c r="O138" s="83">
        <f>SUM(O131:O137)</f>
        <v>3338905</v>
      </c>
      <c r="Q138" s="67">
        <f>+G138-[1]BS!D125</f>
        <v>0</v>
      </c>
      <c r="W138" s="67">
        <f>+M138-[1]BS!J125</f>
        <v>0</v>
      </c>
    </row>
    <row r="139" spans="3:23">
      <c r="D139" s="76" t="s">
        <v>33</v>
      </c>
      <c r="F139" s="65"/>
      <c r="G139" s="35">
        <f>+'SE-CONSO'!T33</f>
        <v>846332</v>
      </c>
      <c r="H139" s="28"/>
      <c r="I139" s="35">
        <v>858896</v>
      </c>
      <c r="J139" s="28"/>
      <c r="K139" s="35">
        <v>69072</v>
      </c>
      <c r="L139" s="28"/>
      <c r="M139" s="35">
        <v>0</v>
      </c>
      <c r="N139" s="35"/>
      <c r="O139" s="35">
        <v>0</v>
      </c>
      <c r="Q139" s="67">
        <f>+G139-[1]BS!D126</f>
        <v>0</v>
      </c>
      <c r="W139" s="67">
        <f>+M139-[1]BS!J126</f>
        <v>0</v>
      </c>
    </row>
    <row r="140" spans="3:23" ht="20.399999999999999">
      <c r="C140" s="69" t="s">
        <v>115</v>
      </c>
      <c r="F140" s="65"/>
      <c r="G140" s="32">
        <f>SUM(G138:G139)</f>
        <v>4250565</v>
      </c>
      <c r="H140" s="28"/>
      <c r="I140" s="32">
        <f>SUM(I138:I139)</f>
        <v>4363583</v>
      </c>
      <c r="J140" s="28"/>
      <c r="K140" s="32">
        <f>SUM(K138:K139)</f>
        <v>2167557</v>
      </c>
      <c r="L140" s="28"/>
      <c r="M140" s="32">
        <f>SUM(M138:M139)</f>
        <v>3272761</v>
      </c>
      <c r="N140" s="29"/>
      <c r="O140" s="32">
        <f>SUM(O138:O139)</f>
        <v>3338905</v>
      </c>
      <c r="Q140" s="67">
        <f>+G140-[1]BS!D127</f>
        <v>0</v>
      </c>
      <c r="W140" s="67">
        <f>+M140-[1]BS!J127</f>
        <v>0</v>
      </c>
    </row>
    <row r="141" spans="3:23" ht="21" thickBot="1">
      <c r="C141" s="69" t="s">
        <v>34</v>
      </c>
      <c r="F141" s="65"/>
      <c r="G141" s="33">
        <f>+G95+G140</f>
        <v>6394579</v>
      </c>
      <c r="H141" s="28"/>
      <c r="I141" s="33">
        <f>+I95+I140</f>
        <v>6803802</v>
      </c>
      <c r="J141" s="28"/>
      <c r="K141" s="33">
        <f>+K95+K140</f>
        <v>2413505</v>
      </c>
      <c r="L141" s="28"/>
      <c r="M141" s="33">
        <f>+M95+M140</f>
        <v>3538499</v>
      </c>
      <c r="N141" s="29"/>
      <c r="O141" s="33">
        <f>+O95+O140</f>
        <v>3575906</v>
      </c>
      <c r="Q141" s="67">
        <f>+G141-[1]BS!D128</f>
        <v>0</v>
      </c>
      <c r="W141" s="67">
        <f>+M141-[1]BS!J128</f>
        <v>0</v>
      </c>
    </row>
    <row r="142" spans="3:23" ht="20.399999999999999" thickTop="1">
      <c r="D142" s="84"/>
      <c r="E142" s="85"/>
      <c r="F142" s="86"/>
      <c r="G142" s="12"/>
      <c r="H142" s="12"/>
      <c r="I142" s="12"/>
      <c r="J142" s="12"/>
      <c r="K142" s="12"/>
      <c r="L142" s="12"/>
      <c r="M142" s="12"/>
      <c r="N142" s="12"/>
      <c r="O142" s="12"/>
    </row>
    <row r="143" spans="3:23">
      <c r="C143" s="73" t="s">
        <v>198</v>
      </c>
      <c r="D143" s="73"/>
      <c r="E143" s="85"/>
      <c r="F143" s="86"/>
      <c r="G143" s="12"/>
      <c r="H143" s="12"/>
      <c r="I143" s="12"/>
      <c r="J143" s="12"/>
      <c r="K143" s="12"/>
      <c r="L143" s="12"/>
      <c r="M143" s="12"/>
      <c r="N143" s="12"/>
      <c r="O143" s="12"/>
    </row>
    <row r="144" spans="3:23">
      <c r="D144" s="73"/>
      <c r="E144" s="85"/>
      <c r="F144" s="86"/>
      <c r="G144" s="12"/>
      <c r="H144" s="12"/>
      <c r="I144" s="12"/>
      <c r="J144" s="12"/>
      <c r="K144" s="12"/>
      <c r="L144" s="12"/>
      <c r="M144" s="12"/>
      <c r="N144" s="12"/>
      <c r="O144" s="12"/>
    </row>
    <row r="145" spans="4:15">
      <c r="D145" s="73"/>
      <c r="E145" s="85"/>
      <c r="F145" s="86"/>
      <c r="G145" s="12"/>
      <c r="H145" s="12"/>
      <c r="I145" s="12"/>
      <c r="J145" s="12"/>
      <c r="K145" s="12"/>
      <c r="L145" s="12"/>
      <c r="M145" s="12"/>
      <c r="N145" s="12"/>
      <c r="O145" s="12"/>
    </row>
    <row r="146" spans="4:15">
      <c r="D146" s="73"/>
      <c r="E146" s="85"/>
      <c r="F146" s="86"/>
      <c r="G146" s="12"/>
      <c r="H146" s="12"/>
      <c r="I146" s="12"/>
      <c r="J146" s="12"/>
      <c r="K146" s="12"/>
      <c r="L146" s="12"/>
      <c r="M146" s="12"/>
      <c r="N146" s="12"/>
      <c r="O146" s="12"/>
    </row>
    <row r="147" spans="4:15">
      <c r="D147" s="73"/>
      <c r="E147" s="85"/>
      <c r="F147" s="86"/>
      <c r="G147" s="12"/>
      <c r="H147" s="12"/>
      <c r="I147" s="12"/>
      <c r="J147" s="12"/>
      <c r="K147" s="12"/>
      <c r="L147" s="12"/>
      <c r="M147" s="12"/>
      <c r="N147" s="12"/>
      <c r="O147" s="12"/>
    </row>
    <row r="148" spans="4:15">
      <c r="D148" s="73"/>
      <c r="E148" s="85"/>
      <c r="F148" s="86"/>
      <c r="G148" s="12"/>
      <c r="H148" s="12"/>
      <c r="I148" s="12"/>
      <c r="J148" s="12"/>
      <c r="K148" s="12"/>
      <c r="L148" s="12"/>
      <c r="M148" s="12"/>
      <c r="N148" s="12"/>
      <c r="O148" s="12"/>
    </row>
    <row r="149" spans="4:15">
      <c r="D149" s="73"/>
      <c r="E149" s="85"/>
      <c r="F149" s="86"/>
      <c r="G149" s="12"/>
      <c r="H149" s="12"/>
      <c r="I149" s="12"/>
      <c r="J149" s="12"/>
      <c r="K149" s="12"/>
      <c r="L149" s="12"/>
      <c r="M149" s="12"/>
      <c r="N149" s="12"/>
      <c r="O149" s="12"/>
    </row>
    <row r="150" spans="4:15">
      <c r="D150" s="73"/>
      <c r="E150" s="85"/>
      <c r="F150" s="86"/>
      <c r="G150" s="12"/>
      <c r="H150" s="12"/>
      <c r="I150" s="12"/>
      <c r="J150" s="12"/>
      <c r="K150" s="12"/>
      <c r="L150" s="12"/>
      <c r="M150" s="12"/>
      <c r="N150" s="12"/>
      <c r="O150" s="12"/>
    </row>
    <row r="151" spans="4:15">
      <c r="D151" s="73"/>
      <c r="E151" s="85"/>
      <c r="F151" s="86"/>
      <c r="G151" s="12"/>
      <c r="H151" s="12"/>
      <c r="I151" s="12"/>
      <c r="J151" s="12"/>
      <c r="K151" s="12"/>
      <c r="L151" s="12"/>
      <c r="M151" s="12"/>
      <c r="N151" s="12"/>
      <c r="O151" s="12"/>
    </row>
    <row r="152" spans="4:15">
      <c r="D152" s="73"/>
      <c r="E152" s="85"/>
      <c r="F152" s="86"/>
      <c r="G152" s="12"/>
      <c r="H152" s="12"/>
      <c r="I152" s="12"/>
      <c r="J152" s="12"/>
      <c r="K152" s="12"/>
      <c r="L152" s="12"/>
      <c r="M152" s="12"/>
      <c r="N152" s="12"/>
      <c r="O152" s="12"/>
    </row>
    <row r="153" spans="4:15">
      <c r="D153" s="73"/>
      <c r="E153" s="85"/>
      <c r="F153" s="86"/>
      <c r="G153" s="12"/>
      <c r="H153" s="12"/>
      <c r="I153" s="12"/>
      <c r="J153" s="12"/>
      <c r="K153" s="12"/>
      <c r="L153" s="12"/>
      <c r="M153" s="12"/>
      <c r="N153" s="12"/>
      <c r="O153" s="12"/>
    </row>
    <row r="154" spans="4:15">
      <c r="D154" s="73"/>
      <c r="E154" s="85"/>
      <c r="F154" s="86"/>
      <c r="G154" s="12"/>
      <c r="H154" s="12"/>
      <c r="I154" s="12"/>
      <c r="J154" s="12"/>
      <c r="K154" s="12"/>
      <c r="L154" s="12"/>
      <c r="M154" s="12"/>
      <c r="N154" s="12"/>
      <c r="O154" s="12"/>
    </row>
    <row r="155" spans="4:15">
      <c r="D155" s="73"/>
      <c r="E155" s="85"/>
      <c r="F155" s="86"/>
      <c r="G155" s="12"/>
      <c r="H155" s="12"/>
      <c r="I155" s="12"/>
      <c r="J155" s="12"/>
      <c r="K155" s="12"/>
      <c r="L155" s="12"/>
      <c r="M155" s="12"/>
      <c r="N155" s="12"/>
      <c r="O155" s="12"/>
    </row>
    <row r="156" spans="4:15">
      <c r="D156" s="73"/>
      <c r="E156" s="85"/>
      <c r="F156" s="86"/>
      <c r="G156" s="12"/>
      <c r="H156" s="12"/>
      <c r="I156" s="12"/>
      <c r="J156" s="12"/>
      <c r="K156" s="12"/>
      <c r="L156" s="12"/>
      <c r="M156" s="12"/>
      <c r="N156" s="12"/>
      <c r="O156" s="12"/>
    </row>
    <row r="157" spans="4:15">
      <c r="D157" s="73"/>
      <c r="E157" s="85"/>
      <c r="F157" s="86"/>
      <c r="G157" s="12"/>
      <c r="H157" s="12"/>
      <c r="I157" s="12"/>
      <c r="J157" s="12"/>
      <c r="K157" s="12"/>
      <c r="L157" s="12"/>
      <c r="M157" s="12"/>
      <c r="N157" s="12"/>
      <c r="O157" s="12"/>
    </row>
    <row r="158" spans="4:15">
      <c r="D158" s="73"/>
      <c r="E158" s="85"/>
      <c r="F158" s="86"/>
      <c r="G158" s="12"/>
      <c r="H158" s="12"/>
      <c r="I158" s="12"/>
      <c r="J158" s="12"/>
      <c r="K158" s="12"/>
      <c r="L158" s="12"/>
      <c r="M158" s="12"/>
      <c r="N158" s="12"/>
      <c r="O158" s="12"/>
    </row>
    <row r="159" spans="4:15">
      <c r="D159" s="73"/>
      <c r="E159" s="85"/>
      <c r="F159" s="86"/>
      <c r="G159" s="12"/>
      <c r="H159" s="12"/>
      <c r="I159" s="12"/>
      <c r="J159" s="12"/>
      <c r="K159" s="12"/>
      <c r="L159" s="12"/>
      <c r="M159" s="12"/>
      <c r="N159" s="12"/>
      <c r="O159" s="12"/>
    </row>
    <row r="160" spans="4:15">
      <c r="D160" s="73"/>
      <c r="E160" s="85"/>
      <c r="F160" s="86"/>
      <c r="G160" s="12"/>
      <c r="H160" s="12"/>
      <c r="I160" s="12"/>
      <c r="J160" s="12"/>
      <c r="K160" s="12"/>
      <c r="L160" s="12"/>
      <c r="M160" s="12"/>
      <c r="N160" s="12"/>
      <c r="O160" s="12"/>
    </row>
    <row r="161" spans="4:15">
      <c r="D161" s="73"/>
      <c r="E161" s="85"/>
      <c r="F161" s="86"/>
      <c r="G161" s="12"/>
      <c r="H161" s="12"/>
      <c r="I161" s="12"/>
      <c r="J161" s="12"/>
      <c r="K161" s="12"/>
      <c r="L161" s="12"/>
      <c r="M161" s="12"/>
      <c r="N161" s="12"/>
      <c r="O161" s="12"/>
    </row>
    <row r="162" spans="4:15">
      <c r="D162" s="73"/>
      <c r="E162" s="85"/>
      <c r="F162" s="86"/>
      <c r="G162" s="12"/>
      <c r="H162" s="12"/>
      <c r="I162" s="12"/>
      <c r="J162" s="12"/>
      <c r="K162" s="12"/>
      <c r="L162" s="12"/>
      <c r="M162" s="12"/>
      <c r="N162" s="12"/>
      <c r="O162" s="12"/>
    </row>
    <row r="163" spans="4:15">
      <c r="D163" s="73"/>
      <c r="E163" s="85"/>
      <c r="F163" s="86"/>
      <c r="G163" s="12"/>
      <c r="H163" s="12"/>
      <c r="I163" s="12"/>
      <c r="J163" s="12"/>
      <c r="K163" s="12"/>
      <c r="L163" s="12"/>
      <c r="M163" s="12"/>
      <c r="N163" s="12"/>
      <c r="O163" s="12"/>
    </row>
    <row r="164" spans="4:15">
      <c r="D164" s="73"/>
      <c r="E164" s="85"/>
      <c r="F164" s="86"/>
      <c r="G164" s="12"/>
      <c r="H164" s="12"/>
      <c r="I164" s="12"/>
      <c r="J164" s="12"/>
      <c r="K164" s="12"/>
      <c r="L164" s="12"/>
      <c r="M164" s="12"/>
      <c r="N164" s="12"/>
      <c r="O164" s="12"/>
    </row>
    <row r="165" spans="4:15">
      <c r="D165" s="73"/>
      <c r="E165" s="85"/>
      <c r="F165" s="86"/>
      <c r="G165" s="12"/>
      <c r="H165" s="12"/>
      <c r="I165" s="12"/>
      <c r="J165" s="12"/>
      <c r="K165" s="12"/>
      <c r="L165" s="12"/>
      <c r="M165" s="12"/>
      <c r="N165" s="12"/>
      <c r="O165" s="12"/>
    </row>
    <row r="166" spans="4:15">
      <c r="D166" s="73"/>
      <c r="E166" s="85"/>
      <c r="F166" s="86"/>
      <c r="G166" s="12"/>
      <c r="H166" s="12"/>
      <c r="I166" s="12"/>
      <c r="J166" s="12"/>
      <c r="K166" s="12"/>
      <c r="L166" s="12"/>
      <c r="M166" s="12"/>
      <c r="N166" s="12"/>
      <c r="O166" s="12"/>
    </row>
    <row r="167" spans="4:15">
      <c r="D167" s="73"/>
      <c r="E167" s="85"/>
      <c r="F167" s="86"/>
      <c r="G167" s="12"/>
      <c r="H167" s="12"/>
      <c r="I167" s="12"/>
      <c r="J167" s="12"/>
      <c r="K167" s="12"/>
      <c r="L167" s="12"/>
      <c r="M167" s="12"/>
      <c r="N167" s="12"/>
      <c r="O167" s="12"/>
    </row>
    <row r="168" spans="4:15">
      <c r="D168" s="73"/>
      <c r="E168" s="85"/>
      <c r="F168" s="86"/>
      <c r="G168" s="12"/>
      <c r="H168" s="12"/>
      <c r="I168" s="12"/>
      <c r="J168" s="12"/>
      <c r="K168" s="12"/>
      <c r="L168" s="12"/>
      <c r="M168" s="12"/>
      <c r="N168" s="12"/>
      <c r="O168" s="12"/>
    </row>
    <row r="169" spans="4:15">
      <c r="D169" s="73"/>
      <c r="E169" s="85"/>
      <c r="F169" s="86"/>
      <c r="G169" s="12"/>
      <c r="H169" s="12"/>
      <c r="I169" s="12"/>
      <c r="J169" s="12"/>
      <c r="K169" s="12"/>
      <c r="L169" s="12"/>
      <c r="M169" s="12"/>
      <c r="N169" s="12"/>
      <c r="O169" s="12"/>
    </row>
    <row r="170" spans="4:15">
      <c r="D170" s="73"/>
      <c r="E170" s="85"/>
      <c r="F170" s="86"/>
      <c r="G170" s="12"/>
      <c r="H170" s="12"/>
      <c r="I170" s="12"/>
      <c r="J170" s="12"/>
      <c r="K170" s="12"/>
      <c r="L170" s="12"/>
      <c r="M170" s="12"/>
      <c r="N170" s="12"/>
      <c r="O170" s="12"/>
    </row>
    <row r="171" spans="4:15">
      <c r="D171" s="65" t="s">
        <v>0</v>
      </c>
      <c r="F171" s="65"/>
      <c r="G171" s="197" t="s">
        <v>1</v>
      </c>
      <c r="H171" s="197"/>
      <c r="I171" s="197"/>
      <c r="J171" s="198"/>
      <c r="K171" s="198"/>
      <c r="L171" s="198"/>
      <c r="M171" s="198"/>
      <c r="N171" s="198"/>
      <c r="O171" s="198"/>
    </row>
    <row r="172" spans="4:15">
      <c r="D172" s="65" t="s">
        <v>112</v>
      </c>
      <c r="F172" s="65"/>
      <c r="G172" s="197" t="s">
        <v>111</v>
      </c>
      <c r="H172" s="197"/>
      <c r="I172" s="197"/>
      <c r="J172" s="198"/>
      <c r="K172" s="198"/>
      <c r="L172" s="198"/>
      <c r="M172" s="198"/>
      <c r="N172" s="198"/>
      <c r="O172" s="198"/>
    </row>
    <row r="173" spans="4:15">
      <c r="D173" s="65"/>
      <c r="F173" s="65"/>
      <c r="G173" s="58"/>
      <c r="H173" s="58"/>
      <c r="I173" s="58"/>
      <c r="J173" s="2"/>
      <c r="K173" s="2"/>
      <c r="L173" s="2"/>
      <c r="M173" s="2"/>
      <c r="N173" s="2"/>
      <c r="O173" s="2"/>
    </row>
    <row r="174" spans="4:15">
      <c r="D174" s="195" t="s">
        <v>155</v>
      </c>
      <c r="E174" s="196"/>
      <c r="F174" s="196"/>
      <c r="G174" s="196"/>
      <c r="H174" s="196"/>
      <c r="I174" s="196"/>
      <c r="J174" s="196"/>
      <c r="K174" s="196"/>
      <c r="L174" s="196"/>
      <c r="M174" s="196"/>
      <c r="N174" s="196"/>
      <c r="O174" s="196"/>
    </row>
    <row r="175" spans="4:15">
      <c r="D175" s="66"/>
      <c r="G175" s="13">
        <f t="shared" ref="G175:O175" si="0">+G141-G48</f>
        <v>0</v>
      </c>
      <c r="H175" s="13">
        <f t="shared" si="0"/>
        <v>0</v>
      </c>
      <c r="I175" s="13">
        <f t="shared" si="0"/>
        <v>0</v>
      </c>
      <c r="J175" s="13">
        <f t="shared" si="0"/>
        <v>0</v>
      </c>
      <c r="K175" s="13">
        <f t="shared" si="0"/>
        <v>0</v>
      </c>
      <c r="L175" s="13">
        <f t="shared" si="0"/>
        <v>0</v>
      </c>
      <c r="M175" s="13">
        <f t="shared" si="0"/>
        <v>0</v>
      </c>
      <c r="N175" s="13">
        <f t="shared" si="0"/>
        <v>0</v>
      </c>
      <c r="O175" s="13">
        <f t="shared" si="0"/>
        <v>0</v>
      </c>
    </row>
    <row r="176" spans="4:15">
      <c r="D176" s="66"/>
      <c r="E176" s="65" t="s">
        <v>252</v>
      </c>
      <c r="F176" s="66" t="s">
        <v>252</v>
      </c>
      <c r="G176" s="12"/>
      <c r="H176" s="12"/>
      <c r="I176" s="12"/>
      <c r="J176" s="12"/>
      <c r="K176" s="12"/>
      <c r="L176" s="12"/>
      <c r="N176" s="12"/>
      <c r="O176" s="12"/>
    </row>
    <row r="177" spans="4:4">
      <c r="D177" s="66"/>
    </row>
    <row r="178" spans="4:4">
      <c r="D178" s="66"/>
    </row>
    <row r="179" spans="4:4">
      <c r="D179" s="66"/>
    </row>
    <row r="180" spans="4:4">
      <c r="D180" s="66"/>
    </row>
    <row r="181" spans="4:4">
      <c r="D181" s="66"/>
    </row>
    <row r="182" spans="4:4">
      <c r="D182" s="66"/>
    </row>
    <row r="183" spans="4:4">
      <c r="D183" s="66"/>
    </row>
    <row r="184" spans="4:4">
      <c r="D184" s="66"/>
    </row>
    <row r="185" spans="4:4">
      <c r="D185" s="66"/>
    </row>
    <row r="186" spans="4:4">
      <c r="D186" s="66"/>
    </row>
    <row r="187" spans="4:4">
      <c r="D187" s="66"/>
    </row>
    <row r="188" spans="4:4">
      <c r="D188" s="66"/>
    </row>
    <row r="189" spans="4:4">
      <c r="D189" s="66"/>
    </row>
    <row r="190" spans="4:4">
      <c r="D190" s="66"/>
    </row>
    <row r="191" spans="4:4">
      <c r="D191" s="66"/>
    </row>
    <row r="192" spans="4:4">
      <c r="D192" s="66"/>
    </row>
    <row r="193" spans="4:4">
      <c r="D193" s="66"/>
    </row>
    <row r="194" spans="4:4">
      <c r="D194" s="66"/>
    </row>
    <row r="195" spans="4:4">
      <c r="D195" s="66"/>
    </row>
    <row r="196" spans="4:4">
      <c r="D196" s="66"/>
    </row>
    <row r="197" spans="4:4">
      <c r="D197" s="66"/>
    </row>
    <row r="198" spans="4:4">
      <c r="D198" s="66"/>
    </row>
    <row r="199" spans="4:4">
      <c r="D199" s="66"/>
    </row>
    <row r="200" spans="4:4">
      <c r="D200" s="66"/>
    </row>
    <row r="201" spans="4:4">
      <c r="D201" s="66"/>
    </row>
    <row r="202" spans="4:4">
      <c r="D202" s="66"/>
    </row>
    <row r="203" spans="4:4">
      <c r="D203" s="66"/>
    </row>
    <row r="204" spans="4:4">
      <c r="D204" s="66"/>
    </row>
    <row r="205" spans="4:4">
      <c r="D205" s="66"/>
    </row>
    <row r="206" spans="4:4">
      <c r="D206" s="66"/>
    </row>
    <row r="207" spans="4:4">
      <c r="D207" s="66"/>
    </row>
    <row r="208" spans="4:4">
      <c r="D208" s="66"/>
    </row>
    <row r="209" spans="4:4">
      <c r="D209" s="66"/>
    </row>
  </sheetData>
  <mergeCells count="30">
    <mergeCell ref="G123:O123"/>
    <mergeCell ref="G124:K124"/>
    <mergeCell ref="M124:O124"/>
    <mergeCell ref="G113:O113"/>
    <mergeCell ref="G114:O114"/>
    <mergeCell ref="D116:O116"/>
    <mergeCell ref="D174:O174"/>
    <mergeCell ref="G55:O55"/>
    <mergeCell ref="G56:O56"/>
    <mergeCell ref="G171:O171"/>
    <mergeCell ref="G172:O172"/>
    <mergeCell ref="D58:O58"/>
    <mergeCell ref="D61:O61"/>
    <mergeCell ref="D62:O62"/>
    <mergeCell ref="D63:O63"/>
    <mergeCell ref="G65:O65"/>
    <mergeCell ref="G66:K66"/>
    <mergeCell ref="M66:O66"/>
    <mergeCell ref="C127:D127"/>
    <mergeCell ref="D119:O119"/>
    <mergeCell ref="D120:O120"/>
    <mergeCell ref="D121:O121"/>
    <mergeCell ref="C11:D11"/>
    <mergeCell ref="C69:D69"/>
    <mergeCell ref="D3:O3"/>
    <mergeCell ref="D4:O4"/>
    <mergeCell ref="D5:O5"/>
    <mergeCell ref="G7:O7"/>
    <mergeCell ref="G8:K8"/>
    <mergeCell ref="M8:O8"/>
  </mergeCells>
  <pageMargins left="0.70866141732283472" right="0.19685039370078741" top="0.59055118110236227" bottom="0.31496062992125984" header="0.31496062992125984" footer="0.39370078740157483"/>
  <pageSetup paperSize="9" scale="67" fitToHeight="0" orientation="portrait" r:id="rId1"/>
  <rowBreaks count="2" manualBreakCount="2">
    <brk id="58" min="2" max="12" man="1"/>
    <brk id="116" min="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DA7E3-CC03-4A4F-AB3E-43D16A4D328E}">
  <sheetPr>
    <pageSetUpPr fitToPage="1"/>
  </sheetPr>
  <dimension ref="A1:X41"/>
  <sheetViews>
    <sheetView view="pageBreakPreview" topLeftCell="A7" zoomScaleNormal="100" zoomScaleSheetLayoutView="100" workbookViewId="0">
      <selection activeCell="I10" sqref="I10"/>
    </sheetView>
  </sheetViews>
  <sheetFormatPr defaultColWidth="9.109375" defaultRowHeight="19.8"/>
  <cols>
    <col min="1" max="1" width="40.109375" style="64" customWidth="1"/>
    <col min="2" max="2" width="6.5546875" style="181" customWidth="1"/>
    <col min="3" max="3" width="0.6640625" style="66" customWidth="1"/>
    <col min="4" max="4" width="11.109375" style="66" bestFit="1" customWidth="1"/>
    <col min="5" max="5" width="0.6640625" style="66" customWidth="1"/>
    <col min="6" max="6" width="14.33203125" style="66" bestFit="1" customWidth="1"/>
    <col min="7" max="7" width="0.6640625" style="66" customWidth="1"/>
    <col min="8" max="8" width="11.109375" style="66" customWidth="1"/>
    <col min="9" max="9" width="0.6640625" style="66" customWidth="1"/>
    <col min="10" max="10" width="11.109375" style="66" customWidth="1"/>
    <col min="11" max="11" width="0.6640625" style="66" customWidth="1"/>
    <col min="12" max="12" width="17.33203125" style="66" customWidth="1"/>
    <col min="13" max="13" width="0.6640625" style="66" customWidth="1"/>
    <col min="14" max="14" width="16.6640625" style="66" customWidth="1"/>
    <col min="15" max="15" width="0.6640625" style="66" customWidth="1"/>
    <col min="16" max="16" width="15.33203125" style="66" customWidth="1"/>
    <col min="17" max="17" width="0.6640625" style="66" customWidth="1"/>
    <col min="18" max="18" width="12.6640625" style="66" customWidth="1"/>
    <col min="19" max="19" width="0.6640625" style="66" customWidth="1"/>
    <col min="20" max="20" width="10.109375" style="66" bestFit="1" customWidth="1"/>
    <col min="21" max="21" width="0.6640625" style="66" customWidth="1"/>
    <col min="22" max="22" width="10.6640625" style="66" bestFit="1" customWidth="1"/>
    <col min="23" max="23" width="18.109375" style="66" customWidth="1"/>
    <col min="24" max="24" width="8.109375" style="66" customWidth="1"/>
    <col min="25" max="26" width="13.77734375" style="66" customWidth="1"/>
    <col min="27" max="16384" width="9.109375" style="66"/>
  </cols>
  <sheetData>
    <row r="1" spans="1:24" ht="20.399999999999999">
      <c r="B1" s="166"/>
      <c r="J1" s="70"/>
      <c r="K1" s="70"/>
      <c r="L1" s="70"/>
      <c r="M1" s="70"/>
      <c r="N1" s="184"/>
      <c r="O1" s="184"/>
      <c r="P1" s="184"/>
      <c r="Q1" s="184"/>
      <c r="R1" s="184"/>
      <c r="S1" s="184"/>
      <c r="T1" s="202" t="s">
        <v>157</v>
      </c>
      <c r="U1" s="202"/>
      <c r="V1" s="202"/>
    </row>
    <row r="2" spans="1:24" ht="20.399999999999999">
      <c r="A2" s="191" t="str">
        <f>+[2]BS!C2</f>
        <v>BEGISTICS PUBLIC COMPANY LIMITED AND ITS SUBSIDIARIES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</row>
    <row r="3" spans="1:24" ht="20.399999999999999">
      <c r="A3" s="191" t="s">
        <v>40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</row>
    <row r="4" spans="1:24" ht="20.399999999999999">
      <c r="A4" s="204" t="s">
        <v>274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</row>
    <row r="5" spans="1:24" ht="12" customHeight="1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</row>
    <row r="6" spans="1:24" ht="20.399999999999999">
      <c r="A6" s="167"/>
      <c r="B6" s="166"/>
      <c r="D6" s="192" t="s">
        <v>158</v>
      </c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</row>
    <row r="7" spans="1:24" ht="20.399999999999999">
      <c r="A7" s="167"/>
      <c r="B7" s="166"/>
      <c r="D7" s="205" t="s">
        <v>36</v>
      </c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</row>
    <row r="8" spans="1:24" ht="20.399999999999999">
      <c r="A8" s="167"/>
      <c r="B8" s="166"/>
      <c r="D8" s="72"/>
      <c r="E8" s="72"/>
      <c r="F8" s="72"/>
      <c r="G8" s="72"/>
      <c r="H8" s="72"/>
      <c r="I8" s="72"/>
      <c r="J8" s="72"/>
      <c r="K8" s="72"/>
      <c r="L8" s="192" t="s">
        <v>41</v>
      </c>
      <c r="M8" s="192"/>
      <c r="N8" s="192"/>
      <c r="O8" s="192"/>
      <c r="P8" s="192"/>
      <c r="Q8" s="72"/>
      <c r="R8" s="72"/>
      <c r="S8" s="72"/>
      <c r="T8" s="72"/>
      <c r="U8" s="72"/>
      <c r="V8" s="72"/>
    </row>
    <row r="9" spans="1:24" ht="21" customHeight="1">
      <c r="A9" s="168"/>
      <c r="B9" s="166"/>
      <c r="C9" s="169"/>
      <c r="D9" s="170"/>
      <c r="E9" s="171"/>
      <c r="F9" s="70"/>
      <c r="G9" s="171"/>
      <c r="K9" s="170"/>
      <c r="L9" s="172" t="s">
        <v>42</v>
      </c>
      <c r="M9" s="170"/>
      <c r="N9" s="90" t="s">
        <v>214</v>
      </c>
      <c r="O9" s="172"/>
      <c r="S9" s="171"/>
      <c r="T9" s="170"/>
      <c r="U9" s="171"/>
      <c r="V9" s="170"/>
    </row>
    <row r="10" spans="1:24" ht="21" customHeight="1">
      <c r="A10" s="168"/>
      <c r="B10" s="166"/>
      <c r="C10" s="169"/>
      <c r="D10" s="170" t="s">
        <v>44</v>
      </c>
      <c r="E10" s="170"/>
      <c r="F10" s="72" t="s">
        <v>45</v>
      </c>
      <c r="G10" s="171"/>
      <c r="H10" s="199" t="s">
        <v>46</v>
      </c>
      <c r="I10" s="199"/>
      <c r="J10" s="199"/>
      <c r="K10" s="170"/>
      <c r="L10" s="172" t="s">
        <v>47</v>
      </c>
      <c r="M10" s="170"/>
      <c r="N10" s="90" t="s">
        <v>215</v>
      </c>
      <c r="O10" s="172"/>
      <c r="P10" s="172" t="s">
        <v>49</v>
      </c>
      <c r="Q10" s="172"/>
      <c r="R10" s="172" t="s">
        <v>50</v>
      </c>
      <c r="S10" s="171"/>
      <c r="T10" s="170" t="s">
        <v>177</v>
      </c>
      <c r="V10" s="72" t="s">
        <v>50</v>
      </c>
      <c r="W10" s="14"/>
    </row>
    <row r="11" spans="1:24" ht="20.399999999999999">
      <c r="A11" s="185"/>
      <c r="B11" s="166"/>
      <c r="C11" s="169"/>
      <c r="D11" s="170" t="s">
        <v>51</v>
      </c>
      <c r="E11" s="170"/>
      <c r="F11" s="174" t="s">
        <v>52</v>
      </c>
      <c r="G11" s="171"/>
      <c r="H11" s="170" t="s">
        <v>53</v>
      </c>
      <c r="I11" s="171"/>
      <c r="J11" s="170"/>
      <c r="K11" s="170"/>
      <c r="L11" s="172" t="s">
        <v>54</v>
      </c>
      <c r="M11" s="170"/>
      <c r="N11" s="90" t="s">
        <v>217</v>
      </c>
      <c r="O11" s="172"/>
      <c r="P11" s="172" t="s">
        <v>56</v>
      </c>
      <c r="Q11" s="172"/>
      <c r="R11" s="172" t="s">
        <v>181</v>
      </c>
      <c r="S11" s="171"/>
      <c r="T11" s="72" t="s">
        <v>178</v>
      </c>
      <c r="U11" s="186"/>
      <c r="V11" s="72" t="s">
        <v>57</v>
      </c>
      <c r="W11" s="15"/>
    </row>
    <row r="12" spans="1:24" ht="20.399999999999999">
      <c r="A12" s="168"/>
      <c r="B12" s="71" t="s">
        <v>35</v>
      </c>
      <c r="C12" s="175"/>
      <c r="D12" s="173" t="s">
        <v>58</v>
      </c>
      <c r="E12" s="170"/>
      <c r="F12" s="176" t="s">
        <v>59</v>
      </c>
      <c r="G12" s="171"/>
      <c r="H12" s="173" t="s">
        <v>60</v>
      </c>
      <c r="I12" s="171"/>
      <c r="J12" s="176" t="s">
        <v>61</v>
      </c>
      <c r="K12" s="172"/>
      <c r="L12" s="176" t="s">
        <v>62</v>
      </c>
      <c r="M12" s="172"/>
      <c r="N12" s="71" t="s">
        <v>216</v>
      </c>
      <c r="O12" s="172"/>
      <c r="P12" s="176" t="s">
        <v>64</v>
      </c>
      <c r="Q12" s="172"/>
      <c r="R12" s="176" t="s">
        <v>180</v>
      </c>
      <c r="S12" s="171"/>
      <c r="T12" s="173" t="s">
        <v>179</v>
      </c>
      <c r="U12" s="171"/>
      <c r="V12" s="170" t="s">
        <v>181</v>
      </c>
      <c r="X12" s="66" t="s">
        <v>343</v>
      </c>
    </row>
    <row r="13" spans="1:24" ht="20.399999999999999">
      <c r="A13" s="187" t="s">
        <v>128</v>
      </c>
      <c r="B13" s="65"/>
      <c r="D13" s="22">
        <v>2352976</v>
      </c>
      <c r="E13" s="103"/>
      <c r="F13" s="22">
        <v>-272294</v>
      </c>
      <c r="G13" s="21"/>
      <c r="H13" s="103">
        <v>0</v>
      </c>
      <c r="I13" s="103"/>
      <c r="J13" s="22">
        <v>17802</v>
      </c>
      <c r="K13" s="103"/>
      <c r="L13" s="103">
        <v>0</v>
      </c>
      <c r="M13" s="103"/>
      <c r="N13" s="103">
        <v>0</v>
      </c>
      <c r="O13" s="103"/>
      <c r="P13" s="103">
        <v>0</v>
      </c>
      <c r="Q13" s="103"/>
      <c r="R13" s="55">
        <f>SUM(D13:J13,P13)</f>
        <v>2098484</v>
      </c>
      <c r="S13" s="103"/>
      <c r="T13" s="103">
        <v>69072</v>
      </c>
      <c r="U13" s="103"/>
      <c r="V13" s="48">
        <f>SUM(R13:T13)</f>
        <v>2167556</v>
      </c>
      <c r="W13" s="146"/>
      <c r="X13" s="146">
        <f>+V13-'[1]SE-CONSO'!V13</f>
        <v>0</v>
      </c>
    </row>
    <row r="14" spans="1:24">
      <c r="A14" s="185" t="s">
        <v>66</v>
      </c>
      <c r="B14" s="65"/>
      <c r="D14" s="103">
        <v>14118000</v>
      </c>
      <c r="E14" s="103"/>
      <c r="F14" s="103">
        <v>-12909767</v>
      </c>
      <c r="G14" s="21"/>
      <c r="H14" s="103">
        <v>0</v>
      </c>
      <c r="I14" s="103"/>
      <c r="J14" s="103">
        <v>0</v>
      </c>
      <c r="K14" s="103"/>
      <c r="L14" s="103">
        <v>0</v>
      </c>
      <c r="M14" s="103"/>
      <c r="N14" s="103">
        <v>0</v>
      </c>
      <c r="O14" s="103"/>
      <c r="P14" s="103">
        <v>0</v>
      </c>
      <c r="Q14" s="103"/>
      <c r="R14" s="55">
        <f>SUM(D14:J14,P14)</f>
        <v>1208233</v>
      </c>
      <c r="S14" s="103"/>
      <c r="T14" s="103">
        <v>0</v>
      </c>
      <c r="U14" s="103"/>
      <c r="V14" s="103">
        <f>SUM(R14:T14)</f>
        <v>1208233</v>
      </c>
      <c r="W14" s="146"/>
      <c r="X14" s="146">
        <f>+V14-'[1]SE-CONSO'!V14</f>
        <v>0</v>
      </c>
    </row>
    <row r="15" spans="1:24">
      <c r="A15" s="185" t="s">
        <v>224</v>
      </c>
      <c r="B15" s="65"/>
      <c r="D15" s="103" t="s">
        <v>273</v>
      </c>
      <c r="E15" s="103" t="s">
        <v>273</v>
      </c>
      <c r="F15" s="103" t="s">
        <v>273</v>
      </c>
      <c r="G15" s="103" t="s">
        <v>273</v>
      </c>
      <c r="H15" s="103" t="s">
        <v>273</v>
      </c>
      <c r="I15" s="103"/>
      <c r="J15" s="103">
        <v>0</v>
      </c>
      <c r="K15" s="103"/>
      <c r="L15" s="103">
        <v>0</v>
      </c>
      <c r="M15" s="103"/>
      <c r="N15" s="103">
        <v>0</v>
      </c>
      <c r="O15" s="103"/>
      <c r="P15" s="103">
        <v>0</v>
      </c>
      <c r="Q15" s="103"/>
      <c r="R15" s="55">
        <f>SUM(D15:J15,P15)</f>
        <v>0</v>
      </c>
      <c r="S15" s="103"/>
      <c r="T15" s="103">
        <v>790687</v>
      </c>
      <c r="U15" s="103"/>
      <c r="V15" s="103">
        <f t="shared" ref="V15:V20" si="0">SUM(R15:T15)</f>
        <v>790687</v>
      </c>
      <c r="W15" s="146"/>
      <c r="X15" s="146">
        <f>+V15-'[1]SE-CONSO'!V15</f>
        <v>0</v>
      </c>
    </row>
    <row r="16" spans="1:24">
      <c r="A16" s="185" t="s">
        <v>225</v>
      </c>
      <c r="B16" s="65"/>
      <c r="D16" s="103" t="s">
        <v>273</v>
      </c>
      <c r="E16" s="103" t="s">
        <v>273</v>
      </c>
      <c r="F16" s="103" t="s">
        <v>273</v>
      </c>
      <c r="G16" s="103" t="s">
        <v>273</v>
      </c>
      <c r="H16" s="103" t="s">
        <v>273</v>
      </c>
      <c r="I16" s="103"/>
      <c r="J16" s="103">
        <v>-583</v>
      </c>
      <c r="K16" s="103"/>
      <c r="L16" s="103">
        <v>0</v>
      </c>
      <c r="M16" s="103"/>
      <c r="N16" s="103">
        <v>0</v>
      </c>
      <c r="O16" s="103"/>
      <c r="P16" s="103">
        <v>0</v>
      </c>
      <c r="Q16" s="103"/>
      <c r="R16" s="55">
        <f>SUM(D16:J16,P16)</f>
        <v>-583</v>
      </c>
      <c r="S16" s="103"/>
      <c r="T16" s="103">
        <v>-6798</v>
      </c>
      <c r="U16" s="103"/>
      <c r="V16" s="103">
        <f t="shared" si="0"/>
        <v>-7381</v>
      </c>
      <c r="W16" s="146"/>
      <c r="X16" s="146">
        <f>+V16-'[1]SE-CONSO'!V16</f>
        <v>0</v>
      </c>
    </row>
    <row r="17" spans="1:24" ht="20.399999999999999" hidden="1">
      <c r="A17" s="187" t="s">
        <v>162</v>
      </c>
      <c r="B17" s="65"/>
      <c r="D17" s="103" t="s">
        <v>273</v>
      </c>
      <c r="E17" s="103" t="s">
        <v>273</v>
      </c>
      <c r="F17" s="103" t="s">
        <v>273</v>
      </c>
      <c r="G17" s="103" t="s">
        <v>273</v>
      </c>
      <c r="H17" s="103" t="s">
        <v>273</v>
      </c>
      <c r="I17" s="103"/>
      <c r="J17" s="22"/>
      <c r="K17" s="103"/>
      <c r="L17" s="103"/>
      <c r="M17" s="103"/>
      <c r="N17" s="103">
        <v>0</v>
      </c>
      <c r="O17" s="103"/>
      <c r="P17" s="103">
        <v>0</v>
      </c>
      <c r="Q17" s="103"/>
      <c r="R17" s="103">
        <f t="shared" ref="R17:R18" si="1">SUM(D17:J17)</f>
        <v>0</v>
      </c>
      <c r="S17" s="103"/>
      <c r="T17" s="103"/>
      <c r="U17" s="103"/>
      <c r="V17" s="103">
        <f t="shared" si="0"/>
        <v>0</v>
      </c>
      <c r="W17" s="163"/>
    </row>
    <row r="18" spans="1:24" ht="39.6" hidden="1">
      <c r="A18" s="168" t="s">
        <v>159</v>
      </c>
      <c r="B18" s="65"/>
      <c r="D18" s="103" t="s">
        <v>273</v>
      </c>
      <c r="E18" s="103" t="s">
        <v>273</v>
      </c>
      <c r="F18" s="103" t="s">
        <v>273</v>
      </c>
      <c r="G18" s="103" t="s">
        <v>273</v>
      </c>
      <c r="H18" s="103" t="s">
        <v>273</v>
      </c>
      <c r="I18" s="103"/>
      <c r="J18" s="103">
        <v>0</v>
      </c>
      <c r="K18" s="103"/>
      <c r="L18" s="103">
        <v>0</v>
      </c>
      <c r="M18" s="103"/>
      <c r="N18" s="103">
        <v>0</v>
      </c>
      <c r="O18" s="103"/>
      <c r="P18" s="103">
        <v>0</v>
      </c>
      <c r="Q18" s="103"/>
      <c r="R18" s="103">
        <f t="shared" si="1"/>
        <v>0</v>
      </c>
      <c r="S18" s="103"/>
      <c r="T18" s="103">
        <v>0</v>
      </c>
      <c r="U18" s="103"/>
      <c r="V18" s="103">
        <f t="shared" si="0"/>
        <v>0</v>
      </c>
      <c r="W18" s="163"/>
      <c r="X18" s="182"/>
    </row>
    <row r="19" spans="1:24">
      <c r="A19" s="168" t="s">
        <v>277</v>
      </c>
      <c r="B19" s="65"/>
      <c r="D19" s="103" t="s">
        <v>273</v>
      </c>
      <c r="E19" s="103" t="s">
        <v>273</v>
      </c>
      <c r="F19" s="103" t="s">
        <v>273</v>
      </c>
      <c r="G19" s="103" t="s">
        <v>273</v>
      </c>
      <c r="H19" s="103" t="s">
        <v>273</v>
      </c>
      <c r="I19" s="103"/>
      <c r="J19" s="103" t="s">
        <v>273</v>
      </c>
      <c r="K19" s="103"/>
      <c r="L19" s="103">
        <v>0</v>
      </c>
      <c r="M19" s="103"/>
      <c r="N19" s="103">
        <v>0</v>
      </c>
      <c r="O19" s="103"/>
      <c r="P19" s="103">
        <v>0</v>
      </c>
      <c r="Q19" s="103"/>
      <c r="R19" s="55">
        <f>SUM(D19:J19,P19)</f>
        <v>0</v>
      </c>
      <c r="S19" s="103"/>
      <c r="T19" s="103" t="s">
        <v>273</v>
      </c>
      <c r="U19" s="103"/>
      <c r="V19" s="103">
        <f t="shared" si="0"/>
        <v>0</v>
      </c>
      <c r="W19" s="146"/>
      <c r="X19" s="146">
        <f>+V19-'[1]SE-CONSO'!V17</f>
        <v>0</v>
      </c>
    </row>
    <row r="20" spans="1:24">
      <c r="A20" s="64" t="s">
        <v>348</v>
      </c>
      <c r="B20" s="65"/>
      <c r="D20" s="103" t="s">
        <v>273</v>
      </c>
      <c r="E20" s="103" t="s">
        <v>273</v>
      </c>
      <c r="F20" s="103" t="s">
        <v>273</v>
      </c>
      <c r="G20" s="103" t="s">
        <v>273</v>
      </c>
      <c r="H20" s="103" t="s">
        <v>273</v>
      </c>
      <c r="I20" s="103"/>
      <c r="J20" s="103">
        <f>+'OCI 9M'!G27</f>
        <v>134061</v>
      </c>
      <c r="K20" s="103"/>
      <c r="L20" s="103">
        <v>0</v>
      </c>
      <c r="M20" s="103"/>
      <c r="N20" s="103">
        <v>0</v>
      </c>
      <c r="O20" s="103"/>
      <c r="P20" s="103">
        <v>0</v>
      </c>
      <c r="Q20" s="103"/>
      <c r="R20" s="55">
        <f>SUM(D20:J20,P20)</f>
        <v>134061</v>
      </c>
      <c r="S20" s="103"/>
      <c r="T20" s="103">
        <v>10890</v>
      </c>
      <c r="U20" s="103"/>
      <c r="V20" s="103">
        <f t="shared" si="0"/>
        <v>144951</v>
      </c>
      <c r="W20" s="146"/>
      <c r="X20" s="146">
        <f>+V20-'[1]SE-CONSO'!V18</f>
        <v>0</v>
      </c>
    </row>
    <row r="21" spans="1:24" ht="21" thickBot="1">
      <c r="A21" s="187" t="s">
        <v>275</v>
      </c>
      <c r="B21" s="65"/>
      <c r="D21" s="24">
        <f>SUM(D13:D20)</f>
        <v>16470976</v>
      </c>
      <c r="E21" s="103"/>
      <c r="F21" s="24">
        <f>SUM(F13:F20)</f>
        <v>-13182061</v>
      </c>
      <c r="G21" s="103"/>
      <c r="H21" s="147">
        <f>SUM(H13:H20)</f>
        <v>0</v>
      </c>
      <c r="I21" s="103"/>
      <c r="J21" s="24">
        <f>SUM(J13:J20)</f>
        <v>151280</v>
      </c>
      <c r="K21" s="103"/>
      <c r="L21" s="147">
        <f>SUM(L13:L20)</f>
        <v>0</v>
      </c>
      <c r="M21" s="103"/>
      <c r="N21" s="147">
        <f>SUM(N13:N20)</f>
        <v>0</v>
      </c>
      <c r="O21" s="103"/>
      <c r="P21" s="147">
        <f>SUM(P13:P20)</f>
        <v>0</v>
      </c>
      <c r="Q21" s="103"/>
      <c r="R21" s="24">
        <f>SUM(R13:R20)</f>
        <v>3440195</v>
      </c>
      <c r="S21" s="103"/>
      <c r="T21" s="24">
        <f>SUM(T13:T20)</f>
        <v>863851</v>
      </c>
      <c r="U21" s="103"/>
      <c r="V21" s="24">
        <f>SUM(V13:V20)</f>
        <v>4304046</v>
      </c>
      <c r="W21" s="188"/>
      <c r="X21" s="146">
        <f>+V21-'[1]SE-CONSO'!V19</f>
        <v>0</v>
      </c>
    </row>
    <row r="22" spans="1:24" ht="20.399999999999999" thickTop="1">
      <c r="A22" s="185"/>
      <c r="B22" s="65"/>
      <c r="D22" s="22"/>
      <c r="E22" s="103"/>
      <c r="F22" s="22"/>
      <c r="G22" s="21"/>
      <c r="H22" s="103"/>
      <c r="I22" s="103"/>
      <c r="J22" s="22"/>
      <c r="K22" s="103"/>
      <c r="L22" s="103"/>
      <c r="M22" s="103"/>
      <c r="N22" s="22"/>
      <c r="O22" s="103"/>
      <c r="P22" s="22"/>
      <c r="Q22" s="22"/>
      <c r="R22" s="22"/>
      <c r="S22" s="103"/>
      <c r="T22" s="103"/>
      <c r="U22" s="103"/>
      <c r="V22" s="22"/>
      <c r="W22" s="163"/>
    </row>
    <row r="23" spans="1:24" ht="20.399999999999999">
      <c r="A23" s="187" t="s">
        <v>256</v>
      </c>
      <c r="B23" s="65"/>
      <c r="D23" s="55">
        <v>16470976</v>
      </c>
      <c r="E23" s="103"/>
      <c r="F23" s="55">
        <v>-13182061</v>
      </c>
      <c r="G23" s="55"/>
      <c r="H23" s="55">
        <v>0</v>
      </c>
      <c r="I23" s="103"/>
      <c r="J23" s="55">
        <v>214717</v>
      </c>
      <c r="K23" s="103"/>
      <c r="L23" s="55">
        <v>0</v>
      </c>
      <c r="M23" s="103"/>
      <c r="N23" s="55">
        <v>-4360</v>
      </c>
      <c r="O23" s="103"/>
      <c r="P23" s="55">
        <v>-4360</v>
      </c>
      <c r="Q23" s="103"/>
      <c r="R23" s="55">
        <f t="shared" ref="R23:R28" si="2">SUM(D23:J23,P23)</f>
        <v>3499272</v>
      </c>
      <c r="S23" s="103"/>
      <c r="T23" s="103">
        <v>858896</v>
      </c>
      <c r="U23" s="103"/>
      <c r="V23" s="55">
        <f>+R23+T23</f>
        <v>4358168</v>
      </c>
      <c r="W23" s="163"/>
      <c r="X23" s="163">
        <f>+V23-'[1]SE-CONSO'!V21</f>
        <v>0</v>
      </c>
    </row>
    <row r="24" spans="1:24">
      <c r="A24" s="185" t="s">
        <v>349</v>
      </c>
      <c r="B24" s="65"/>
      <c r="D24" s="55">
        <v>0</v>
      </c>
      <c r="E24" s="103"/>
      <c r="F24" s="55">
        <v>0</v>
      </c>
      <c r="G24" s="55"/>
      <c r="H24" s="55">
        <v>0</v>
      </c>
      <c r="I24" s="103"/>
      <c r="J24" s="55">
        <f>5416-1</f>
        <v>5415</v>
      </c>
      <c r="K24" s="103"/>
      <c r="L24" s="55">
        <v>0</v>
      </c>
      <c r="M24" s="103"/>
      <c r="N24" s="55">
        <v>0</v>
      </c>
      <c r="O24" s="103"/>
      <c r="P24" s="55">
        <v>0</v>
      </c>
      <c r="Q24" s="103"/>
      <c r="R24" s="55">
        <f>SUM(D24:J24,P24)</f>
        <v>5415</v>
      </c>
      <c r="S24" s="103"/>
      <c r="T24" s="103">
        <v>0</v>
      </c>
      <c r="U24" s="103"/>
      <c r="V24" s="55">
        <f>+R24+T24</f>
        <v>5415</v>
      </c>
      <c r="W24" s="163"/>
      <c r="X24" s="163">
        <f>+V24-'[1]SE-CONSO'!V22</f>
        <v>0</v>
      </c>
    </row>
    <row r="25" spans="1:24">
      <c r="A25" s="185" t="s">
        <v>257</v>
      </c>
      <c r="B25" s="65"/>
      <c r="D25" s="60">
        <f>SUM(D23:D24)</f>
        <v>16470976</v>
      </c>
      <c r="E25" s="103"/>
      <c r="F25" s="60">
        <f>SUM(F23:F24)</f>
        <v>-13182061</v>
      </c>
      <c r="G25" s="55"/>
      <c r="H25" s="60">
        <f>SUM(H23:H24)</f>
        <v>0</v>
      </c>
      <c r="I25" s="103"/>
      <c r="J25" s="60">
        <f>SUM(J23:J24)</f>
        <v>220132</v>
      </c>
      <c r="K25" s="103"/>
      <c r="L25" s="60">
        <f>SUM(L23:L24)</f>
        <v>0</v>
      </c>
      <c r="M25" s="103"/>
      <c r="N25" s="60">
        <f>SUM(N23:N24)</f>
        <v>-4360</v>
      </c>
      <c r="O25" s="103"/>
      <c r="P25" s="60">
        <f>SUM(P23:P24)</f>
        <v>-4360</v>
      </c>
      <c r="Q25" s="103"/>
      <c r="R25" s="60">
        <f t="shared" si="2"/>
        <v>3504687</v>
      </c>
      <c r="S25" s="103"/>
      <c r="T25" s="60">
        <f>SUM(T23:T24)</f>
        <v>858896</v>
      </c>
      <c r="U25" s="103"/>
      <c r="V25" s="60">
        <f>SUM(V23:V24)</f>
        <v>4363583</v>
      </c>
      <c r="W25" s="163"/>
      <c r="X25" s="163">
        <f>+V25-'[1]SE-CONSO'!V23</f>
        <v>0</v>
      </c>
    </row>
    <row r="26" spans="1:24">
      <c r="A26" s="185" t="s">
        <v>66</v>
      </c>
      <c r="B26" s="65">
        <v>35</v>
      </c>
      <c r="D26" s="103">
        <v>3</v>
      </c>
      <c r="E26" s="103"/>
      <c r="F26" s="103">
        <v>-1</v>
      </c>
      <c r="G26" s="21"/>
      <c r="H26" s="103">
        <v>0</v>
      </c>
      <c r="I26" s="103"/>
      <c r="J26" s="103">
        <v>0</v>
      </c>
      <c r="K26" s="103"/>
      <c r="L26" s="103">
        <v>0</v>
      </c>
      <c r="M26" s="103"/>
      <c r="N26" s="103">
        <v>0</v>
      </c>
      <c r="O26" s="103"/>
      <c r="P26" s="103">
        <v>0</v>
      </c>
      <c r="Q26" s="103"/>
      <c r="R26" s="55">
        <f t="shared" si="2"/>
        <v>2</v>
      </c>
      <c r="S26" s="103"/>
      <c r="T26" s="103"/>
      <c r="U26" s="103"/>
      <c r="V26" s="103">
        <f t="shared" ref="V26:V28" si="3">SUM(R26:T26)</f>
        <v>2</v>
      </c>
      <c r="W26" s="163"/>
      <c r="X26" s="163">
        <f>+V26-'[1]SE-CONSO'!V24</f>
        <v>0</v>
      </c>
    </row>
    <row r="27" spans="1:24">
      <c r="A27" s="185" t="s">
        <v>225</v>
      </c>
      <c r="B27" s="65"/>
      <c r="D27" s="103">
        <v>0</v>
      </c>
      <c r="E27" s="103"/>
      <c r="F27" s="103">
        <v>0</v>
      </c>
      <c r="G27" s="21"/>
      <c r="H27" s="103">
        <v>0</v>
      </c>
      <c r="I27" s="103"/>
      <c r="J27" s="103">
        <v>-11389</v>
      </c>
      <c r="K27" s="103"/>
      <c r="L27" s="103">
        <v>0</v>
      </c>
      <c r="M27" s="103"/>
      <c r="N27" s="103">
        <v>0</v>
      </c>
      <c r="O27" s="103"/>
      <c r="P27" s="103"/>
      <c r="Q27" s="103"/>
      <c r="R27" s="55">
        <f t="shared" si="2"/>
        <v>-11389</v>
      </c>
      <c r="S27" s="103"/>
      <c r="T27" s="103">
        <v>-13025</v>
      </c>
      <c r="U27" s="103"/>
      <c r="V27" s="103">
        <f t="shared" si="3"/>
        <v>-24414</v>
      </c>
      <c r="W27" s="163"/>
      <c r="X27" s="163">
        <f>+V27-'[1]SE-CONSO'!V26</f>
        <v>0</v>
      </c>
    </row>
    <row r="28" spans="1:24">
      <c r="A28" s="185" t="s">
        <v>65</v>
      </c>
      <c r="B28" s="65"/>
      <c r="D28" s="103">
        <v>0</v>
      </c>
      <c r="E28" s="103"/>
      <c r="F28" s="103">
        <v>0</v>
      </c>
      <c r="G28" s="21"/>
      <c r="H28" s="103">
        <v>0</v>
      </c>
      <c r="I28" s="103"/>
      <c r="J28" s="103">
        <v>434</v>
      </c>
      <c r="K28" s="103"/>
      <c r="L28" s="103">
        <v>-434</v>
      </c>
      <c r="M28" s="103"/>
      <c r="N28" s="103">
        <v>0</v>
      </c>
      <c r="O28" s="103"/>
      <c r="P28" s="103">
        <v>-434</v>
      </c>
      <c r="Q28" s="103"/>
      <c r="R28" s="55">
        <f t="shared" si="2"/>
        <v>0</v>
      </c>
      <c r="S28" s="103"/>
      <c r="T28" s="103">
        <v>0</v>
      </c>
      <c r="U28" s="103"/>
      <c r="V28" s="103">
        <f t="shared" si="3"/>
        <v>0</v>
      </c>
      <c r="W28" s="163"/>
      <c r="X28" s="163">
        <f>+V28-'[1]SE-CONSO'!V27</f>
        <v>0</v>
      </c>
    </row>
    <row r="29" spans="1:24" hidden="1">
      <c r="A29" s="185" t="s">
        <v>161</v>
      </c>
      <c r="B29" s="65"/>
      <c r="D29" s="103"/>
      <c r="E29" s="103"/>
      <c r="F29" s="22"/>
      <c r="G29" s="21"/>
      <c r="H29" s="103"/>
      <c r="I29" s="103"/>
      <c r="J29" s="103"/>
      <c r="K29" s="103"/>
      <c r="L29" s="103"/>
      <c r="M29" s="103"/>
      <c r="N29" s="103"/>
      <c r="O29" s="103"/>
      <c r="P29" s="103">
        <f t="shared" ref="P29:P31" si="4">SUM(L29:N29)</f>
        <v>0</v>
      </c>
      <c r="Q29" s="103"/>
      <c r="R29" s="103">
        <f t="shared" ref="R29:R31" si="5">SUM(D29:J29)</f>
        <v>0</v>
      </c>
      <c r="S29" s="103"/>
      <c r="T29" s="103"/>
      <c r="U29" s="103"/>
      <c r="V29" s="22">
        <f t="shared" ref="V29:V32" si="6">SUM(R29:T29)</f>
        <v>0</v>
      </c>
      <c r="W29" s="163"/>
      <c r="X29" s="163">
        <f>+V29-'[1]SE-CONSO'!V27</f>
        <v>0</v>
      </c>
    </row>
    <row r="30" spans="1:24" ht="20.399999999999999" hidden="1">
      <c r="A30" s="187" t="s">
        <v>162</v>
      </c>
      <c r="B30" s="65"/>
      <c r="D30" s="103"/>
      <c r="E30" s="103"/>
      <c r="F30" s="22"/>
      <c r="G30" s="21"/>
      <c r="H30" s="103"/>
      <c r="I30" s="103"/>
      <c r="J30" s="22"/>
      <c r="K30" s="103"/>
      <c r="L30" s="103"/>
      <c r="M30" s="103"/>
      <c r="N30" s="103"/>
      <c r="O30" s="103"/>
      <c r="P30" s="103">
        <f t="shared" si="4"/>
        <v>0</v>
      </c>
      <c r="Q30" s="103"/>
      <c r="R30" s="103">
        <f t="shared" si="5"/>
        <v>0</v>
      </c>
      <c r="S30" s="103"/>
      <c r="T30" s="103"/>
      <c r="U30" s="103"/>
      <c r="V30" s="22">
        <f t="shared" si="6"/>
        <v>0</v>
      </c>
      <c r="W30" s="163"/>
      <c r="X30" s="163">
        <f>+V30-'[1]SE-CONSO'!V28</f>
        <v>88606</v>
      </c>
    </row>
    <row r="31" spans="1:24" ht="39.6" hidden="1">
      <c r="A31" s="168" t="s">
        <v>159</v>
      </c>
      <c r="B31" s="65"/>
      <c r="D31" s="103"/>
      <c r="E31" s="22"/>
      <c r="F31" s="103"/>
      <c r="G31" s="21"/>
      <c r="H31" s="103"/>
      <c r="I31" s="103"/>
      <c r="J31" s="103"/>
      <c r="K31" s="103"/>
      <c r="L31" s="103"/>
      <c r="M31" s="103"/>
      <c r="N31" s="103"/>
      <c r="O31" s="103"/>
      <c r="P31" s="103">
        <f t="shared" si="4"/>
        <v>0</v>
      </c>
      <c r="Q31" s="103"/>
      <c r="R31" s="103">
        <f t="shared" si="5"/>
        <v>0</v>
      </c>
      <c r="S31" s="103"/>
      <c r="T31" s="103"/>
      <c r="U31" s="103"/>
      <c r="V31" s="22">
        <f t="shared" si="6"/>
        <v>0</v>
      </c>
      <c r="W31" s="163"/>
      <c r="X31" s="163">
        <f>+V31-'[1]SE-CONSO'!V29</f>
        <v>-4250565</v>
      </c>
    </row>
    <row r="32" spans="1:24">
      <c r="A32" s="64" t="s">
        <v>160</v>
      </c>
      <c r="B32" s="65"/>
      <c r="D32" s="103">
        <v>0</v>
      </c>
      <c r="E32" s="103"/>
      <c r="F32" s="103">
        <v>0</v>
      </c>
      <c r="G32" s="103"/>
      <c r="H32" s="103">
        <v>0</v>
      </c>
      <c r="I32" s="103"/>
      <c r="J32" s="103">
        <f>+'OCI 9M'!E22</f>
        <v>-77996</v>
      </c>
      <c r="K32" s="103"/>
      <c r="L32" s="103">
        <v>434</v>
      </c>
      <c r="M32" s="103"/>
      <c r="N32" s="103">
        <v>-11505</v>
      </c>
      <c r="O32" s="103"/>
      <c r="P32" s="103">
        <f>SUM(L32:N32)</f>
        <v>-11071</v>
      </c>
      <c r="Q32" s="103"/>
      <c r="R32" s="55">
        <f>SUM(D32:J32,P32)</f>
        <v>-89067</v>
      </c>
      <c r="S32" s="103"/>
      <c r="T32" s="103">
        <v>461</v>
      </c>
      <c r="U32" s="103"/>
      <c r="V32" s="103">
        <f t="shared" si="6"/>
        <v>-88606</v>
      </c>
      <c r="W32" s="163"/>
      <c r="X32" s="163">
        <f>+V32-'[1]SE-CONSO'!V28</f>
        <v>0</v>
      </c>
    </row>
    <row r="33" spans="1:24" ht="21" thickBot="1">
      <c r="A33" s="187" t="s">
        <v>276</v>
      </c>
      <c r="B33" s="65"/>
      <c r="D33" s="24">
        <f>SUM(D25:D32)</f>
        <v>16470979</v>
      </c>
      <c r="E33" s="103"/>
      <c r="F33" s="24">
        <f>SUM(F25:F32)</f>
        <v>-13182062</v>
      </c>
      <c r="G33" s="103"/>
      <c r="H33" s="24">
        <f>SUM(H25:H32)</f>
        <v>0</v>
      </c>
      <c r="I33" s="103"/>
      <c r="J33" s="24">
        <f>SUM(J25:J32)</f>
        <v>131181</v>
      </c>
      <c r="K33" s="103"/>
      <c r="L33" s="24">
        <f>SUM(L25:L32)</f>
        <v>0</v>
      </c>
      <c r="M33" s="103"/>
      <c r="N33" s="24">
        <f>SUM(N25:N32)</f>
        <v>-15865</v>
      </c>
      <c r="O33" s="103"/>
      <c r="P33" s="24">
        <f>SUM(P25:P32)</f>
        <v>-15865</v>
      </c>
      <c r="Q33" s="103"/>
      <c r="R33" s="24">
        <f>SUM(R25:R32)</f>
        <v>3404233</v>
      </c>
      <c r="S33" s="103"/>
      <c r="T33" s="24">
        <f>SUM(T25:T32)</f>
        <v>846332</v>
      </c>
      <c r="U33" s="103"/>
      <c r="V33" s="24">
        <f>SUM(V25:V32)</f>
        <v>4250565</v>
      </c>
      <c r="W33" s="188"/>
      <c r="X33" s="163">
        <f>+V33-'[1]SE-CONSO'!V29</f>
        <v>0</v>
      </c>
    </row>
    <row r="34" spans="1:24" ht="20.399999999999999" thickTop="1"/>
    <row r="35" spans="1:24">
      <c r="A35" s="73" t="s">
        <v>198</v>
      </c>
      <c r="D35" s="163"/>
      <c r="J35" s="163"/>
      <c r="N35" s="163"/>
    </row>
    <row r="36" spans="1:24">
      <c r="D36" s="4"/>
      <c r="F36" s="146"/>
      <c r="J36" s="4"/>
    </row>
    <row r="37" spans="1:24">
      <c r="B37" s="65" t="s">
        <v>0</v>
      </c>
      <c r="D37" s="4"/>
      <c r="F37" s="146"/>
      <c r="J37" s="182"/>
      <c r="O37" s="65" t="s">
        <v>1</v>
      </c>
    </row>
    <row r="38" spans="1:24">
      <c r="A38" s="63"/>
      <c r="B38" s="65" t="s">
        <v>112</v>
      </c>
      <c r="C38" s="65"/>
      <c r="D38" s="65"/>
      <c r="E38" s="183"/>
      <c r="O38" s="74" t="s">
        <v>111</v>
      </c>
    </row>
    <row r="39" spans="1:24">
      <c r="A39" s="63"/>
      <c r="B39" s="65"/>
      <c r="C39" s="65"/>
      <c r="D39" s="65"/>
      <c r="E39" s="183"/>
      <c r="O39" s="74"/>
    </row>
    <row r="40" spans="1:24">
      <c r="A40" s="200" t="s">
        <v>192</v>
      </c>
      <c r="B40" s="201"/>
      <c r="C40" s="201"/>
      <c r="D40" s="201"/>
      <c r="E40" s="201"/>
      <c r="F40" s="201"/>
      <c r="G40" s="201"/>
      <c r="H40" s="201"/>
      <c r="I40" s="201"/>
      <c r="J40" s="201"/>
      <c r="K40" s="201"/>
      <c r="L40" s="201"/>
      <c r="M40" s="201"/>
      <c r="N40" s="201"/>
      <c r="O40" s="201"/>
      <c r="P40" s="201"/>
      <c r="Q40" s="201"/>
      <c r="R40" s="201"/>
      <c r="S40" s="201"/>
      <c r="T40" s="201"/>
      <c r="U40" s="201"/>
      <c r="V40" s="201"/>
    </row>
    <row r="41" spans="1:24">
      <c r="A41" s="66"/>
      <c r="B41" s="66"/>
    </row>
  </sheetData>
  <mergeCells count="9">
    <mergeCell ref="L8:P8"/>
    <mergeCell ref="H10:J10"/>
    <mergeCell ref="A40:V40"/>
    <mergeCell ref="T1:V1"/>
    <mergeCell ref="A2:V2"/>
    <mergeCell ref="A3:V3"/>
    <mergeCell ref="A4:V4"/>
    <mergeCell ref="D6:V6"/>
    <mergeCell ref="D7:V7"/>
  </mergeCells>
  <pageMargins left="0.70866141732283472" right="0.19685039370078741" top="0.59055118110236227" bottom="0.31496062992125984" header="0.31496062992125984" footer="0.39370078740157483"/>
  <pageSetup paperSize="9" scale="74" fitToHeight="0" orientation="landscape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6AF46-2378-4928-95B3-A4A22CB8E011}">
  <sheetPr>
    <pageSetUpPr fitToPage="1"/>
  </sheetPr>
  <dimension ref="A1:T76"/>
  <sheetViews>
    <sheetView view="pageBreakPreview" topLeftCell="A4" zoomScale="80" zoomScaleNormal="130" zoomScaleSheetLayoutView="80" workbookViewId="0">
      <selection activeCell="I10" sqref="I10"/>
    </sheetView>
  </sheetViews>
  <sheetFormatPr defaultColWidth="9.109375" defaultRowHeight="19.8"/>
  <cols>
    <col min="1" max="1" width="32.88671875" style="64" customWidth="1"/>
    <col min="2" max="2" width="8" style="181" customWidth="1"/>
    <col min="3" max="3" width="0.6640625" style="66" customWidth="1"/>
    <col min="4" max="4" width="13" style="66" customWidth="1"/>
    <col min="5" max="5" width="0.6640625" style="66" customWidth="1"/>
    <col min="6" max="6" width="13.109375" style="66" customWidth="1"/>
    <col min="7" max="7" width="0.6640625" style="66" customWidth="1"/>
    <col min="8" max="8" width="12" style="66" customWidth="1"/>
    <col min="9" max="9" width="0.6640625" style="66" customWidth="1"/>
    <col min="10" max="10" width="11.6640625" style="66" customWidth="1"/>
    <col min="11" max="11" width="0.6640625" style="66" customWidth="1"/>
    <col min="12" max="12" width="17.109375" style="66" customWidth="1"/>
    <col min="13" max="13" width="0.6640625" style="66" customWidth="1"/>
    <col min="14" max="14" width="18.5546875" style="66" customWidth="1"/>
    <col min="15" max="15" width="0.6640625" style="66" customWidth="1"/>
    <col min="16" max="16" width="16" style="66" customWidth="1"/>
    <col min="17" max="17" width="0.6640625" style="66" customWidth="1"/>
    <col min="18" max="18" width="12" style="66" customWidth="1"/>
    <col min="19" max="19" width="13.6640625" style="66" customWidth="1"/>
    <col min="20" max="16384" width="9.109375" style="66"/>
  </cols>
  <sheetData>
    <row r="1" spans="1:20" ht="20.399999999999999">
      <c r="B1" s="166"/>
      <c r="J1" s="70"/>
      <c r="K1" s="70"/>
      <c r="L1" s="70"/>
      <c r="M1" s="70"/>
      <c r="N1" s="70"/>
      <c r="O1" s="70"/>
      <c r="P1" s="202" t="s">
        <v>157</v>
      </c>
      <c r="Q1" s="202"/>
      <c r="R1" s="202"/>
    </row>
    <row r="2" spans="1:20" ht="20.399999999999999">
      <c r="A2" s="191" t="s">
        <v>38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69"/>
      <c r="T2" s="69"/>
    </row>
    <row r="3" spans="1:20" ht="20.399999999999999">
      <c r="A3" s="191" t="s">
        <v>40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69"/>
      <c r="T3" s="69"/>
    </row>
    <row r="4" spans="1:20" ht="20.399999999999999">
      <c r="A4" s="204" t="s">
        <v>274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167"/>
      <c r="T4" s="167"/>
    </row>
    <row r="5" spans="1:20" ht="15" customHeight="1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</row>
    <row r="6" spans="1:20" ht="20.399999999999999">
      <c r="A6" s="167"/>
      <c r="B6" s="166"/>
      <c r="D6" s="192" t="s">
        <v>158</v>
      </c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</row>
    <row r="7" spans="1:20" ht="20.399999999999999">
      <c r="A7" s="167"/>
      <c r="B7" s="166"/>
      <c r="D7" s="205" t="s">
        <v>37</v>
      </c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</row>
    <row r="8" spans="1:20" ht="20.399999999999999">
      <c r="A8" s="167"/>
      <c r="B8" s="166"/>
      <c r="D8" s="72"/>
      <c r="E8" s="72"/>
      <c r="F8" s="72"/>
      <c r="G8" s="72"/>
      <c r="H8" s="72"/>
      <c r="I8" s="72"/>
      <c r="J8" s="72"/>
      <c r="K8" s="72"/>
      <c r="L8" s="192" t="s">
        <v>41</v>
      </c>
      <c r="M8" s="192"/>
      <c r="N8" s="192"/>
      <c r="O8" s="192"/>
      <c r="P8" s="192"/>
      <c r="Q8" s="72"/>
      <c r="R8" s="72"/>
    </row>
    <row r="9" spans="1:20" ht="21" customHeight="1">
      <c r="A9" s="168"/>
      <c r="B9" s="166"/>
      <c r="C9" s="169"/>
      <c r="D9" s="170"/>
      <c r="E9" s="171"/>
      <c r="F9" s="70"/>
      <c r="G9" s="171"/>
      <c r="K9" s="170"/>
      <c r="L9" s="172" t="s">
        <v>42</v>
      </c>
      <c r="M9" s="170"/>
      <c r="N9" s="172" t="s">
        <v>43</v>
      </c>
      <c r="O9" s="172"/>
      <c r="Q9" s="171"/>
      <c r="R9" s="170"/>
    </row>
    <row r="10" spans="1:20" ht="21" customHeight="1">
      <c r="A10" s="168"/>
      <c r="B10" s="166"/>
      <c r="C10" s="169"/>
      <c r="D10" s="170" t="s">
        <v>44</v>
      </c>
      <c r="E10" s="170"/>
      <c r="F10" s="72" t="s">
        <v>45</v>
      </c>
      <c r="G10" s="171"/>
      <c r="H10" s="199" t="s">
        <v>46</v>
      </c>
      <c r="I10" s="199"/>
      <c r="J10" s="199"/>
      <c r="K10" s="170"/>
      <c r="L10" s="172" t="s">
        <v>47</v>
      </c>
      <c r="M10" s="170"/>
      <c r="N10" s="172" t="s">
        <v>48</v>
      </c>
      <c r="O10" s="172"/>
      <c r="P10" s="172" t="s">
        <v>49</v>
      </c>
      <c r="Q10" s="171"/>
      <c r="R10" s="170" t="s">
        <v>50</v>
      </c>
      <c r="S10" s="14"/>
    </row>
    <row r="11" spans="1:20" ht="20.399999999999999">
      <c r="A11" s="168"/>
      <c r="B11" s="166"/>
      <c r="C11" s="169"/>
      <c r="D11" s="170" t="s">
        <v>51</v>
      </c>
      <c r="E11" s="170"/>
      <c r="F11" s="174" t="s">
        <v>52</v>
      </c>
      <c r="G11" s="171"/>
      <c r="H11" s="170" t="s">
        <v>53</v>
      </c>
      <c r="I11" s="171"/>
      <c r="J11" s="170"/>
      <c r="K11" s="170"/>
      <c r="L11" s="172" t="s">
        <v>54</v>
      </c>
      <c r="M11" s="170"/>
      <c r="N11" s="172" t="s">
        <v>55</v>
      </c>
      <c r="O11" s="172"/>
      <c r="P11" s="172" t="s">
        <v>56</v>
      </c>
      <c r="Q11" s="171"/>
      <c r="R11" s="72" t="s">
        <v>57</v>
      </c>
      <c r="S11" s="14"/>
    </row>
    <row r="12" spans="1:20" ht="20.399999999999999">
      <c r="A12" s="168"/>
      <c r="B12" s="71" t="s">
        <v>35</v>
      </c>
      <c r="C12" s="175"/>
      <c r="D12" s="173" t="s">
        <v>58</v>
      </c>
      <c r="E12" s="170"/>
      <c r="F12" s="176" t="s">
        <v>59</v>
      </c>
      <c r="G12" s="171"/>
      <c r="H12" s="173" t="s">
        <v>60</v>
      </c>
      <c r="I12" s="171"/>
      <c r="J12" s="176" t="s">
        <v>61</v>
      </c>
      <c r="K12" s="172"/>
      <c r="L12" s="176" t="s">
        <v>62</v>
      </c>
      <c r="M12" s="172"/>
      <c r="N12" s="71" t="s">
        <v>63</v>
      </c>
      <c r="O12" s="172"/>
      <c r="P12" s="176" t="s">
        <v>64</v>
      </c>
      <c r="Q12" s="171"/>
      <c r="R12" s="173" t="s">
        <v>181</v>
      </c>
    </row>
    <row r="13" spans="1:20" ht="20.399999999999999">
      <c r="A13" s="69" t="s">
        <v>128</v>
      </c>
      <c r="B13" s="65"/>
      <c r="D13" s="103">
        <v>2352976</v>
      </c>
      <c r="E13" s="103"/>
      <c r="F13" s="103">
        <v>-272294</v>
      </c>
      <c r="G13" s="25"/>
      <c r="H13" s="103">
        <v>0</v>
      </c>
      <c r="I13" s="103"/>
      <c r="J13" s="103">
        <v>-91181</v>
      </c>
      <c r="K13" s="103"/>
      <c r="L13" s="103">
        <v>0</v>
      </c>
      <c r="M13" s="103"/>
      <c r="N13" s="163">
        <v>0</v>
      </c>
      <c r="O13" s="103"/>
      <c r="P13" s="103">
        <v>0</v>
      </c>
      <c r="Q13" s="163"/>
      <c r="R13" s="23">
        <f>SUM(D13:P13)</f>
        <v>1989501</v>
      </c>
      <c r="S13" s="163">
        <f>+R13-[1]SE!R14</f>
        <v>0</v>
      </c>
      <c r="T13" s="163"/>
    </row>
    <row r="14" spans="1:20">
      <c r="A14" s="64" t="s">
        <v>66</v>
      </c>
      <c r="B14" s="65"/>
      <c r="D14" s="103">
        <v>14118000</v>
      </c>
      <c r="E14" s="103"/>
      <c r="F14" s="103">
        <v>-12909767</v>
      </c>
      <c r="G14" s="25"/>
      <c r="H14" s="103">
        <v>0</v>
      </c>
      <c r="I14" s="103"/>
      <c r="J14" s="103">
        <v>0</v>
      </c>
      <c r="K14" s="103"/>
      <c r="L14" s="103">
        <v>0</v>
      </c>
      <c r="M14" s="103"/>
      <c r="N14" s="163">
        <v>0</v>
      </c>
      <c r="O14" s="103"/>
      <c r="P14" s="103">
        <v>0</v>
      </c>
      <c r="Q14" s="163"/>
      <c r="R14" s="23">
        <f>SUM(D14:P14)</f>
        <v>1208233</v>
      </c>
      <c r="S14" s="163">
        <f>+R14-[1]SE!R15</f>
        <v>0</v>
      </c>
      <c r="T14" s="163"/>
    </row>
    <row r="15" spans="1:20" hidden="1">
      <c r="A15" s="64" t="s">
        <v>65</v>
      </c>
      <c r="B15" s="65"/>
      <c r="D15" s="103">
        <v>0</v>
      </c>
      <c r="E15" s="103"/>
      <c r="F15" s="103">
        <v>0</v>
      </c>
      <c r="G15" s="103"/>
      <c r="H15" s="103">
        <v>0</v>
      </c>
      <c r="I15" s="103"/>
      <c r="J15" s="103">
        <v>0</v>
      </c>
      <c r="K15" s="103">
        <v>0</v>
      </c>
      <c r="L15" s="103">
        <v>0</v>
      </c>
      <c r="M15" s="103"/>
      <c r="N15" s="103">
        <v>0</v>
      </c>
      <c r="O15" s="103"/>
      <c r="P15" s="103">
        <v>0</v>
      </c>
      <c r="Q15" s="103"/>
      <c r="R15" s="23">
        <f t="shared" ref="R15:R16" si="0">SUM(D15:P15)</f>
        <v>0</v>
      </c>
      <c r="S15" s="14"/>
    </row>
    <row r="16" spans="1:20">
      <c r="A16" s="64" t="s">
        <v>160</v>
      </c>
      <c r="B16" s="65"/>
      <c r="D16" s="103">
        <v>0</v>
      </c>
      <c r="E16" s="103"/>
      <c r="F16" s="103">
        <v>0</v>
      </c>
      <c r="G16" s="25"/>
      <c r="H16" s="103">
        <v>0</v>
      </c>
      <c r="I16" s="103"/>
      <c r="J16" s="103">
        <f>+'OCI 9M'!K22</f>
        <v>61420</v>
      </c>
      <c r="K16" s="103"/>
      <c r="L16" s="103">
        <v>0</v>
      </c>
      <c r="M16" s="103"/>
      <c r="N16" s="103">
        <v>0</v>
      </c>
      <c r="O16" s="103"/>
      <c r="P16" s="103">
        <v>0</v>
      </c>
      <c r="Q16" s="103"/>
      <c r="R16" s="23">
        <f t="shared" si="0"/>
        <v>61420</v>
      </c>
      <c r="S16" s="163">
        <f>+R16-[1]SE!R17</f>
        <v>0</v>
      </c>
      <c r="T16" s="163"/>
    </row>
    <row r="17" spans="1:20" ht="21" thickBot="1">
      <c r="A17" s="177" t="s">
        <v>275</v>
      </c>
      <c r="B17" s="65"/>
      <c r="D17" s="26">
        <f>SUM(D13:D16)</f>
        <v>16470976</v>
      </c>
      <c r="E17" s="103"/>
      <c r="F17" s="26">
        <f>SUM(F13:F16)</f>
        <v>-13182061</v>
      </c>
      <c r="G17" s="103"/>
      <c r="H17" s="178">
        <f>SUM(H13:H16)</f>
        <v>0</v>
      </c>
      <c r="I17" s="106"/>
      <c r="J17" s="178">
        <f>SUM(J13:J16)</f>
        <v>-29761</v>
      </c>
      <c r="K17" s="106"/>
      <c r="L17" s="178">
        <f>SUM(L13:L16)</f>
        <v>0</v>
      </c>
      <c r="M17" s="106"/>
      <c r="N17" s="178">
        <f>SUM(N13:N16)</f>
        <v>0</v>
      </c>
      <c r="O17" s="106"/>
      <c r="P17" s="178">
        <f>SUM(P13:P16)</f>
        <v>0</v>
      </c>
      <c r="Q17" s="103"/>
      <c r="R17" s="26">
        <f>SUM(R13:R16)</f>
        <v>3259154</v>
      </c>
      <c r="S17" s="163">
        <f>+R17-[1]SE!R18</f>
        <v>0</v>
      </c>
    </row>
    <row r="18" spans="1:20" s="88" customFormat="1" ht="23.85" customHeight="1" thickTop="1">
      <c r="A18" s="179"/>
      <c r="B18" s="180"/>
      <c r="D18" s="106"/>
      <c r="E18" s="117"/>
      <c r="F18" s="106"/>
      <c r="G18" s="117"/>
      <c r="H18" s="106"/>
      <c r="I18" s="117"/>
      <c r="J18" s="106"/>
      <c r="K18" s="101"/>
      <c r="L18" s="106"/>
      <c r="M18" s="101"/>
      <c r="N18" s="106"/>
      <c r="O18" s="101"/>
      <c r="P18" s="106"/>
      <c r="Q18" s="23"/>
      <c r="R18" s="106"/>
      <c r="S18" s="16"/>
    </row>
    <row r="19" spans="1:20" ht="20.399999999999999">
      <c r="A19" s="69" t="s">
        <v>163</v>
      </c>
      <c r="B19" s="65"/>
      <c r="D19" s="103">
        <v>16470976</v>
      </c>
      <c r="E19" s="103"/>
      <c r="F19" s="103">
        <v>-13182061</v>
      </c>
      <c r="G19" s="25"/>
      <c r="H19" s="103">
        <v>0</v>
      </c>
      <c r="I19" s="103"/>
      <c r="J19" s="103">
        <v>49990</v>
      </c>
      <c r="K19" s="103"/>
      <c r="L19" s="103">
        <v>0</v>
      </c>
      <c r="M19" s="103"/>
      <c r="N19" s="163">
        <v>0</v>
      </c>
      <c r="O19" s="103"/>
      <c r="P19" s="103">
        <v>0</v>
      </c>
      <c r="Q19" s="163"/>
      <c r="R19" s="23">
        <f>SUM(D19:P19)</f>
        <v>3338905</v>
      </c>
      <c r="S19" s="163">
        <f>+R19-[1]SE!R20</f>
        <v>0</v>
      </c>
      <c r="T19" s="163"/>
    </row>
    <row r="20" spans="1:20" hidden="1">
      <c r="A20" s="64" t="s">
        <v>66</v>
      </c>
      <c r="B20" s="65"/>
      <c r="D20" s="103"/>
      <c r="E20" s="103"/>
      <c r="F20" s="103"/>
      <c r="G20" s="25"/>
      <c r="H20" s="103"/>
      <c r="I20" s="103"/>
      <c r="J20" s="103"/>
      <c r="K20" s="103"/>
      <c r="L20" s="103"/>
      <c r="M20" s="103"/>
      <c r="N20" s="163"/>
      <c r="O20" s="103"/>
      <c r="P20" s="103"/>
      <c r="Q20" s="163"/>
      <c r="R20" s="103"/>
      <c r="S20" s="163"/>
      <c r="T20" s="163"/>
    </row>
    <row r="21" spans="1:20">
      <c r="A21" s="64" t="s">
        <v>66</v>
      </c>
      <c r="B21" s="65">
        <v>35</v>
      </c>
      <c r="D21" s="103">
        <v>3</v>
      </c>
      <c r="E21" s="103"/>
      <c r="F21" s="103">
        <v>-1</v>
      </c>
      <c r="G21" s="103"/>
      <c r="H21" s="103">
        <v>0</v>
      </c>
      <c r="I21" s="103"/>
      <c r="J21" s="103">
        <v>0</v>
      </c>
      <c r="K21" s="103"/>
      <c r="L21" s="103">
        <v>0</v>
      </c>
      <c r="M21" s="103"/>
      <c r="N21" s="103">
        <v>0</v>
      </c>
      <c r="O21" s="103"/>
      <c r="P21" s="103">
        <v>0</v>
      </c>
      <c r="Q21" s="103"/>
      <c r="R21" s="103">
        <f t="shared" ref="R21:R22" si="1">SUM(D21:P21)</f>
        <v>2</v>
      </c>
      <c r="S21" s="163">
        <f>+R21-[1]SE!$R$21</f>
        <v>0</v>
      </c>
    </row>
    <row r="22" spans="1:20">
      <c r="A22" s="64" t="s">
        <v>160</v>
      </c>
      <c r="B22" s="65"/>
      <c r="D22" s="103">
        <v>0</v>
      </c>
      <c r="E22" s="103"/>
      <c r="F22" s="103">
        <v>0</v>
      </c>
      <c r="G22" s="25"/>
      <c r="H22" s="103">
        <v>0</v>
      </c>
      <c r="I22" s="103"/>
      <c r="J22" s="103">
        <f>+'OCI 9M'!I22</f>
        <v>-66146</v>
      </c>
      <c r="K22" s="103"/>
      <c r="L22" s="103">
        <v>0</v>
      </c>
      <c r="M22" s="103"/>
      <c r="N22" s="103">
        <v>0</v>
      </c>
      <c r="O22" s="103"/>
      <c r="P22" s="103">
        <v>0</v>
      </c>
      <c r="Q22" s="103"/>
      <c r="R22" s="23">
        <f t="shared" si="1"/>
        <v>-66146</v>
      </c>
      <c r="S22" s="163">
        <f>+R22-[1]SE!R23</f>
        <v>0</v>
      </c>
      <c r="T22" s="163"/>
    </row>
    <row r="23" spans="1:20" ht="21" thickBot="1">
      <c r="A23" s="177" t="s">
        <v>276</v>
      </c>
      <c r="B23" s="65"/>
      <c r="D23" s="26">
        <f>SUM(D19:D22)</f>
        <v>16470979</v>
      </c>
      <c r="E23" s="103"/>
      <c r="F23" s="26">
        <f>SUM(F19:F22)</f>
        <v>-13182062</v>
      </c>
      <c r="G23" s="103"/>
      <c r="H23" s="178">
        <f>SUM(H19:H22)</f>
        <v>0</v>
      </c>
      <c r="I23" s="106"/>
      <c r="J23" s="178">
        <f>SUM(J19:J22)</f>
        <v>-16156</v>
      </c>
      <c r="K23" s="106"/>
      <c r="L23" s="178">
        <f>SUM(L19:L22)</f>
        <v>0</v>
      </c>
      <c r="M23" s="106"/>
      <c r="N23" s="178">
        <f>SUM(N19:N22)</f>
        <v>0</v>
      </c>
      <c r="O23" s="106"/>
      <c r="P23" s="178">
        <f>SUM(P19:P22)</f>
        <v>0</v>
      </c>
      <c r="Q23" s="103"/>
      <c r="R23" s="26">
        <f>SUM(R19:R22)</f>
        <v>3272761</v>
      </c>
      <c r="S23" s="163">
        <f>+R23-[1]SE!R24</f>
        <v>0</v>
      </c>
    </row>
    <row r="24" spans="1:20" ht="15" customHeight="1" thickTop="1">
      <c r="D24" s="163"/>
    </row>
    <row r="25" spans="1:20">
      <c r="A25" s="73" t="s">
        <v>198</v>
      </c>
    </row>
    <row r="26" spans="1:20">
      <c r="A26" s="73"/>
    </row>
    <row r="27" spans="1:20">
      <c r="A27" s="73"/>
    </row>
    <row r="28" spans="1:20">
      <c r="A28" s="73"/>
    </row>
    <row r="29" spans="1:20">
      <c r="A29" s="73"/>
    </row>
    <row r="30" spans="1:20">
      <c r="A30" s="73"/>
    </row>
    <row r="31" spans="1:20">
      <c r="B31" s="65" t="s">
        <v>0</v>
      </c>
      <c r="D31" s="4"/>
      <c r="F31" s="146"/>
      <c r="J31" s="182"/>
      <c r="N31" s="65" t="s">
        <v>1</v>
      </c>
    </row>
    <row r="32" spans="1:20">
      <c r="A32" s="63"/>
      <c r="B32" s="65" t="s">
        <v>112</v>
      </c>
      <c r="C32" s="65"/>
      <c r="D32" s="65"/>
      <c r="E32" s="183"/>
      <c r="N32" s="74" t="s">
        <v>113</v>
      </c>
    </row>
    <row r="33" spans="1:18">
      <c r="A33" s="63"/>
      <c r="B33" s="65"/>
      <c r="C33" s="65"/>
      <c r="D33" s="65"/>
      <c r="E33" s="183"/>
      <c r="N33" s="74"/>
    </row>
    <row r="34" spans="1:18">
      <c r="A34" s="200" t="s">
        <v>193</v>
      </c>
      <c r="B34" s="201"/>
      <c r="C34" s="201"/>
      <c r="D34" s="201"/>
      <c r="E34" s="201"/>
      <c r="F34" s="201"/>
      <c r="G34" s="201"/>
      <c r="H34" s="201"/>
      <c r="I34" s="201"/>
      <c r="J34" s="201"/>
      <c r="K34" s="201"/>
      <c r="L34" s="201"/>
      <c r="M34" s="201"/>
      <c r="N34" s="201"/>
      <c r="O34" s="201"/>
      <c r="P34" s="201"/>
      <c r="Q34" s="201"/>
      <c r="R34" s="201"/>
    </row>
    <row r="36" spans="1:18">
      <c r="D36" s="182"/>
    </row>
    <row r="37" spans="1:18">
      <c r="F37" s="163"/>
    </row>
    <row r="43" spans="1:18" ht="20.399999999999999">
      <c r="D43" s="70"/>
      <c r="H43" s="70"/>
    </row>
    <row r="76" spans="12:12">
      <c r="L76" s="66">
        <v>88888</v>
      </c>
    </row>
  </sheetData>
  <mergeCells count="9">
    <mergeCell ref="L8:P8"/>
    <mergeCell ref="H10:J10"/>
    <mergeCell ref="A34:R34"/>
    <mergeCell ref="P1:R1"/>
    <mergeCell ref="D6:R6"/>
    <mergeCell ref="D7:R7"/>
    <mergeCell ref="A2:R2"/>
    <mergeCell ref="A3:R3"/>
    <mergeCell ref="A4:R4"/>
  </mergeCells>
  <pageMargins left="0.70866141732283472" right="0.19685039370078741" top="0.59055118110236227" bottom="0.31496062992125984" header="0.31496062992125984" footer="0.39370078740157483"/>
  <pageSetup paperSize="9" scale="86" fitToHeight="0" orientation="landscape" r:id="rId1"/>
  <colBreaks count="1" manualBreakCount="1">
    <brk id="18" max="3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845CB-876E-4BC1-B20C-765BC7623C01}">
  <sheetPr>
    <pageSetUpPr fitToPage="1"/>
  </sheetPr>
  <dimension ref="A1:Q52"/>
  <sheetViews>
    <sheetView view="pageBreakPreview" topLeftCell="A32" zoomScaleNormal="100" zoomScaleSheetLayoutView="100" workbookViewId="0">
      <selection activeCell="I10" sqref="I10"/>
    </sheetView>
  </sheetViews>
  <sheetFormatPr defaultColWidth="8.77734375" defaultRowHeight="19.8"/>
  <cols>
    <col min="1" max="1" width="3.44140625" customWidth="1"/>
    <col min="2" max="2" width="39.109375" style="64" customWidth="1"/>
    <col min="3" max="3" width="7.44140625" style="66" customWidth="1"/>
    <col min="4" max="4" width="1" style="66" customWidth="1"/>
    <col min="5" max="5" width="15.6640625" style="66" customWidth="1"/>
    <col min="6" max="6" width="1" style="66" customWidth="1"/>
    <col min="7" max="7" width="15.6640625" style="66" customWidth="1"/>
    <col min="8" max="8" width="1" style="66" customWidth="1"/>
    <col min="9" max="9" width="14.6640625" style="156" customWidth="1"/>
    <col min="10" max="10" width="1" style="66" customWidth="1"/>
    <col min="11" max="11" width="14.6640625" style="66" customWidth="1"/>
    <col min="13" max="13" width="10.88671875" style="63" customWidth="1"/>
    <col min="14" max="14" width="0.44140625" style="63" customWidth="1"/>
    <col min="15" max="15" width="10.88671875" style="63" hidden="1" customWidth="1"/>
    <col min="16" max="16" width="5" style="63" hidden="1" customWidth="1"/>
    <col min="17" max="17" width="13" style="63" customWidth="1"/>
  </cols>
  <sheetData>
    <row r="1" spans="1:17">
      <c r="I1" s="202" t="s">
        <v>164</v>
      </c>
      <c r="J1" s="202"/>
      <c r="K1" s="202"/>
    </row>
    <row r="2" spans="1:17" ht="20.399999999999999">
      <c r="B2" s="191" t="s">
        <v>38</v>
      </c>
      <c r="C2" s="191"/>
      <c r="D2" s="191"/>
      <c r="E2" s="191"/>
      <c r="F2" s="191"/>
      <c r="G2" s="191"/>
      <c r="H2" s="191"/>
      <c r="I2" s="191"/>
      <c r="J2" s="191"/>
      <c r="K2" s="191"/>
    </row>
    <row r="3" spans="1:17" ht="20.399999999999999">
      <c r="B3" s="207" t="s">
        <v>84</v>
      </c>
      <c r="C3" s="207"/>
      <c r="D3" s="207"/>
      <c r="E3" s="207"/>
      <c r="F3" s="207"/>
      <c r="G3" s="207"/>
      <c r="H3" s="207"/>
      <c r="I3" s="207"/>
      <c r="J3" s="207"/>
      <c r="K3" s="207"/>
    </row>
    <row r="4" spans="1:17" ht="20.399999999999999">
      <c r="B4" s="204" t="s">
        <v>278</v>
      </c>
      <c r="C4" s="204"/>
      <c r="D4" s="204"/>
      <c r="E4" s="204"/>
      <c r="F4" s="204"/>
      <c r="G4" s="204"/>
      <c r="H4" s="204"/>
      <c r="I4" s="204"/>
      <c r="J4" s="204"/>
      <c r="K4" s="204"/>
    </row>
    <row r="5" spans="1:17" ht="20.399999999999999">
      <c r="B5" s="135"/>
      <c r="C5" s="135"/>
      <c r="D5" s="135"/>
      <c r="E5" s="135"/>
      <c r="F5" s="135"/>
      <c r="G5" s="135"/>
      <c r="H5" s="135"/>
      <c r="I5" s="135"/>
      <c r="J5" s="135"/>
      <c r="K5" s="135"/>
    </row>
    <row r="6" spans="1:17" ht="20.399999999999999">
      <c r="E6" s="192" t="s">
        <v>158</v>
      </c>
      <c r="F6" s="192"/>
      <c r="G6" s="192"/>
      <c r="H6" s="192"/>
      <c r="I6" s="192"/>
      <c r="J6" s="192"/>
      <c r="K6" s="192"/>
    </row>
    <row r="7" spans="1:17" ht="20.399999999999999">
      <c r="B7" s="70"/>
      <c r="E7" s="205" t="s">
        <v>36</v>
      </c>
      <c r="F7" s="205"/>
      <c r="G7" s="205"/>
      <c r="I7" s="192" t="s">
        <v>37</v>
      </c>
      <c r="J7" s="192"/>
      <c r="K7" s="192"/>
    </row>
    <row r="8" spans="1:17" ht="20.399999999999999">
      <c r="B8" s="70"/>
      <c r="E8" s="192" t="s">
        <v>350</v>
      </c>
      <c r="F8" s="192"/>
      <c r="G8" s="192"/>
      <c r="H8" s="192"/>
      <c r="I8" s="192"/>
      <c r="J8" s="192"/>
      <c r="K8" s="192"/>
      <c r="M8" s="206" t="s">
        <v>343</v>
      </c>
      <c r="N8" s="206"/>
      <c r="O8" s="206"/>
      <c r="P8" s="206"/>
      <c r="Q8" s="206"/>
    </row>
    <row r="9" spans="1:17" ht="20.399999999999999">
      <c r="C9" s="71" t="s">
        <v>35</v>
      </c>
      <c r="D9" s="72"/>
      <c r="E9" s="95" t="s">
        <v>195</v>
      </c>
      <c r="F9" s="96"/>
      <c r="G9" s="95" t="s">
        <v>194</v>
      </c>
      <c r="H9" s="72"/>
      <c r="I9" s="95" t="s">
        <v>195</v>
      </c>
      <c r="J9" s="96"/>
      <c r="K9" s="95" t="s">
        <v>194</v>
      </c>
      <c r="M9" s="93" t="s">
        <v>344</v>
      </c>
      <c r="N9" s="93"/>
      <c r="O9" s="93"/>
      <c r="P9" s="93"/>
      <c r="Q9" s="93" t="s">
        <v>345</v>
      </c>
    </row>
    <row r="10" spans="1:17" ht="20.399999999999999">
      <c r="C10" s="72"/>
      <c r="D10" s="72"/>
      <c r="E10" s="114"/>
      <c r="F10" s="96"/>
      <c r="G10" s="52" t="s">
        <v>254</v>
      </c>
      <c r="H10" s="72"/>
      <c r="I10" s="114"/>
      <c r="J10" s="96"/>
      <c r="K10" s="114"/>
    </row>
    <row r="11" spans="1:17" ht="20.399999999999999">
      <c r="A11" s="69" t="s">
        <v>68</v>
      </c>
      <c r="C11" s="65"/>
      <c r="D11" s="65"/>
      <c r="E11" s="158"/>
      <c r="F11" s="158"/>
      <c r="G11" s="158"/>
      <c r="H11" s="65"/>
      <c r="I11" s="159"/>
      <c r="J11" s="158"/>
      <c r="K11" s="158"/>
    </row>
    <row r="12" spans="1:17">
      <c r="B12" s="64" t="s">
        <v>165</v>
      </c>
      <c r="C12" s="65"/>
      <c r="D12" s="65"/>
      <c r="E12" s="103">
        <v>12640</v>
      </c>
      <c r="F12" s="103"/>
      <c r="G12" s="103">
        <v>11943</v>
      </c>
      <c r="H12" s="103"/>
      <c r="I12" s="103">
        <v>12640</v>
      </c>
      <c r="J12" s="103"/>
      <c r="K12" s="103">
        <v>17394</v>
      </c>
      <c r="M12" s="165"/>
      <c r="N12" s="165"/>
      <c r="O12" s="165"/>
      <c r="P12" s="165"/>
    </row>
    <row r="13" spans="1:17">
      <c r="B13" s="64" t="s">
        <v>184</v>
      </c>
      <c r="C13" s="65"/>
      <c r="D13" s="65"/>
      <c r="E13" s="103">
        <v>5894</v>
      </c>
      <c r="F13" s="103"/>
      <c r="G13" s="103">
        <v>19675</v>
      </c>
      <c r="H13" s="103"/>
      <c r="I13" s="103">
        <v>0</v>
      </c>
      <c r="J13" s="103"/>
      <c r="K13" s="103" t="s">
        <v>273</v>
      </c>
    </row>
    <row r="14" spans="1:17">
      <c r="B14" s="64" t="s">
        <v>220</v>
      </c>
      <c r="C14" s="65"/>
      <c r="D14" s="65"/>
      <c r="E14" s="103">
        <v>53444</v>
      </c>
      <c r="F14" s="103"/>
      <c r="G14" s="103">
        <v>32974</v>
      </c>
      <c r="H14" s="103"/>
      <c r="I14" s="103">
        <v>0</v>
      </c>
      <c r="J14" s="103"/>
      <c r="K14" s="103" t="s">
        <v>273</v>
      </c>
    </row>
    <row r="15" spans="1:17">
      <c r="B15" s="64" t="s">
        <v>185</v>
      </c>
      <c r="C15" s="65"/>
      <c r="D15" s="65"/>
      <c r="E15" s="103">
        <v>3820</v>
      </c>
      <c r="F15" s="103"/>
      <c r="G15" s="103">
        <v>4355</v>
      </c>
      <c r="H15" s="103"/>
      <c r="I15" s="103">
        <v>0</v>
      </c>
      <c r="J15" s="103"/>
      <c r="K15" s="103" t="s">
        <v>273</v>
      </c>
    </row>
    <row r="16" spans="1:17" hidden="1">
      <c r="B16" s="64" t="s">
        <v>186</v>
      </c>
      <c r="C16" s="65"/>
      <c r="D16" s="65"/>
      <c r="E16" s="103"/>
      <c r="F16" s="103"/>
      <c r="G16" s="103"/>
      <c r="H16" s="103"/>
      <c r="I16" s="103"/>
      <c r="J16" s="103"/>
      <c r="K16" s="103"/>
    </row>
    <row r="17" spans="1:17" ht="20.399999999999999">
      <c r="A17" s="160" t="s">
        <v>116</v>
      </c>
      <c r="C17" s="65"/>
      <c r="D17" s="65"/>
      <c r="E17" s="103"/>
      <c r="F17" s="103"/>
      <c r="G17" s="103"/>
      <c r="H17" s="103"/>
      <c r="I17" s="103"/>
      <c r="J17" s="103"/>
      <c r="K17" s="103"/>
    </row>
    <row r="18" spans="1:17">
      <c r="B18" s="64" t="s">
        <v>69</v>
      </c>
      <c r="C18" s="65"/>
      <c r="D18" s="65"/>
      <c r="E18" s="103">
        <v>17785</v>
      </c>
      <c r="F18" s="103"/>
      <c r="G18" s="103">
        <v>21618</v>
      </c>
      <c r="H18" s="103"/>
      <c r="I18" s="103">
        <v>24808</v>
      </c>
      <c r="J18" s="103"/>
      <c r="K18" s="103">
        <v>32647</v>
      </c>
    </row>
    <row r="19" spans="1:17">
      <c r="B19" s="64" t="s">
        <v>117</v>
      </c>
      <c r="C19" s="65"/>
      <c r="D19" s="65"/>
      <c r="E19" s="103">
        <v>17951</v>
      </c>
      <c r="F19" s="103"/>
      <c r="G19" s="103" t="s">
        <v>273</v>
      </c>
      <c r="H19" s="103"/>
      <c r="I19" s="103">
        <v>0</v>
      </c>
      <c r="J19" s="103"/>
      <c r="K19" s="103" t="s">
        <v>273</v>
      </c>
    </row>
    <row r="20" spans="1:17">
      <c r="B20" s="64" t="s">
        <v>226</v>
      </c>
      <c r="C20" s="65"/>
      <c r="D20" s="65"/>
      <c r="E20" s="103">
        <v>0</v>
      </c>
      <c r="F20" s="103"/>
      <c r="G20" s="103">
        <v>-261</v>
      </c>
      <c r="H20" s="103"/>
      <c r="I20" s="103">
        <v>0</v>
      </c>
      <c r="J20" s="103"/>
      <c r="K20" s="103" t="s">
        <v>273</v>
      </c>
    </row>
    <row r="21" spans="1:17">
      <c r="B21" s="120" t="s">
        <v>317</v>
      </c>
      <c r="C21" s="65"/>
      <c r="D21" s="65"/>
      <c r="E21" s="103">
        <v>14025</v>
      </c>
      <c r="F21" s="103"/>
      <c r="G21" s="103"/>
      <c r="H21" s="103"/>
      <c r="I21" s="103"/>
      <c r="J21" s="103"/>
      <c r="K21" s="103"/>
    </row>
    <row r="22" spans="1:17">
      <c r="B22" s="64" t="s">
        <v>123</v>
      </c>
      <c r="C22" s="65"/>
      <c r="D22" s="65"/>
      <c r="E22" s="103">
        <v>-9947</v>
      </c>
      <c r="F22" s="103"/>
      <c r="G22" s="103">
        <v>7423</v>
      </c>
      <c r="H22" s="103"/>
      <c r="I22" s="103">
        <v>-26</v>
      </c>
      <c r="J22" s="103"/>
      <c r="K22" s="103">
        <v>10</v>
      </c>
    </row>
    <row r="23" spans="1:17">
      <c r="B23" s="64" t="s">
        <v>70</v>
      </c>
      <c r="C23" s="65"/>
      <c r="D23" s="65"/>
      <c r="E23" s="29">
        <v>2097</v>
      </c>
      <c r="F23" s="29"/>
      <c r="G23" s="29">
        <v>269</v>
      </c>
      <c r="H23" s="28"/>
      <c r="I23" s="29">
        <v>10894</v>
      </c>
      <c r="J23" s="36"/>
      <c r="K23" s="35">
        <v>4518</v>
      </c>
    </row>
    <row r="24" spans="1:17" ht="20.399999999999999">
      <c r="A24" s="69" t="s">
        <v>71</v>
      </c>
      <c r="C24" s="65"/>
      <c r="D24" s="65"/>
      <c r="E24" s="32">
        <f>SUM(E12:E23)</f>
        <v>117709</v>
      </c>
      <c r="F24" s="29"/>
      <c r="G24" s="32">
        <f>SUM(G12:G23)</f>
        <v>97996</v>
      </c>
      <c r="H24" s="28"/>
      <c r="I24" s="32">
        <f>SUM(I12:I23)</f>
        <v>48316</v>
      </c>
      <c r="J24" s="29"/>
      <c r="K24" s="32">
        <f>SUM(K12:K23)</f>
        <v>54569</v>
      </c>
      <c r="M24" s="67">
        <f>+E24-'[1]PL 3 M'!E25</f>
        <v>0</v>
      </c>
      <c r="N24" s="67"/>
      <c r="O24" s="67"/>
      <c r="P24" s="67"/>
      <c r="Q24" s="67">
        <f>+I24-'[1]PL 3 M'!I25</f>
        <v>0</v>
      </c>
    </row>
    <row r="25" spans="1:17">
      <c r="C25" s="65"/>
      <c r="D25" s="65"/>
      <c r="E25" s="164"/>
      <c r="F25" s="103"/>
      <c r="G25" s="103"/>
      <c r="H25" s="65"/>
      <c r="I25" s="164"/>
      <c r="J25" s="103"/>
      <c r="K25" s="103"/>
    </row>
    <row r="26" spans="1:17" ht="20.399999999999999">
      <c r="A26" s="69" t="s">
        <v>72</v>
      </c>
      <c r="C26" s="65"/>
      <c r="D26" s="65"/>
      <c r="E26" s="103"/>
      <c r="F26" s="103"/>
      <c r="G26" s="103"/>
      <c r="H26" s="65"/>
      <c r="I26" s="103"/>
      <c r="J26" s="103"/>
      <c r="K26" s="103"/>
    </row>
    <row r="27" spans="1:17">
      <c r="B27" s="64" t="s">
        <v>166</v>
      </c>
      <c r="C27" s="65"/>
      <c r="D27" s="65"/>
      <c r="E27" s="103">
        <v>9955</v>
      </c>
      <c r="F27" s="103"/>
      <c r="G27" s="103">
        <v>19094</v>
      </c>
      <c r="H27" s="103"/>
      <c r="I27" s="103">
        <v>9955</v>
      </c>
      <c r="J27" s="103"/>
      <c r="K27" s="103">
        <v>18934</v>
      </c>
    </row>
    <row r="28" spans="1:17">
      <c r="B28" s="64" t="s">
        <v>221</v>
      </c>
      <c r="C28" s="65"/>
      <c r="D28" s="65"/>
      <c r="E28" s="103">
        <v>4492</v>
      </c>
      <c r="F28" s="103"/>
      <c r="G28" s="103">
        <v>15923</v>
      </c>
      <c r="H28" s="103"/>
      <c r="I28" s="103">
        <v>0</v>
      </c>
      <c r="J28" s="103"/>
      <c r="K28" s="103" t="s">
        <v>273</v>
      </c>
    </row>
    <row r="29" spans="1:17">
      <c r="B29" s="64" t="s">
        <v>187</v>
      </c>
      <c r="C29" s="65"/>
      <c r="D29" s="65"/>
      <c r="E29" s="103">
        <v>29254</v>
      </c>
      <c r="F29" s="103"/>
      <c r="G29" s="103">
        <v>9107</v>
      </c>
      <c r="H29" s="103"/>
      <c r="I29" s="103">
        <v>0</v>
      </c>
      <c r="J29" s="103"/>
      <c r="K29" s="103" t="s">
        <v>273</v>
      </c>
    </row>
    <row r="30" spans="1:17">
      <c r="B30" s="64" t="s">
        <v>188</v>
      </c>
      <c r="C30" s="65"/>
      <c r="D30" s="65"/>
      <c r="E30" s="103">
        <v>2215</v>
      </c>
      <c r="F30" s="103"/>
      <c r="G30" s="103">
        <v>4801</v>
      </c>
      <c r="H30" s="103"/>
      <c r="I30" s="103">
        <v>0</v>
      </c>
      <c r="J30" s="103"/>
      <c r="K30" s="103" t="s">
        <v>273</v>
      </c>
    </row>
    <row r="31" spans="1:17">
      <c r="B31" s="64" t="s">
        <v>109</v>
      </c>
      <c r="C31" s="65"/>
      <c r="D31" s="65"/>
      <c r="E31" s="103">
        <v>226</v>
      </c>
      <c r="F31" s="103"/>
      <c r="G31" s="103">
        <v>250</v>
      </c>
      <c r="H31" s="103"/>
      <c r="I31" s="103">
        <v>0</v>
      </c>
      <c r="J31" s="103"/>
      <c r="K31" s="103" t="s">
        <v>273</v>
      </c>
    </row>
    <row r="32" spans="1:17">
      <c r="B32" s="64" t="s">
        <v>73</v>
      </c>
      <c r="C32" s="65"/>
      <c r="D32" s="65"/>
      <c r="E32" s="103">
        <v>37489</v>
      </c>
      <c r="F32" s="103"/>
      <c r="G32" s="103">
        <v>4202</v>
      </c>
      <c r="H32" s="103"/>
      <c r="I32" s="103">
        <v>18095</v>
      </c>
      <c r="J32" s="103"/>
      <c r="K32" s="103">
        <v>18685</v>
      </c>
    </row>
    <row r="33" spans="1:17">
      <c r="B33" s="64" t="s">
        <v>258</v>
      </c>
      <c r="C33" s="65"/>
      <c r="D33" s="65"/>
      <c r="E33" s="103">
        <v>26169</v>
      </c>
      <c r="F33" s="103"/>
      <c r="G33" s="103" t="s">
        <v>273</v>
      </c>
      <c r="H33" s="103"/>
      <c r="I33" s="103">
        <v>26169</v>
      </c>
      <c r="J33" s="103"/>
      <c r="K33" s="103" t="s">
        <v>273</v>
      </c>
    </row>
    <row r="34" spans="1:17">
      <c r="B34" s="64" t="s">
        <v>315</v>
      </c>
      <c r="C34" s="65"/>
      <c r="D34" s="65"/>
      <c r="E34" s="103">
        <v>7859</v>
      </c>
      <c r="F34" s="103"/>
      <c r="G34" s="103">
        <v>0</v>
      </c>
      <c r="H34" s="103"/>
      <c r="I34" s="103">
        <v>0</v>
      </c>
      <c r="J34" s="103"/>
      <c r="K34" s="103">
        <v>0</v>
      </c>
    </row>
    <row r="35" spans="1:17">
      <c r="B35" s="64" t="s">
        <v>263</v>
      </c>
      <c r="C35" s="65"/>
      <c r="D35" s="65"/>
      <c r="E35" s="103">
        <v>-60065</v>
      </c>
      <c r="F35" s="103"/>
      <c r="G35" s="103" t="s">
        <v>273</v>
      </c>
      <c r="H35" s="103"/>
      <c r="I35" s="103">
        <v>-60065</v>
      </c>
      <c r="J35" s="103"/>
      <c r="K35" s="103" t="s">
        <v>273</v>
      </c>
    </row>
    <row r="36" spans="1:17" hidden="1">
      <c r="B36" s="64" t="s">
        <v>259</v>
      </c>
      <c r="C36" s="65"/>
      <c r="D36" s="65"/>
      <c r="E36" s="103">
        <v>0</v>
      </c>
      <c r="F36" s="103"/>
      <c r="G36" s="103" t="s">
        <v>273</v>
      </c>
      <c r="H36" s="103"/>
      <c r="I36" s="103">
        <v>0</v>
      </c>
      <c r="J36" s="103"/>
      <c r="K36" s="103" t="s">
        <v>273</v>
      </c>
    </row>
    <row r="37" spans="1:17" hidden="1">
      <c r="B37" s="64" t="s">
        <v>260</v>
      </c>
      <c r="C37" s="65"/>
      <c r="D37" s="65"/>
      <c r="E37" s="103">
        <v>0</v>
      </c>
      <c r="F37" s="103"/>
      <c r="G37" s="103" t="s">
        <v>273</v>
      </c>
      <c r="H37" s="103"/>
      <c r="I37" s="103">
        <v>0</v>
      </c>
      <c r="J37" s="103"/>
      <c r="K37" s="103" t="s">
        <v>273</v>
      </c>
    </row>
    <row r="38" spans="1:17">
      <c r="B38" s="64" t="s">
        <v>339</v>
      </c>
      <c r="C38" s="65"/>
      <c r="D38" s="65"/>
      <c r="E38" s="103">
        <v>1403</v>
      </c>
      <c r="F38" s="103"/>
      <c r="G38" s="103">
        <v>0</v>
      </c>
      <c r="H38" s="103"/>
      <c r="I38" s="103">
        <v>0</v>
      </c>
      <c r="J38" s="103"/>
      <c r="K38" s="103">
        <v>0</v>
      </c>
    </row>
    <row r="39" spans="1:17">
      <c r="B39" s="143" t="s">
        <v>74</v>
      </c>
      <c r="C39" s="65"/>
      <c r="D39" s="65"/>
      <c r="E39" s="39">
        <v>14437</v>
      </c>
      <c r="F39" s="38"/>
      <c r="G39" s="103">
        <v>6864</v>
      </c>
      <c r="H39" s="65"/>
      <c r="I39" s="40">
        <v>5182</v>
      </c>
      <c r="J39" s="38"/>
      <c r="K39" s="38">
        <v>11146</v>
      </c>
    </row>
    <row r="40" spans="1:17" ht="20.399999999999999">
      <c r="A40" s="69" t="s">
        <v>75</v>
      </c>
      <c r="C40" s="65"/>
      <c r="D40" s="65"/>
      <c r="E40" s="144">
        <f>SUM(E27:E39)</f>
        <v>73434</v>
      </c>
      <c r="F40" s="103"/>
      <c r="G40" s="144">
        <f>SUM(G27:G39)</f>
        <v>60241</v>
      </c>
      <c r="H40" s="103">
        <v>0</v>
      </c>
      <c r="I40" s="144">
        <f>SUM(I27:I39)</f>
        <v>-664</v>
      </c>
      <c r="J40" s="103"/>
      <c r="K40" s="144">
        <f>SUM(K27:K39)</f>
        <v>48765</v>
      </c>
      <c r="M40" s="165">
        <f>E40-'[1]PL 3 M'!$E$42</f>
        <v>0</v>
      </c>
      <c r="N40" s="165"/>
      <c r="O40" s="165"/>
      <c r="P40" s="165"/>
    </row>
    <row r="41" spans="1:17" ht="20.399999999999999">
      <c r="B41" s="69"/>
      <c r="C41" s="65"/>
      <c r="D41" s="65"/>
      <c r="E41" s="41"/>
      <c r="F41" s="41"/>
      <c r="G41" s="41"/>
      <c r="H41" s="42"/>
      <c r="I41" s="41"/>
      <c r="J41" s="103"/>
      <c r="K41" s="103"/>
    </row>
    <row r="42" spans="1:17" ht="20.399999999999999">
      <c r="A42" s="69" t="s">
        <v>222</v>
      </c>
      <c r="C42" s="65"/>
      <c r="D42" s="65"/>
      <c r="E42" s="38">
        <v>-30</v>
      </c>
      <c r="F42" s="38"/>
      <c r="G42" s="38">
        <v>1129</v>
      </c>
      <c r="H42" s="65"/>
      <c r="I42" s="142" t="s">
        <v>273</v>
      </c>
      <c r="J42" s="103"/>
      <c r="K42" s="142" t="s">
        <v>273</v>
      </c>
    </row>
    <row r="43" spans="1:17">
      <c r="B43" s="64" t="s">
        <v>76</v>
      </c>
      <c r="C43" s="65"/>
      <c r="D43" s="65"/>
      <c r="E43" s="161">
        <f>E24-E40+E42</f>
        <v>44245</v>
      </c>
      <c r="F43" s="103"/>
      <c r="G43" s="161">
        <f>G24-G40+G42</f>
        <v>38884</v>
      </c>
      <c r="H43" s="38"/>
      <c r="I43" s="103">
        <f>I24-I40</f>
        <v>48980</v>
      </c>
      <c r="J43" s="103"/>
      <c r="K43" s="103">
        <f>K24-K40</f>
        <v>5804</v>
      </c>
    </row>
    <row r="44" spans="1:17">
      <c r="B44" s="64" t="s">
        <v>77</v>
      </c>
      <c r="C44" s="65"/>
      <c r="D44" s="65"/>
      <c r="E44" s="142">
        <v>-1288</v>
      </c>
      <c r="F44" s="41"/>
      <c r="G44" s="162">
        <v>-875</v>
      </c>
      <c r="H44" s="65"/>
      <c r="I44" s="142">
        <v>0</v>
      </c>
      <c r="J44" s="103"/>
      <c r="K44" s="142">
        <v>0</v>
      </c>
    </row>
    <row r="45" spans="1:17" ht="21" thickBot="1">
      <c r="A45" s="69" t="s">
        <v>167</v>
      </c>
      <c r="C45" s="65">
        <v>37.200000000000003</v>
      </c>
      <c r="D45" s="65"/>
      <c r="E45" s="147">
        <f>SUM(E43:E44)</f>
        <v>42957</v>
      </c>
      <c r="F45" s="17"/>
      <c r="G45" s="147">
        <f>SUM(G43:G44)</f>
        <v>38009</v>
      </c>
      <c r="H45" s="18"/>
      <c r="I45" s="147">
        <f>SUM(I43:I44)</f>
        <v>48980</v>
      </c>
      <c r="J45" s="163"/>
      <c r="K45" s="147">
        <f>SUM(K43:K44)</f>
        <v>5804</v>
      </c>
      <c r="M45" s="165">
        <f>+E45-'[1]PL 3 M'!E47</f>
        <v>0</v>
      </c>
      <c r="N45" s="165"/>
      <c r="O45" s="165"/>
      <c r="P45" s="165"/>
      <c r="Q45" s="8">
        <f>+I45-'[1]PL 3 M'!I47</f>
        <v>0</v>
      </c>
    </row>
    <row r="46" spans="1:17" ht="8.4" customHeight="1" thickTop="1">
      <c r="A46" s="69"/>
      <c r="C46" s="65"/>
      <c r="D46" s="65"/>
      <c r="E46" s="103"/>
      <c r="F46" s="17"/>
      <c r="G46" s="103"/>
      <c r="H46" s="18"/>
      <c r="I46" s="103"/>
      <c r="J46" s="163"/>
      <c r="K46" s="103"/>
      <c r="M46" s="165"/>
      <c r="N46" s="165"/>
      <c r="O46" s="165"/>
      <c r="P46" s="165"/>
      <c r="Q46" s="8"/>
    </row>
    <row r="47" spans="1:17" ht="20.399999999999999">
      <c r="A47" s="73" t="s">
        <v>198</v>
      </c>
      <c r="B47" s="69"/>
      <c r="C47" s="65"/>
      <c r="D47" s="65"/>
      <c r="E47" s="17"/>
      <c r="F47" s="17"/>
      <c r="G47" s="17"/>
      <c r="H47" s="18"/>
      <c r="I47" s="17"/>
      <c r="J47" s="163"/>
      <c r="K47" s="19"/>
    </row>
    <row r="48" spans="1:17" ht="20.399999999999999">
      <c r="B48" s="69"/>
      <c r="C48" s="65"/>
      <c r="D48" s="65"/>
      <c r="E48" s="20"/>
      <c r="F48" s="20"/>
      <c r="G48" s="20"/>
      <c r="H48" s="65"/>
      <c r="I48" s="20"/>
      <c r="J48" s="145"/>
      <c r="K48" s="20"/>
    </row>
    <row r="49" spans="2:17" s="63" customFormat="1">
      <c r="B49" s="65" t="s">
        <v>0</v>
      </c>
      <c r="D49" s="65"/>
      <c r="E49" s="65"/>
      <c r="G49" s="65"/>
      <c r="H49" s="65" t="s">
        <v>1</v>
      </c>
      <c r="I49" s="65"/>
      <c r="J49" s="65"/>
      <c r="K49" s="65"/>
      <c r="L49" s="65"/>
      <c r="M49" s="65"/>
      <c r="N49" s="65"/>
      <c r="O49" s="65"/>
      <c r="P49" s="65"/>
      <c r="Q49" s="65"/>
    </row>
    <row r="50" spans="2:17" s="63" customFormat="1">
      <c r="B50" s="65" t="s">
        <v>112</v>
      </c>
      <c r="D50" s="65"/>
      <c r="E50" s="65"/>
      <c r="G50" s="65"/>
      <c r="H50" s="74" t="s">
        <v>113</v>
      </c>
      <c r="I50" s="65"/>
      <c r="J50" s="65"/>
      <c r="K50" s="65"/>
      <c r="L50" s="65"/>
      <c r="M50" s="65"/>
      <c r="N50" s="65"/>
      <c r="O50" s="65"/>
      <c r="P50" s="65"/>
      <c r="Q50" s="65"/>
    </row>
    <row r="51" spans="2:17" s="63" customFormat="1" ht="10.199999999999999" customHeight="1">
      <c r="B51" s="65"/>
      <c r="D51" s="65"/>
      <c r="E51" s="65"/>
      <c r="G51" s="65"/>
      <c r="H51" s="74"/>
      <c r="I51" s="65"/>
      <c r="J51" s="65"/>
      <c r="K51" s="65"/>
      <c r="L51" s="65"/>
      <c r="M51" s="65"/>
      <c r="N51" s="65"/>
      <c r="O51" s="65"/>
      <c r="P51" s="65"/>
      <c r="Q51" s="65"/>
    </row>
    <row r="52" spans="2:17">
      <c r="B52" s="200" t="s">
        <v>196</v>
      </c>
      <c r="C52" s="201"/>
      <c r="D52" s="201"/>
      <c r="E52" s="201"/>
      <c r="F52" s="201"/>
      <c r="G52" s="201"/>
      <c r="H52" s="201"/>
      <c r="I52" s="201"/>
      <c r="J52" s="201"/>
      <c r="K52" s="201"/>
    </row>
  </sheetData>
  <mergeCells count="10">
    <mergeCell ref="M8:Q8"/>
    <mergeCell ref="E8:K8"/>
    <mergeCell ref="B52:K52"/>
    <mergeCell ref="I1:K1"/>
    <mergeCell ref="B2:K2"/>
    <mergeCell ref="B3:K3"/>
    <mergeCell ref="B4:K4"/>
    <mergeCell ref="E6:K6"/>
    <mergeCell ref="E7:G7"/>
    <mergeCell ref="I7:K7"/>
  </mergeCells>
  <pageMargins left="0.70866141732283472" right="0.19685039370078741" top="0.59055118110236227" bottom="0.31496062992125984" header="0.31496062992125984" footer="0.39370078740157483"/>
  <pageSetup paperSize="9" scale="8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FFA61-30E3-42E4-BE53-AEFC46B6A2AD}">
  <sheetPr>
    <pageSetUpPr fitToPage="1"/>
  </sheetPr>
  <dimension ref="A1:R51"/>
  <sheetViews>
    <sheetView tabSelected="1" view="pageBreakPreview" zoomScale="75" zoomScaleNormal="100" zoomScaleSheetLayoutView="75" workbookViewId="0">
      <selection activeCell="I10" sqref="I10"/>
    </sheetView>
  </sheetViews>
  <sheetFormatPr defaultColWidth="8.77734375" defaultRowHeight="19.8"/>
  <cols>
    <col min="1" max="1" width="46" style="64" customWidth="1"/>
    <col min="2" max="2" width="7.6640625" style="66" hidden="1" customWidth="1"/>
    <col min="3" max="3" width="8.109375" style="66" customWidth="1"/>
    <col min="4" max="4" width="3.109375" style="66" customWidth="1"/>
    <col min="5" max="5" width="14.88671875" style="66" customWidth="1"/>
    <col min="6" max="6" width="1" style="66" customWidth="1"/>
    <col min="7" max="7" width="15.109375" style="66" customWidth="1"/>
    <col min="8" max="8" width="1" style="66" customWidth="1"/>
    <col min="9" max="9" width="15.44140625" style="156" customWidth="1"/>
    <col min="10" max="10" width="1" style="66" customWidth="1"/>
    <col min="11" max="11" width="15.33203125" style="66" customWidth="1"/>
    <col min="13" max="13" width="16" customWidth="1"/>
    <col min="14" max="14" width="0.21875" customWidth="1"/>
    <col min="15" max="15" width="1.33203125" hidden="1" customWidth="1"/>
    <col min="16" max="16" width="8.77734375" hidden="1" customWidth="1"/>
    <col min="17" max="17" width="10.21875" customWidth="1"/>
  </cols>
  <sheetData>
    <row r="1" spans="1:18">
      <c r="I1" s="202" t="s">
        <v>157</v>
      </c>
      <c r="J1" s="202"/>
      <c r="K1" s="202"/>
    </row>
    <row r="2" spans="1:18" ht="20.399999999999999">
      <c r="A2" s="191" t="s">
        <v>38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</row>
    <row r="3" spans="1:18" ht="20.399999999999999">
      <c r="A3" s="207" t="s">
        <v>67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</row>
    <row r="4" spans="1:18" ht="20.399999999999999">
      <c r="A4" s="204" t="s">
        <v>278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</row>
    <row r="5" spans="1:18" ht="20.399999999999999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</row>
    <row r="6" spans="1:18" ht="20.399999999999999">
      <c r="A6" s="135"/>
      <c r="B6" s="135"/>
      <c r="C6" s="135"/>
      <c r="D6" s="135"/>
      <c r="E6" s="192" t="s">
        <v>158</v>
      </c>
      <c r="F6" s="192"/>
      <c r="G6" s="192"/>
      <c r="H6" s="192"/>
      <c r="I6" s="192"/>
      <c r="J6" s="192"/>
      <c r="K6" s="192"/>
    </row>
    <row r="7" spans="1:18" ht="20.399999999999999">
      <c r="A7" s="135"/>
      <c r="B7" s="135"/>
      <c r="C7" s="135"/>
      <c r="D7" s="135"/>
      <c r="E7" s="205" t="s">
        <v>36</v>
      </c>
      <c r="F7" s="205"/>
      <c r="G7" s="205"/>
      <c r="I7" s="192" t="s">
        <v>37</v>
      </c>
      <c r="J7" s="192"/>
      <c r="K7" s="192"/>
    </row>
    <row r="8" spans="1:18" ht="20.399999999999999">
      <c r="A8" s="135"/>
      <c r="B8" s="135"/>
      <c r="C8" s="135"/>
      <c r="D8" s="135"/>
      <c r="E8" s="192" t="s">
        <v>279</v>
      </c>
      <c r="F8" s="192"/>
      <c r="G8" s="192"/>
      <c r="H8" s="192"/>
      <c r="I8" s="192"/>
      <c r="J8" s="192"/>
      <c r="K8" s="192"/>
      <c r="L8" s="72"/>
      <c r="M8" s="206" t="s">
        <v>343</v>
      </c>
      <c r="N8" s="206"/>
      <c r="O8" s="206"/>
      <c r="P8" s="206"/>
      <c r="Q8" s="206"/>
      <c r="R8" s="72"/>
    </row>
    <row r="9" spans="1:18" ht="20.399999999999999">
      <c r="A9" s="135"/>
      <c r="B9" s="71" t="s">
        <v>35</v>
      </c>
      <c r="C9" s="216" t="s">
        <v>35</v>
      </c>
      <c r="D9" s="135"/>
      <c r="E9" s="95" t="s">
        <v>195</v>
      </c>
      <c r="F9" s="96"/>
      <c r="G9" s="95" t="s">
        <v>194</v>
      </c>
      <c r="H9" s="72"/>
      <c r="I9" s="95" t="str">
        <f>+E9</f>
        <v>2024</v>
      </c>
      <c r="J9" s="96"/>
      <c r="K9" s="95" t="str">
        <f>+G9</f>
        <v>2023</v>
      </c>
      <c r="M9" s="93" t="s">
        <v>344</v>
      </c>
      <c r="N9" s="93"/>
      <c r="O9" s="93"/>
      <c r="P9" s="93"/>
      <c r="Q9" s="93" t="s">
        <v>345</v>
      </c>
    </row>
    <row r="10" spans="1:18" ht="20.399999999999999">
      <c r="A10" s="135"/>
      <c r="B10" s="72"/>
      <c r="C10" s="135"/>
      <c r="D10" s="135"/>
      <c r="E10" s="114"/>
      <c r="F10" s="96"/>
      <c r="G10" s="52" t="s">
        <v>254</v>
      </c>
      <c r="H10" s="72"/>
      <c r="I10" s="114"/>
      <c r="J10" s="96"/>
      <c r="K10" s="114"/>
    </row>
    <row r="11" spans="1:18" ht="20.399999999999999">
      <c r="A11" s="135"/>
      <c r="B11" s="135"/>
      <c r="C11" s="135"/>
      <c r="D11" s="135"/>
      <c r="E11" s="96"/>
      <c r="F11" s="96"/>
      <c r="G11" s="96"/>
      <c r="H11" s="72"/>
      <c r="I11" s="136"/>
      <c r="J11" s="72"/>
      <c r="K11" s="96"/>
    </row>
    <row r="12" spans="1:18" ht="21" thickBot="1">
      <c r="A12" s="69" t="s">
        <v>167</v>
      </c>
      <c r="B12" s="65"/>
      <c r="C12" s="65"/>
      <c r="D12" s="65"/>
      <c r="E12" s="137">
        <f>PL3M!E45</f>
        <v>42957</v>
      </c>
      <c r="F12" s="103"/>
      <c r="G12" s="137">
        <f>PL3M!G45</f>
        <v>38009</v>
      </c>
      <c r="H12" s="65"/>
      <c r="I12" s="137">
        <f>PL3M!I45</f>
        <v>48980</v>
      </c>
      <c r="J12" s="103"/>
      <c r="K12" s="137">
        <f>PL3M!K45</f>
        <v>5804</v>
      </c>
      <c r="M12" s="138">
        <f>+E12-'[1]PL 3 M'!E68</f>
        <v>0</v>
      </c>
      <c r="Q12" s="138">
        <f>+I12-'[1]PL 3 M'!I68</f>
        <v>0</v>
      </c>
    </row>
    <row r="13" spans="1:18" ht="20.399999999999999" thickTop="1">
      <c r="A13" s="139"/>
      <c r="B13" s="65"/>
      <c r="C13" s="65"/>
      <c r="D13" s="65"/>
      <c r="E13" s="164"/>
      <c r="F13" s="38"/>
      <c r="G13" s="38"/>
      <c r="H13" s="65"/>
      <c r="I13" s="164"/>
      <c r="J13" s="140"/>
      <c r="K13" s="140"/>
    </row>
    <row r="14" spans="1:18" ht="20.399999999999999">
      <c r="A14" s="69" t="s">
        <v>79</v>
      </c>
      <c r="B14" s="65"/>
      <c r="C14" s="65"/>
      <c r="D14" s="65"/>
      <c r="H14" s="65"/>
      <c r="I14" s="66"/>
    </row>
    <row r="15" spans="1:18" ht="20.399999999999999">
      <c r="A15" s="141" t="s">
        <v>212</v>
      </c>
      <c r="B15" s="65"/>
      <c r="C15" s="65"/>
      <c r="D15" s="65"/>
      <c r="H15" s="65"/>
      <c r="I15" s="66"/>
    </row>
    <row r="16" spans="1:18" hidden="1">
      <c r="A16" s="139" t="s">
        <v>261</v>
      </c>
      <c r="B16" s="65"/>
      <c r="C16" s="65"/>
      <c r="D16" s="65"/>
      <c r="E16" s="103"/>
      <c r="F16" s="103"/>
      <c r="G16" s="103">
        <v>0</v>
      </c>
      <c r="H16" s="65"/>
      <c r="I16" s="103">
        <v>0</v>
      </c>
      <c r="J16" s="103"/>
      <c r="K16" s="103">
        <v>0</v>
      </c>
    </row>
    <row r="17" spans="1:17">
      <c r="A17" s="139" t="s">
        <v>213</v>
      </c>
      <c r="B17" s="65"/>
      <c r="C17" s="65"/>
      <c r="D17" s="65"/>
      <c r="E17" s="103">
        <v>-38724</v>
      </c>
      <c r="F17" s="103"/>
      <c r="G17" s="103">
        <v>0</v>
      </c>
      <c r="H17" s="65"/>
      <c r="I17" s="103">
        <v>0</v>
      </c>
      <c r="J17" s="103"/>
      <c r="K17" s="103">
        <v>0</v>
      </c>
      <c r="M17" s="138">
        <f>+E17-'[1]PL 3 M'!E75</f>
        <v>0</v>
      </c>
      <c r="Q17" s="138">
        <f>+I17-'[1]PL 3 M'!I75</f>
        <v>0</v>
      </c>
    </row>
    <row r="18" spans="1:17" hidden="1">
      <c r="A18" s="139" t="s">
        <v>262</v>
      </c>
      <c r="B18" s="65"/>
      <c r="C18" s="65"/>
      <c r="D18" s="65"/>
      <c r="E18" s="142"/>
      <c r="F18" s="103"/>
      <c r="G18" s="142">
        <v>0</v>
      </c>
      <c r="H18" s="65"/>
      <c r="I18" s="142">
        <v>0</v>
      </c>
      <c r="J18" s="103"/>
      <c r="K18" s="142">
        <v>0</v>
      </c>
    </row>
    <row r="19" spans="1:17">
      <c r="A19" s="143" t="s">
        <v>168</v>
      </c>
      <c r="B19" s="65"/>
      <c r="C19" s="65"/>
      <c r="D19" s="65"/>
      <c r="E19" s="144">
        <f>SUM(E16:E18)</f>
        <v>-38724</v>
      </c>
      <c r="F19" s="103"/>
      <c r="G19" s="144">
        <f>SUM(G16:G18)</f>
        <v>0</v>
      </c>
      <c r="H19" s="78"/>
      <c r="I19" s="144">
        <f>SUM(I16:I18)</f>
        <v>0</v>
      </c>
      <c r="J19" s="78"/>
      <c r="K19" s="144">
        <f>SUM(K16:K18)</f>
        <v>0</v>
      </c>
      <c r="M19" s="138">
        <f>+E19-'[1]PL 3 M'!E77</f>
        <v>0</v>
      </c>
      <c r="Q19" s="138">
        <f>+I19-'[1]PL 3 M'!I77</f>
        <v>0</v>
      </c>
    </row>
    <row r="20" spans="1:17" ht="21" thickBot="1">
      <c r="A20" s="69" t="s">
        <v>160</v>
      </c>
      <c r="B20" s="65"/>
      <c r="C20" s="65"/>
      <c r="D20" s="65"/>
      <c r="E20" s="137">
        <f>+E19+E12</f>
        <v>4233</v>
      </c>
      <c r="F20" s="44"/>
      <c r="G20" s="137">
        <f>+G19+G12</f>
        <v>38009</v>
      </c>
      <c r="H20" s="65"/>
      <c r="I20" s="137">
        <f>+I19+I12</f>
        <v>48980</v>
      </c>
      <c r="J20" s="145"/>
      <c r="K20" s="137">
        <f>+K19+K12</f>
        <v>5804</v>
      </c>
      <c r="M20" s="138">
        <f>+E20-'[1]PL 3 M'!E78</f>
        <v>0</v>
      </c>
      <c r="Q20" s="138">
        <f>+I20-'[1]PL 3 M'!I78</f>
        <v>0</v>
      </c>
    </row>
    <row r="21" spans="1:17" ht="21" thickTop="1">
      <c r="A21" s="69"/>
      <c r="B21" s="65"/>
      <c r="C21" s="65"/>
      <c r="D21" s="65"/>
      <c r="E21" s="103"/>
      <c r="F21" s="44"/>
      <c r="G21" s="103"/>
      <c r="H21" s="65"/>
      <c r="I21" s="103"/>
      <c r="J21" s="145"/>
      <c r="K21" s="103"/>
    </row>
    <row r="22" spans="1:17" ht="20.399999999999999">
      <c r="A22" s="69" t="s">
        <v>191</v>
      </c>
      <c r="B22" s="65"/>
      <c r="C22" s="65"/>
      <c r="D22" s="65"/>
      <c r="E22" s="103"/>
      <c r="F22" s="44"/>
      <c r="G22" s="103"/>
      <c r="H22" s="65"/>
      <c r="I22" s="103"/>
      <c r="J22" s="145"/>
      <c r="K22" s="103"/>
    </row>
    <row r="23" spans="1:17">
      <c r="A23" s="64" t="s">
        <v>78</v>
      </c>
      <c r="B23" s="65"/>
      <c r="C23" s="65"/>
      <c r="D23" s="65"/>
      <c r="E23" s="103">
        <f>E25-E24</f>
        <v>40605</v>
      </c>
      <c r="F23" s="44"/>
      <c r="G23" s="103">
        <f>+G25-G24</f>
        <v>26932</v>
      </c>
      <c r="H23" s="65"/>
      <c r="I23" s="103">
        <f>I25</f>
        <v>48980</v>
      </c>
      <c r="J23" s="145"/>
      <c r="K23" s="103">
        <f>+K25-K24</f>
        <v>5804</v>
      </c>
      <c r="M23" s="138">
        <f>+E23-'[1]PL 3 M'!E81</f>
        <v>0</v>
      </c>
      <c r="Q23" s="138">
        <f>+I23-'[1]PL 3 M'!I81</f>
        <v>0</v>
      </c>
    </row>
    <row r="24" spans="1:17">
      <c r="A24" s="64" t="s">
        <v>33</v>
      </c>
      <c r="B24" s="65"/>
      <c r="C24" s="65"/>
      <c r="D24" s="65"/>
      <c r="E24" s="146">
        <v>2352</v>
      </c>
      <c r="F24" s="44"/>
      <c r="G24" s="103">
        <v>11077</v>
      </c>
      <c r="H24" s="65"/>
      <c r="I24" s="103">
        <v>0</v>
      </c>
      <c r="J24" s="145"/>
      <c r="K24" s="103">
        <v>0</v>
      </c>
      <c r="M24" s="138">
        <f>+E24-'[1]PL 3 M'!E82</f>
        <v>0</v>
      </c>
      <c r="Q24" s="138">
        <f>+I24-'[1]PL 3 M'!I82</f>
        <v>0</v>
      </c>
    </row>
    <row r="25" spans="1:17" ht="21" thickBot="1">
      <c r="A25" s="69"/>
      <c r="B25" s="65"/>
      <c r="C25" s="65"/>
      <c r="D25" s="65"/>
      <c r="E25" s="147">
        <f>+E12</f>
        <v>42957</v>
      </c>
      <c r="F25" s="44"/>
      <c r="G25" s="147">
        <f>+G20</f>
        <v>38009</v>
      </c>
      <c r="H25" s="65"/>
      <c r="I25" s="147">
        <f>I20</f>
        <v>48980</v>
      </c>
      <c r="J25" s="145"/>
      <c r="K25" s="147">
        <f>K20</f>
        <v>5804</v>
      </c>
      <c r="M25" s="138">
        <f>+E25-'[1]PL 3 M'!E83</f>
        <v>0</v>
      </c>
      <c r="Q25" s="138">
        <f>+I25-'[1]PL 3 M'!I83</f>
        <v>0</v>
      </c>
    </row>
    <row r="26" spans="1:17" ht="21" thickTop="1">
      <c r="A26" s="69"/>
      <c r="B26" s="65"/>
      <c r="C26" s="65"/>
      <c r="D26" s="65"/>
      <c r="E26" s="103"/>
      <c r="F26" s="44"/>
      <c r="G26" s="103"/>
      <c r="H26" s="65"/>
      <c r="I26" s="103"/>
      <c r="J26" s="145"/>
      <c r="K26" s="103"/>
    </row>
    <row r="27" spans="1:17" ht="20.399999999999999">
      <c r="A27" s="69" t="s">
        <v>80</v>
      </c>
      <c r="B27" s="65"/>
      <c r="C27" s="65"/>
      <c r="D27" s="65"/>
      <c r="E27" s="146"/>
      <c r="F27" s="146"/>
      <c r="G27" s="146"/>
      <c r="H27" s="78"/>
      <c r="I27" s="148"/>
      <c r="J27" s="65"/>
    </row>
    <row r="28" spans="1:17">
      <c r="A28" s="64" t="s">
        <v>78</v>
      </c>
      <c r="B28" s="65"/>
      <c r="C28" s="65"/>
      <c r="D28" s="65"/>
      <c r="E28" s="103">
        <f>E30-E29</f>
        <v>13437</v>
      </c>
      <c r="F28" s="103"/>
      <c r="G28" s="103">
        <f>+G30-G29</f>
        <v>26932</v>
      </c>
      <c r="H28" s="43"/>
      <c r="I28" s="103">
        <f>+I30-I29</f>
        <v>48980</v>
      </c>
      <c r="J28" s="42"/>
      <c r="K28" s="103">
        <f>+K30-K29</f>
        <v>5804</v>
      </c>
      <c r="M28" s="138">
        <f>+E28-'[1]PL 3 M'!E85</f>
        <v>0</v>
      </c>
      <c r="Q28" s="138">
        <f>+I28-'[1]PL 3 M'!I85</f>
        <v>0</v>
      </c>
    </row>
    <row r="29" spans="1:17">
      <c r="A29" s="64" t="s">
        <v>33</v>
      </c>
      <c r="B29" s="65"/>
      <c r="C29" s="65"/>
      <c r="D29" s="65"/>
      <c r="E29" s="103">
        <v>-9204</v>
      </c>
      <c r="F29" s="103"/>
      <c r="G29" s="103">
        <v>11077</v>
      </c>
      <c r="H29" s="45"/>
      <c r="I29" s="103">
        <v>0</v>
      </c>
      <c r="J29" s="103"/>
      <c r="K29" s="142">
        <v>0</v>
      </c>
      <c r="M29" s="138">
        <f>+E29-'[1]PL 3 M'!E86</f>
        <v>0</v>
      </c>
      <c r="Q29" s="138">
        <f>+I29-'[1]PL 3 M'!I86</f>
        <v>0</v>
      </c>
    </row>
    <row r="30" spans="1:17" ht="20.399999999999999" thickBot="1">
      <c r="B30" s="65"/>
      <c r="C30" s="65"/>
      <c r="D30" s="65"/>
      <c r="E30" s="147">
        <f>E20</f>
        <v>4233</v>
      </c>
      <c r="F30" s="103"/>
      <c r="G30" s="147">
        <f>+G12</f>
        <v>38009</v>
      </c>
      <c r="H30" s="65"/>
      <c r="I30" s="147">
        <f>I12</f>
        <v>48980</v>
      </c>
      <c r="J30" s="65"/>
      <c r="K30" s="147">
        <f>K12</f>
        <v>5804</v>
      </c>
      <c r="M30" s="138">
        <f>+E30-'[1]PL 3 M'!E87</f>
        <v>0</v>
      </c>
      <c r="Q30" s="138">
        <f>+I30-'[1]PL 3 M'!I87</f>
        <v>0</v>
      </c>
    </row>
    <row r="31" spans="1:17" ht="21" thickTop="1">
      <c r="A31" s="69"/>
      <c r="B31" s="65"/>
      <c r="C31" s="65"/>
      <c r="D31" s="65"/>
      <c r="E31" s="149"/>
      <c r="F31" s="149"/>
      <c r="G31" s="149"/>
      <c r="H31" s="65"/>
      <c r="I31" s="150"/>
      <c r="J31" s="149"/>
      <c r="K31" s="149"/>
    </row>
    <row r="32" spans="1:17" ht="20.399999999999999">
      <c r="A32" s="91" t="s">
        <v>81</v>
      </c>
      <c r="E32" s="65"/>
      <c r="F32" s="65"/>
      <c r="G32" s="149"/>
      <c r="H32" s="149"/>
      <c r="I32" s="149"/>
      <c r="J32" s="65"/>
      <c r="K32" s="150"/>
    </row>
    <row r="33" spans="1:17" ht="20.399999999999999" thickBot="1">
      <c r="A33" s="151" t="s">
        <v>82</v>
      </c>
      <c r="B33" s="65"/>
      <c r="C33" s="65">
        <v>39</v>
      </c>
      <c r="D33" s="65"/>
      <c r="E33" s="152">
        <f>(E25*1000)/E34</f>
        <v>5.3204054072457973E-3</v>
      </c>
      <c r="F33" s="153"/>
      <c r="G33" s="152">
        <f>(G25*1000)/G34</f>
        <v>1.0596261383751584E-2</v>
      </c>
      <c r="H33" s="154"/>
      <c r="I33" s="152">
        <f>(I25*1000)/I34</f>
        <v>6.0663793292571443E-3</v>
      </c>
      <c r="J33" s="153"/>
      <c r="K33" s="152">
        <f>(K25*1000)/K34</f>
        <v>1.6180562780208421E-3</v>
      </c>
      <c r="M33" s="138">
        <f>+E33-'[1]PL 3 M'!E90</f>
        <v>0</v>
      </c>
      <c r="Q33" s="138">
        <f>+I33-'[1]PL 3 M'!I90</f>
        <v>0</v>
      </c>
    </row>
    <row r="34" spans="1:17" ht="21" thickTop="1" thickBot="1">
      <c r="A34" s="88" t="s">
        <v>83</v>
      </c>
      <c r="B34" s="65"/>
      <c r="C34" s="65">
        <v>39</v>
      </c>
      <c r="E34" s="155">
        <v>8074008785.4014597</v>
      </c>
      <c r="F34" s="46"/>
      <c r="G34" s="155">
        <v>3587019857.6153846</v>
      </c>
      <c r="I34" s="155">
        <v>8074008785.4014597</v>
      </c>
      <c r="K34" s="155">
        <v>3587019857.6153846</v>
      </c>
      <c r="M34" s="138">
        <f>+E34-'[1]PL 3 M'!E91</f>
        <v>0</v>
      </c>
      <c r="Q34" s="138">
        <f>+I34-'[1]PL 3 M'!I91</f>
        <v>0</v>
      </c>
    </row>
    <row r="35" spans="1:17" ht="20.399999999999999" thickTop="1"/>
    <row r="36" spans="1:17">
      <c r="A36" s="73" t="s">
        <v>198</v>
      </c>
    </row>
    <row r="37" spans="1:17">
      <c r="A37" s="66"/>
    </row>
    <row r="38" spans="1:17">
      <c r="A38" s="66"/>
    </row>
    <row r="39" spans="1:17">
      <c r="A39" s="157"/>
    </row>
    <row r="40" spans="1:17">
      <c r="A40" s="157"/>
    </row>
    <row r="41" spans="1:17">
      <c r="A41" s="157"/>
    </row>
    <row r="42" spans="1:17">
      <c r="A42" s="157"/>
    </row>
    <row r="43" spans="1:17">
      <c r="A43" s="157"/>
    </row>
    <row r="44" spans="1:17">
      <c r="A44" s="157"/>
    </row>
    <row r="45" spans="1:17">
      <c r="A45" s="157"/>
    </row>
    <row r="46" spans="1:17">
      <c r="A46" s="157"/>
    </row>
    <row r="47" spans="1:17">
      <c r="A47" s="157"/>
    </row>
    <row r="48" spans="1:17">
      <c r="A48" s="65" t="s">
        <v>0</v>
      </c>
      <c r="G48" s="65"/>
      <c r="H48" s="65" t="s">
        <v>1</v>
      </c>
      <c r="I48" s="65"/>
    </row>
    <row r="49" spans="1:11">
      <c r="A49" s="65" t="s">
        <v>112</v>
      </c>
      <c r="G49" s="65"/>
      <c r="H49" s="74" t="s">
        <v>113</v>
      </c>
      <c r="I49" s="65"/>
    </row>
    <row r="50" spans="1:11">
      <c r="A50" s="65"/>
      <c r="G50" s="65"/>
      <c r="H50" s="74"/>
      <c r="I50" s="65"/>
    </row>
    <row r="51" spans="1:11">
      <c r="A51" s="200" t="s">
        <v>197</v>
      </c>
      <c r="B51" s="201"/>
      <c r="C51" s="201"/>
      <c r="D51" s="201"/>
      <c r="E51" s="201"/>
      <c r="F51" s="201"/>
      <c r="G51" s="201"/>
      <c r="H51" s="201"/>
      <c r="I51" s="201"/>
      <c r="J51" s="201"/>
      <c r="K51" s="201"/>
    </row>
  </sheetData>
  <mergeCells count="10">
    <mergeCell ref="M8:Q8"/>
    <mergeCell ref="E8:K8"/>
    <mergeCell ref="A51:K51"/>
    <mergeCell ref="I1:K1"/>
    <mergeCell ref="A2:K2"/>
    <mergeCell ref="A3:K3"/>
    <mergeCell ref="A4:K4"/>
    <mergeCell ref="E6:K6"/>
    <mergeCell ref="E7:G7"/>
    <mergeCell ref="I7:K7"/>
  </mergeCells>
  <pageMargins left="0.70866141732283472" right="0.19685039370078741" top="0.59055118110236227" bottom="0.31496062992125984" header="0.31496062992125984" footer="0.39370078740157483"/>
  <pageSetup paperSize="9" scale="7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AFE0E-B71F-4E9C-A39F-062C9AC95B16}">
  <sheetPr>
    <pageSetUpPr fitToPage="1"/>
  </sheetPr>
  <dimension ref="A1:R52"/>
  <sheetViews>
    <sheetView view="pageBreakPreview" zoomScale="85" zoomScaleNormal="100" zoomScaleSheetLayoutView="85" workbookViewId="0">
      <selection activeCell="I10" sqref="I10"/>
    </sheetView>
  </sheetViews>
  <sheetFormatPr defaultColWidth="8.77734375" defaultRowHeight="19.8"/>
  <cols>
    <col min="1" max="1" width="3.44140625" customWidth="1"/>
    <col min="2" max="2" width="42.5546875" style="64" customWidth="1"/>
    <col min="3" max="3" width="7.44140625" style="66" customWidth="1"/>
    <col min="4" max="4" width="1" style="66" customWidth="1"/>
    <col min="5" max="5" width="15.6640625" style="66" customWidth="1"/>
    <col min="6" max="6" width="1" style="66" customWidth="1"/>
    <col min="7" max="7" width="15.6640625" style="66" customWidth="1"/>
    <col min="8" max="8" width="1" style="66" customWidth="1"/>
    <col min="9" max="9" width="14.6640625" style="156" customWidth="1"/>
    <col min="10" max="10" width="1" style="66" customWidth="1"/>
    <col min="11" max="11" width="14.6640625" style="66" customWidth="1"/>
    <col min="12" max="12" width="1.5546875" customWidth="1"/>
    <col min="14" max="14" width="13.21875" customWidth="1"/>
    <col min="15" max="17" width="1.88671875" hidden="1" customWidth="1"/>
    <col min="18" max="18" width="12" customWidth="1"/>
  </cols>
  <sheetData>
    <row r="1" spans="1:18">
      <c r="I1" s="202" t="s">
        <v>164</v>
      </c>
      <c r="J1" s="202"/>
      <c r="K1" s="202"/>
    </row>
    <row r="2" spans="1:18" ht="20.399999999999999">
      <c r="B2" s="191" t="s">
        <v>38</v>
      </c>
      <c r="C2" s="191"/>
      <c r="D2" s="191"/>
      <c r="E2" s="191"/>
      <c r="F2" s="191"/>
      <c r="G2" s="191"/>
      <c r="H2" s="191"/>
      <c r="I2" s="191"/>
      <c r="J2" s="191"/>
      <c r="K2" s="191"/>
    </row>
    <row r="3" spans="1:18" ht="20.399999999999999">
      <c r="B3" s="207" t="s">
        <v>84</v>
      </c>
      <c r="C3" s="207"/>
      <c r="D3" s="207"/>
      <c r="E3" s="207"/>
      <c r="F3" s="207"/>
      <c r="G3" s="207"/>
      <c r="H3" s="207"/>
      <c r="I3" s="207"/>
      <c r="J3" s="207"/>
      <c r="K3" s="207"/>
    </row>
    <row r="4" spans="1:18" ht="20.399999999999999">
      <c r="B4" s="204" t="s">
        <v>274</v>
      </c>
      <c r="C4" s="204"/>
      <c r="D4" s="204"/>
      <c r="E4" s="204"/>
      <c r="F4" s="204"/>
      <c r="G4" s="204"/>
      <c r="H4" s="204"/>
      <c r="I4" s="204"/>
      <c r="J4" s="204"/>
      <c r="K4" s="204"/>
    </row>
    <row r="5" spans="1:18" ht="20.399999999999999">
      <c r="B5" s="135"/>
      <c r="C5" s="135"/>
      <c r="D5" s="135"/>
      <c r="E5" s="135"/>
      <c r="F5" s="135"/>
      <c r="G5" s="135"/>
      <c r="H5" s="135"/>
      <c r="I5" s="135"/>
      <c r="J5" s="135"/>
      <c r="K5" s="135"/>
    </row>
    <row r="6" spans="1:18" ht="20.399999999999999">
      <c r="E6" s="192" t="s">
        <v>158</v>
      </c>
      <c r="F6" s="192"/>
      <c r="G6" s="192"/>
      <c r="H6" s="192"/>
      <c r="I6" s="192"/>
      <c r="J6" s="192"/>
      <c r="K6" s="192"/>
    </row>
    <row r="7" spans="1:18" ht="20.399999999999999">
      <c r="B7" s="70"/>
      <c r="E7" s="205" t="s">
        <v>36</v>
      </c>
      <c r="F7" s="205"/>
      <c r="G7" s="205"/>
      <c r="I7" s="192" t="s">
        <v>37</v>
      </c>
      <c r="J7" s="192"/>
      <c r="K7" s="192"/>
    </row>
    <row r="8" spans="1:18" ht="20.399999999999999">
      <c r="B8" s="70"/>
      <c r="E8" s="192" t="s">
        <v>280</v>
      </c>
      <c r="F8" s="192"/>
      <c r="G8" s="192"/>
      <c r="H8" s="192"/>
      <c r="I8" s="192"/>
      <c r="J8" s="192"/>
      <c r="K8" s="192"/>
      <c r="N8" s="206" t="s">
        <v>343</v>
      </c>
      <c r="O8" s="206"/>
      <c r="P8" s="206"/>
      <c r="Q8" s="206"/>
      <c r="R8" s="206"/>
    </row>
    <row r="9" spans="1:18" ht="20.399999999999999">
      <c r="C9" s="71" t="s">
        <v>35</v>
      </c>
      <c r="D9" s="72"/>
      <c r="E9" s="95" t="s">
        <v>195</v>
      </c>
      <c r="F9" s="96"/>
      <c r="G9" s="95" t="s">
        <v>194</v>
      </c>
      <c r="H9" s="72"/>
      <c r="I9" s="95" t="s">
        <v>195</v>
      </c>
      <c r="J9" s="96"/>
      <c r="K9" s="95" t="s">
        <v>194</v>
      </c>
      <c r="N9" s="93" t="s">
        <v>344</v>
      </c>
      <c r="O9" s="93"/>
      <c r="P9" s="93"/>
      <c r="Q9" s="93"/>
      <c r="R9" s="93" t="s">
        <v>345</v>
      </c>
    </row>
    <row r="10" spans="1:18" ht="20.399999999999999">
      <c r="C10" s="72"/>
      <c r="D10" s="72"/>
      <c r="E10" s="114"/>
      <c r="F10" s="96"/>
      <c r="G10" s="52" t="s">
        <v>254</v>
      </c>
      <c r="H10" s="72"/>
      <c r="I10" s="114"/>
      <c r="J10" s="96"/>
      <c r="K10" s="114"/>
    </row>
    <row r="11" spans="1:18" ht="20.399999999999999">
      <c r="A11" s="69" t="s">
        <v>68</v>
      </c>
      <c r="C11" s="65"/>
      <c r="D11" s="65"/>
      <c r="E11" s="158"/>
      <c r="F11" s="158"/>
      <c r="G11" s="158"/>
      <c r="H11" s="65"/>
      <c r="I11" s="159"/>
      <c r="J11" s="158"/>
      <c r="K11" s="158"/>
    </row>
    <row r="12" spans="1:18">
      <c r="B12" s="64" t="s">
        <v>165</v>
      </c>
      <c r="C12" s="65"/>
      <c r="D12" s="65"/>
      <c r="E12" s="103">
        <v>49729</v>
      </c>
      <c r="F12" s="103"/>
      <c r="G12" s="103">
        <v>94665</v>
      </c>
      <c r="H12" s="103"/>
      <c r="I12" s="103">
        <v>49729</v>
      </c>
      <c r="J12" s="103"/>
      <c r="K12" s="103">
        <v>82502</v>
      </c>
      <c r="N12" s="138">
        <f>+E12-[1]PL9M!E11</f>
        <v>0</v>
      </c>
      <c r="R12" s="138">
        <f>+I12-[1]PL9M!I11</f>
        <v>0</v>
      </c>
    </row>
    <row r="13" spans="1:18">
      <c r="B13" s="64" t="s">
        <v>184</v>
      </c>
      <c r="C13" s="65"/>
      <c r="D13" s="65"/>
      <c r="E13" s="103">
        <v>32067</v>
      </c>
      <c r="F13" s="103"/>
      <c r="G13" s="103">
        <v>19675</v>
      </c>
      <c r="H13" s="103"/>
      <c r="I13" s="103">
        <v>0</v>
      </c>
      <c r="J13" s="103"/>
      <c r="K13" s="103" t="s">
        <v>273</v>
      </c>
      <c r="N13" s="138">
        <f>+E13-[1]PL9M!E12</f>
        <v>0</v>
      </c>
      <c r="R13" s="138">
        <f>+I13-[1]PL9M!I12</f>
        <v>0</v>
      </c>
    </row>
    <row r="14" spans="1:18">
      <c r="B14" s="64" t="s">
        <v>220</v>
      </c>
      <c r="C14" s="65"/>
      <c r="D14" s="65"/>
      <c r="E14" s="103">
        <v>177481</v>
      </c>
      <c r="F14" s="103"/>
      <c r="G14" s="103">
        <v>123905</v>
      </c>
      <c r="H14" s="103"/>
      <c r="I14" s="103">
        <v>0</v>
      </c>
      <c r="J14" s="103"/>
      <c r="K14" s="103" t="s">
        <v>273</v>
      </c>
      <c r="N14" s="138">
        <f>+E14-[1]PL9M!E13</f>
        <v>0</v>
      </c>
      <c r="R14" s="138">
        <f>+I14-[1]PL9M!I13</f>
        <v>0</v>
      </c>
    </row>
    <row r="15" spans="1:18">
      <c r="B15" s="64" t="s">
        <v>185</v>
      </c>
      <c r="C15" s="65"/>
      <c r="D15" s="65"/>
      <c r="E15" s="103">
        <v>11415</v>
      </c>
      <c r="F15" s="103"/>
      <c r="G15" s="103">
        <v>16700</v>
      </c>
      <c r="H15" s="103"/>
      <c r="I15" s="103">
        <v>0</v>
      </c>
      <c r="J15" s="103"/>
      <c r="K15" s="103" t="s">
        <v>273</v>
      </c>
      <c r="N15" s="138">
        <f>+E15-[1]PL9M!E14</f>
        <v>0</v>
      </c>
      <c r="R15" s="138">
        <f>+I15-[1]PL9M!I14</f>
        <v>0</v>
      </c>
    </row>
    <row r="16" spans="1:18" hidden="1">
      <c r="B16" s="64" t="s">
        <v>186</v>
      </c>
      <c r="C16" s="65"/>
      <c r="D16" s="65"/>
      <c r="E16" s="103"/>
      <c r="F16" s="103"/>
      <c r="G16" s="103"/>
      <c r="H16" s="103"/>
      <c r="I16" s="103"/>
      <c r="J16" s="103"/>
      <c r="K16" s="103"/>
    </row>
    <row r="17" spans="1:18" ht="20.399999999999999">
      <c r="A17" s="160" t="s">
        <v>116</v>
      </c>
      <c r="C17" s="65"/>
      <c r="D17" s="65"/>
      <c r="E17" s="103"/>
      <c r="F17" s="103"/>
      <c r="G17" s="103"/>
      <c r="H17" s="103"/>
      <c r="I17" s="103"/>
      <c r="J17" s="103"/>
      <c r="K17" s="103"/>
      <c r="N17" s="138">
        <f>+E17-[1]PL9M!E16</f>
        <v>0</v>
      </c>
      <c r="R17" s="138">
        <f>+I17-[1]PL9M!I16</f>
        <v>0</v>
      </c>
    </row>
    <row r="18" spans="1:18">
      <c r="B18" s="64" t="s">
        <v>69</v>
      </c>
      <c r="C18" s="65"/>
      <c r="D18" s="65"/>
      <c r="E18" s="103">
        <v>59439</v>
      </c>
      <c r="F18" s="103"/>
      <c r="G18" s="103">
        <v>40259</v>
      </c>
      <c r="H18" s="103"/>
      <c r="I18" s="103">
        <v>76782</v>
      </c>
      <c r="J18" s="103"/>
      <c r="K18" s="103">
        <v>40424</v>
      </c>
      <c r="N18" s="138">
        <f>+E18-[1]PL9M!E17</f>
        <v>0</v>
      </c>
      <c r="R18" s="138">
        <f>+I18-[1]PL9M!I17</f>
        <v>0</v>
      </c>
    </row>
    <row r="19" spans="1:18">
      <c r="B19" s="64" t="s">
        <v>117</v>
      </c>
      <c r="C19" s="65"/>
      <c r="D19" s="65"/>
      <c r="E19" s="103">
        <v>17951</v>
      </c>
      <c r="F19" s="103"/>
      <c r="G19" s="103">
        <v>1912</v>
      </c>
      <c r="H19" s="103"/>
      <c r="I19" s="103">
        <v>0</v>
      </c>
      <c r="J19" s="103"/>
      <c r="K19" s="103">
        <v>1869</v>
      </c>
      <c r="N19" s="138">
        <f>+E19-[1]PL9M!E18</f>
        <v>0</v>
      </c>
      <c r="R19" s="138">
        <f>+I19-[1]PL9M!I18</f>
        <v>0</v>
      </c>
    </row>
    <row r="20" spans="1:18">
      <c r="B20" s="64" t="s">
        <v>226</v>
      </c>
      <c r="C20" s="65"/>
      <c r="D20" s="65"/>
      <c r="E20" s="103">
        <v>0</v>
      </c>
      <c r="F20" s="103"/>
      <c r="G20" s="103">
        <v>111320</v>
      </c>
      <c r="H20" s="103"/>
      <c r="I20" s="103">
        <v>0</v>
      </c>
      <c r="J20" s="103"/>
      <c r="K20" s="103">
        <v>110715</v>
      </c>
      <c r="N20" s="138">
        <f>+E20-[1]PL9M!E19</f>
        <v>0</v>
      </c>
      <c r="R20" s="138">
        <f>+I20-[1]PL9M!I19</f>
        <v>0</v>
      </c>
    </row>
    <row r="21" spans="1:18">
      <c r="B21" s="64" t="s">
        <v>317</v>
      </c>
      <c r="C21" s="65"/>
      <c r="D21" s="65"/>
      <c r="E21" s="103">
        <v>17347</v>
      </c>
      <c r="F21" s="103"/>
      <c r="G21" s="103" t="s">
        <v>273</v>
      </c>
      <c r="H21" s="103"/>
      <c r="I21" s="103">
        <v>6552</v>
      </c>
      <c r="J21" s="103"/>
      <c r="K21" s="103" t="s">
        <v>273</v>
      </c>
      <c r="N21" s="138">
        <f>+E21-[1]PL9M!E20</f>
        <v>0</v>
      </c>
      <c r="R21" s="138">
        <f>+I21-[1]PL9M!I20</f>
        <v>0</v>
      </c>
    </row>
    <row r="22" spans="1:18">
      <c r="B22" s="64" t="s">
        <v>123</v>
      </c>
      <c r="C22" s="65"/>
      <c r="D22" s="65"/>
      <c r="E22" s="103">
        <v>0</v>
      </c>
      <c r="F22" s="103"/>
      <c r="G22" s="103">
        <v>8135</v>
      </c>
      <c r="H22" s="103"/>
      <c r="I22" s="103">
        <v>0</v>
      </c>
      <c r="J22" s="103"/>
      <c r="K22" s="103">
        <v>19</v>
      </c>
      <c r="N22" s="138">
        <f>+E22-[1]PL9M!E22</f>
        <v>0</v>
      </c>
      <c r="R22" s="138">
        <f>+I22-[1]PL9M!I22</f>
        <v>0</v>
      </c>
    </row>
    <row r="23" spans="1:18">
      <c r="B23" s="64" t="s">
        <v>70</v>
      </c>
      <c r="C23" s="65"/>
      <c r="D23" s="65"/>
      <c r="E23" s="103">
        <v>3128</v>
      </c>
      <c r="F23" s="29"/>
      <c r="G23" s="29">
        <v>2920</v>
      </c>
      <c r="H23" s="28"/>
      <c r="I23" s="29">
        <v>12955</v>
      </c>
      <c r="J23" s="36"/>
      <c r="K23" s="35">
        <v>6985</v>
      </c>
      <c r="N23" s="138">
        <f>+E23-[1]PL9M!E$24</f>
        <v>0</v>
      </c>
      <c r="R23" s="138">
        <f>+I23-[1]PL9M!I$24</f>
        <v>0</v>
      </c>
    </row>
    <row r="24" spans="1:18" ht="20.399999999999999">
      <c r="A24" s="69" t="s">
        <v>71</v>
      </c>
      <c r="C24" s="65"/>
      <c r="D24" s="65"/>
      <c r="E24" s="32">
        <f>SUM(E12:E23)</f>
        <v>368557</v>
      </c>
      <c r="F24" s="29"/>
      <c r="G24" s="32">
        <f>SUM(G12:G23)</f>
        <v>419491</v>
      </c>
      <c r="H24" s="28"/>
      <c r="I24" s="32">
        <f>SUM(I12:I23)</f>
        <v>146018</v>
      </c>
      <c r="J24" s="29"/>
      <c r="K24" s="32">
        <f>SUM(K12:K23)</f>
        <v>242514</v>
      </c>
      <c r="N24" s="138">
        <f>+E24-[1]PL9M!E25</f>
        <v>0</v>
      </c>
      <c r="R24" s="138">
        <f>+I24-[1]PL9M!I25</f>
        <v>0</v>
      </c>
    </row>
    <row r="25" spans="1:18">
      <c r="C25" s="65"/>
      <c r="D25" s="65"/>
      <c r="E25" s="103"/>
      <c r="F25" s="103"/>
      <c r="G25" s="103"/>
      <c r="H25" s="65"/>
      <c r="I25" s="103"/>
      <c r="J25" s="103"/>
      <c r="K25" s="103"/>
    </row>
    <row r="26" spans="1:18" ht="20.399999999999999">
      <c r="A26" s="69" t="s">
        <v>72</v>
      </c>
      <c r="C26" s="65"/>
      <c r="D26" s="65"/>
      <c r="E26" s="103"/>
      <c r="F26" s="103"/>
      <c r="G26" s="103"/>
      <c r="H26" s="65"/>
      <c r="I26" s="103"/>
      <c r="J26" s="103"/>
      <c r="K26" s="103"/>
    </row>
    <row r="27" spans="1:18">
      <c r="B27" s="64" t="s">
        <v>166</v>
      </c>
      <c r="C27" s="65"/>
      <c r="D27" s="65"/>
      <c r="E27" s="103">
        <v>55808</v>
      </c>
      <c r="F27" s="103"/>
      <c r="G27" s="103">
        <v>94619</v>
      </c>
      <c r="H27" s="103"/>
      <c r="I27" s="103">
        <v>55808</v>
      </c>
      <c r="J27" s="103"/>
      <c r="K27" s="103">
        <v>89453</v>
      </c>
      <c r="N27" s="138">
        <f>+E27-[1]PL9M!E28</f>
        <v>0</v>
      </c>
      <c r="R27" s="138">
        <f>+I27-[1]PL9M!I28</f>
        <v>0</v>
      </c>
    </row>
    <row r="28" spans="1:18">
      <c r="B28" s="64" t="s">
        <v>221</v>
      </c>
      <c r="C28" s="65"/>
      <c r="D28" s="65"/>
      <c r="E28" s="103">
        <v>30531</v>
      </c>
      <c r="F28" s="103"/>
      <c r="G28" s="103">
        <v>15923</v>
      </c>
      <c r="H28" s="103"/>
      <c r="I28" s="103">
        <v>0</v>
      </c>
      <c r="J28" s="103"/>
      <c r="K28" s="103" t="s">
        <v>273</v>
      </c>
      <c r="N28" s="138">
        <f>+E28-[1]PL9M!E29</f>
        <v>0</v>
      </c>
      <c r="R28" s="138">
        <f>+I28-[1]PL9M!I29</f>
        <v>0</v>
      </c>
    </row>
    <row r="29" spans="1:18">
      <c r="B29" s="64" t="s">
        <v>187</v>
      </c>
      <c r="C29" s="65"/>
      <c r="D29" s="65"/>
      <c r="E29" s="103">
        <v>89015</v>
      </c>
      <c r="F29" s="103"/>
      <c r="G29" s="103">
        <v>43216</v>
      </c>
      <c r="H29" s="103"/>
      <c r="I29" s="103">
        <v>0</v>
      </c>
      <c r="J29" s="103"/>
      <c r="K29" s="103" t="s">
        <v>273</v>
      </c>
      <c r="N29" s="138">
        <f>+E29-[1]PL9M!E30</f>
        <v>0</v>
      </c>
      <c r="R29" s="138">
        <f>+I29-[1]PL9M!I30</f>
        <v>0</v>
      </c>
    </row>
    <row r="30" spans="1:18">
      <c r="B30" s="64" t="s">
        <v>188</v>
      </c>
      <c r="C30" s="65"/>
      <c r="D30" s="65"/>
      <c r="E30" s="103">
        <v>7363</v>
      </c>
      <c r="F30" s="103"/>
      <c r="G30" s="103">
        <v>16000</v>
      </c>
      <c r="H30" s="103"/>
      <c r="I30" s="103">
        <v>0</v>
      </c>
      <c r="J30" s="103"/>
      <c r="K30" s="103" t="s">
        <v>273</v>
      </c>
      <c r="N30" s="138">
        <f>+E30-[1]PL9M!E31</f>
        <v>0</v>
      </c>
      <c r="R30" s="138">
        <f>+I30-[1]PL9M!I31</f>
        <v>0</v>
      </c>
    </row>
    <row r="31" spans="1:18">
      <c r="B31" s="64" t="s">
        <v>109</v>
      </c>
      <c r="C31" s="65"/>
      <c r="D31" s="65"/>
      <c r="E31" s="103">
        <v>663</v>
      </c>
      <c r="F31" s="103"/>
      <c r="G31" s="103">
        <v>782</v>
      </c>
      <c r="H31" s="103"/>
      <c r="I31" s="103">
        <v>0</v>
      </c>
      <c r="J31" s="103"/>
      <c r="K31" s="103" t="s">
        <v>273</v>
      </c>
      <c r="N31" s="138">
        <f>+E31-[1]PL9M!E33</f>
        <v>0</v>
      </c>
      <c r="R31" s="138">
        <f>+I31-[1]PL9M!I33</f>
        <v>0</v>
      </c>
    </row>
    <row r="32" spans="1:18">
      <c r="B32" s="64" t="s">
        <v>73</v>
      </c>
      <c r="C32" s="65"/>
      <c r="D32" s="65"/>
      <c r="E32" s="103">
        <v>115230</v>
      </c>
      <c r="F32" s="103"/>
      <c r="G32" s="103">
        <v>100750</v>
      </c>
      <c r="H32" s="103"/>
      <c r="I32" s="103">
        <v>63057</v>
      </c>
      <c r="J32" s="103"/>
      <c r="K32" s="103">
        <v>73213</v>
      </c>
      <c r="N32" s="138">
        <f>+E32-[1]PL9M!E34</f>
        <v>0</v>
      </c>
      <c r="R32" s="138">
        <f>+I32-[1]PL9M!I34</f>
        <v>0</v>
      </c>
    </row>
    <row r="33" spans="1:18">
      <c r="B33" s="64" t="s">
        <v>258</v>
      </c>
      <c r="C33" s="65"/>
      <c r="D33" s="65"/>
      <c r="E33" s="103">
        <v>26177</v>
      </c>
      <c r="F33" s="103"/>
      <c r="G33" s="103" t="s">
        <v>273</v>
      </c>
      <c r="H33" s="103"/>
      <c r="I33" s="103">
        <v>26177</v>
      </c>
      <c r="J33" s="103"/>
      <c r="K33" s="103" t="s">
        <v>273</v>
      </c>
      <c r="N33" s="138">
        <f>+E33-[1]PL9M!E35</f>
        <v>0</v>
      </c>
      <c r="R33" s="138">
        <f>+I33-[1]PL9M!I35</f>
        <v>0</v>
      </c>
    </row>
    <row r="34" spans="1:18">
      <c r="B34" s="64" t="s">
        <v>315</v>
      </c>
      <c r="C34" s="65"/>
      <c r="D34" s="65"/>
      <c r="E34" s="103">
        <v>7859</v>
      </c>
      <c r="F34" s="103"/>
      <c r="G34" s="103"/>
      <c r="H34" s="103"/>
      <c r="I34" s="103">
        <v>0</v>
      </c>
      <c r="J34" s="103"/>
      <c r="K34" s="103"/>
      <c r="N34" s="138">
        <f>+E34-[1]PL9M!E36</f>
        <v>0</v>
      </c>
      <c r="R34" s="138">
        <f>+I34-[1]PL9M!I36</f>
        <v>0</v>
      </c>
    </row>
    <row r="35" spans="1:18">
      <c r="B35" s="64" t="s">
        <v>263</v>
      </c>
      <c r="C35" s="65"/>
      <c r="D35" s="65"/>
      <c r="E35" s="103">
        <v>785</v>
      </c>
      <c r="F35" s="103"/>
      <c r="G35" s="103" t="s">
        <v>273</v>
      </c>
      <c r="H35" s="103"/>
      <c r="I35" s="103">
        <v>785</v>
      </c>
      <c r="J35" s="103"/>
      <c r="K35" s="103" t="s">
        <v>273</v>
      </c>
      <c r="N35" s="138">
        <f>+E35-[1]PL9M!E37</f>
        <v>0</v>
      </c>
      <c r="R35" s="138">
        <f>+I35-[1]PL9M!I37</f>
        <v>0</v>
      </c>
    </row>
    <row r="36" spans="1:18">
      <c r="B36" s="64" t="s">
        <v>259</v>
      </c>
      <c r="C36" s="65"/>
      <c r="D36" s="65"/>
      <c r="E36" s="103">
        <v>81687</v>
      </c>
      <c r="F36" s="103"/>
      <c r="G36" s="103" t="s">
        <v>273</v>
      </c>
      <c r="H36" s="103"/>
      <c r="I36" s="103">
        <v>0</v>
      </c>
      <c r="J36" s="103"/>
      <c r="K36" s="103" t="s">
        <v>273</v>
      </c>
      <c r="N36" s="138">
        <f>+E36-[1]PL9M!E38</f>
        <v>0</v>
      </c>
      <c r="R36" s="138">
        <f>+I36-[1]PL9M!I38</f>
        <v>0</v>
      </c>
    </row>
    <row r="37" spans="1:18">
      <c r="B37" s="64" t="s">
        <v>260</v>
      </c>
      <c r="C37" s="65"/>
      <c r="D37" s="65"/>
      <c r="E37" s="103">
        <v>0</v>
      </c>
      <c r="F37" s="103"/>
      <c r="G37" s="103" t="s">
        <v>273</v>
      </c>
      <c r="H37" s="103"/>
      <c r="I37" s="103">
        <v>53000</v>
      </c>
      <c r="J37" s="103"/>
      <c r="K37" s="103" t="s">
        <v>273</v>
      </c>
      <c r="N37" s="138">
        <f>+E37-[1]PL9M!E39</f>
        <v>0</v>
      </c>
      <c r="R37" s="138">
        <f>+I37-[1]PL9M!I39</f>
        <v>0</v>
      </c>
    </row>
    <row r="38" spans="1:18">
      <c r="B38" s="64" t="s">
        <v>339</v>
      </c>
      <c r="C38" s="65"/>
      <c r="D38" s="65"/>
      <c r="E38" s="103">
        <v>1403</v>
      </c>
      <c r="F38" s="103"/>
      <c r="G38" s="103">
        <v>0</v>
      </c>
      <c r="H38" s="103"/>
      <c r="I38" s="103">
        <v>0</v>
      </c>
      <c r="J38" s="103"/>
      <c r="K38" s="103">
        <v>0</v>
      </c>
      <c r="N38" s="138">
        <f>+E38-[1]PL9M!E40</f>
        <v>0</v>
      </c>
      <c r="R38" s="138">
        <f>+I38-[1]PL9M!I40</f>
        <v>0</v>
      </c>
    </row>
    <row r="39" spans="1:18">
      <c r="B39" s="64" t="s">
        <v>110</v>
      </c>
      <c r="C39" s="65"/>
      <c r="D39" s="65"/>
      <c r="E39" s="103">
        <v>37</v>
      </c>
      <c r="F39" s="103"/>
      <c r="G39" s="103" t="s">
        <v>273</v>
      </c>
      <c r="H39" s="103"/>
      <c r="I39" s="103">
        <v>37</v>
      </c>
      <c r="J39" s="103"/>
      <c r="K39" s="103" t="s">
        <v>273</v>
      </c>
      <c r="N39" s="138">
        <f>+E39-[1]PL9M!E41</f>
        <v>0</v>
      </c>
      <c r="R39" s="138">
        <f>+I39-[1]PL9M!I41</f>
        <v>0</v>
      </c>
    </row>
    <row r="40" spans="1:18">
      <c r="B40" s="143" t="s">
        <v>74</v>
      </c>
      <c r="C40" s="65"/>
      <c r="D40" s="65"/>
      <c r="E40" s="39">
        <v>42088</v>
      </c>
      <c r="F40" s="38"/>
      <c r="G40" s="103">
        <v>44324</v>
      </c>
      <c r="H40" s="65"/>
      <c r="I40" s="40">
        <v>13300</v>
      </c>
      <c r="J40" s="38"/>
      <c r="K40" s="38">
        <v>18428</v>
      </c>
      <c r="N40" s="138">
        <f>+E40-[1]PL9M!E42</f>
        <v>0</v>
      </c>
      <c r="R40" s="138">
        <f>+I40-[1]PL9M!I42</f>
        <v>0</v>
      </c>
    </row>
    <row r="41" spans="1:18" ht="20.399999999999999">
      <c r="A41" s="69" t="s">
        <v>75</v>
      </c>
      <c r="C41" s="65"/>
      <c r="D41" s="65"/>
      <c r="E41" s="144">
        <f>SUM(E27:E40)</f>
        <v>458646</v>
      </c>
      <c r="F41" s="103"/>
      <c r="G41" s="144">
        <f>SUM(G27:G40)</f>
        <v>315614</v>
      </c>
      <c r="H41" s="103">
        <v>0</v>
      </c>
      <c r="I41" s="144">
        <f>SUM(I27:I40)</f>
        <v>212164</v>
      </c>
      <c r="J41" s="103"/>
      <c r="K41" s="144">
        <f>SUM(K27:K40)</f>
        <v>181094</v>
      </c>
      <c r="N41" s="138">
        <f>+E41-[1]PL9M!E43</f>
        <v>0</v>
      </c>
      <c r="R41" s="138">
        <f>+I41-[1]PL9M!I43</f>
        <v>0</v>
      </c>
    </row>
    <row r="42" spans="1:18" ht="20.399999999999999">
      <c r="B42" s="69"/>
      <c r="C42" s="65"/>
      <c r="D42" s="65"/>
      <c r="E42" s="41"/>
      <c r="F42" s="41"/>
      <c r="G42" s="41"/>
      <c r="H42" s="42"/>
      <c r="I42" s="41"/>
      <c r="J42" s="103"/>
      <c r="K42" s="103"/>
    </row>
    <row r="43" spans="1:18" ht="20.399999999999999">
      <c r="A43" s="69" t="s">
        <v>222</v>
      </c>
      <c r="C43" s="65"/>
      <c r="D43" s="65"/>
      <c r="E43" s="38">
        <v>-1200</v>
      </c>
      <c r="F43" s="38"/>
      <c r="G43" s="38">
        <v>49188</v>
      </c>
      <c r="H43" s="65"/>
      <c r="I43" s="142">
        <v>0</v>
      </c>
      <c r="J43" s="103"/>
      <c r="K43" s="142">
        <v>0</v>
      </c>
      <c r="N43" s="138">
        <f>+E43-[1]PL9M!E45</f>
        <v>0</v>
      </c>
      <c r="R43" s="138">
        <f>+I43-[1]PL9M!I45</f>
        <v>0</v>
      </c>
    </row>
    <row r="44" spans="1:18">
      <c r="B44" s="64" t="s">
        <v>76</v>
      </c>
      <c r="C44" s="65"/>
      <c r="D44" s="65"/>
      <c r="E44" s="161">
        <f>E24-E41+E43</f>
        <v>-91289</v>
      </c>
      <c r="F44" s="103"/>
      <c r="G44" s="161">
        <f>G24-G41+G43</f>
        <v>153065</v>
      </c>
      <c r="H44" s="38"/>
      <c r="I44" s="103">
        <f>I24-I41</f>
        <v>-66146</v>
      </c>
      <c r="J44" s="103"/>
      <c r="K44" s="103">
        <f>K24-K41</f>
        <v>61420</v>
      </c>
      <c r="N44" s="138">
        <f>+E44-[1]PL9M!E46</f>
        <v>0</v>
      </c>
      <c r="R44" s="138">
        <f>+I44-[1]PL9M!I46</f>
        <v>0</v>
      </c>
    </row>
    <row r="45" spans="1:18">
      <c r="B45" s="64" t="s">
        <v>77</v>
      </c>
      <c r="C45" s="65">
        <v>37.200000000000003</v>
      </c>
      <c r="D45" s="65"/>
      <c r="E45" s="142">
        <v>18648</v>
      </c>
      <c r="F45" s="41"/>
      <c r="G45" s="162">
        <v>-8114</v>
      </c>
      <c r="H45" s="65"/>
      <c r="I45" s="142">
        <v>0</v>
      </c>
      <c r="J45" s="103"/>
      <c r="K45" s="142">
        <v>0</v>
      </c>
      <c r="N45" s="138">
        <f>+E45-[1]PL9M!E47</f>
        <v>0</v>
      </c>
      <c r="R45" s="138">
        <f>+I45-[1]PL9M!I47</f>
        <v>0</v>
      </c>
    </row>
    <row r="46" spans="1:18" ht="21" thickBot="1">
      <c r="A46" s="69" t="s">
        <v>167</v>
      </c>
      <c r="C46" s="65"/>
      <c r="D46" s="65"/>
      <c r="E46" s="147">
        <f>SUM(E44:E45)</f>
        <v>-72641</v>
      </c>
      <c r="F46" s="17"/>
      <c r="G46" s="147">
        <f>SUM(G44:G45)</f>
        <v>144951</v>
      </c>
      <c r="H46" s="18"/>
      <c r="I46" s="147">
        <f>SUM(I44:I45)</f>
        <v>-66146</v>
      </c>
      <c r="J46" s="163"/>
      <c r="K46" s="147">
        <f>SUM(K44:K45)</f>
        <v>61420</v>
      </c>
      <c r="N46" s="138">
        <f>+E46-[1]PL9M!E48</f>
        <v>0</v>
      </c>
      <c r="R46" s="138">
        <f>+I46-[1]PL9M!I48</f>
        <v>0</v>
      </c>
    </row>
    <row r="47" spans="1:18" ht="21" thickTop="1">
      <c r="A47" s="73" t="s">
        <v>198</v>
      </c>
      <c r="B47" s="69"/>
      <c r="C47" s="65"/>
      <c r="D47" s="65"/>
      <c r="E47" s="65"/>
      <c r="F47" s="17"/>
      <c r="G47" s="17"/>
      <c r="H47" s="18"/>
      <c r="I47" s="65"/>
      <c r="J47" s="163"/>
      <c r="K47" s="19"/>
    </row>
    <row r="48" spans="1:18" ht="20.399999999999999">
      <c r="B48" s="69"/>
      <c r="C48" s="65"/>
      <c r="D48" s="65"/>
      <c r="E48" s="20"/>
      <c r="F48" s="20"/>
      <c r="G48" s="20"/>
      <c r="H48" s="65"/>
      <c r="I48" s="20"/>
      <c r="J48" s="145"/>
      <c r="K48" s="20"/>
    </row>
    <row r="49" spans="2:14" s="63" customFormat="1">
      <c r="B49" s="65" t="s">
        <v>0</v>
      </c>
      <c r="D49" s="65"/>
      <c r="E49" s="65"/>
      <c r="G49" s="65"/>
      <c r="H49" s="65" t="s">
        <v>1</v>
      </c>
      <c r="I49" s="65"/>
      <c r="J49" s="65"/>
      <c r="K49" s="65"/>
      <c r="L49" s="65"/>
      <c r="M49" s="65"/>
      <c r="N49" s="65"/>
    </row>
    <row r="50" spans="2:14" s="63" customFormat="1">
      <c r="B50" s="65" t="s">
        <v>112</v>
      </c>
      <c r="D50" s="65"/>
      <c r="E50" s="65"/>
      <c r="G50" s="65"/>
      <c r="H50" s="74" t="s">
        <v>113</v>
      </c>
      <c r="I50" s="65"/>
      <c r="J50" s="65"/>
      <c r="K50" s="65"/>
      <c r="L50" s="65"/>
      <c r="M50" s="65"/>
      <c r="N50" s="65"/>
    </row>
    <row r="51" spans="2:14" s="63" customFormat="1" ht="13.2" customHeight="1">
      <c r="B51" s="65"/>
      <c r="D51" s="65"/>
      <c r="E51" s="65"/>
      <c r="G51" s="65"/>
      <c r="H51" s="74"/>
      <c r="I51" s="65"/>
      <c r="J51" s="65"/>
      <c r="K51" s="65"/>
      <c r="L51" s="65"/>
      <c r="M51" s="65"/>
      <c r="N51" s="65"/>
    </row>
    <row r="52" spans="2:14">
      <c r="B52" s="200" t="s">
        <v>199</v>
      </c>
      <c r="C52" s="201"/>
      <c r="D52" s="201"/>
      <c r="E52" s="201"/>
      <c r="F52" s="201"/>
      <c r="G52" s="201"/>
      <c r="H52" s="201"/>
      <c r="I52" s="201"/>
      <c r="J52" s="201"/>
      <c r="K52" s="201"/>
    </row>
  </sheetData>
  <mergeCells count="10">
    <mergeCell ref="N8:R8"/>
    <mergeCell ref="E8:K8"/>
    <mergeCell ref="B52:K52"/>
    <mergeCell ref="I1:K1"/>
    <mergeCell ref="B2:K2"/>
    <mergeCell ref="B3:K3"/>
    <mergeCell ref="B4:K4"/>
    <mergeCell ref="E6:K6"/>
    <mergeCell ref="E7:G7"/>
    <mergeCell ref="I7:K7"/>
  </mergeCells>
  <pageMargins left="0.70866141732283472" right="0.19685039370078741" top="0.59055118110236227" bottom="0.31496062992125984" header="0.31496062992125984" footer="0.39370078740157483"/>
  <pageSetup paperSize="9" scale="78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8AF00-AFF7-43ED-B1FE-63F08B08AD91}">
  <sheetPr>
    <pageSetUpPr fitToPage="1"/>
  </sheetPr>
  <dimension ref="A1:R52"/>
  <sheetViews>
    <sheetView view="pageBreakPreview" zoomScale="78" zoomScaleNormal="60" zoomScaleSheetLayoutView="78" workbookViewId="0">
      <selection activeCell="I10" sqref="I10"/>
    </sheetView>
  </sheetViews>
  <sheetFormatPr defaultColWidth="8.77734375" defaultRowHeight="19.8"/>
  <cols>
    <col min="1" max="1" width="46" style="64" customWidth="1"/>
    <col min="2" max="2" width="7.6640625" style="66" hidden="1" customWidth="1"/>
    <col min="3" max="3" width="8.109375" style="66" customWidth="1"/>
    <col min="4" max="4" width="3.109375" style="66" customWidth="1"/>
    <col min="5" max="5" width="14.88671875" style="66" customWidth="1"/>
    <col min="6" max="6" width="1" style="66" customWidth="1"/>
    <col min="7" max="7" width="15.109375" style="66" customWidth="1"/>
    <col min="8" max="8" width="1" style="66" customWidth="1"/>
    <col min="9" max="9" width="15.44140625" style="156" customWidth="1"/>
    <col min="10" max="10" width="1" style="66" customWidth="1"/>
    <col min="11" max="11" width="15.33203125" style="66" customWidth="1"/>
    <col min="13" max="13" width="12.88671875" customWidth="1"/>
    <col min="14" max="14" width="0.21875" customWidth="1"/>
    <col min="15" max="16" width="8.77734375" hidden="1" customWidth="1"/>
    <col min="17" max="17" width="14.21875" customWidth="1"/>
  </cols>
  <sheetData>
    <row r="1" spans="1:18">
      <c r="I1" s="202" t="s">
        <v>157</v>
      </c>
      <c r="J1" s="202"/>
      <c r="K1" s="202"/>
    </row>
    <row r="2" spans="1:18" ht="20.399999999999999">
      <c r="A2" s="191" t="s">
        <v>38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</row>
    <row r="3" spans="1:18" ht="20.399999999999999">
      <c r="A3" s="207" t="s">
        <v>67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</row>
    <row r="4" spans="1:18" ht="20.399999999999999">
      <c r="A4" s="204" t="s">
        <v>274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</row>
    <row r="5" spans="1:18" ht="20.399999999999999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</row>
    <row r="6" spans="1:18" ht="20.399999999999999">
      <c r="A6" s="135"/>
      <c r="B6" s="135"/>
      <c r="C6" s="135"/>
      <c r="D6" s="135"/>
      <c r="E6" s="192" t="s">
        <v>158</v>
      </c>
      <c r="F6" s="192"/>
      <c r="G6" s="192"/>
      <c r="H6" s="192"/>
      <c r="I6" s="192"/>
      <c r="J6" s="192"/>
      <c r="K6" s="192"/>
    </row>
    <row r="7" spans="1:18" ht="20.399999999999999">
      <c r="A7" s="135"/>
      <c r="B7" s="135"/>
      <c r="C7" s="135"/>
      <c r="D7" s="135"/>
      <c r="E7" s="205" t="s">
        <v>36</v>
      </c>
      <c r="F7" s="205"/>
      <c r="G7" s="205"/>
      <c r="I7" s="192" t="s">
        <v>37</v>
      </c>
      <c r="J7" s="192"/>
      <c r="K7" s="192"/>
    </row>
    <row r="8" spans="1:18" ht="20.399999999999999">
      <c r="A8" s="135"/>
      <c r="B8" s="135"/>
      <c r="C8" s="135"/>
      <c r="D8" s="135"/>
      <c r="E8" s="192" t="s">
        <v>281</v>
      </c>
      <c r="F8" s="192"/>
      <c r="G8" s="192"/>
      <c r="H8" s="192"/>
      <c r="I8" s="192"/>
      <c r="J8" s="192"/>
      <c r="K8" s="192"/>
      <c r="L8" s="72"/>
      <c r="M8" s="206" t="s">
        <v>343</v>
      </c>
      <c r="N8" s="206"/>
      <c r="O8" s="206"/>
      <c r="P8" s="206"/>
      <c r="Q8" s="206"/>
      <c r="R8" s="72"/>
    </row>
    <row r="9" spans="1:18" ht="20.399999999999999">
      <c r="A9" s="135"/>
      <c r="B9" s="71" t="s">
        <v>35</v>
      </c>
      <c r="C9" s="216" t="s">
        <v>35</v>
      </c>
      <c r="D9" s="135"/>
      <c r="E9" s="95" t="s">
        <v>195</v>
      </c>
      <c r="F9" s="96"/>
      <c r="G9" s="95" t="s">
        <v>194</v>
      </c>
      <c r="H9" s="72"/>
      <c r="I9" s="95" t="str">
        <f>+E9</f>
        <v>2024</v>
      </c>
      <c r="J9" s="96"/>
      <c r="K9" s="95" t="str">
        <f>+G9</f>
        <v>2023</v>
      </c>
      <c r="M9" s="93" t="s">
        <v>344</v>
      </c>
      <c r="N9" s="93"/>
      <c r="O9" s="93"/>
      <c r="P9" s="93"/>
      <c r="Q9" s="93" t="s">
        <v>345</v>
      </c>
    </row>
    <row r="10" spans="1:18" ht="20.399999999999999">
      <c r="A10" s="135"/>
      <c r="B10" s="135"/>
      <c r="C10" s="135"/>
      <c r="D10" s="135"/>
      <c r="E10" s="96"/>
      <c r="F10" s="96"/>
      <c r="G10" s="96"/>
      <c r="H10" s="72"/>
      <c r="I10" s="136"/>
      <c r="J10" s="72"/>
      <c r="K10" s="96"/>
    </row>
    <row r="11" spans="1:18" ht="21" thickBot="1">
      <c r="A11" s="69" t="s">
        <v>167</v>
      </c>
      <c r="B11" s="65"/>
      <c r="C11" s="65"/>
      <c r="D11" s="65"/>
      <c r="E11" s="137">
        <f>'PL 9M'!E46</f>
        <v>-72641</v>
      </c>
      <c r="F11" s="103"/>
      <c r="G11" s="137">
        <f>'PL 9M'!G46</f>
        <v>144951</v>
      </c>
      <c r="H11" s="65"/>
      <c r="I11" s="137">
        <f>'PL 9M'!I46</f>
        <v>-66146</v>
      </c>
      <c r="J11" s="103"/>
      <c r="K11" s="137">
        <f>'PL 9M'!K46</f>
        <v>61420</v>
      </c>
      <c r="M11" s="138">
        <f>+E11-[1]PL9M!E66</f>
        <v>0</v>
      </c>
      <c r="Q11" s="138">
        <f>+I11-[1]PL9M!I66</f>
        <v>0</v>
      </c>
    </row>
    <row r="12" spans="1:18" ht="20.399999999999999" thickTop="1">
      <c r="A12" s="139"/>
      <c r="B12" s="65"/>
      <c r="C12" s="65"/>
      <c r="D12" s="65"/>
      <c r="E12" s="140"/>
      <c r="F12" s="140"/>
      <c r="G12" s="140"/>
      <c r="H12" s="140"/>
      <c r="I12" s="140"/>
      <c r="J12" s="140"/>
      <c r="K12" s="140"/>
      <c r="M12" s="138"/>
      <c r="Q12" s="138"/>
    </row>
    <row r="13" spans="1:18" ht="20.399999999999999">
      <c r="A13" s="69" t="s">
        <v>79</v>
      </c>
      <c r="B13" s="65"/>
      <c r="C13" s="65"/>
      <c r="D13" s="65"/>
      <c r="H13" s="65"/>
      <c r="I13" s="66"/>
    </row>
    <row r="14" spans="1:18" ht="20.399999999999999">
      <c r="A14" s="141" t="s">
        <v>212</v>
      </c>
      <c r="B14" s="65"/>
      <c r="C14" s="65"/>
      <c r="D14" s="65"/>
      <c r="H14" s="65"/>
      <c r="I14" s="66"/>
    </row>
    <row r="15" spans="1:18">
      <c r="A15" s="139" t="s">
        <v>261</v>
      </c>
      <c r="B15" s="65"/>
      <c r="C15" s="65"/>
      <c r="D15" s="65"/>
      <c r="E15" s="103">
        <f>542-108</f>
        <v>434</v>
      </c>
      <c r="F15" s="103"/>
      <c r="G15" s="103">
        <v>0</v>
      </c>
      <c r="H15" s="65"/>
      <c r="I15" s="103">
        <v>0</v>
      </c>
      <c r="J15" s="103"/>
      <c r="K15" s="103">
        <v>0</v>
      </c>
      <c r="M15" s="138">
        <f>+E15-[1]PL9M!E72</f>
        <v>0</v>
      </c>
      <c r="Q15" s="138">
        <f>+I15-[1]PL9M!I72</f>
        <v>0</v>
      </c>
    </row>
    <row r="16" spans="1:18">
      <c r="A16" s="139" t="s">
        <v>264</v>
      </c>
      <c r="B16" s="65"/>
      <c r="C16" s="65"/>
      <c r="D16" s="65"/>
      <c r="E16" s="103">
        <v>-16398</v>
      </c>
      <c r="F16" s="103"/>
      <c r="G16" s="103">
        <v>0</v>
      </c>
      <c r="H16" s="65"/>
      <c r="I16" s="103">
        <v>0</v>
      </c>
      <c r="J16" s="103"/>
      <c r="K16" s="103">
        <v>0</v>
      </c>
      <c r="M16" s="138">
        <f>+E16-[1]PL9M!E73</f>
        <v>1</v>
      </c>
      <c r="Q16" s="138">
        <f>+I16-[1]PL9M!I73</f>
        <v>0</v>
      </c>
    </row>
    <row r="17" spans="1:17" hidden="1">
      <c r="A17" s="139" t="s">
        <v>262</v>
      </c>
      <c r="B17" s="65"/>
      <c r="C17" s="65"/>
      <c r="D17" s="65"/>
      <c r="E17" s="142"/>
      <c r="F17" s="103"/>
      <c r="G17" s="142">
        <v>0</v>
      </c>
      <c r="H17" s="65"/>
      <c r="I17" s="142">
        <v>0</v>
      </c>
      <c r="J17" s="103"/>
      <c r="K17" s="142">
        <v>0</v>
      </c>
      <c r="M17" s="138">
        <f>+E17-[1]PL9M!E74</f>
        <v>15965</v>
      </c>
      <c r="Q17" s="138">
        <f>+I17-[1]PL9M!I74</f>
        <v>0</v>
      </c>
    </row>
    <row r="18" spans="1:17">
      <c r="A18" s="143" t="s">
        <v>168</v>
      </c>
      <c r="B18" s="65"/>
      <c r="C18" s="65"/>
      <c r="D18" s="65"/>
      <c r="E18" s="144">
        <f>SUM(E15:E17)</f>
        <v>-15964</v>
      </c>
      <c r="F18" s="103"/>
      <c r="G18" s="144">
        <f>SUM(G15:G17)</f>
        <v>0</v>
      </c>
      <c r="H18" s="78"/>
      <c r="I18" s="144">
        <f>SUM(I15:I17)</f>
        <v>0</v>
      </c>
      <c r="J18" s="78"/>
      <c r="K18" s="144">
        <f>SUM(K15:K17)</f>
        <v>0</v>
      </c>
      <c r="M18" s="138">
        <f>+E18-[1]PL9M!E75</f>
        <v>72642</v>
      </c>
      <c r="Q18" s="138">
        <f>+I18-[1]PL9M!I75</f>
        <v>66146</v>
      </c>
    </row>
    <row r="19" spans="1:17" ht="21" thickBot="1">
      <c r="A19" s="69" t="s">
        <v>160</v>
      </c>
      <c r="B19" s="65"/>
      <c r="C19" s="65"/>
      <c r="D19" s="65"/>
      <c r="E19" s="137">
        <f>+E18+E11</f>
        <v>-88605</v>
      </c>
      <c r="F19" s="44"/>
      <c r="G19" s="137">
        <f>+G18+G11</f>
        <v>144951</v>
      </c>
      <c r="H19" s="65"/>
      <c r="I19" s="137">
        <f>+I18+I11</f>
        <v>-66146</v>
      </c>
      <c r="J19" s="145"/>
      <c r="K19" s="137">
        <f>+K18+K11</f>
        <v>61420</v>
      </c>
      <c r="M19" s="138">
        <f>+E19-[1]PL9M!E76</f>
        <v>-88605</v>
      </c>
      <c r="Q19" s="138">
        <f>+I19-[1]PL9M!I76</f>
        <v>-66146</v>
      </c>
    </row>
    <row r="20" spans="1:17" ht="21" thickTop="1">
      <c r="A20" s="69"/>
      <c r="B20" s="65"/>
      <c r="C20" s="65"/>
      <c r="D20" s="65"/>
      <c r="E20" s="103"/>
      <c r="F20" s="44"/>
      <c r="G20" s="103"/>
      <c r="H20" s="103"/>
      <c r="I20" s="103"/>
      <c r="J20" s="103"/>
      <c r="K20" s="103"/>
    </row>
    <row r="21" spans="1:17" ht="20.399999999999999">
      <c r="A21" s="69" t="s">
        <v>191</v>
      </c>
      <c r="B21" s="65"/>
      <c r="C21" s="65"/>
      <c r="D21" s="65"/>
      <c r="E21" s="103"/>
      <c r="F21" s="44"/>
      <c r="G21" s="103"/>
      <c r="H21" s="65"/>
      <c r="I21" s="103"/>
      <c r="J21" s="145"/>
      <c r="K21" s="103"/>
    </row>
    <row r="22" spans="1:17">
      <c r="A22" s="64" t="s">
        <v>78</v>
      </c>
      <c r="B22" s="65"/>
      <c r="C22" s="65"/>
      <c r="D22" s="65"/>
      <c r="E22" s="77">
        <f>+E24-E23</f>
        <v>-77996</v>
      </c>
      <c r="F22" s="44"/>
      <c r="G22" s="77">
        <f>+G24-G23</f>
        <v>134061</v>
      </c>
      <c r="H22" s="65"/>
      <c r="I22" s="146">
        <f>+I24-I23</f>
        <v>-66146</v>
      </c>
      <c r="J22" s="145"/>
      <c r="K22" s="77">
        <f>+K24-K23</f>
        <v>61420</v>
      </c>
      <c r="M22" s="138">
        <f>+E22-[1]PL9M!E79</f>
        <v>-83351</v>
      </c>
      <c r="Q22" s="138">
        <f>+I22-[1]PL9M!I79</f>
        <v>-66146</v>
      </c>
    </row>
    <row r="23" spans="1:17">
      <c r="A23" s="64" t="s">
        <v>33</v>
      </c>
      <c r="B23" s="65"/>
      <c r="C23" s="65"/>
      <c r="D23" s="65"/>
      <c r="E23" s="77">
        <v>5355</v>
      </c>
      <c r="F23" s="44"/>
      <c r="G23" s="103">
        <v>10890</v>
      </c>
      <c r="H23" s="65"/>
      <c r="I23" s="103">
        <v>0</v>
      </c>
      <c r="J23" s="145"/>
      <c r="K23" s="103">
        <v>0</v>
      </c>
      <c r="M23" s="138">
        <f>+E23-[1]PL9M!E80</f>
        <v>77996</v>
      </c>
      <c r="Q23" s="138">
        <f>+I23-[1]PL9M!I80</f>
        <v>66146</v>
      </c>
    </row>
    <row r="24" spans="1:17" ht="21" thickBot="1">
      <c r="A24" s="69"/>
      <c r="B24" s="65"/>
      <c r="C24" s="65"/>
      <c r="D24" s="65"/>
      <c r="E24" s="147">
        <f>E11</f>
        <v>-72641</v>
      </c>
      <c r="F24" s="44"/>
      <c r="G24" s="147">
        <f>+G19</f>
        <v>144951</v>
      </c>
      <c r="H24" s="65"/>
      <c r="I24" s="147">
        <f>+I19</f>
        <v>-66146</v>
      </c>
      <c r="J24" s="145"/>
      <c r="K24" s="147">
        <f>+K19</f>
        <v>61420</v>
      </c>
      <c r="M24" s="138">
        <f>+E24-[1]PL9M!E81</f>
        <v>-72641</v>
      </c>
      <c r="Q24" s="138">
        <f>+I24-[1]PL9M!I81</f>
        <v>-66146</v>
      </c>
    </row>
    <row r="25" spans="1:17" ht="21" thickTop="1">
      <c r="A25" s="69"/>
      <c r="B25" s="65"/>
      <c r="C25" s="65"/>
      <c r="D25" s="65"/>
      <c r="E25" s="103"/>
      <c r="F25" s="44"/>
      <c r="G25" s="103"/>
      <c r="H25" s="65"/>
      <c r="I25" s="103"/>
      <c r="J25" s="145"/>
      <c r="K25" s="103"/>
    </row>
    <row r="26" spans="1:17" ht="20.399999999999999">
      <c r="A26" s="69" t="s">
        <v>80</v>
      </c>
      <c r="B26" s="65"/>
      <c r="C26" s="65"/>
      <c r="D26" s="65"/>
      <c r="E26" s="146"/>
      <c r="F26" s="146"/>
      <c r="G26" s="146"/>
      <c r="H26" s="78"/>
      <c r="I26" s="148"/>
      <c r="J26" s="65"/>
    </row>
    <row r="27" spans="1:17">
      <c r="A27" s="64" t="s">
        <v>78</v>
      </c>
      <c r="B27" s="65"/>
      <c r="C27" s="65"/>
      <c r="D27" s="65"/>
      <c r="E27" s="103">
        <f>+E29-E28</f>
        <v>-89066</v>
      </c>
      <c r="F27" s="103"/>
      <c r="G27" s="103">
        <f>+G29-G28</f>
        <v>134061</v>
      </c>
      <c r="H27" s="43"/>
      <c r="I27" s="103">
        <f>+I29-I28</f>
        <v>-66146</v>
      </c>
      <c r="J27" s="42"/>
      <c r="K27" s="103">
        <f>+K29-K28</f>
        <v>61420</v>
      </c>
      <c r="M27" s="138">
        <f>+E27-[1]PL9M!E83</f>
        <v>-89527</v>
      </c>
      <c r="Q27" s="138">
        <f>+I27-[1]PL9M!I83</f>
        <v>-66146</v>
      </c>
    </row>
    <row r="28" spans="1:17">
      <c r="A28" s="64" t="s">
        <v>33</v>
      </c>
      <c r="B28" s="65"/>
      <c r="C28" s="65"/>
      <c r="D28" s="65"/>
      <c r="E28" s="103">
        <v>461</v>
      </c>
      <c r="F28" s="103"/>
      <c r="G28" s="103">
        <v>10890</v>
      </c>
      <c r="H28" s="45"/>
      <c r="I28" s="103">
        <v>0</v>
      </c>
      <c r="J28" s="103"/>
      <c r="K28" s="142">
        <v>0</v>
      </c>
      <c r="M28" s="138">
        <f>+E28-[1]PL9M!E84</f>
        <v>89067</v>
      </c>
      <c r="Q28" s="138">
        <f>+I28-[1]PL9M!I84</f>
        <v>66146</v>
      </c>
    </row>
    <row r="29" spans="1:17" ht="20.399999999999999" thickBot="1">
      <c r="B29" s="65"/>
      <c r="C29" s="65"/>
      <c r="D29" s="65"/>
      <c r="E29" s="147">
        <f>E19</f>
        <v>-88605</v>
      </c>
      <c r="F29" s="103"/>
      <c r="G29" s="147">
        <f>+G11</f>
        <v>144951</v>
      </c>
      <c r="H29" s="65"/>
      <c r="I29" s="147">
        <f>+I11</f>
        <v>-66146</v>
      </c>
      <c r="J29" s="65"/>
      <c r="K29" s="147">
        <f>+K11</f>
        <v>61420</v>
      </c>
      <c r="M29" s="138">
        <f>+E29-[1]PL9M!E85</f>
        <v>-88605</v>
      </c>
      <c r="Q29" s="138">
        <f>+I29-[1]PL9M!I85</f>
        <v>-66146</v>
      </c>
    </row>
    <row r="30" spans="1:17" ht="21" thickTop="1">
      <c r="A30" s="69"/>
      <c r="B30" s="65"/>
      <c r="C30" s="65"/>
      <c r="D30" s="65"/>
      <c r="E30" s="149"/>
      <c r="F30" s="149"/>
      <c r="G30" s="149"/>
      <c r="H30" s="65"/>
      <c r="I30" s="150"/>
      <c r="J30" s="149"/>
      <c r="K30" s="149"/>
    </row>
    <row r="31" spans="1:17" ht="20.399999999999999">
      <c r="A31" s="91" t="s">
        <v>81</v>
      </c>
      <c r="E31" s="65"/>
      <c r="F31" s="65"/>
      <c r="G31" s="149"/>
      <c r="H31" s="149"/>
      <c r="I31" s="149"/>
      <c r="J31" s="65"/>
      <c r="K31" s="150"/>
    </row>
    <row r="32" spans="1:17" ht="20.399999999999999" thickBot="1">
      <c r="A32" s="151" t="s">
        <v>82</v>
      </c>
      <c r="B32" s="65"/>
      <c r="C32" s="65">
        <v>39</v>
      </c>
      <c r="D32" s="65"/>
      <c r="E32" s="152">
        <f>(E24*1000)/E33</f>
        <v>-8.9968940315563375E-3</v>
      </c>
      <c r="F32" s="153"/>
      <c r="G32" s="152">
        <f>(G24*1000)/G33</f>
        <v>0.11095798275158537</v>
      </c>
      <c r="H32" s="154"/>
      <c r="I32" s="152">
        <f>(I24*1000)/I33</f>
        <v>-8.1924609051544656E-3</v>
      </c>
      <c r="J32" s="153"/>
      <c r="K32" s="152">
        <f>(K24*1000)/K33</f>
        <v>4.7016159257972513E-2</v>
      </c>
      <c r="M32" s="138">
        <f>+E32-[1]PL9M!E88</f>
        <v>-8074008624.008997</v>
      </c>
      <c r="Q32" s="138">
        <f>+I32-[1]PL9M!I88</f>
        <v>-8074008624.0081921</v>
      </c>
    </row>
    <row r="33" spans="1:17" ht="21" thickTop="1" thickBot="1">
      <c r="A33" s="88" t="s">
        <v>83</v>
      </c>
      <c r="B33" s="65"/>
      <c r="C33" s="65">
        <v>39</v>
      </c>
      <c r="E33" s="155">
        <v>8074008624</v>
      </c>
      <c r="F33" s="46"/>
      <c r="G33" s="155">
        <v>1306359366</v>
      </c>
      <c r="I33" s="155">
        <v>8074008624</v>
      </c>
      <c r="K33" s="155">
        <v>1306359366</v>
      </c>
      <c r="M33" s="138">
        <f>+E33-[1]PL9M!E89</f>
        <v>8074008624</v>
      </c>
      <c r="Q33" s="138">
        <f>+I33-[1]PL9M!I89</f>
        <v>8074008624</v>
      </c>
    </row>
    <row r="34" spans="1:17" ht="20.399999999999999" thickTop="1"/>
    <row r="35" spans="1:17">
      <c r="A35" s="73" t="s">
        <v>198</v>
      </c>
    </row>
    <row r="36" spans="1:17">
      <c r="A36" s="66"/>
    </row>
    <row r="37" spans="1:17">
      <c r="A37" s="66"/>
    </row>
    <row r="38" spans="1:17">
      <c r="A38" s="157"/>
    </row>
    <row r="39" spans="1:17">
      <c r="A39" s="157"/>
    </row>
    <row r="40" spans="1:17">
      <c r="A40" s="157"/>
    </row>
    <row r="41" spans="1:17">
      <c r="A41" s="157"/>
    </row>
    <row r="42" spans="1:17">
      <c r="A42" s="157"/>
    </row>
    <row r="43" spans="1:17">
      <c r="A43" s="157"/>
    </row>
    <row r="44" spans="1:17">
      <c r="A44" s="157"/>
    </row>
    <row r="45" spans="1:17">
      <c r="A45" s="157"/>
    </row>
    <row r="46" spans="1:17">
      <c r="A46" s="157"/>
    </row>
    <row r="47" spans="1:17">
      <c r="A47" s="157"/>
    </row>
    <row r="48" spans="1:17">
      <c r="A48" s="157"/>
    </row>
    <row r="49" spans="1:11">
      <c r="A49" s="65" t="s">
        <v>0</v>
      </c>
      <c r="G49" s="65"/>
      <c r="H49" s="65" t="s">
        <v>1</v>
      </c>
      <c r="I49" s="65"/>
    </row>
    <row r="50" spans="1:11">
      <c r="A50" s="65" t="s">
        <v>112</v>
      </c>
      <c r="G50" s="65"/>
      <c r="H50" s="74" t="s">
        <v>113</v>
      </c>
      <c r="I50" s="65"/>
    </row>
    <row r="51" spans="1:11">
      <c r="A51" s="65"/>
      <c r="G51" s="65"/>
      <c r="H51" s="74"/>
      <c r="I51" s="65"/>
    </row>
    <row r="52" spans="1:11">
      <c r="A52" s="200" t="s">
        <v>200</v>
      </c>
      <c r="B52" s="201"/>
      <c r="C52" s="201"/>
      <c r="D52" s="201"/>
      <c r="E52" s="201"/>
      <c r="F52" s="201"/>
      <c r="G52" s="201"/>
      <c r="H52" s="201"/>
      <c r="I52" s="201"/>
      <c r="J52" s="201"/>
      <c r="K52" s="201"/>
    </row>
  </sheetData>
  <mergeCells count="10">
    <mergeCell ref="M8:Q8"/>
    <mergeCell ref="E8:K8"/>
    <mergeCell ref="A52:K52"/>
    <mergeCell ref="I1:K1"/>
    <mergeCell ref="A2:K2"/>
    <mergeCell ref="A3:K3"/>
    <mergeCell ref="A4:K4"/>
    <mergeCell ref="E6:K6"/>
    <mergeCell ref="E7:G7"/>
    <mergeCell ref="I7:K7"/>
  </mergeCells>
  <pageMargins left="0.70866141732283472" right="0.19685039370078741" top="0.59055118110236227" bottom="0.31496062992125984" header="0.31496062992125984" footer="0.39370078740157483"/>
  <pageSetup paperSize="9" scale="77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9A8E9-A9F0-4AF0-A614-0801D0FB3489}">
  <sheetPr>
    <pageSetUpPr fitToPage="1"/>
  </sheetPr>
  <dimension ref="A1:R237"/>
  <sheetViews>
    <sheetView view="pageBreakPreview" topLeftCell="B181" zoomScale="90" zoomScaleNormal="115" zoomScaleSheetLayoutView="90" workbookViewId="0">
      <selection activeCell="I10" sqref="I10"/>
    </sheetView>
  </sheetViews>
  <sheetFormatPr defaultColWidth="9" defaultRowHeight="19.8"/>
  <cols>
    <col min="1" max="1" width="9.33203125" style="88" customWidth="1"/>
    <col min="2" max="2" width="4.33203125" style="87" customWidth="1"/>
    <col min="3" max="3" width="53.77734375" style="87" customWidth="1"/>
    <col min="4" max="4" width="7.6640625" style="88" hidden="1" customWidth="1"/>
    <col min="5" max="5" width="0.6640625" style="88" customWidth="1"/>
    <col min="6" max="6" width="15.109375" style="88" customWidth="1"/>
    <col min="7" max="7" width="0.6640625" style="88" customWidth="1"/>
    <col min="8" max="8" width="15.109375" style="88" customWidth="1"/>
    <col min="9" max="9" width="0.6640625" style="88" customWidth="1"/>
    <col min="10" max="10" width="15.109375" style="88" customWidth="1"/>
    <col min="11" max="11" width="0.6640625" style="88" customWidth="1"/>
    <col min="12" max="12" width="15.109375" style="88" customWidth="1"/>
    <col min="13" max="13" width="9" style="88"/>
    <col min="14" max="14" width="13" style="88" customWidth="1"/>
    <col min="15" max="15" width="0.77734375" style="88" hidden="1" customWidth="1"/>
    <col min="16" max="17" width="3.5546875" style="88" hidden="1" customWidth="1"/>
    <col min="18" max="18" width="13.33203125" style="88" customWidth="1"/>
    <col min="19" max="16384" width="9" style="88"/>
  </cols>
  <sheetData>
    <row r="1" spans="2:18">
      <c r="J1" s="202" t="s">
        <v>157</v>
      </c>
      <c r="K1" s="202"/>
      <c r="L1" s="202"/>
    </row>
    <row r="2" spans="2:18" ht="20.399999999999999">
      <c r="B2" s="213" t="s">
        <v>38</v>
      </c>
      <c r="C2" s="213"/>
      <c r="D2" s="213"/>
      <c r="E2" s="213"/>
      <c r="F2" s="213"/>
      <c r="G2" s="213"/>
      <c r="H2" s="213"/>
      <c r="I2" s="213"/>
      <c r="J2" s="213"/>
      <c r="K2" s="213"/>
      <c r="L2" s="213"/>
    </row>
    <row r="3" spans="2:18" ht="20.399999999999999">
      <c r="B3" s="215" t="s">
        <v>85</v>
      </c>
      <c r="C3" s="215"/>
      <c r="D3" s="215"/>
      <c r="E3" s="215"/>
      <c r="F3" s="215"/>
      <c r="G3" s="215"/>
      <c r="H3" s="215"/>
      <c r="I3" s="215"/>
      <c r="J3" s="215"/>
      <c r="K3" s="215"/>
      <c r="L3" s="215"/>
    </row>
    <row r="4" spans="2:18" ht="20.399999999999999">
      <c r="B4" s="213" t="s">
        <v>274</v>
      </c>
      <c r="C4" s="213"/>
      <c r="D4" s="213"/>
      <c r="E4" s="213"/>
      <c r="F4" s="213"/>
      <c r="G4" s="213"/>
      <c r="H4" s="213"/>
      <c r="I4" s="213"/>
      <c r="J4" s="213"/>
      <c r="K4" s="213"/>
      <c r="L4" s="213"/>
    </row>
    <row r="5" spans="2:18" ht="7.05" customHeight="1"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</row>
    <row r="6" spans="2:18" ht="20.399999999999999">
      <c r="B6" s="91"/>
      <c r="C6" s="91"/>
      <c r="F6" s="209" t="s">
        <v>158</v>
      </c>
      <c r="G6" s="209"/>
      <c r="H6" s="209"/>
      <c r="I6" s="209"/>
      <c r="J6" s="209"/>
      <c r="K6" s="209"/>
      <c r="L6" s="209"/>
    </row>
    <row r="7" spans="2:18" ht="20.399999999999999">
      <c r="B7" s="91"/>
      <c r="C7" s="91"/>
      <c r="F7" s="208" t="s">
        <v>36</v>
      </c>
      <c r="G7" s="208"/>
      <c r="H7" s="208"/>
      <c r="J7" s="209" t="s">
        <v>37</v>
      </c>
      <c r="K7" s="209"/>
      <c r="L7" s="209"/>
    </row>
    <row r="8" spans="2:18" ht="20.399999999999999">
      <c r="B8" s="91"/>
      <c r="C8" s="91"/>
      <c r="F8" s="192" t="s">
        <v>280</v>
      </c>
      <c r="G8" s="192"/>
      <c r="H8" s="192"/>
      <c r="I8" s="192"/>
      <c r="J8" s="192"/>
      <c r="K8" s="192"/>
      <c r="L8" s="192"/>
      <c r="N8" s="206" t="s">
        <v>343</v>
      </c>
      <c r="O8" s="206"/>
      <c r="P8" s="206"/>
      <c r="Q8" s="206"/>
      <c r="R8" s="206"/>
    </row>
    <row r="9" spans="2:18" ht="20.399999999999999">
      <c r="D9" s="92" t="s">
        <v>169</v>
      </c>
      <c r="E9" s="94"/>
      <c r="F9" s="95" t="str">
        <f>PL3M!E9</f>
        <v>2024</v>
      </c>
      <c r="G9" s="96"/>
      <c r="H9" s="95" t="str">
        <f>PL3M!G9</f>
        <v>2023</v>
      </c>
      <c r="I9" s="72"/>
      <c r="J9" s="95" t="str">
        <f>PL3M!I9</f>
        <v>2024</v>
      </c>
      <c r="K9" s="96"/>
      <c r="L9" s="95" t="str">
        <f>PL3M!K9</f>
        <v>2023</v>
      </c>
      <c r="N9" s="93" t="s">
        <v>344</v>
      </c>
      <c r="O9" s="93"/>
      <c r="P9" s="93"/>
      <c r="Q9" s="93"/>
      <c r="R9" s="93" t="s">
        <v>345</v>
      </c>
    </row>
    <row r="10" spans="2:18" ht="20.399999999999999">
      <c r="B10" s="97" t="s">
        <v>86</v>
      </c>
      <c r="C10" s="98"/>
    </row>
    <row r="11" spans="2:18">
      <c r="B11" s="99" t="s">
        <v>167</v>
      </c>
      <c r="E11" s="100"/>
      <c r="F11" s="100">
        <f>'PL 9M'!E46</f>
        <v>-72641</v>
      </c>
      <c r="G11" s="100"/>
      <c r="H11" s="100">
        <f>+'PL 9M'!G46</f>
        <v>144951</v>
      </c>
      <c r="I11" s="100"/>
      <c r="J11" s="100">
        <f>+'PL 9M'!I46</f>
        <v>-66146</v>
      </c>
      <c r="K11" s="100"/>
      <c r="L11" s="100">
        <f>+'PL 9M'!K46</f>
        <v>61420</v>
      </c>
      <c r="N11" s="101">
        <f>+F11-[1]CF!F11</f>
        <v>0</v>
      </c>
      <c r="R11" s="101">
        <f>+J11-[1]CF!J11</f>
        <v>0</v>
      </c>
    </row>
    <row r="12" spans="2:18">
      <c r="B12" s="102" t="s">
        <v>122</v>
      </c>
      <c r="C12" s="102"/>
      <c r="E12" s="15"/>
      <c r="F12" s="23"/>
      <c r="G12" s="23"/>
      <c r="H12" s="23"/>
      <c r="I12" s="23"/>
      <c r="J12" s="23"/>
      <c r="K12" s="23"/>
      <c r="L12" s="23"/>
    </row>
    <row r="13" spans="2:18" ht="20.399999999999999" customHeight="1">
      <c r="B13" s="88"/>
      <c r="C13" s="99" t="s">
        <v>87</v>
      </c>
      <c r="E13" s="15"/>
      <c r="F13" s="22">
        <v>85819</v>
      </c>
      <c r="G13" s="22"/>
      <c r="H13" s="22">
        <v>44443</v>
      </c>
      <c r="I13" s="15"/>
      <c r="J13" s="22">
        <v>4104</v>
      </c>
      <c r="K13" s="22"/>
      <c r="L13" s="22">
        <v>5767</v>
      </c>
      <c r="N13" s="101">
        <f>+F13-[1]CF!F13</f>
        <v>0</v>
      </c>
      <c r="R13" s="101">
        <f>+J13-[1]CF!J13</f>
        <v>0</v>
      </c>
    </row>
    <row r="14" spans="2:18">
      <c r="B14" s="88"/>
      <c r="C14" s="99" t="s">
        <v>88</v>
      </c>
      <c r="E14" s="15"/>
      <c r="F14" s="22">
        <v>9498</v>
      </c>
      <c r="G14" s="22"/>
      <c r="H14" s="22">
        <v>14590</v>
      </c>
      <c r="I14" s="15"/>
      <c r="J14" s="22">
        <v>8131</v>
      </c>
      <c r="K14" s="22"/>
      <c r="L14" s="22">
        <v>11646</v>
      </c>
      <c r="N14" s="101">
        <f>+F14-[1]CF!F14</f>
        <v>0</v>
      </c>
      <c r="R14" s="101">
        <f>+J14-[1]CF!J14</f>
        <v>0</v>
      </c>
    </row>
    <row r="15" spans="2:18">
      <c r="B15" s="88"/>
      <c r="C15" s="87" t="s">
        <v>282</v>
      </c>
      <c r="E15" s="15"/>
      <c r="F15" s="103">
        <v>0</v>
      </c>
      <c r="G15" s="22"/>
      <c r="H15" s="103" t="s">
        <v>273</v>
      </c>
      <c r="I15" s="15"/>
      <c r="J15" s="103">
        <v>53000</v>
      </c>
      <c r="K15" s="22"/>
      <c r="L15" s="103" t="s">
        <v>273</v>
      </c>
      <c r="N15" s="101">
        <f>+F15-[1]CF!F15</f>
        <v>0</v>
      </c>
      <c r="R15" s="101">
        <f>+J15-[1]CF!J15</f>
        <v>0</v>
      </c>
    </row>
    <row r="16" spans="2:18">
      <c r="B16" s="88"/>
      <c r="C16" s="87" t="s">
        <v>316</v>
      </c>
      <c r="E16" s="15"/>
      <c r="F16" s="103">
        <v>785</v>
      </c>
      <c r="G16" s="22"/>
      <c r="H16" s="103" t="s">
        <v>273</v>
      </c>
      <c r="I16" s="49"/>
      <c r="J16" s="103">
        <v>785</v>
      </c>
      <c r="K16" s="22"/>
      <c r="L16" s="103" t="s">
        <v>273</v>
      </c>
      <c r="N16" s="101">
        <f>+F16-[1]CF!F16</f>
        <v>0</v>
      </c>
      <c r="R16" s="101">
        <f>+J16-[1]CF!J16</f>
        <v>0</v>
      </c>
    </row>
    <row r="17" spans="2:18">
      <c r="B17" s="88"/>
      <c r="C17" s="87" t="s">
        <v>259</v>
      </c>
      <c r="E17" s="15"/>
      <c r="F17" s="103">
        <v>81687</v>
      </c>
      <c r="G17" s="22"/>
      <c r="H17" s="103" t="s">
        <v>273</v>
      </c>
      <c r="I17" s="49"/>
      <c r="J17" s="103">
        <v>0</v>
      </c>
      <c r="K17" s="22"/>
      <c r="L17" s="103" t="s">
        <v>273</v>
      </c>
      <c r="N17" s="101">
        <f>+F17-[1]CF!F17</f>
        <v>0</v>
      </c>
      <c r="R17" s="101">
        <f>+J17-[1]CF!J17</f>
        <v>0</v>
      </c>
    </row>
    <row r="18" spans="2:18">
      <c r="B18" s="88"/>
      <c r="C18" s="87" t="s">
        <v>265</v>
      </c>
      <c r="E18" s="15"/>
      <c r="F18" s="103">
        <v>2820</v>
      </c>
      <c r="G18" s="22"/>
      <c r="H18" s="103">
        <v>747</v>
      </c>
      <c r="I18" s="49"/>
      <c r="J18" s="103">
        <v>2820</v>
      </c>
      <c r="K18" s="22"/>
      <c r="L18" s="103">
        <v>747</v>
      </c>
      <c r="N18" s="101">
        <f>+F18-[1]CF!F18</f>
        <v>0</v>
      </c>
      <c r="R18" s="101">
        <f>+J18-[1]CF!J18</f>
        <v>0</v>
      </c>
    </row>
    <row r="19" spans="2:18">
      <c r="B19" s="88"/>
      <c r="C19" s="99" t="s">
        <v>89</v>
      </c>
      <c r="E19" s="15"/>
      <c r="F19" s="22">
        <v>-125</v>
      </c>
      <c r="G19" s="22"/>
      <c r="H19" s="103">
        <v>-1265</v>
      </c>
      <c r="I19" s="15"/>
      <c r="J19" s="22">
        <v>-125</v>
      </c>
      <c r="K19" s="22"/>
      <c r="L19" s="103">
        <v>-1265</v>
      </c>
      <c r="N19" s="101">
        <f>+F19-[1]CF!F19</f>
        <v>0</v>
      </c>
      <c r="R19" s="101">
        <f>+J19-[1]CF!J19</f>
        <v>0</v>
      </c>
    </row>
    <row r="20" spans="2:18">
      <c r="B20" s="88"/>
      <c r="C20" s="99" t="s">
        <v>170</v>
      </c>
      <c r="E20" s="15"/>
      <c r="F20" s="22">
        <v>37</v>
      </c>
      <c r="G20" s="22"/>
      <c r="H20" s="103" t="s">
        <v>273</v>
      </c>
      <c r="I20" s="15"/>
      <c r="J20" s="22">
        <v>37</v>
      </c>
      <c r="K20" s="22"/>
      <c r="L20" s="103" t="s">
        <v>273</v>
      </c>
      <c r="N20" s="101">
        <f>+F20-[1]CF!F20</f>
        <v>0</v>
      </c>
      <c r="R20" s="101">
        <f>+J20-[1]CF!J20</f>
        <v>0</v>
      </c>
    </row>
    <row r="21" spans="2:18">
      <c r="B21" s="88"/>
      <c r="C21" s="104" t="s">
        <v>110</v>
      </c>
      <c r="E21" s="50"/>
      <c r="F21" s="22">
        <v>-35</v>
      </c>
      <c r="G21" s="22"/>
      <c r="H21" s="103" t="s">
        <v>273</v>
      </c>
      <c r="I21" s="50"/>
      <c r="J21" s="22">
        <v>-35</v>
      </c>
      <c r="K21" s="22"/>
      <c r="L21" s="103" t="s">
        <v>273</v>
      </c>
      <c r="N21" s="101">
        <f>+F21-[1]CF!F21</f>
        <v>0</v>
      </c>
      <c r="R21" s="101">
        <f>+J21-[1]CF!J21</f>
        <v>0</v>
      </c>
    </row>
    <row r="22" spans="2:18">
      <c r="B22" s="88"/>
      <c r="C22" s="104" t="s">
        <v>283</v>
      </c>
      <c r="E22" s="50"/>
      <c r="F22" s="22">
        <v>0</v>
      </c>
      <c r="G22" s="22"/>
      <c r="H22" s="22">
        <v>4680</v>
      </c>
      <c r="I22" s="50"/>
      <c r="J22" s="22">
        <v>0</v>
      </c>
      <c r="K22" s="50"/>
      <c r="L22" s="22">
        <v>4680</v>
      </c>
      <c r="N22" s="101">
        <f>+F22-[1]CF!F22</f>
        <v>0</v>
      </c>
      <c r="R22" s="101">
        <f>+J22-[1]CF!J22</f>
        <v>0</v>
      </c>
    </row>
    <row r="23" spans="2:18">
      <c r="B23" s="88"/>
      <c r="C23" s="104" t="s">
        <v>284</v>
      </c>
      <c r="E23" s="50"/>
      <c r="F23" s="22">
        <v>0</v>
      </c>
      <c r="G23" s="22"/>
      <c r="H23" s="22">
        <v>6253</v>
      </c>
      <c r="I23" s="50"/>
      <c r="J23" s="22">
        <v>0</v>
      </c>
      <c r="K23" s="50"/>
      <c r="L23" s="22">
        <v>6253</v>
      </c>
      <c r="N23" s="101">
        <f>+F23-[1]CF!F23</f>
        <v>0</v>
      </c>
      <c r="R23" s="101">
        <f>+J23-[1]CF!J23</f>
        <v>0</v>
      </c>
    </row>
    <row r="24" spans="2:18" hidden="1">
      <c r="B24" s="88"/>
      <c r="C24" s="105"/>
      <c r="E24" s="50"/>
      <c r="F24" s="22"/>
      <c r="G24" s="22"/>
      <c r="H24" s="22"/>
      <c r="I24" s="50"/>
      <c r="J24" s="22"/>
      <c r="K24" s="50"/>
      <c r="L24" s="22"/>
    </row>
    <row r="25" spans="2:18" hidden="1">
      <c r="B25" s="88"/>
      <c r="C25" s="104"/>
      <c r="E25" s="50"/>
      <c r="F25" s="22"/>
      <c r="G25" s="22"/>
      <c r="H25" s="103"/>
      <c r="I25" s="50"/>
      <c r="J25" s="103"/>
      <c r="K25" s="103"/>
      <c r="L25" s="103"/>
    </row>
    <row r="26" spans="2:18">
      <c r="B26" s="88"/>
      <c r="C26" s="105" t="s">
        <v>90</v>
      </c>
      <c r="E26" s="50"/>
      <c r="F26" s="22">
        <v>678</v>
      </c>
      <c r="G26" s="22"/>
      <c r="H26" s="22">
        <v>563</v>
      </c>
      <c r="I26" s="50"/>
      <c r="J26" s="22">
        <v>220</v>
      </c>
      <c r="K26" s="50"/>
      <c r="L26" s="22">
        <v>206</v>
      </c>
      <c r="N26" s="101">
        <f>+F26-[1]CF!F24</f>
        <v>0</v>
      </c>
      <c r="R26" s="101">
        <f>+J26-[1]CF!J24</f>
        <v>0</v>
      </c>
    </row>
    <row r="27" spans="2:18">
      <c r="B27" s="88"/>
      <c r="C27" s="104" t="s">
        <v>91</v>
      </c>
      <c r="E27" s="50"/>
      <c r="F27" s="22">
        <v>7849</v>
      </c>
      <c r="G27" s="22"/>
      <c r="H27" s="103">
        <v>-8135</v>
      </c>
      <c r="I27" s="50"/>
      <c r="J27" s="103">
        <v>0</v>
      </c>
      <c r="K27" s="103"/>
      <c r="L27" s="103">
        <v>-19</v>
      </c>
      <c r="N27" s="101">
        <f>+F27-[1]CF!F25</f>
        <v>0</v>
      </c>
      <c r="R27" s="101">
        <f>+J27-[1]CF!J25</f>
        <v>0</v>
      </c>
    </row>
    <row r="28" spans="2:18">
      <c r="B28" s="88"/>
      <c r="C28" s="104" t="s">
        <v>320</v>
      </c>
      <c r="E28" s="50"/>
      <c r="F28" s="22">
        <v>-71</v>
      </c>
      <c r="G28" s="22"/>
      <c r="H28" s="103">
        <v>0</v>
      </c>
      <c r="I28" s="50"/>
      <c r="J28" s="103">
        <v>-71</v>
      </c>
      <c r="K28" s="103"/>
      <c r="L28" s="103">
        <v>0</v>
      </c>
      <c r="N28" s="101">
        <f>+F28-[1]CF!F26</f>
        <v>0</v>
      </c>
      <c r="R28" s="101">
        <f>+J28-[1]CF!J26</f>
        <v>0</v>
      </c>
    </row>
    <row r="29" spans="2:18">
      <c r="B29" s="88"/>
      <c r="C29" s="104" t="s">
        <v>346</v>
      </c>
      <c r="E29" s="50"/>
      <c r="F29" s="103">
        <v>8226</v>
      </c>
      <c r="G29" s="22"/>
      <c r="H29" s="100">
        <v>-1912</v>
      </c>
      <c r="I29" s="50"/>
      <c r="J29" s="103">
        <v>26177</v>
      </c>
      <c r="K29" s="50"/>
      <c r="L29" s="100">
        <v>-1869</v>
      </c>
      <c r="N29" s="101">
        <f>+F29-[1]CF!F28</f>
        <v>0</v>
      </c>
      <c r="R29" s="101">
        <f>+J29-[1]CF!J28</f>
        <v>0</v>
      </c>
    </row>
    <row r="30" spans="2:18" hidden="1">
      <c r="B30" s="88"/>
      <c r="C30" s="105"/>
      <c r="D30" s="105"/>
      <c r="E30" s="105"/>
      <c r="F30" s="100"/>
      <c r="G30" s="22"/>
      <c r="H30" s="22"/>
      <c r="I30" s="105"/>
      <c r="J30" s="103"/>
      <c r="K30" s="50"/>
      <c r="L30" s="103"/>
    </row>
    <row r="31" spans="2:18" hidden="1">
      <c r="B31" s="88"/>
      <c r="C31" s="105"/>
      <c r="D31" s="105"/>
      <c r="E31" s="105"/>
      <c r="F31" s="100"/>
      <c r="G31" s="22"/>
      <c r="H31" s="103"/>
      <c r="I31" s="22"/>
      <c r="J31" s="103"/>
      <c r="K31" s="22"/>
      <c r="L31" s="103"/>
    </row>
    <row r="32" spans="2:18">
      <c r="B32" s="88"/>
      <c r="C32" s="105" t="s">
        <v>171</v>
      </c>
      <c r="D32" s="105"/>
      <c r="E32" s="105"/>
      <c r="F32" s="103">
        <v>-3322</v>
      </c>
      <c r="G32" s="22"/>
      <c r="H32" s="103" t="s">
        <v>273</v>
      </c>
      <c r="I32" s="22"/>
      <c r="J32" s="103">
        <v>-6552</v>
      </c>
      <c r="K32" s="22"/>
      <c r="L32" s="103" t="s">
        <v>273</v>
      </c>
      <c r="N32" s="101">
        <f>+F32-[1]CF!F31</f>
        <v>0</v>
      </c>
      <c r="R32" s="101">
        <f>+J32-[1]CF!J31</f>
        <v>0</v>
      </c>
    </row>
    <row r="33" spans="2:18">
      <c r="B33" s="88"/>
      <c r="C33" s="105" t="s">
        <v>226</v>
      </c>
      <c r="D33" s="105"/>
      <c r="E33" s="105"/>
      <c r="F33" s="103">
        <v>-14025</v>
      </c>
      <c r="G33" s="22"/>
      <c r="H33" s="100">
        <v>-111425</v>
      </c>
      <c r="I33" s="22"/>
      <c r="J33" s="103">
        <v>0</v>
      </c>
      <c r="K33" s="22"/>
      <c r="L33" s="103">
        <v>-110715</v>
      </c>
      <c r="N33" s="101">
        <f>+F33-[1]CF!F32</f>
        <v>0</v>
      </c>
      <c r="R33" s="101">
        <f>+J33-[1]CF!J32</f>
        <v>0</v>
      </c>
    </row>
    <row r="34" spans="2:18">
      <c r="B34" s="88"/>
      <c r="C34" s="104" t="s">
        <v>339</v>
      </c>
      <c r="E34" s="50"/>
      <c r="F34" s="103">
        <v>1403</v>
      </c>
      <c r="G34" s="22"/>
      <c r="H34" s="103"/>
      <c r="I34" s="50"/>
      <c r="J34" s="22"/>
      <c r="K34" s="50"/>
      <c r="L34" s="103"/>
      <c r="N34" s="101">
        <f>+F34-[1]CF!F33</f>
        <v>0</v>
      </c>
      <c r="R34" s="101">
        <f>+J34-[1]CF!J33</f>
        <v>0</v>
      </c>
    </row>
    <row r="35" spans="2:18" ht="20.399999999999999">
      <c r="B35" s="88"/>
      <c r="C35" s="104" t="s">
        <v>135</v>
      </c>
      <c r="D35" s="105"/>
      <c r="E35" s="105"/>
      <c r="F35" s="23">
        <v>0</v>
      </c>
      <c r="G35" s="23"/>
      <c r="H35" s="103">
        <v>-3</v>
      </c>
      <c r="I35" s="106"/>
      <c r="J35" s="23">
        <v>0</v>
      </c>
      <c r="K35" s="107"/>
      <c r="L35" s="100" t="s">
        <v>273</v>
      </c>
      <c r="N35" s="101">
        <f>+F35-[1]CF!F34</f>
        <v>0</v>
      </c>
      <c r="R35" s="101">
        <f>+J35-[1]CF!J34</f>
        <v>0</v>
      </c>
    </row>
    <row r="36" spans="2:18" ht="20.399999999999999">
      <c r="B36" s="88"/>
      <c r="C36" s="104" t="s">
        <v>108</v>
      </c>
      <c r="D36" s="105"/>
      <c r="E36" s="105"/>
      <c r="F36" s="23">
        <v>1201</v>
      </c>
      <c r="G36" s="23"/>
      <c r="H36" s="103">
        <v>-49188</v>
      </c>
      <c r="I36" s="106"/>
      <c r="J36" s="23">
        <v>0</v>
      </c>
      <c r="K36" s="107"/>
      <c r="L36" s="100" t="s">
        <v>273</v>
      </c>
      <c r="N36" s="101">
        <f>+F36-[1]CF!F36</f>
        <v>0</v>
      </c>
      <c r="R36" s="101">
        <f>+J36-[1]CF!J36</f>
        <v>0</v>
      </c>
    </row>
    <row r="37" spans="2:18" ht="20.399999999999999">
      <c r="B37" s="88"/>
      <c r="C37" s="104" t="s">
        <v>118</v>
      </c>
      <c r="D37" s="105"/>
      <c r="E37" s="105"/>
      <c r="F37" s="23">
        <v>0</v>
      </c>
      <c r="G37" s="23"/>
      <c r="H37" s="103" t="s">
        <v>273</v>
      </c>
      <c r="I37" s="106"/>
      <c r="J37" s="23">
        <v>0</v>
      </c>
      <c r="K37" s="107"/>
      <c r="L37" s="100">
        <v>-4117</v>
      </c>
      <c r="N37" s="101">
        <f>+F37-[1]CF!F37</f>
        <v>0</v>
      </c>
      <c r="R37" s="101">
        <f>+J37-[1]CF!J37</f>
        <v>0</v>
      </c>
    </row>
    <row r="38" spans="2:18" ht="20.399999999999999">
      <c r="B38" s="88"/>
      <c r="C38" s="104" t="s">
        <v>69</v>
      </c>
      <c r="D38" s="105"/>
      <c r="E38" s="105"/>
      <c r="F38" s="23">
        <v>-59439</v>
      </c>
      <c r="G38" s="23"/>
      <c r="H38" s="103">
        <v>-40259</v>
      </c>
      <c r="I38" s="106"/>
      <c r="J38" s="23">
        <f>-76782</f>
        <v>-76782</v>
      </c>
      <c r="K38" s="107"/>
      <c r="L38" s="100">
        <v>-40424</v>
      </c>
      <c r="N38" s="101">
        <f>+F38-[1]CF!F38</f>
        <v>0</v>
      </c>
      <c r="R38" s="101">
        <f>+J38-[1]CF!J38</f>
        <v>0</v>
      </c>
    </row>
    <row r="39" spans="2:18" ht="20.399999999999999">
      <c r="B39" s="88"/>
      <c r="C39" s="104" t="s">
        <v>92</v>
      </c>
      <c r="D39" s="105"/>
      <c r="E39" s="105"/>
      <c r="F39" s="23">
        <v>42088</v>
      </c>
      <c r="G39" s="23"/>
      <c r="H39" s="103">
        <v>44324</v>
      </c>
      <c r="I39" s="106"/>
      <c r="J39" s="23">
        <v>13299</v>
      </c>
      <c r="K39" s="107"/>
      <c r="L39" s="100">
        <v>18428</v>
      </c>
      <c r="N39" s="101">
        <f>+F39-[1]CF!F39</f>
        <v>0</v>
      </c>
      <c r="R39" s="101">
        <f>+J39-[1]CF!J39</f>
        <v>0</v>
      </c>
    </row>
    <row r="40" spans="2:18" ht="20.399999999999999">
      <c r="B40" s="88"/>
      <c r="C40" s="105" t="s">
        <v>107</v>
      </c>
      <c r="D40" s="105"/>
      <c r="E40" s="105"/>
      <c r="F40" s="23">
        <v>-18648</v>
      </c>
      <c r="G40" s="23"/>
      <c r="H40" s="103">
        <v>8114</v>
      </c>
      <c r="I40" s="106"/>
      <c r="J40" s="23">
        <v>0</v>
      </c>
      <c r="K40" s="107"/>
      <c r="L40" s="100" t="s">
        <v>273</v>
      </c>
      <c r="N40" s="101">
        <f>+F40-[1]CF!F40</f>
        <v>0</v>
      </c>
      <c r="R40" s="101">
        <f>+J40-[1]CF!J40</f>
        <v>0</v>
      </c>
    </row>
    <row r="41" spans="2:18">
      <c r="B41" s="102" t="s">
        <v>93</v>
      </c>
      <c r="C41" s="102"/>
      <c r="D41" s="102"/>
      <c r="E41" s="15"/>
      <c r="F41" s="108"/>
      <c r="G41" s="100"/>
      <c r="H41" s="108"/>
      <c r="I41" s="15"/>
      <c r="J41" s="108"/>
      <c r="K41" s="15"/>
      <c r="L41" s="61"/>
    </row>
    <row r="42" spans="2:18">
      <c r="B42" s="88"/>
      <c r="C42" s="102" t="s">
        <v>172</v>
      </c>
      <c r="E42" s="15"/>
      <c r="F42" s="100">
        <f>SUM(F11:F40)</f>
        <v>73785</v>
      </c>
      <c r="G42" s="100"/>
      <c r="H42" s="100">
        <f>SUM(H11:H40)</f>
        <v>56478</v>
      </c>
      <c r="I42" s="15"/>
      <c r="J42" s="100">
        <f>SUM(J11:J40)</f>
        <v>-41138</v>
      </c>
      <c r="K42" s="15"/>
      <c r="L42" s="100">
        <f>SUM(L11:L40)</f>
        <v>-49262</v>
      </c>
      <c r="N42" s="101">
        <f>+F42-[1]CF!F42</f>
        <v>0</v>
      </c>
      <c r="R42" s="101">
        <f>+J42-[1]CF!J42</f>
        <v>0</v>
      </c>
    </row>
    <row r="43" spans="2:18">
      <c r="B43" s="102" t="s">
        <v>94</v>
      </c>
      <c r="C43" s="102"/>
      <c r="E43" s="15"/>
      <c r="F43" s="100"/>
      <c r="G43" s="100"/>
      <c r="H43" s="100"/>
      <c r="I43" s="15"/>
      <c r="J43" s="100"/>
      <c r="K43" s="15"/>
      <c r="L43" s="23"/>
      <c r="N43" s="101">
        <f>+F43-[1]CF!F43</f>
        <v>0</v>
      </c>
      <c r="R43" s="101">
        <f>+J43-[1]CF!J43</f>
        <v>0</v>
      </c>
    </row>
    <row r="44" spans="2:18">
      <c r="B44" s="73"/>
      <c r="C44" s="88" t="s">
        <v>210</v>
      </c>
      <c r="E44" s="15"/>
      <c r="F44" s="100">
        <v>3323</v>
      </c>
      <c r="G44" s="100"/>
      <c r="H44" s="100">
        <v>-50823</v>
      </c>
      <c r="I44" s="15"/>
      <c r="J44" s="100">
        <v>8299</v>
      </c>
      <c r="K44" s="15"/>
      <c r="L44" s="100">
        <v>-293</v>
      </c>
      <c r="N44" s="101">
        <f>+F44-[1]CF!F45</f>
        <v>0</v>
      </c>
      <c r="R44" s="101">
        <f>+J44-[1]CF!J45</f>
        <v>0</v>
      </c>
    </row>
    <row r="45" spans="2:18">
      <c r="B45" s="73"/>
      <c r="C45" s="109" t="s">
        <v>285</v>
      </c>
      <c r="E45" s="15"/>
      <c r="F45" s="100">
        <v>0</v>
      </c>
      <c r="G45" s="100"/>
      <c r="H45" s="57">
        <v>-188723</v>
      </c>
      <c r="I45" s="15"/>
      <c r="J45" s="103">
        <v>0</v>
      </c>
      <c r="K45" s="15"/>
      <c r="L45" s="103" t="s">
        <v>273</v>
      </c>
      <c r="N45" s="101">
        <f>+F45-[1]CF!F46</f>
        <v>0</v>
      </c>
      <c r="R45" s="101">
        <f>+J45-[1]CF!J46</f>
        <v>0</v>
      </c>
    </row>
    <row r="46" spans="2:18" hidden="1">
      <c r="B46" s="73"/>
      <c r="C46" s="109" t="s">
        <v>286</v>
      </c>
      <c r="E46" s="15"/>
      <c r="F46" s="100">
        <v>0</v>
      </c>
      <c r="G46" s="100"/>
      <c r="H46" s="57" t="s">
        <v>273</v>
      </c>
      <c r="I46" s="15"/>
      <c r="J46" s="103">
        <v>0</v>
      </c>
      <c r="K46" s="15"/>
      <c r="L46" s="103" t="s">
        <v>273</v>
      </c>
      <c r="N46" s="101">
        <f>+F46-[1]CF!F47</f>
        <v>0</v>
      </c>
      <c r="R46" s="101">
        <f>+J46-[1]CF!J47</f>
        <v>0</v>
      </c>
    </row>
    <row r="47" spans="2:18">
      <c r="B47" s="73"/>
      <c r="C47" s="109" t="s">
        <v>340</v>
      </c>
      <c r="E47" s="15"/>
      <c r="F47" s="100">
        <v>43455</v>
      </c>
      <c r="G47" s="100"/>
      <c r="H47" s="57">
        <v>0</v>
      </c>
      <c r="I47" s="15"/>
      <c r="J47" s="103">
        <v>0</v>
      </c>
      <c r="K47" s="15"/>
      <c r="L47" s="103">
        <v>0</v>
      </c>
      <c r="N47" s="101">
        <f>+F47-[1]CF!F48</f>
        <v>0</v>
      </c>
      <c r="R47" s="101">
        <f>+J47-[1]CF!J48</f>
        <v>0</v>
      </c>
    </row>
    <row r="48" spans="2:18">
      <c r="B48" s="73"/>
      <c r="C48" s="110" t="s">
        <v>227</v>
      </c>
      <c r="E48" s="15"/>
      <c r="F48" s="100">
        <v>551</v>
      </c>
      <c r="G48" s="100"/>
      <c r="H48" s="57">
        <v>-4991</v>
      </c>
      <c r="I48" s="15"/>
      <c r="J48" s="103">
        <v>0</v>
      </c>
      <c r="K48" s="15"/>
      <c r="L48" s="103" t="s">
        <v>273</v>
      </c>
      <c r="N48" s="101">
        <f>+F48-[1]CF!F49</f>
        <v>0</v>
      </c>
      <c r="R48" s="101">
        <f>+J48-[1]CF!J49</f>
        <v>0</v>
      </c>
    </row>
    <row r="49" spans="2:18">
      <c r="B49" s="102"/>
      <c r="C49" s="102" t="s">
        <v>228</v>
      </c>
      <c r="E49" s="15"/>
      <c r="F49" s="100">
        <v>0</v>
      </c>
      <c r="G49" s="100"/>
      <c r="H49" s="100">
        <v>1915</v>
      </c>
      <c r="I49" s="15"/>
      <c r="J49" s="100">
        <v>0</v>
      </c>
      <c r="K49" s="15"/>
      <c r="L49" s="100" t="s">
        <v>273</v>
      </c>
      <c r="N49" s="101">
        <f>+F49-[1]CF!F50</f>
        <v>0</v>
      </c>
      <c r="R49" s="101">
        <f>+J49-[1]CF!J50</f>
        <v>0</v>
      </c>
    </row>
    <row r="50" spans="2:18">
      <c r="B50" s="102"/>
      <c r="C50" s="102" t="s">
        <v>189</v>
      </c>
      <c r="E50" s="15"/>
      <c r="F50" s="100">
        <v>5654</v>
      </c>
      <c r="G50" s="100"/>
      <c r="H50" s="100">
        <v>2647</v>
      </c>
      <c r="I50" s="15"/>
      <c r="J50" s="100">
        <v>0</v>
      </c>
      <c r="K50" s="15"/>
      <c r="L50" s="100" t="s">
        <v>273</v>
      </c>
      <c r="N50" s="101">
        <f>+F50-[1]CF!F51</f>
        <v>0</v>
      </c>
      <c r="R50" s="101">
        <f>+J50-[1]CF!J51</f>
        <v>0</v>
      </c>
    </row>
    <row r="51" spans="2:18">
      <c r="B51" s="102"/>
      <c r="C51" s="102" t="s">
        <v>95</v>
      </c>
      <c r="E51" s="15"/>
      <c r="F51" s="100">
        <f>-3671</f>
        <v>-3671</v>
      </c>
      <c r="G51" s="100"/>
      <c r="H51" s="100">
        <v>-17827</v>
      </c>
      <c r="I51" s="15"/>
      <c r="J51" s="100">
        <f>-439</f>
        <v>-439</v>
      </c>
      <c r="K51" s="15"/>
      <c r="L51" s="100">
        <v>-4680</v>
      </c>
      <c r="N51" s="101">
        <f>+F51-[1]CF!F52</f>
        <v>0</v>
      </c>
      <c r="R51" s="101">
        <f>+J51-[1]CF!J52</f>
        <v>0</v>
      </c>
    </row>
    <row r="52" spans="2:18">
      <c r="B52" s="102"/>
      <c r="C52" s="102" t="s">
        <v>96</v>
      </c>
      <c r="E52" s="15"/>
      <c r="F52" s="100">
        <f>-2001+4</f>
        <v>-1997</v>
      </c>
      <c r="G52" s="100"/>
      <c r="H52" s="100">
        <v>-2629</v>
      </c>
      <c r="I52" s="15"/>
      <c r="J52" s="100">
        <v>-1908</v>
      </c>
      <c r="K52" s="15"/>
      <c r="L52" s="100">
        <v>-2488</v>
      </c>
      <c r="N52" s="101">
        <f>+F52-[1]CF!F53</f>
        <v>0</v>
      </c>
      <c r="R52" s="101">
        <f>+J52-[1]CF!J53</f>
        <v>0</v>
      </c>
    </row>
    <row r="53" spans="2:18">
      <c r="B53" s="102" t="s">
        <v>119</v>
      </c>
      <c r="C53" s="102"/>
      <c r="E53" s="15"/>
      <c r="F53" s="100"/>
      <c r="G53" s="100"/>
      <c r="H53" s="100"/>
      <c r="I53" s="15"/>
      <c r="J53" s="100"/>
      <c r="K53" s="15"/>
      <c r="L53" s="23"/>
    </row>
    <row r="54" spans="2:18">
      <c r="B54" s="102"/>
      <c r="C54" s="102" t="s">
        <v>138</v>
      </c>
      <c r="E54" s="15"/>
      <c r="F54" s="100">
        <v>-189774</v>
      </c>
      <c r="G54" s="100"/>
      <c r="H54" s="100">
        <v>76020</v>
      </c>
      <c r="I54" s="15"/>
      <c r="J54" s="100">
        <f>-59881-4-J55</f>
        <v>-137469.71338</v>
      </c>
      <c r="K54" s="15"/>
      <c r="L54" s="23">
        <v>-69076</v>
      </c>
      <c r="N54" s="101">
        <f>+F54-[1]CF!F55</f>
        <v>0</v>
      </c>
      <c r="R54" s="101">
        <f>+J54-[1]CF!J55</f>
        <v>0</v>
      </c>
    </row>
    <row r="55" spans="2:18">
      <c r="B55" s="102"/>
      <c r="C55" s="102" t="s">
        <v>341</v>
      </c>
      <c r="E55" s="15"/>
      <c r="F55" s="100">
        <v>77585</v>
      </c>
      <c r="G55" s="100"/>
      <c r="H55" s="100">
        <v>0</v>
      </c>
      <c r="I55" s="15"/>
      <c r="J55" s="100">
        <v>77584.713380000001</v>
      </c>
      <c r="K55" s="15"/>
      <c r="L55" s="23">
        <v>0</v>
      </c>
      <c r="N55" s="101"/>
      <c r="R55" s="101"/>
    </row>
    <row r="56" spans="2:18">
      <c r="B56" s="102"/>
      <c r="C56" s="102" t="s">
        <v>97</v>
      </c>
      <c r="E56" s="15"/>
      <c r="F56" s="100">
        <v>6914</v>
      </c>
      <c r="G56" s="100"/>
      <c r="H56" s="100">
        <v>-1646</v>
      </c>
      <c r="I56" s="15"/>
      <c r="J56" s="100">
        <v>42</v>
      </c>
      <c r="K56" s="15"/>
      <c r="L56" s="23">
        <v>-23</v>
      </c>
      <c r="N56" s="101">
        <f>+F56-[1]CF!F57</f>
        <v>0</v>
      </c>
      <c r="R56" s="101">
        <f>+J56-[1]CF!J57</f>
        <v>0</v>
      </c>
    </row>
    <row r="57" spans="2:18">
      <c r="B57" s="102"/>
      <c r="C57" s="102" t="s">
        <v>211</v>
      </c>
      <c r="E57" s="15"/>
      <c r="F57" s="100">
        <v>105</v>
      </c>
      <c r="G57" s="100"/>
      <c r="H57" s="100">
        <v>1664</v>
      </c>
      <c r="I57" s="15"/>
      <c r="J57" s="100">
        <v>105</v>
      </c>
      <c r="K57" s="15"/>
      <c r="L57" s="23">
        <v>-660</v>
      </c>
      <c r="N57" s="101">
        <f>+F57-[1]CF!F59</f>
        <v>0</v>
      </c>
      <c r="R57" s="101">
        <f>+J57-[1]CF!J59</f>
        <v>0</v>
      </c>
    </row>
    <row r="58" spans="2:18" ht="20.399999999999999">
      <c r="B58" s="111" t="s">
        <v>130</v>
      </c>
      <c r="C58" s="102"/>
      <c r="E58" s="15"/>
      <c r="F58" s="112">
        <f>SUM(F42:F57)</f>
        <v>15930</v>
      </c>
      <c r="G58" s="100"/>
      <c r="H58" s="112">
        <f>SUM(H42:H57)</f>
        <v>-127915</v>
      </c>
      <c r="I58" s="15"/>
      <c r="J58" s="112">
        <f>SUM(J42:J57)</f>
        <v>-94924</v>
      </c>
      <c r="K58" s="15"/>
      <c r="L58" s="112">
        <f>SUM(L42:L57)</f>
        <v>-126482</v>
      </c>
      <c r="N58" s="101">
        <f>+F58-[1]CF!F60</f>
        <v>0</v>
      </c>
      <c r="R58" s="101">
        <f>+J58-[1]CF!J60</f>
        <v>0</v>
      </c>
    </row>
    <row r="59" spans="2:18">
      <c r="B59" s="102"/>
      <c r="C59" s="102" t="s">
        <v>287</v>
      </c>
      <c r="E59" s="15"/>
      <c r="F59" s="100">
        <v>0</v>
      </c>
      <c r="G59" s="100"/>
      <c r="H59" s="100">
        <v>13456</v>
      </c>
      <c r="I59" s="15"/>
      <c r="J59" s="100">
        <v>0</v>
      </c>
      <c r="K59" s="15"/>
      <c r="L59" s="23">
        <v>13456</v>
      </c>
      <c r="N59" s="101">
        <f>+F59-[1]CF!F61</f>
        <v>0</v>
      </c>
      <c r="R59" s="101">
        <f>+J59-[1]CF!J61</f>
        <v>0</v>
      </c>
    </row>
    <row r="60" spans="2:18">
      <c r="B60" s="102"/>
      <c r="C60" s="102" t="s">
        <v>98</v>
      </c>
      <c r="E60" s="15"/>
      <c r="F60" s="100">
        <v>-7656</v>
      </c>
      <c r="G60" s="100"/>
      <c r="H60" s="100">
        <v>-6779</v>
      </c>
      <c r="I60" s="15"/>
      <c r="J60" s="100">
        <v>0</v>
      </c>
      <c r="K60" s="15"/>
      <c r="L60" s="23">
        <v>0</v>
      </c>
      <c r="N60" s="101">
        <f>+F60-[1]CF!$F$63</f>
        <v>0</v>
      </c>
      <c r="R60" s="101">
        <f>+J60-[1]CF!J62</f>
        <v>0</v>
      </c>
    </row>
    <row r="61" spans="2:18" ht="20.399999999999999">
      <c r="B61" s="111" t="s">
        <v>132</v>
      </c>
      <c r="C61" s="102"/>
      <c r="E61" s="15"/>
      <c r="F61" s="113">
        <f>SUM(F58:F60)</f>
        <v>8274</v>
      </c>
      <c r="G61" s="100"/>
      <c r="H61" s="113">
        <f>SUM(H58:H60)</f>
        <v>-121238</v>
      </c>
      <c r="I61" s="15"/>
      <c r="J61" s="113">
        <f>SUM(J58:J60)</f>
        <v>-94924</v>
      </c>
      <c r="K61" s="15"/>
      <c r="L61" s="113">
        <f>SUM(L58:L60)</f>
        <v>-113026</v>
      </c>
      <c r="N61" s="101">
        <f>+F61-[1]CF!F64</f>
        <v>0</v>
      </c>
      <c r="R61" s="101">
        <f>+J61-[1]CF!J64</f>
        <v>0</v>
      </c>
    </row>
    <row r="62" spans="2:18">
      <c r="C62" s="102"/>
      <c r="D62" s="102"/>
      <c r="E62" s="102"/>
      <c r="F62" s="102"/>
      <c r="G62" s="102"/>
      <c r="H62" s="102"/>
      <c r="I62" s="102"/>
      <c r="J62" s="102"/>
      <c r="K62" s="102"/>
      <c r="L62" s="102"/>
    </row>
    <row r="63" spans="2:18">
      <c r="B63" s="73" t="s">
        <v>198</v>
      </c>
      <c r="C63" s="102"/>
      <c r="E63" s="15"/>
      <c r="F63" s="100"/>
      <c r="G63" s="100"/>
      <c r="H63" s="100"/>
      <c r="I63" s="15"/>
      <c r="J63" s="100"/>
      <c r="K63" s="15"/>
      <c r="L63" s="23"/>
    </row>
    <row r="64" spans="2:18" ht="10.95" customHeight="1">
      <c r="B64" s="102"/>
      <c r="C64" s="102"/>
      <c r="E64" s="15"/>
      <c r="F64" s="100"/>
      <c r="G64" s="100"/>
      <c r="H64" s="100"/>
      <c r="I64" s="15"/>
      <c r="J64" s="100"/>
      <c r="K64" s="15"/>
      <c r="L64" s="23"/>
    </row>
    <row r="65" spans="1:18">
      <c r="A65" s="63"/>
      <c r="B65" s="63"/>
      <c r="C65" s="65" t="s">
        <v>0</v>
      </c>
      <c r="D65" s="65"/>
      <c r="E65" s="63"/>
      <c r="F65" s="65"/>
      <c r="G65" s="63"/>
      <c r="H65" s="65"/>
      <c r="I65" s="65" t="s">
        <v>1</v>
      </c>
      <c r="J65" s="65"/>
      <c r="K65" s="65"/>
      <c r="L65" s="65"/>
    </row>
    <row r="66" spans="1:18">
      <c r="A66" s="63"/>
      <c r="B66" s="63"/>
      <c r="C66" s="65" t="s">
        <v>112</v>
      </c>
      <c r="D66" s="65"/>
      <c r="E66" s="63"/>
      <c r="F66" s="65"/>
      <c r="G66" s="63"/>
      <c r="H66" s="65"/>
      <c r="I66" s="74" t="s">
        <v>113</v>
      </c>
      <c r="J66" s="65"/>
      <c r="K66" s="65"/>
      <c r="L66" s="65"/>
    </row>
    <row r="67" spans="1:18" ht="7.05" customHeight="1">
      <c r="A67" s="63"/>
      <c r="B67" s="63"/>
      <c r="C67" s="65"/>
      <c r="D67" s="65"/>
      <c r="E67" s="63"/>
      <c r="F67" s="65"/>
      <c r="G67" s="63"/>
      <c r="H67" s="65"/>
      <c r="I67" s="74"/>
      <c r="J67" s="65"/>
      <c r="K67" s="65"/>
      <c r="L67" s="65"/>
    </row>
    <row r="68" spans="1:18" ht="14.55" customHeight="1">
      <c r="B68" s="212" t="s">
        <v>201</v>
      </c>
      <c r="C68" s="213"/>
      <c r="D68" s="213"/>
      <c r="E68" s="213"/>
      <c r="F68" s="213"/>
      <c r="G68" s="213"/>
      <c r="H68" s="213"/>
      <c r="I68" s="213"/>
      <c r="J68" s="213"/>
      <c r="K68" s="213"/>
      <c r="L68" s="213"/>
    </row>
    <row r="69" spans="1:18">
      <c r="J69" s="214" t="s">
        <v>157</v>
      </c>
      <c r="K69" s="214"/>
      <c r="L69" s="214"/>
    </row>
    <row r="70" spans="1:18" ht="20.399999999999999">
      <c r="B70" s="213" t="s">
        <v>38</v>
      </c>
      <c r="C70" s="213"/>
      <c r="D70" s="213"/>
      <c r="E70" s="213"/>
      <c r="F70" s="213"/>
      <c r="G70" s="213"/>
      <c r="H70" s="213"/>
      <c r="I70" s="213"/>
      <c r="J70" s="213"/>
      <c r="K70" s="213"/>
      <c r="L70" s="213"/>
    </row>
    <row r="71" spans="1:18" ht="20.399999999999999">
      <c r="B71" s="215" t="s">
        <v>223</v>
      </c>
      <c r="C71" s="215"/>
      <c r="D71" s="215"/>
      <c r="E71" s="215"/>
      <c r="F71" s="215"/>
      <c r="G71" s="215"/>
      <c r="H71" s="215"/>
      <c r="I71" s="215"/>
      <c r="J71" s="215"/>
      <c r="K71" s="215"/>
      <c r="L71" s="215"/>
    </row>
    <row r="72" spans="1:18" ht="20.399999999999999">
      <c r="B72" s="213" t="s">
        <v>274</v>
      </c>
      <c r="C72" s="213"/>
      <c r="D72" s="213"/>
      <c r="E72" s="213"/>
      <c r="F72" s="213"/>
      <c r="G72" s="213"/>
      <c r="H72" s="213"/>
      <c r="I72" s="213"/>
      <c r="J72" s="213"/>
      <c r="K72" s="213"/>
      <c r="L72" s="213"/>
    </row>
    <row r="73" spans="1:18" ht="20.399999999999999">
      <c r="B73" s="89"/>
      <c r="C73" s="89"/>
      <c r="D73" s="89"/>
      <c r="E73" s="89"/>
      <c r="F73" s="89"/>
      <c r="G73" s="89"/>
      <c r="H73" s="89"/>
      <c r="I73" s="89"/>
      <c r="J73" s="89"/>
      <c r="K73" s="89"/>
      <c r="L73" s="89"/>
    </row>
    <row r="74" spans="1:18" ht="20.399999999999999">
      <c r="B74" s="91"/>
      <c r="C74" s="91"/>
      <c r="F74" s="209" t="s">
        <v>158</v>
      </c>
      <c r="G74" s="209"/>
      <c r="H74" s="209"/>
      <c r="I74" s="209"/>
      <c r="J74" s="209"/>
      <c r="K74" s="209"/>
      <c r="L74" s="209"/>
    </row>
    <row r="75" spans="1:18" ht="20.399999999999999">
      <c r="B75" s="91"/>
      <c r="C75" s="91"/>
      <c r="F75" s="208" t="s">
        <v>36</v>
      </c>
      <c r="G75" s="208"/>
      <c r="H75" s="208"/>
      <c r="J75" s="209" t="s">
        <v>37</v>
      </c>
      <c r="K75" s="209"/>
      <c r="L75" s="209"/>
    </row>
    <row r="76" spans="1:18" ht="20.399999999999999">
      <c r="B76" s="91"/>
      <c r="C76" s="91"/>
      <c r="F76" s="192" t="str">
        <f>F8</f>
        <v>For the nine-month period ended September 30</v>
      </c>
      <c r="G76" s="192"/>
      <c r="H76" s="192"/>
      <c r="I76" s="192"/>
      <c r="J76" s="192"/>
      <c r="K76" s="192"/>
      <c r="L76" s="192"/>
    </row>
    <row r="77" spans="1:18" ht="20.399999999999999">
      <c r="D77" s="92" t="s">
        <v>169</v>
      </c>
      <c r="E77" s="94"/>
      <c r="F77" s="95" t="str">
        <f>F9</f>
        <v>2024</v>
      </c>
      <c r="G77" s="96"/>
      <c r="H77" s="95" t="str">
        <f>H9</f>
        <v>2023</v>
      </c>
      <c r="I77" s="72"/>
      <c r="J77" s="95" t="str">
        <f>J9</f>
        <v>2024</v>
      </c>
      <c r="K77" s="96"/>
      <c r="L77" s="95" t="str">
        <f>L9</f>
        <v>2023</v>
      </c>
    </row>
    <row r="78" spans="1:18" ht="20.399999999999999">
      <c r="B78" s="97" t="s">
        <v>129</v>
      </c>
      <c r="D78" s="94"/>
      <c r="E78" s="94"/>
      <c r="F78" s="114"/>
      <c r="G78" s="96"/>
      <c r="H78" s="114"/>
      <c r="I78" s="72"/>
      <c r="J78" s="114"/>
      <c r="K78" s="72"/>
      <c r="L78" s="114"/>
    </row>
    <row r="79" spans="1:18">
      <c r="B79" s="88"/>
      <c r="C79" s="88" t="s">
        <v>99</v>
      </c>
      <c r="D79" s="115"/>
      <c r="E79" s="116"/>
      <c r="F79" s="51">
        <v>33213</v>
      </c>
      <c r="G79" s="23"/>
      <c r="H79" s="103">
        <v>26080</v>
      </c>
      <c r="I79" s="117"/>
      <c r="J79" s="103">
        <v>47355</v>
      </c>
      <c r="K79" s="117"/>
      <c r="L79" s="103">
        <v>30640</v>
      </c>
      <c r="N79" s="118">
        <f>+F79-[1]CF!F81</f>
        <v>0</v>
      </c>
      <c r="R79" s="118">
        <f>+J79-[1]CF!J81</f>
        <v>0</v>
      </c>
    </row>
    <row r="80" spans="1:18">
      <c r="B80" s="88"/>
      <c r="C80" s="119" t="s">
        <v>229</v>
      </c>
      <c r="D80" s="115"/>
      <c r="E80" s="116"/>
      <c r="F80" s="103">
        <v>-171021</v>
      </c>
      <c r="G80" s="23"/>
      <c r="H80" s="103" t="s">
        <v>273</v>
      </c>
      <c r="I80" s="117"/>
      <c r="J80" s="103">
        <v>-171021</v>
      </c>
      <c r="K80" s="117"/>
      <c r="L80" s="103" t="s">
        <v>273</v>
      </c>
      <c r="N80" s="118">
        <f>+F80-[1]CF!F82</f>
        <v>0</v>
      </c>
      <c r="R80" s="118">
        <f>+J80-[1]CF!J82</f>
        <v>0</v>
      </c>
    </row>
    <row r="81" spans="2:18">
      <c r="B81" s="88"/>
      <c r="C81" s="88" t="s">
        <v>190</v>
      </c>
      <c r="D81" s="115"/>
      <c r="E81" s="116"/>
      <c r="F81" s="103">
        <v>300116</v>
      </c>
      <c r="G81" s="23"/>
      <c r="H81" s="103">
        <v>0</v>
      </c>
      <c r="I81" s="117"/>
      <c r="J81" s="103">
        <v>300116</v>
      </c>
      <c r="K81" s="117"/>
      <c r="L81" s="103" t="s">
        <v>273</v>
      </c>
      <c r="N81" s="118">
        <f>+F81-[1]CF!F83</f>
        <v>0</v>
      </c>
      <c r="R81" s="118">
        <f>+J81-[1]CF!J83</f>
        <v>0</v>
      </c>
    </row>
    <row r="82" spans="2:18" hidden="1">
      <c r="B82" s="88"/>
      <c r="C82" s="119" t="s">
        <v>230</v>
      </c>
      <c r="D82" s="115"/>
      <c r="E82" s="116"/>
      <c r="F82" s="103"/>
      <c r="G82" s="23"/>
      <c r="H82" s="103"/>
      <c r="I82" s="117"/>
      <c r="J82" s="103"/>
      <c r="K82" s="117"/>
      <c r="L82" s="103"/>
    </row>
    <row r="83" spans="2:18" hidden="1">
      <c r="B83" s="88"/>
      <c r="C83" s="88" t="s">
        <v>231</v>
      </c>
      <c r="D83" s="115"/>
      <c r="E83" s="116"/>
      <c r="F83" s="103"/>
      <c r="G83" s="23"/>
      <c r="H83" s="103"/>
      <c r="I83" s="117"/>
      <c r="J83" s="103"/>
      <c r="K83" s="117"/>
      <c r="L83" s="103"/>
    </row>
    <row r="84" spans="2:18">
      <c r="B84" s="88"/>
      <c r="C84" s="88" t="s">
        <v>324</v>
      </c>
      <c r="D84" s="115"/>
      <c r="E84" s="116"/>
      <c r="F84" s="103">
        <v>16123</v>
      </c>
      <c r="G84" s="23"/>
      <c r="H84" s="103">
        <v>79958</v>
      </c>
      <c r="I84" s="117"/>
      <c r="J84" s="103">
        <v>16123</v>
      </c>
      <c r="K84" s="117"/>
      <c r="L84" s="103">
        <v>79958</v>
      </c>
      <c r="N84" s="118">
        <f>+F84-[1]CF!F85</f>
        <v>0</v>
      </c>
      <c r="R84" s="118">
        <f>+J84-[1]CF!J85</f>
        <v>0</v>
      </c>
    </row>
    <row r="85" spans="2:18">
      <c r="B85" s="88"/>
      <c r="C85" s="88" t="s">
        <v>232</v>
      </c>
      <c r="D85" s="115"/>
      <c r="E85" s="116"/>
      <c r="F85" s="103">
        <v>37763</v>
      </c>
      <c r="G85" s="23"/>
      <c r="H85" s="103">
        <v>-31026</v>
      </c>
      <c r="I85" s="117"/>
      <c r="J85" s="103">
        <v>0</v>
      </c>
      <c r="K85" s="117"/>
      <c r="L85" s="103" t="s">
        <v>273</v>
      </c>
      <c r="N85" s="118">
        <f>+F85-[1]CF!F86</f>
        <v>0</v>
      </c>
      <c r="R85" s="118">
        <f>+J85-[1]CF!J86</f>
        <v>0</v>
      </c>
    </row>
    <row r="86" spans="2:18" hidden="1">
      <c r="B86" s="88"/>
      <c r="C86" s="119" t="s">
        <v>233</v>
      </c>
      <c r="D86" s="115"/>
      <c r="E86" s="116"/>
      <c r="F86" s="103"/>
      <c r="G86" s="23"/>
      <c r="H86" s="103"/>
      <c r="I86" s="117"/>
      <c r="J86" s="103"/>
      <c r="K86" s="117"/>
      <c r="L86" s="103"/>
      <c r="R86" s="118">
        <f>+J86-[1]CF!J87</f>
        <v>0</v>
      </c>
    </row>
    <row r="87" spans="2:18">
      <c r="B87" s="88"/>
      <c r="C87" s="119" t="s">
        <v>318</v>
      </c>
      <c r="D87" s="115"/>
      <c r="E87" s="116"/>
      <c r="F87" s="103">
        <v>22000</v>
      </c>
      <c r="G87" s="23"/>
      <c r="H87" s="103" t="s">
        <v>273</v>
      </c>
      <c r="I87" s="117"/>
      <c r="J87" s="103">
        <v>0</v>
      </c>
      <c r="K87" s="117"/>
      <c r="L87" s="103" t="s">
        <v>273</v>
      </c>
      <c r="N87" s="118">
        <f>+F87-[1]CF!F87</f>
        <v>0</v>
      </c>
      <c r="R87" s="118">
        <f>+J87-[1]CF!J87</f>
        <v>0</v>
      </c>
    </row>
    <row r="88" spans="2:18">
      <c r="B88" s="88"/>
      <c r="C88" s="119" t="s">
        <v>234</v>
      </c>
      <c r="D88" s="115"/>
      <c r="E88" s="116"/>
      <c r="F88" s="103">
        <v>0</v>
      </c>
      <c r="G88" s="23"/>
      <c r="H88" s="103">
        <v>-570550</v>
      </c>
      <c r="I88" s="117"/>
      <c r="J88" s="103">
        <v>0</v>
      </c>
      <c r="K88" s="117"/>
      <c r="L88" s="103">
        <v>-570550</v>
      </c>
      <c r="N88" s="118">
        <f>+F88-[1]CF!F88</f>
        <v>0</v>
      </c>
      <c r="R88" s="118">
        <f>+J88-[1]CF!J88</f>
        <v>0</v>
      </c>
    </row>
    <row r="89" spans="2:18">
      <c r="B89" s="88"/>
      <c r="C89" s="88" t="s">
        <v>235</v>
      </c>
      <c r="D89" s="115"/>
      <c r="E89" s="116"/>
      <c r="F89" s="103">
        <v>0</v>
      </c>
      <c r="G89" s="23"/>
      <c r="H89" s="103">
        <v>-21285</v>
      </c>
      <c r="I89" s="117"/>
      <c r="J89" s="103">
        <v>0</v>
      </c>
      <c r="K89" s="117"/>
      <c r="L89" s="103">
        <v>-21285</v>
      </c>
      <c r="N89" s="118">
        <f>+F89-[1]CF!F89</f>
        <v>0</v>
      </c>
      <c r="R89" s="118">
        <f>+J89-[1]CF!J89</f>
        <v>0</v>
      </c>
    </row>
    <row r="90" spans="2:18">
      <c r="B90" s="88"/>
      <c r="C90" s="88" t="s">
        <v>319</v>
      </c>
      <c r="D90" s="115"/>
      <c r="E90" s="116"/>
      <c r="F90" s="103">
        <v>-108638</v>
      </c>
      <c r="G90" s="23"/>
      <c r="H90" s="103">
        <v>0</v>
      </c>
      <c r="I90" s="117"/>
      <c r="J90" s="103">
        <v>-108638</v>
      </c>
      <c r="K90" s="117"/>
      <c r="L90" s="103">
        <v>0</v>
      </c>
      <c r="N90" s="118">
        <f>+F90-[1]CF!F92</f>
        <v>0</v>
      </c>
      <c r="R90" s="118">
        <f>+J90-[1]CF!J92</f>
        <v>0</v>
      </c>
    </row>
    <row r="91" spans="2:18" hidden="1">
      <c r="B91" s="88"/>
      <c r="C91" s="64" t="s">
        <v>233</v>
      </c>
      <c r="D91" s="115"/>
      <c r="E91" s="116"/>
      <c r="F91" s="103">
        <v>0</v>
      </c>
      <c r="G91" s="23"/>
      <c r="H91" s="103" t="s">
        <v>273</v>
      </c>
      <c r="I91" s="117"/>
      <c r="J91" s="103">
        <v>0</v>
      </c>
      <c r="K91" s="117"/>
      <c r="L91" s="103" t="s">
        <v>273</v>
      </c>
    </row>
    <row r="92" spans="2:18" hidden="1">
      <c r="B92" s="88"/>
      <c r="C92" s="120" t="s">
        <v>14</v>
      </c>
      <c r="D92" s="115"/>
      <c r="E92" s="116"/>
      <c r="F92" s="103">
        <v>0</v>
      </c>
      <c r="G92" s="23"/>
      <c r="H92" s="103" t="s">
        <v>273</v>
      </c>
      <c r="I92" s="117"/>
      <c r="J92" s="103">
        <v>0</v>
      </c>
      <c r="K92" s="117"/>
      <c r="L92" s="103" t="s">
        <v>273</v>
      </c>
    </row>
    <row r="93" spans="2:18" hidden="1">
      <c r="B93" s="88"/>
      <c r="C93" s="120" t="s">
        <v>236</v>
      </c>
      <c r="D93" s="115"/>
      <c r="E93" s="116"/>
      <c r="F93" s="103">
        <v>0</v>
      </c>
      <c r="G93" s="23"/>
      <c r="H93" s="103" t="s">
        <v>273</v>
      </c>
      <c r="I93" s="117"/>
      <c r="J93" s="103">
        <v>0</v>
      </c>
      <c r="K93" s="117"/>
      <c r="L93" s="103" t="s">
        <v>273</v>
      </c>
    </row>
    <row r="94" spans="2:18" hidden="1">
      <c r="B94" s="88"/>
      <c r="C94" s="88" t="s">
        <v>237</v>
      </c>
      <c r="D94" s="115"/>
      <c r="E94" s="116"/>
      <c r="F94" s="103">
        <v>0</v>
      </c>
      <c r="G94" s="23"/>
      <c r="H94" s="103" t="s">
        <v>273</v>
      </c>
      <c r="I94" s="117"/>
      <c r="J94" s="103">
        <v>0</v>
      </c>
      <c r="K94" s="117"/>
      <c r="L94" s="103" t="s">
        <v>273</v>
      </c>
    </row>
    <row r="95" spans="2:18">
      <c r="B95" s="88"/>
      <c r="C95" s="120" t="s">
        <v>328</v>
      </c>
      <c r="D95" s="115"/>
      <c r="E95" s="116"/>
      <c r="F95" s="103">
        <v>11342</v>
      </c>
      <c r="G95" s="23"/>
      <c r="H95" s="103" t="s">
        <v>273</v>
      </c>
      <c r="I95" s="117"/>
      <c r="J95" s="103">
        <v>131465</v>
      </c>
      <c r="K95" s="117"/>
      <c r="L95" s="103">
        <v>89753</v>
      </c>
      <c r="N95" s="118">
        <f>+F95-[1]CF!F106</f>
        <v>0</v>
      </c>
      <c r="R95" s="118">
        <f>+J95-[1]CF!J106</f>
        <v>0</v>
      </c>
    </row>
    <row r="96" spans="2:18">
      <c r="B96" s="88"/>
      <c r="C96" s="120" t="s">
        <v>327</v>
      </c>
      <c r="D96" s="115"/>
      <c r="E96" s="116"/>
      <c r="F96" s="103">
        <v>-182</v>
      </c>
      <c r="G96" s="23"/>
      <c r="H96" s="103">
        <v>-2000</v>
      </c>
      <c r="I96" s="117"/>
      <c r="J96" s="103">
        <v>-46913</v>
      </c>
      <c r="K96" s="117"/>
      <c r="L96" s="103">
        <v>-345472</v>
      </c>
      <c r="N96" s="118">
        <f>+F96-[1]CF!F107</f>
        <v>0</v>
      </c>
      <c r="R96" s="118">
        <f>+J96-[1]CF!J107</f>
        <v>0</v>
      </c>
    </row>
    <row r="97" spans="2:18" hidden="1">
      <c r="B97" s="88"/>
      <c r="C97" s="120" t="s">
        <v>239</v>
      </c>
      <c r="D97" s="115"/>
      <c r="E97" s="116"/>
      <c r="F97" s="103"/>
      <c r="G97" s="23"/>
      <c r="H97" s="103" t="s">
        <v>273</v>
      </c>
      <c r="I97" s="117"/>
      <c r="J97" s="103"/>
      <c r="K97" s="117"/>
      <c r="L97" s="103" t="s">
        <v>273</v>
      </c>
      <c r="N97" s="118">
        <f>+F97-[1]CF!F108</f>
        <v>0</v>
      </c>
      <c r="R97" s="118">
        <f>+J97-[1]CF!J108</f>
        <v>0</v>
      </c>
    </row>
    <row r="98" spans="2:18">
      <c r="B98" s="88"/>
      <c r="C98" s="64" t="s">
        <v>240</v>
      </c>
      <c r="D98" s="115"/>
      <c r="E98" s="116"/>
      <c r="F98" s="103">
        <v>0</v>
      </c>
      <c r="G98" s="23"/>
      <c r="H98" s="103">
        <v>5000</v>
      </c>
      <c r="I98" s="117"/>
      <c r="J98" s="103">
        <v>0</v>
      </c>
      <c r="K98" s="117"/>
      <c r="L98" s="103" t="s">
        <v>273</v>
      </c>
      <c r="N98" s="118">
        <f>+F98-[1]CF!F109</f>
        <v>0</v>
      </c>
      <c r="R98" s="118">
        <f>+J98-[1]CF!J109</f>
        <v>0</v>
      </c>
    </row>
    <row r="99" spans="2:18">
      <c r="B99" s="88"/>
      <c r="C99" s="120" t="s">
        <v>331</v>
      </c>
      <c r="D99" s="115"/>
      <c r="E99" s="116"/>
      <c r="F99" s="103">
        <v>232265</v>
      </c>
      <c r="G99" s="23"/>
      <c r="H99" s="103">
        <v>360964</v>
      </c>
      <c r="I99" s="117"/>
      <c r="J99" s="103">
        <v>222965</v>
      </c>
      <c r="K99" s="117"/>
      <c r="L99" s="103">
        <v>360964</v>
      </c>
      <c r="N99" s="118">
        <f>+F99-[1]CF!F110</f>
        <v>0</v>
      </c>
      <c r="R99" s="118">
        <f>+J99-[1]CF!J110</f>
        <v>0</v>
      </c>
    </row>
    <row r="100" spans="2:18">
      <c r="B100" s="88"/>
      <c r="C100" s="64" t="s">
        <v>288</v>
      </c>
      <c r="D100" s="115"/>
      <c r="E100" s="116"/>
      <c r="F100" s="103">
        <v>-341733</v>
      </c>
      <c r="G100" s="23"/>
      <c r="H100" s="103">
        <v>-726596</v>
      </c>
      <c r="I100" s="117"/>
      <c r="J100" s="103">
        <v>-292434</v>
      </c>
      <c r="K100" s="117"/>
      <c r="L100" s="103">
        <v>-726596</v>
      </c>
      <c r="N100" s="118">
        <f>+F100-[1]CF!F111</f>
        <v>0</v>
      </c>
      <c r="R100" s="118">
        <f>+J100-[1]CF!J111</f>
        <v>0</v>
      </c>
    </row>
    <row r="101" spans="2:18" hidden="1">
      <c r="B101" s="88"/>
      <c r="C101" s="120" t="s">
        <v>326</v>
      </c>
      <c r="D101" s="115"/>
      <c r="E101" s="116"/>
      <c r="F101" s="103"/>
      <c r="G101" s="23"/>
      <c r="H101" s="103" t="s">
        <v>273</v>
      </c>
      <c r="I101" s="117"/>
      <c r="J101" s="103"/>
      <c r="K101" s="117"/>
      <c r="L101" s="103" t="s">
        <v>273</v>
      </c>
      <c r="N101" s="118">
        <f>+F101-[1]CF!F112</f>
        <v>0</v>
      </c>
      <c r="R101" s="118">
        <f>+J101-[1]CF!J112</f>
        <v>0</v>
      </c>
    </row>
    <row r="102" spans="2:18" hidden="1">
      <c r="B102" s="88"/>
      <c r="C102" s="120" t="s">
        <v>289</v>
      </c>
      <c r="D102" s="115"/>
      <c r="E102" s="116"/>
      <c r="F102" s="103"/>
      <c r="G102" s="23"/>
      <c r="H102" s="103" t="s">
        <v>273</v>
      </c>
      <c r="I102" s="117"/>
      <c r="J102" s="103"/>
      <c r="K102" s="117"/>
      <c r="L102" s="103" t="s">
        <v>273</v>
      </c>
      <c r="N102" s="118">
        <f>+F102-[1]CF!F113</f>
        <v>0</v>
      </c>
      <c r="R102" s="118">
        <f>+J102-[1]CF!J113</f>
        <v>0</v>
      </c>
    </row>
    <row r="103" spans="2:18" hidden="1">
      <c r="B103" s="88"/>
      <c r="C103" s="120" t="s">
        <v>290</v>
      </c>
      <c r="D103" s="115"/>
      <c r="E103" s="116"/>
      <c r="F103" s="103"/>
      <c r="G103" s="23"/>
      <c r="H103" s="103" t="s">
        <v>273</v>
      </c>
      <c r="I103" s="117"/>
      <c r="J103" s="103"/>
      <c r="K103" s="117"/>
      <c r="L103" s="103" t="s">
        <v>273</v>
      </c>
      <c r="N103" s="118">
        <f>+F103-[1]CF!F114</f>
        <v>0</v>
      </c>
      <c r="R103" s="118">
        <f>+J103-[1]CF!J114</f>
        <v>0</v>
      </c>
    </row>
    <row r="104" spans="2:18" hidden="1">
      <c r="B104" s="88"/>
      <c r="C104" s="120" t="s">
        <v>291</v>
      </c>
      <c r="D104" s="115"/>
      <c r="E104" s="116"/>
      <c r="F104" s="103"/>
      <c r="G104" s="23"/>
      <c r="H104" s="103" t="s">
        <v>273</v>
      </c>
      <c r="I104" s="117"/>
      <c r="J104" s="103"/>
      <c r="K104" s="117"/>
      <c r="L104" s="103" t="s">
        <v>273</v>
      </c>
      <c r="N104" s="118">
        <f>+F104-[1]CF!F115</f>
        <v>0</v>
      </c>
      <c r="R104" s="118">
        <f>+J104-[1]CF!J115</f>
        <v>0</v>
      </c>
    </row>
    <row r="105" spans="2:18" hidden="1">
      <c r="B105" s="88"/>
      <c r="C105" s="120" t="s">
        <v>329</v>
      </c>
      <c r="D105" s="115"/>
      <c r="E105" s="116"/>
      <c r="F105" s="103"/>
      <c r="G105" s="23"/>
      <c r="H105" s="103" t="s">
        <v>273</v>
      </c>
      <c r="I105" s="117"/>
      <c r="J105" s="103"/>
      <c r="K105" s="117"/>
      <c r="L105" s="103" t="s">
        <v>273</v>
      </c>
      <c r="N105" s="118">
        <f>+F105-[1]CF!F116</f>
        <v>0</v>
      </c>
      <c r="R105" s="118">
        <f>+J105-[1]CF!J116</f>
        <v>0</v>
      </c>
    </row>
    <row r="106" spans="2:18" hidden="1">
      <c r="B106" s="88"/>
      <c r="C106" s="64" t="s">
        <v>238</v>
      </c>
      <c r="D106" s="115"/>
      <c r="E106" s="116"/>
      <c r="F106" s="103"/>
      <c r="G106" s="23"/>
      <c r="H106" s="103" t="s">
        <v>273</v>
      </c>
      <c r="I106" s="117"/>
      <c r="J106" s="103"/>
      <c r="K106" s="117"/>
      <c r="L106" s="103" t="s">
        <v>273</v>
      </c>
      <c r="N106" s="118">
        <f>+F106-[1]CF!F117</f>
        <v>0</v>
      </c>
      <c r="R106" s="118">
        <f>+J106-[1]CF!J117</f>
        <v>0</v>
      </c>
    </row>
    <row r="107" spans="2:18" hidden="1">
      <c r="B107" s="88"/>
      <c r="C107" s="120" t="s">
        <v>328</v>
      </c>
      <c r="D107" s="115"/>
      <c r="E107" s="116"/>
      <c r="F107" s="103"/>
      <c r="G107" s="23"/>
      <c r="H107" s="103" t="s">
        <v>273</v>
      </c>
      <c r="I107" s="117"/>
      <c r="J107" s="103"/>
      <c r="K107" s="117"/>
      <c r="L107" s="103" t="s">
        <v>273</v>
      </c>
      <c r="N107" s="118">
        <f>+F107-[1]CF!F118</f>
        <v>0</v>
      </c>
      <c r="R107" s="118">
        <f>+J107-[1]CF!J118</f>
        <v>0</v>
      </c>
    </row>
    <row r="108" spans="2:18" hidden="1">
      <c r="B108" s="88"/>
      <c r="C108" s="120" t="s">
        <v>292</v>
      </c>
      <c r="D108" s="115"/>
      <c r="E108" s="116"/>
      <c r="F108" s="103"/>
      <c r="G108" s="23"/>
      <c r="H108" s="103" t="s">
        <v>273</v>
      </c>
      <c r="I108" s="117"/>
      <c r="J108" s="103"/>
      <c r="K108" s="117"/>
      <c r="L108" s="103" t="s">
        <v>273</v>
      </c>
    </row>
    <row r="109" spans="2:18" hidden="1">
      <c r="B109" s="88"/>
      <c r="C109" s="120" t="s">
        <v>241</v>
      </c>
      <c r="D109" s="115"/>
      <c r="E109" s="116"/>
      <c r="F109" s="103"/>
      <c r="G109" s="23"/>
      <c r="H109" s="103" t="s">
        <v>273</v>
      </c>
      <c r="I109" s="117"/>
      <c r="J109" s="103"/>
      <c r="K109" s="117"/>
      <c r="L109" s="103" t="s">
        <v>273</v>
      </c>
      <c r="N109" s="118"/>
      <c r="R109" s="118"/>
    </row>
    <row r="110" spans="2:18" hidden="1">
      <c r="B110" s="88"/>
      <c r="C110" s="64" t="s">
        <v>330</v>
      </c>
      <c r="D110" s="115"/>
      <c r="E110" s="116"/>
      <c r="F110" s="103"/>
      <c r="G110" s="23"/>
      <c r="H110" s="103" t="s">
        <v>273</v>
      </c>
      <c r="I110" s="117"/>
      <c r="J110" s="103"/>
      <c r="K110" s="117"/>
      <c r="L110" s="103" t="s">
        <v>273</v>
      </c>
      <c r="N110" s="118">
        <f>+F110-[1]CF!F121</f>
        <v>0</v>
      </c>
      <c r="R110" s="118">
        <f>+J110-[1]CF!J121</f>
        <v>0</v>
      </c>
    </row>
    <row r="111" spans="2:18" hidden="1">
      <c r="B111" s="88"/>
      <c r="C111" s="120" t="s">
        <v>293</v>
      </c>
      <c r="D111" s="115"/>
      <c r="E111" s="116"/>
      <c r="F111" s="103"/>
      <c r="G111" s="23"/>
      <c r="H111" s="103" t="s">
        <v>273</v>
      </c>
      <c r="I111" s="117"/>
      <c r="J111" s="103"/>
      <c r="K111" s="117"/>
      <c r="L111" s="103" t="s">
        <v>273</v>
      </c>
    </row>
    <row r="112" spans="2:18" hidden="1">
      <c r="B112" s="88"/>
      <c r="C112" s="88" t="s">
        <v>243</v>
      </c>
      <c r="D112" s="115"/>
      <c r="E112" s="116"/>
      <c r="F112" s="103"/>
      <c r="G112" s="23"/>
      <c r="H112" s="103"/>
      <c r="I112" s="117"/>
      <c r="J112" s="103"/>
      <c r="K112" s="117"/>
      <c r="L112" s="103"/>
    </row>
    <row r="113" spans="2:18">
      <c r="B113" s="88"/>
      <c r="C113" s="64" t="s">
        <v>242</v>
      </c>
      <c r="D113" s="115"/>
      <c r="E113" s="116"/>
      <c r="F113" s="103">
        <v>0</v>
      </c>
      <c r="G113" s="23"/>
      <c r="H113" s="103">
        <v>132843</v>
      </c>
      <c r="I113" s="117"/>
      <c r="J113" s="103">
        <v>0</v>
      </c>
      <c r="K113" s="117"/>
      <c r="L113" s="103" t="s">
        <v>273</v>
      </c>
    </row>
    <row r="114" spans="2:18">
      <c r="B114" s="88"/>
      <c r="C114" s="120" t="s">
        <v>244</v>
      </c>
      <c r="D114" s="115"/>
      <c r="E114" s="116"/>
      <c r="F114" s="103">
        <v>-197</v>
      </c>
      <c r="G114" s="23"/>
      <c r="H114" s="103">
        <v>-1310</v>
      </c>
      <c r="I114" s="117"/>
      <c r="J114" s="103">
        <v>-156</v>
      </c>
      <c r="K114" s="117"/>
      <c r="L114" s="103">
        <v>-245</v>
      </c>
      <c r="N114" s="118">
        <f>+F114-[1]CF!F120</f>
        <v>0</v>
      </c>
      <c r="R114" s="118">
        <f>+J114-[1]CF!J120</f>
        <v>0</v>
      </c>
    </row>
    <row r="115" spans="2:18">
      <c r="B115" s="88"/>
      <c r="C115" s="64" t="s">
        <v>173</v>
      </c>
      <c r="D115" s="115"/>
      <c r="E115" s="116"/>
      <c r="F115" s="103">
        <v>203520</v>
      </c>
      <c r="G115" s="23"/>
      <c r="H115" s="103">
        <v>8134</v>
      </c>
      <c r="I115" s="117"/>
      <c r="J115" s="103">
        <v>83665</v>
      </c>
      <c r="K115" s="117"/>
      <c r="L115" s="103">
        <v>1870</v>
      </c>
      <c r="N115" s="118">
        <f>+F115-[1]CF!F123</f>
        <v>0</v>
      </c>
      <c r="R115" s="118">
        <f>+J115-[1]CF!J123</f>
        <v>0</v>
      </c>
    </row>
    <row r="116" spans="2:18" hidden="1">
      <c r="B116" s="88"/>
      <c r="C116" s="64" t="s">
        <v>321</v>
      </c>
      <c r="D116" s="115"/>
      <c r="E116" s="116"/>
      <c r="F116" s="103">
        <v>0</v>
      </c>
      <c r="G116" s="23"/>
      <c r="H116" s="103">
        <v>0</v>
      </c>
      <c r="I116" s="117"/>
      <c r="J116" s="103">
        <v>0</v>
      </c>
      <c r="K116" s="117"/>
      <c r="L116" s="103"/>
      <c r="N116" s="118">
        <f>+F116-[1]CF!F124</f>
        <v>0</v>
      </c>
      <c r="R116" s="118">
        <f>+J116-[1]CF!J124</f>
        <v>0</v>
      </c>
    </row>
    <row r="117" spans="2:18">
      <c r="B117" s="88"/>
      <c r="C117" s="120" t="s">
        <v>294</v>
      </c>
      <c r="D117" s="115"/>
      <c r="E117" s="116"/>
      <c r="F117" s="103">
        <v>0</v>
      </c>
      <c r="G117" s="23"/>
      <c r="H117" s="103">
        <v>-2200</v>
      </c>
      <c r="I117" s="117"/>
      <c r="J117" s="103">
        <v>0</v>
      </c>
      <c r="K117" s="117"/>
      <c r="L117" s="103" t="s">
        <v>273</v>
      </c>
      <c r="N117" s="118">
        <f>+F117-[1]CF!F125</f>
        <v>0</v>
      </c>
      <c r="R117" s="118">
        <f>+J117-[1]CF!J125</f>
        <v>0</v>
      </c>
    </row>
    <row r="118" spans="2:18">
      <c r="B118" s="88"/>
      <c r="C118" s="120" t="s">
        <v>295</v>
      </c>
      <c r="D118" s="115"/>
      <c r="E118" s="116"/>
      <c r="F118" s="103">
        <v>0</v>
      </c>
      <c r="G118" s="23"/>
      <c r="H118" s="103">
        <v>3705</v>
      </c>
      <c r="I118" s="117"/>
      <c r="J118" s="103">
        <v>0</v>
      </c>
      <c r="K118" s="117"/>
      <c r="L118" s="103">
        <v>3705</v>
      </c>
      <c r="N118" s="118">
        <f>+F118-[1]CF!F126</f>
        <v>0</v>
      </c>
      <c r="R118" s="118">
        <f>+J118-[1]CF!J126</f>
        <v>0</v>
      </c>
    </row>
    <row r="119" spans="2:18" hidden="1">
      <c r="B119" s="88"/>
      <c r="C119" s="120" t="s">
        <v>244</v>
      </c>
      <c r="D119" s="115"/>
      <c r="E119" s="116"/>
      <c r="F119" s="103"/>
      <c r="G119" s="23"/>
      <c r="H119" s="103"/>
      <c r="I119" s="117"/>
      <c r="J119" s="103"/>
      <c r="K119" s="117"/>
      <c r="L119" s="103"/>
    </row>
    <row r="120" spans="2:18" hidden="1">
      <c r="B120" s="88"/>
      <c r="C120" s="64" t="s">
        <v>245</v>
      </c>
      <c r="D120" s="115"/>
      <c r="E120" s="116"/>
      <c r="F120" s="103"/>
      <c r="G120" s="23"/>
      <c r="H120" s="103"/>
      <c r="I120" s="117"/>
      <c r="J120" s="103"/>
      <c r="K120" s="117"/>
      <c r="L120" s="103"/>
    </row>
    <row r="121" spans="2:18" hidden="1">
      <c r="B121" s="88"/>
      <c r="C121" s="64" t="s">
        <v>246</v>
      </c>
      <c r="D121" s="115"/>
      <c r="E121" s="116"/>
      <c r="F121" s="103"/>
      <c r="G121" s="23"/>
      <c r="H121" s="103"/>
      <c r="I121" s="117"/>
      <c r="J121" s="103"/>
      <c r="K121" s="117"/>
      <c r="L121" s="103"/>
    </row>
    <row r="122" spans="2:18" hidden="1">
      <c r="B122" s="73"/>
      <c r="C122" s="88" t="s">
        <v>173</v>
      </c>
      <c r="D122" s="121"/>
      <c r="E122" s="117"/>
      <c r="F122" s="103"/>
      <c r="G122" s="23"/>
      <c r="H122" s="103"/>
      <c r="I122" s="117"/>
      <c r="J122" s="23"/>
      <c r="K122" s="117"/>
      <c r="L122" s="103"/>
      <c r="M122" s="64"/>
    </row>
    <row r="123" spans="2:18" ht="20.399999999999999">
      <c r="B123" s="97" t="s">
        <v>131</v>
      </c>
      <c r="C123" s="88"/>
      <c r="D123" s="121"/>
      <c r="E123" s="117"/>
      <c r="F123" s="122">
        <f>SUM(F79:F122)</f>
        <v>234571</v>
      </c>
      <c r="G123" s="4"/>
      <c r="H123" s="122">
        <f>SUM(H79:H122)</f>
        <v>-738283</v>
      </c>
      <c r="I123" s="4"/>
      <c r="J123" s="122">
        <f>SUM(J79:J122)</f>
        <v>182527</v>
      </c>
      <c r="K123" s="4"/>
      <c r="L123" s="122">
        <f>SUM(L79:L122)</f>
        <v>-1097258</v>
      </c>
      <c r="N123" s="118">
        <f>+F123-[1]CF!F130</f>
        <v>0</v>
      </c>
      <c r="R123" s="118">
        <f>+J123-[1]CF!$J$130</f>
        <v>0</v>
      </c>
    </row>
    <row r="124" spans="2:18" ht="13.05" customHeight="1">
      <c r="B124" s="73"/>
      <c r="C124" s="123"/>
      <c r="D124" s="121"/>
      <c r="E124" s="117"/>
      <c r="F124" s="124"/>
      <c r="G124" s="4"/>
      <c r="H124" s="124"/>
      <c r="I124" s="4"/>
      <c r="J124" s="124"/>
      <c r="K124" s="4"/>
      <c r="L124" s="124"/>
    </row>
    <row r="125" spans="2:18" ht="20.399999999999999">
      <c r="B125" s="97" t="s">
        <v>106</v>
      </c>
      <c r="C125" s="88"/>
      <c r="D125" s="121"/>
      <c r="E125" s="117"/>
      <c r="F125" s="124"/>
      <c r="G125" s="4"/>
      <c r="H125" s="124"/>
      <c r="I125" s="4"/>
      <c r="J125" s="124"/>
      <c r="K125" s="4"/>
      <c r="L125" s="124"/>
    </row>
    <row r="126" spans="2:18" ht="20.399999999999999">
      <c r="B126" s="97"/>
      <c r="C126" s="88" t="s">
        <v>296</v>
      </c>
      <c r="D126" s="121"/>
      <c r="E126" s="117"/>
      <c r="F126" s="103">
        <f>72228</f>
        <v>72228</v>
      </c>
      <c r="G126" s="4"/>
      <c r="H126" s="103">
        <v>0</v>
      </c>
      <c r="I126" s="4"/>
      <c r="J126" s="103">
        <v>0</v>
      </c>
      <c r="K126" s="4"/>
      <c r="L126" s="103">
        <v>0</v>
      </c>
      <c r="N126" s="118">
        <f>+F126-[1]CF!F132</f>
        <v>0</v>
      </c>
      <c r="R126" s="118">
        <f>+J126-[1]CF!J132</f>
        <v>0</v>
      </c>
    </row>
    <row r="127" spans="2:18" ht="20.399999999999999">
      <c r="B127" s="97"/>
      <c r="C127" s="99" t="s">
        <v>266</v>
      </c>
      <c r="D127" s="121"/>
      <c r="E127" s="117"/>
      <c r="F127" s="103">
        <v>-47728</v>
      </c>
      <c r="G127" s="4"/>
      <c r="H127" s="103">
        <v>0</v>
      </c>
      <c r="I127" s="4"/>
      <c r="J127" s="103">
        <v>0</v>
      </c>
      <c r="K127" s="4"/>
      <c r="L127" s="103">
        <v>0</v>
      </c>
      <c r="N127" s="118">
        <f>+F127-[1]CF!F133</f>
        <v>0</v>
      </c>
      <c r="R127" s="118">
        <f>+J127-[1]CF!J133</f>
        <v>0</v>
      </c>
    </row>
    <row r="128" spans="2:18">
      <c r="B128" s="73"/>
      <c r="C128" s="99" t="s">
        <v>100</v>
      </c>
      <c r="D128" s="121"/>
      <c r="E128" s="117"/>
      <c r="F128" s="103">
        <v>-38668</v>
      </c>
      <c r="G128" s="4"/>
      <c r="H128" s="103">
        <v>-40459</v>
      </c>
      <c r="I128" s="4"/>
      <c r="J128" s="103">
        <v>-13300</v>
      </c>
      <c r="K128" s="4"/>
      <c r="L128" s="103">
        <v>-18428</v>
      </c>
      <c r="N128" s="118">
        <f>+F128-[1]CF!F134</f>
        <v>0</v>
      </c>
      <c r="R128" s="118">
        <f>+J128-[1]CF!J134</f>
        <v>0</v>
      </c>
    </row>
    <row r="129" spans="2:18">
      <c r="B129" s="73"/>
      <c r="C129" s="99" t="s">
        <v>101</v>
      </c>
      <c r="D129" s="121"/>
      <c r="E129" s="117"/>
      <c r="F129" s="103">
        <v>-28566</v>
      </c>
      <c r="G129" s="4"/>
      <c r="H129" s="103">
        <v>-23134</v>
      </c>
      <c r="I129" s="4"/>
      <c r="J129" s="103">
        <v>-27187</v>
      </c>
      <c r="K129" s="4"/>
      <c r="L129" s="103">
        <v>-12403</v>
      </c>
      <c r="N129" s="118">
        <f>+F129-[1]CF!F135</f>
        <v>0</v>
      </c>
      <c r="R129" s="118">
        <f>+J129-[1]CF!J135</f>
        <v>0</v>
      </c>
    </row>
    <row r="130" spans="2:18">
      <c r="B130" s="73"/>
      <c r="C130" s="99" t="s">
        <v>297</v>
      </c>
      <c r="D130" s="121"/>
      <c r="E130" s="117"/>
      <c r="F130" s="103">
        <v>2</v>
      </c>
      <c r="G130" s="4"/>
      <c r="H130" s="103">
        <v>1208233</v>
      </c>
      <c r="I130" s="4"/>
      <c r="J130" s="103">
        <v>2</v>
      </c>
      <c r="K130" s="4"/>
      <c r="L130" s="103">
        <v>1208233</v>
      </c>
      <c r="N130" s="118">
        <f>+F130-[1]CF!F137</f>
        <v>0</v>
      </c>
      <c r="R130" s="118">
        <f>+J130-[1]CF!J137</f>
        <v>0</v>
      </c>
    </row>
    <row r="131" spans="2:18">
      <c r="B131" s="73"/>
      <c r="C131" s="99" t="s">
        <v>298</v>
      </c>
      <c r="D131" s="121"/>
      <c r="E131" s="117"/>
      <c r="F131" s="103">
        <v>100000</v>
      </c>
      <c r="G131" s="4"/>
      <c r="H131" s="103">
        <v>50000</v>
      </c>
      <c r="I131" s="4"/>
      <c r="J131" s="103">
        <v>100000</v>
      </c>
      <c r="K131" s="4"/>
      <c r="L131" s="103">
        <v>50000</v>
      </c>
      <c r="N131" s="118">
        <f>+F131-[1]CF!F138</f>
        <v>0</v>
      </c>
      <c r="R131" s="118">
        <f>+J131-[1]CF!J138</f>
        <v>0</v>
      </c>
    </row>
    <row r="132" spans="2:18">
      <c r="B132" s="73"/>
      <c r="C132" s="99" t="s">
        <v>299</v>
      </c>
      <c r="D132" s="121"/>
      <c r="E132" s="117"/>
      <c r="F132" s="103">
        <v>-100000</v>
      </c>
      <c r="G132" s="4"/>
      <c r="H132" s="103" t="s">
        <v>273</v>
      </c>
      <c r="I132" s="4"/>
      <c r="J132" s="103">
        <v>-100000</v>
      </c>
      <c r="K132" s="4"/>
      <c r="L132" s="103" t="s">
        <v>273</v>
      </c>
      <c r="N132" s="118">
        <f>+F132-[1]CF!F139</f>
        <v>0</v>
      </c>
      <c r="R132" s="118">
        <f>+J132-[1]CF!J139</f>
        <v>0</v>
      </c>
    </row>
    <row r="133" spans="2:18">
      <c r="B133" s="73"/>
      <c r="C133" s="99" t="s">
        <v>300</v>
      </c>
      <c r="D133" s="121"/>
      <c r="E133" s="117"/>
      <c r="F133" s="103">
        <v>-1279</v>
      </c>
      <c r="G133" s="4"/>
      <c r="H133" s="103">
        <v>-1029</v>
      </c>
      <c r="I133" s="4"/>
      <c r="J133" s="103">
        <v>-1279</v>
      </c>
      <c r="K133" s="4"/>
      <c r="L133" s="103">
        <v>-1029</v>
      </c>
      <c r="N133" s="118">
        <f>+F133-[1]CF!F140</f>
        <v>0</v>
      </c>
      <c r="R133" s="118">
        <f>+J133-[1]CF!J140</f>
        <v>0</v>
      </c>
    </row>
    <row r="134" spans="2:18">
      <c r="B134" s="73"/>
      <c r="C134" s="99" t="s">
        <v>301</v>
      </c>
      <c r="D134" s="121"/>
      <c r="E134" s="117"/>
      <c r="F134" s="103">
        <v>0</v>
      </c>
      <c r="G134" s="4"/>
      <c r="H134" s="103">
        <v>92100</v>
      </c>
      <c r="I134" s="4"/>
      <c r="J134" s="103">
        <v>0</v>
      </c>
      <c r="K134" s="4"/>
      <c r="L134" s="103">
        <v>92100</v>
      </c>
      <c r="N134" s="118">
        <f>+F134-[1]CF!F141</f>
        <v>0</v>
      </c>
      <c r="R134" s="118">
        <f>+J134-[1]CF!J141</f>
        <v>0</v>
      </c>
    </row>
    <row r="135" spans="2:18">
      <c r="B135" s="73"/>
      <c r="C135" s="99" t="s">
        <v>247</v>
      </c>
      <c r="D135" s="121"/>
      <c r="E135" s="117"/>
      <c r="F135" s="103">
        <v>-65</v>
      </c>
      <c r="G135" s="4"/>
      <c r="H135" s="103">
        <v>-3086</v>
      </c>
      <c r="I135" s="4"/>
      <c r="J135" s="103">
        <v>-65</v>
      </c>
      <c r="K135" s="4"/>
      <c r="L135" s="103">
        <v>-3086</v>
      </c>
      <c r="N135" s="118">
        <f>+F135-[1]CF!F142</f>
        <v>0</v>
      </c>
      <c r="R135" s="118">
        <f>+J135-[1]CF!J142</f>
        <v>0</v>
      </c>
    </row>
    <row r="136" spans="2:18">
      <c r="B136" s="73"/>
      <c r="C136" s="99" t="s">
        <v>302</v>
      </c>
      <c r="D136" s="121"/>
      <c r="E136" s="117"/>
      <c r="F136" s="103">
        <v>-169117</v>
      </c>
      <c r="G136" s="4"/>
      <c r="H136" s="103">
        <v>-74214</v>
      </c>
      <c r="I136" s="4"/>
      <c r="J136" s="103">
        <v>0</v>
      </c>
      <c r="K136" s="4"/>
      <c r="L136" s="103" t="s">
        <v>273</v>
      </c>
      <c r="N136" s="118">
        <f>+F136-[1]CF!F144</f>
        <v>0</v>
      </c>
      <c r="R136" s="118">
        <f>+J136-[1]CF!J144</f>
        <v>0</v>
      </c>
    </row>
    <row r="137" spans="2:18">
      <c r="B137" s="73"/>
      <c r="C137" s="99" t="s">
        <v>351</v>
      </c>
      <c r="D137" s="121"/>
      <c r="E137" s="117"/>
      <c r="F137" s="103">
        <v>0</v>
      </c>
      <c r="G137" s="4"/>
      <c r="H137" s="103">
        <v>74325</v>
      </c>
      <c r="I137" s="4"/>
      <c r="J137" s="103">
        <v>0</v>
      </c>
      <c r="K137" s="4"/>
      <c r="L137" s="103" t="s">
        <v>273</v>
      </c>
      <c r="N137" s="118">
        <f>+F137-[1]CF!F145</f>
        <v>0</v>
      </c>
      <c r="R137" s="118">
        <f>+J137-[1]CF!J145</f>
        <v>0</v>
      </c>
    </row>
    <row r="138" spans="2:18">
      <c r="B138" s="73"/>
      <c r="C138" s="99" t="s">
        <v>303</v>
      </c>
      <c r="D138" s="121"/>
      <c r="E138" s="117"/>
      <c r="F138" s="103">
        <v>0</v>
      </c>
      <c r="G138" s="4"/>
      <c r="H138" s="103">
        <v>-319846</v>
      </c>
      <c r="I138" s="4"/>
      <c r="J138" s="103">
        <v>0</v>
      </c>
      <c r="K138" s="4"/>
      <c r="L138" s="103" t="s">
        <v>273</v>
      </c>
      <c r="N138" s="118">
        <f>+F138-[1]CF!F146</f>
        <v>0</v>
      </c>
      <c r="R138" s="118">
        <f>+J138-[1]CF!J146</f>
        <v>0</v>
      </c>
    </row>
    <row r="139" spans="2:18">
      <c r="B139" s="73"/>
      <c r="C139" s="125" t="s">
        <v>304</v>
      </c>
      <c r="D139" s="121"/>
      <c r="E139" s="117"/>
      <c r="F139" s="103">
        <v>49329</v>
      </c>
      <c r="G139" s="4"/>
      <c r="H139" s="103">
        <v>-2286</v>
      </c>
      <c r="I139" s="4"/>
      <c r="J139" s="103">
        <v>0</v>
      </c>
      <c r="K139" s="4"/>
      <c r="L139" s="103" t="s">
        <v>273</v>
      </c>
      <c r="N139" s="118">
        <f>+F139-[1]CF!F147</f>
        <v>0</v>
      </c>
      <c r="R139" s="118">
        <f>+J139-[1]CF!J147</f>
        <v>0</v>
      </c>
    </row>
    <row r="140" spans="2:18">
      <c r="B140" s="73"/>
      <c r="C140" s="99" t="s">
        <v>267</v>
      </c>
      <c r="D140" s="121"/>
      <c r="E140" s="117"/>
      <c r="F140" s="103">
        <v>-41049</v>
      </c>
      <c r="G140" s="4"/>
      <c r="H140" s="103">
        <v>0</v>
      </c>
      <c r="I140" s="4"/>
      <c r="J140" s="103">
        <v>0</v>
      </c>
      <c r="K140" s="4"/>
      <c r="L140" s="103">
        <v>0</v>
      </c>
      <c r="N140" s="118">
        <f>+F140-[1]CF!F148</f>
        <v>0</v>
      </c>
      <c r="R140" s="118">
        <f>+J140-[1]CF!J148</f>
        <v>0</v>
      </c>
    </row>
    <row r="141" spans="2:18" hidden="1">
      <c r="B141" s="73"/>
      <c r="C141" s="125" t="s">
        <v>248</v>
      </c>
      <c r="D141" s="121"/>
      <c r="E141" s="117"/>
      <c r="F141" s="103"/>
      <c r="G141" s="4"/>
      <c r="H141" s="103"/>
      <c r="I141" s="4"/>
      <c r="J141" s="103"/>
      <c r="K141" s="4"/>
      <c r="L141" s="103"/>
    </row>
    <row r="142" spans="2:18">
      <c r="B142" s="73"/>
      <c r="C142" s="99" t="s">
        <v>322</v>
      </c>
      <c r="D142" s="121"/>
      <c r="E142" s="117"/>
      <c r="F142" s="103">
        <v>7895</v>
      </c>
      <c r="G142" s="4"/>
      <c r="H142" s="103">
        <v>0</v>
      </c>
      <c r="I142" s="4"/>
      <c r="J142" s="103">
        <v>0</v>
      </c>
      <c r="K142" s="4"/>
      <c r="L142" s="103">
        <v>0</v>
      </c>
      <c r="N142" s="118">
        <f>+F142-[1]CF!F149</f>
        <v>0</v>
      </c>
      <c r="R142" s="118">
        <f>+J142-[1]CF!J149</f>
        <v>0</v>
      </c>
    </row>
    <row r="143" spans="2:18" ht="20.399999999999999">
      <c r="B143" s="126" t="s">
        <v>133</v>
      </c>
      <c r="C143" s="97"/>
      <c r="D143" s="121"/>
      <c r="E143" s="117"/>
      <c r="F143" s="122">
        <f>SUM(F126:F142)</f>
        <v>-197018</v>
      </c>
      <c r="G143" s="4"/>
      <c r="H143" s="122">
        <f>SUM(H126:H142)</f>
        <v>960604</v>
      </c>
      <c r="I143" s="4"/>
      <c r="J143" s="122">
        <f>SUM(J126:J142)</f>
        <v>-41829</v>
      </c>
      <c r="K143" s="4"/>
      <c r="L143" s="122">
        <f>SUM(L126:L142)</f>
        <v>1315387</v>
      </c>
      <c r="N143" s="118">
        <f>+F143-[1]CF!F150</f>
        <v>0</v>
      </c>
      <c r="R143" s="118">
        <f>+J143-[1]CF!J150</f>
        <v>0</v>
      </c>
    </row>
    <row r="144" spans="2:18" ht="20.399999999999999">
      <c r="B144" s="126" t="s">
        <v>102</v>
      </c>
      <c r="C144" s="97"/>
      <c r="D144" s="121"/>
      <c r="E144" s="117"/>
      <c r="F144" s="124">
        <f>F61+F123+F143</f>
        <v>45827</v>
      </c>
      <c r="G144" s="4"/>
      <c r="H144" s="124">
        <f>H61+H123+H143</f>
        <v>101083</v>
      </c>
      <c r="I144" s="4"/>
      <c r="J144" s="124">
        <f>J61+J123+J143</f>
        <v>45774</v>
      </c>
      <c r="K144" s="4"/>
      <c r="L144" s="124">
        <f>L61+L123+L143</f>
        <v>105103</v>
      </c>
      <c r="N144" s="118">
        <f>+F144-[1]CF!F151</f>
        <v>0</v>
      </c>
      <c r="R144" s="118">
        <f>+J144-[1]CF!J151</f>
        <v>0</v>
      </c>
    </row>
    <row r="145" spans="2:18" ht="20.399999999999999">
      <c r="B145" s="127" t="s">
        <v>174</v>
      </c>
      <c r="C145" s="97"/>
      <c r="D145" s="121"/>
      <c r="E145" s="117"/>
      <c r="F145" s="103">
        <f>BS!I13</f>
        <v>7930</v>
      </c>
      <c r="G145" s="4"/>
      <c r="H145" s="103">
        <v>6541</v>
      </c>
      <c r="I145" s="4"/>
      <c r="J145" s="103">
        <f>BS!O13</f>
        <v>3225</v>
      </c>
      <c r="K145" s="4"/>
      <c r="L145" s="103">
        <v>2155</v>
      </c>
      <c r="N145" s="118">
        <f>+F145-[1]CF!F152</f>
        <v>0</v>
      </c>
      <c r="R145" s="118">
        <f>+J145-[1]CF!J152</f>
        <v>0</v>
      </c>
    </row>
    <row r="146" spans="2:18" ht="20.399999999999999">
      <c r="B146" s="127" t="s">
        <v>103</v>
      </c>
      <c r="C146" s="97"/>
      <c r="D146" s="121"/>
      <c r="E146" s="117"/>
      <c r="F146" s="103">
        <v>-105</v>
      </c>
      <c r="G146" s="4"/>
      <c r="H146" s="30">
        <v>16029</v>
      </c>
      <c r="I146" s="4"/>
      <c r="J146" s="103">
        <v>0</v>
      </c>
      <c r="K146" s="4"/>
      <c r="L146" s="30">
        <v>0</v>
      </c>
      <c r="N146" s="118">
        <f>+F146-[1]CF!F153</f>
        <v>0</v>
      </c>
      <c r="R146" s="118">
        <f>+J146-[1]CF!J153</f>
        <v>0</v>
      </c>
    </row>
    <row r="147" spans="2:18" ht="20.399999999999999">
      <c r="B147" s="127" t="s">
        <v>104</v>
      </c>
      <c r="C147" s="97"/>
      <c r="D147" s="121"/>
      <c r="E147" s="117"/>
      <c r="F147" s="88">
        <v>10</v>
      </c>
      <c r="G147" s="4"/>
      <c r="H147" s="103">
        <v>9</v>
      </c>
      <c r="I147" s="4"/>
      <c r="J147" s="88">
        <v>0</v>
      </c>
      <c r="K147" s="4"/>
      <c r="L147" s="103">
        <v>19</v>
      </c>
      <c r="N147" s="118">
        <f>+F147-[1]CF!F155</f>
        <v>0</v>
      </c>
      <c r="R147" s="118">
        <f>+J147-[1]CF!J155</f>
        <v>0</v>
      </c>
    </row>
    <row r="148" spans="2:18" ht="21" thickBot="1">
      <c r="B148" s="126" t="s">
        <v>105</v>
      </c>
      <c r="C148" s="97"/>
      <c r="D148" s="121"/>
      <c r="E148" s="117"/>
      <c r="F148" s="128">
        <f>SUM(F144:F147)</f>
        <v>53662</v>
      </c>
      <c r="G148" s="4"/>
      <c r="H148" s="128">
        <f>SUM(H144:H147)</f>
        <v>123662</v>
      </c>
      <c r="I148" s="4"/>
      <c r="J148" s="128">
        <f>SUM(J144:J147)</f>
        <v>48999</v>
      </c>
      <c r="K148" s="4"/>
      <c r="L148" s="128">
        <f>SUM(L144:L147)</f>
        <v>107277</v>
      </c>
      <c r="N148" s="118">
        <f>+F148-[1]CF!F156</f>
        <v>0</v>
      </c>
      <c r="R148" s="118">
        <f>+J148-[1]CF!J156</f>
        <v>0</v>
      </c>
    </row>
    <row r="149" spans="2:18" ht="21" thickTop="1">
      <c r="B149" s="129"/>
      <c r="C149" s="97"/>
      <c r="D149" s="121"/>
      <c r="E149" s="117"/>
      <c r="F149" s="97"/>
      <c r="G149" s="4"/>
      <c r="H149" s="124"/>
      <c r="I149" s="4"/>
      <c r="J149" s="97"/>
      <c r="K149" s="4"/>
      <c r="L149" s="124"/>
      <c r="N149" s="118"/>
      <c r="R149" s="118"/>
    </row>
    <row r="150" spans="2:18">
      <c r="B150" s="73" t="s">
        <v>198</v>
      </c>
      <c r="C150" s="64"/>
      <c r="D150" s="121"/>
      <c r="E150" s="117"/>
      <c r="F150" s="103"/>
      <c r="G150" s="103"/>
      <c r="H150" s="103"/>
      <c r="I150" s="103"/>
      <c r="J150" s="103"/>
      <c r="K150" s="103"/>
      <c r="L150" s="103"/>
      <c r="N150" s="118"/>
      <c r="R150" s="118"/>
    </row>
    <row r="151" spans="2:18" ht="13.05" customHeight="1">
      <c r="B151" s="129"/>
      <c r="C151" s="97"/>
      <c r="D151" s="121"/>
      <c r="E151" s="117"/>
      <c r="F151" s="124"/>
      <c r="G151" s="4"/>
      <c r="H151" s="124"/>
      <c r="I151" s="4"/>
      <c r="J151" s="124"/>
      <c r="K151" s="4"/>
      <c r="L151" s="124"/>
      <c r="N151" s="118"/>
      <c r="R151" s="118"/>
    </row>
    <row r="152" spans="2:18" s="63" customFormat="1">
      <c r="C152" s="65" t="s">
        <v>0</v>
      </c>
      <c r="D152" s="65"/>
      <c r="F152" s="65"/>
      <c r="H152" s="65"/>
      <c r="I152" s="65" t="s">
        <v>1</v>
      </c>
      <c r="J152" s="65"/>
      <c r="K152" s="65"/>
      <c r="L152" s="65"/>
      <c r="M152" s="65"/>
    </row>
    <row r="153" spans="2:18" s="63" customFormat="1">
      <c r="C153" s="65" t="s">
        <v>112</v>
      </c>
      <c r="D153" s="65"/>
      <c r="F153" s="65"/>
      <c r="H153" s="65"/>
      <c r="I153" s="74" t="s">
        <v>113</v>
      </c>
      <c r="J153" s="65"/>
      <c r="K153" s="65"/>
      <c r="L153" s="65"/>
      <c r="M153" s="65"/>
    </row>
    <row r="154" spans="2:18" s="63" customFormat="1" ht="7.05" customHeight="1">
      <c r="C154" s="65"/>
      <c r="D154" s="65"/>
      <c r="F154" s="65"/>
      <c r="H154" s="65"/>
      <c r="I154" s="74"/>
      <c r="J154" s="65"/>
      <c r="K154" s="65"/>
      <c r="L154" s="65"/>
      <c r="M154" s="65"/>
    </row>
    <row r="155" spans="2:18">
      <c r="B155" s="210" t="s">
        <v>268</v>
      </c>
      <c r="C155" s="211"/>
      <c r="D155" s="211"/>
      <c r="E155" s="211"/>
      <c r="F155" s="211"/>
      <c r="G155" s="211"/>
      <c r="H155" s="211"/>
      <c r="I155" s="211"/>
      <c r="J155" s="211"/>
      <c r="K155" s="211"/>
      <c r="L155" s="211"/>
    </row>
    <row r="156" spans="2:18" ht="20.399999999999999">
      <c r="B156" s="129"/>
      <c r="C156" s="97"/>
      <c r="D156" s="121"/>
      <c r="E156" s="117"/>
      <c r="F156" s="124"/>
      <c r="G156" s="4"/>
      <c r="H156" s="124"/>
      <c r="I156" s="4"/>
      <c r="J156" s="124"/>
      <c r="K156" s="4"/>
      <c r="L156" s="124"/>
    </row>
    <row r="157" spans="2:18">
      <c r="J157" s="202" t="s">
        <v>157</v>
      </c>
      <c r="K157" s="202"/>
      <c r="L157" s="202"/>
    </row>
    <row r="158" spans="2:18" ht="20.399999999999999">
      <c r="B158" s="213" t="s">
        <v>38</v>
      </c>
      <c r="C158" s="213"/>
      <c r="D158" s="213"/>
      <c r="E158" s="213"/>
      <c r="F158" s="213"/>
      <c r="G158" s="213"/>
      <c r="H158" s="213"/>
      <c r="I158" s="213"/>
      <c r="J158" s="213"/>
      <c r="K158" s="213"/>
      <c r="L158" s="213"/>
    </row>
    <row r="159" spans="2:18" ht="20.399999999999999">
      <c r="B159" s="215" t="s">
        <v>223</v>
      </c>
      <c r="C159" s="215"/>
      <c r="D159" s="215"/>
      <c r="E159" s="215"/>
      <c r="F159" s="215"/>
      <c r="G159" s="215"/>
      <c r="H159" s="215"/>
      <c r="I159" s="215"/>
      <c r="J159" s="215"/>
      <c r="K159" s="215"/>
      <c r="L159" s="215"/>
    </row>
    <row r="160" spans="2:18" ht="20.399999999999999">
      <c r="B160" s="213" t="s">
        <v>274</v>
      </c>
      <c r="C160" s="213"/>
      <c r="D160" s="213"/>
      <c r="E160" s="213"/>
      <c r="F160" s="213"/>
      <c r="G160" s="213"/>
      <c r="H160" s="213"/>
      <c r="I160" s="213"/>
      <c r="J160" s="213"/>
      <c r="K160" s="213"/>
      <c r="L160" s="213"/>
    </row>
    <row r="161" spans="2:12" ht="20.399999999999999">
      <c r="B161" s="89"/>
      <c r="C161" s="89"/>
      <c r="D161" s="89"/>
      <c r="E161" s="89"/>
      <c r="F161" s="89"/>
      <c r="G161" s="89"/>
      <c r="H161" s="89"/>
      <c r="I161" s="89"/>
      <c r="J161" s="89"/>
      <c r="K161" s="89"/>
      <c r="L161" s="89"/>
    </row>
    <row r="162" spans="2:12" ht="20.399999999999999">
      <c r="B162" s="91"/>
      <c r="C162" s="91"/>
      <c r="F162" s="209" t="s">
        <v>158</v>
      </c>
      <c r="G162" s="209"/>
      <c r="H162" s="209"/>
      <c r="I162" s="209"/>
      <c r="J162" s="209"/>
      <c r="K162" s="209"/>
      <c r="L162" s="209"/>
    </row>
    <row r="163" spans="2:12" ht="20.399999999999999">
      <c r="B163" s="91"/>
      <c r="C163" s="91"/>
      <c r="F163" s="208" t="s">
        <v>36</v>
      </c>
      <c r="G163" s="208"/>
      <c r="H163" s="208"/>
      <c r="J163" s="209" t="s">
        <v>37</v>
      </c>
      <c r="K163" s="209"/>
      <c r="L163" s="209"/>
    </row>
    <row r="164" spans="2:12" ht="20.399999999999999">
      <c r="B164" s="91"/>
      <c r="C164" s="91"/>
      <c r="F164" s="192" t="str">
        <f>F76</f>
        <v>For the nine-month period ended September 30</v>
      </c>
      <c r="G164" s="192"/>
      <c r="H164" s="192"/>
      <c r="I164" s="192"/>
      <c r="J164" s="192"/>
      <c r="K164" s="192"/>
      <c r="L164" s="192"/>
    </row>
    <row r="165" spans="2:12" ht="20.399999999999999">
      <c r="D165" s="92" t="s">
        <v>169</v>
      </c>
      <c r="E165" s="94"/>
      <c r="F165" s="95" t="str">
        <f>F77</f>
        <v>2024</v>
      </c>
      <c r="G165" s="96"/>
      <c r="H165" s="95" t="str">
        <f>H77</f>
        <v>2023</v>
      </c>
      <c r="I165" s="72"/>
      <c r="J165" s="95" t="str">
        <f>J77</f>
        <v>2024</v>
      </c>
      <c r="K165" s="96"/>
      <c r="L165" s="95" t="str">
        <f>L77</f>
        <v>2023</v>
      </c>
    </row>
    <row r="166" spans="2:12" ht="20.399999999999999">
      <c r="B166" s="91" t="s">
        <v>134</v>
      </c>
      <c r="C166" s="97"/>
      <c r="D166" s="121"/>
      <c r="E166" s="117"/>
      <c r="F166" s="124"/>
      <c r="G166" s="4"/>
      <c r="H166" s="124"/>
      <c r="I166" s="4"/>
      <c r="J166" s="124"/>
      <c r="K166" s="4"/>
      <c r="L166" s="124"/>
    </row>
    <row r="167" spans="2:12">
      <c r="B167" s="88" t="s">
        <v>335</v>
      </c>
      <c r="C167" s="99"/>
      <c r="D167" s="121"/>
      <c r="E167" s="117"/>
      <c r="F167" s="130">
        <v>0</v>
      </c>
      <c r="G167" s="4"/>
      <c r="H167" s="103">
        <v>-15867</v>
      </c>
      <c r="I167" s="4"/>
      <c r="J167" s="130">
        <v>0</v>
      </c>
      <c r="K167" s="4"/>
      <c r="L167" s="103">
        <v>-1206</v>
      </c>
    </row>
    <row r="168" spans="2:12">
      <c r="B168" s="88" t="s">
        <v>249</v>
      </c>
      <c r="C168" s="99"/>
      <c r="D168" s="121"/>
      <c r="E168" s="117"/>
      <c r="F168" s="130">
        <v>0</v>
      </c>
      <c r="G168" s="4"/>
      <c r="H168" s="103">
        <v>15867</v>
      </c>
      <c r="I168" s="4"/>
      <c r="J168" s="130">
        <v>0</v>
      </c>
      <c r="K168" s="4"/>
      <c r="L168" s="103">
        <v>1206</v>
      </c>
    </row>
    <row r="169" spans="2:12">
      <c r="B169" s="88" t="s">
        <v>305</v>
      </c>
      <c r="C169" s="99"/>
      <c r="D169" s="121"/>
      <c r="E169" s="117"/>
      <c r="F169" s="130">
        <v>0</v>
      </c>
      <c r="G169" s="4"/>
      <c r="H169" s="103">
        <v>412</v>
      </c>
      <c r="I169" s="4"/>
      <c r="J169" s="130">
        <v>0</v>
      </c>
      <c r="K169" s="4"/>
      <c r="L169" s="103">
        <v>412</v>
      </c>
    </row>
    <row r="170" spans="2:12">
      <c r="B170" s="88" t="s">
        <v>306</v>
      </c>
      <c r="C170" s="99"/>
      <c r="D170" s="121"/>
      <c r="E170" s="117"/>
      <c r="F170" s="130">
        <v>0</v>
      </c>
      <c r="G170" s="4"/>
      <c r="H170" s="103">
        <v>-412</v>
      </c>
      <c r="I170" s="4"/>
      <c r="J170" s="130">
        <v>0</v>
      </c>
      <c r="K170" s="4"/>
      <c r="L170" s="103">
        <v>-412</v>
      </c>
    </row>
    <row r="171" spans="2:12">
      <c r="B171" s="88" t="s">
        <v>307</v>
      </c>
      <c r="C171" s="99"/>
      <c r="D171" s="121"/>
      <c r="E171" s="117"/>
      <c r="F171" s="130">
        <v>0</v>
      </c>
      <c r="G171" s="4"/>
      <c r="H171" s="103">
        <v>315000</v>
      </c>
      <c r="I171" s="4"/>
      <c r="J171" s="130"/>
      <c r="K171" s="4"/>
      <c r="L171" s="103">
        <v>315000</v>
      </c>
    </row>
    <row r="172" spans="2:12">
      <c r="B172" s="88" t="s">
        <v>250</v>
      </c>
      <c r="C172" s="99"/>
      <c r="D172" s="121"/>
      <c r="E172" s="117"/>
      <c r="F172" s="130">
        <v>0</v>
      </c>
      <c r="G172" s="4"/>
      <c r="H172" s="103">
        <v>-315000</v>
      </c>
      <c r="I172" s="4"/>
      <c r="J172" s="130">
        <v>0</v>
      </c>
      <c r="K172" s="4"/>
      <c r="L172" s="103">
        <v>-315000</v>
      </c>
    </row>
    <row r="173" spans="2:12">
      <c r="B173" s="88" t="s">
        <v>308</v>
      </c>
      <c r="C173" s="99"/>
      <c r="D173" s="121"/>
      <c r="E173" s="117"/>
      <c r="F173" s="130"/>
      <c r="G173" s="4"/>
      <c r="H173" s="103">
        <v>-79957</v>
      </c>
      <c r="I173" s="4"/>
      <c r="J173" s="130"/>
      <c r="K173" s="4"/>
      <c r="L173" s="103">
        <v>-79957</v>
      </c>
    </row>
    <row r="174" spans="2:12">
      <c r="B174" s="88" t="s">
        <v>251</v>
      </c>
      <c r="C174" s="99"/>
      <c r="D174" s="121"/>
      <c r="E174" s="117"/>
      <c r="F174" s="130"/>
      <c r="G174" s="4"/>
      <c r="H174" s="103">
        <v>79957</v>
      </c>
      <c r="I174" s="4"/>
      <c r="J174" s="130"/>
      <c r="K174" s="4"/>
      <c r="L174" s="103">
        <v>79957</v>
      </c>
    </row>
    <row r="175" spans="2:12">
      <c r="B175" s="88" t="s">
        <v>309</v>
      </c>
      <c r="C175" s="99"/>
      <c r="D175" s="121"/>
      <c r="E175" s="117"/>
      <c r="F175" s="130">
        <v>0</v>
      </c>
      <c r="G175" s="4"/>
      <c r="H175" s="103">
        <v>-1859069</v>
      </c>
      <c r="I175" s="4"/>
      <c r="J175" s="130">
        <v>0</v>
      </c>
      <c r="K175" s="4"/>
      <c r="L175" s="103">
        <v>-1859069</v>
      </c>
    </row>
    <row r="176" spans="2:12">
      <c r="B176" s="88" t="s">
        <v>310</v>
      </c>
      <c r="C176" s="99"/>
      <c r="D176" s="121"/>
      <c r="E176" s="117"/>
      <c r="F176" s="130">
        <v>0</v>
      </c>
      <c r="G176" s="4"/>
      <c r="H176" s="103">
        <v>1859069</v>
      </c>
      <c r="I176" s="4"/>
      <c r="J176" s="130">
        <v>0</v>
      </c>
      <c r="K176" s="4"/>
      <c r="L176" s="103">
        <v>1859069</v>
      </c>
    </row>
    <row r="177" spans="2:12">
      <c r="B177" s="88" t="s">
        <v>311</v>
      </c>
      <c r="C177" s="99"/>
      <c r="D177" s="121"/>
      <c r="E177" s="117"/>
      <c r="F177" s="130">
        <v>0</v>
      </c>
      <c r="G177" s="4"/>
      <c r="H177" s="103">
        <v>14820</v>
      </c>
      <c r="I177" s="4"/>
      <c r="J177" s="130">
        <v>0</v>
      </c>
      <c r="K177" s="4"/>
      <c r="L177" s="103">
        <v>14820</v>
      </c>
    </row>
    <row r="178" spans="2:12">
      <c r="B178" s="88" t="s">
        <v>312</v>
      </c>
      <c r="C178" s="99"/>
      <c r="D178" s="121"/>
      <c r="E178" s="117"/>
      <c r="F178" s="130">
        <v>0</v>
      </c>
      <c r="G178" s="4"/>
      <c r="H178" s="103">
        <v>-14820</v>
      </c>
      <c r="I178" s="4"/>
      <c r="J178" s="130">
        <v>0</v>
      </c>
      <c r="K178" s="4"/>
      <c r="L178" s="103">
        <v>-14820</v>
      </c>
    </row>
    <row r="179" spans="2:12">
      <c r="B179" s="63" t="s">
        <v>323</v>
      </c>
      <c r="C179" s="99"/>
      <c r="D179" s="121"/>
      <c r="E179" s="117"/>
      <c r="F179" s="130">
        <v>-4890.6000000000004</v>
      </c>
      <c r="G179" s="4"/>
      <c r="H179" s="103"/>
      <c r="I179" s="4"/>
      <c r="J179" s="130">
        <v>-4890.6000000000004</v>
      </c>
      <c r="K179" s="4"/>
      <c r="L179" s="103"/>
    </row>
    <row r="180" spans="2:12">
      <c r="B180" s="88" t="s">
        <v>325</v>
      </c>
      <c r="C180" s="99"/>
      <c r="D180" s="121"/>
      <c r="E180" s="117"/>
      <c r="F180" s="130">
        <v>4890.6000000000004</v>
      </c>
      <c r="G180" s="4"/>
      <c r="H180" s="103"/>
      <c r="I180" s="4"/>
      <c r="J180" s="130">
        <v>4890.6000000000004</v>
      </c>
      <c r="K180" s="4"/>
      <c r="L180" s="103"/>
    </row>
    <row r="181" spans="2:12">
      <c r="B181" s="63" t="s">
        <v>333</v>
      </c>
      <c r="C181" s="99"/>
      <c r="D181" s="121"/>
      <c r="E181" s="117"/>
      <c r="F181" s="130">
        <v>-118042</v>
      </c>
      <c r="G181" s="4"/>
      <c r="H181" s="103"/>
      <c r="I181" s="4"/>
      <c r="J181" s="130">
        <v>0</v>
      </c>
      <c r="K181" s="4"/>
      <c r="L181" s="103"/>
    </row>
    <row r="182" spans="2:12">
      <c r="B182" s="63" t="s">
        <v>332</v>
      </c>
      <c r="C182" s="99"/>
      <c r="D182" s="121"/>
      <c r="E182" s="117"/>
      <c r="F182" s="130">
        <v>118042</v>
      </c>
      <c r="G182" s="4"/>
      <c r="H182" s="103"/>
      <c r="I182" s="4"/>
      <c r="J182" s="130">
        <v>0</v>
      </c>
      <c r="K182" s="4"/>
      <c r="L182" s="103"/>
    </row>
    <row r="183" spans="2:12">
      <c r="B183" s="63" t="s">
        <v>341</v>
      </c>
      <c r="C183" s="99"/>
      <c r="D183" s="121"/>
      <c r="E183" s="117"/>
      <c r="F183" s="130">
        <v>109924.77499999999</v>
      </c>
      <c r="G183" s="4"/>
      <c r="H183" s="103"/>
      <c r="I183" s="4"/>
      <c r="J183" s="130">
        <v>109924.77499999999</v>
      </c>
      <c r="K183" s="4"/>
      <c r="L183" s="103"/>
    </row>
    <row r="184" spans="2:12">
      <c r="B184" s="63" t="s">
        <v>337</v>
      </c>
      <c r="C184" s="99"/>
      <c r="D184" s="121"/>
      <c r="E184" s="117"/>
      <c r="F184" s="130">
        <v>-109924.77499999999</v>
      </c>
      <c r="G184" s="4"/>
      <c r="H184" s="103"/>
      <c r="I184" s="4"/>
      <c r="J184" s="130">
        <v>-109924.77499999999</v>
      </c>
      <c r="K184" s="4"/>
      <c r="L184" s="103"/>
    </row>
    <row r="185" spans="2:12">
      <c r="B185" s="63" t="s">
        <v>334</v>
      </c>
      <c r="D185" s="121"/>
      <c r="E185" s="117"/>
      <c r="F185" s="130">
        <v>852.77883829127904</v>
      </c>
      <c r="G185" s="4"/>
      <c r="H185" s="103"/>
      <c r="I185" s="4"/>
      <c r="J185" s="130">
        <v>852.77883829127904</v>
      </c>
      <c r="K185" s="4"/>
      <c r="L185" s="103"/>
    </row>
    <row r="186" spans="2:12">
      <c r="B186" s="88" t="s">
        <v>336</v>
      </c>
      <c r="C186" s="99"/>
      <c r="D186" s="121"/>
      <c r="E186" s="117"/>
      <c r="F186" s="130">
        <v>-852.77883829127904</v>
      </c>
      <c r="G186" s="4"/>
      <c r="H186" s="103"/>
      <c r="I186" s="4"/>
      <c r="J186" s="130">
        <v>-852.77883829127904</v>
      </c>
      <c r="K186" s="4"/>
      <c r="L186" s="103"/>
    </row>
    <row r="187" spans="2:12">
      <c r="B187" s="63" t="s">
        <v>342</v>
      </c>
      <c r="C187" s="99"/>
      <c r="D187" s="121"/>
      <c r="E187" s="117"/>
      <c r="F187" s="130">
        <v>-274161.5</v>
      </c>
      <c r="G187" s="4"/>
      <c r="H187" s="103"/>
      <c r="I187" s="4"/>
      <c r="J187" s="130">
        <v>0</v>
      </c>
      <c r="K187" s="4"/>
      <c r="L187" s="103"/>
    </row>
    <row r="188" spans="2:12">
      <c r="B188" s="109" t="s">
        <v>338</v>
      </c>
      <c r="C188" s="99"/>
      <c r="D188" s="121"/>
      <c r="E188" s="117"/>
      <c r="F188" s="130">
        <v>274161.5</v>
      </c>
      <c r="G188" s="4"/>
      <c r="H188" s="103"/>
      <c r="I188" s="4"/>
      <c r="J188" s="130">
        <v>0</v>
      </c>
      <c r="K188" s="4"/>
      <c r="L188" s="103"/>
    </row>
    <row r="189" spans="2:12" ht="6.6" customHeight="1">
      <c r="B189" s="73"/>
      <c r="C189" s="64"/>
      <c r="D189" s="121"/>
      <c r="E189" s="117"/>
      <c r="F189" s="103"/>
      <c r="G189" s="23"/>
      <c r="H189" s="103"/>
      <c r="I189" s="117"/>
      <c r="J189" s="103"/>
      <c r="K189" s="103"/>
      <c r="L189" s="103"/>
    </row>
    <row r="190" spans="2:12">
      <c r="B190" s="73" t="s">
        <v>198</v>
      </c>
      <c r="C190" s="64"/>
      <c r="D190" s="121"/>
      <c r="E190" s="117"/>
      <c r="F190" s="103"/>
      <c r="G190" s="103"/>
      <c r="H190" s="103"/>
      <c r="I190" s="103"/>
      <c r="J190" s="103"/>
      <c r="K190" s="103"/>
      <c r="L190" s="103"/>
    </row>
    <row r="191" spans="2:12">
      <c r="B191" s="73"/>
      <c r="C191" s="64" t="s">
        <v>340</v>
      </c>
      <c r="D191" s="121"/>
      <c r="E191" s="117"/>
      <c r="F191" s="103"/>
      <c r="G191" s="103"/>
      <c r="H191" s="103"/>
      <c r="I191" s="103"/>
      <c r="J191" s="103"/>
      <c r="K191" s="103"/>
      <c r="L191" s="103"/>
    </row>
    <row r="192" spans="2:12">
      <c r="B192" s="73"/>
      <c r="C192" s="64"/>
      <c r="D192" s="121"/>
      <c r="E192" s="117"/>
      <c r="F192" s="103"/>
      <c r="G192" s="103"/>
      <c r="H192" s="103"/>
      <c r="I192" s="103"/>
      <c r="J192" s="103"/>
      <c r="K192" s="103"/>
      <c r="L192" s="103"/>
    </row>
    <row r="193" spans="2:13">
      <c r="B193" s="73"/>
      <c r="C193" s="64"/>
      <c r="D193" s="121"/>
      <c r="E193" s="117"/>
      <c r="F193" s="103"/>
      <c r="G193" s="103"/>
      <c r="H193" s="103"/>
      <c r="I193" s="103"/>
      <c r="J193" s="103"/>
      <c r="K193" s="103"/>
      <c r="L193" s="103"/>
    </row>
    <row r="194" spans="2:13">
      <c r="B194" s="73"/>
      <c r="C194" s="64"/>
      <c r="D194" s="121"/>
      <c r="E194" s="117"/>
      <c r="F194" s="103"/>
      <c r="G194" s="103"/>
      <c r="H194" s="103"/>
      <c r="I194" s="103"/>
      <c r="J194" s="103"/>
      <c r="K194" s="103"/>
      <c r="L194" s="103"/>
    </row>
    <row r="195" spans="2:13">
      <c r="B195" s="73"/>
      <c r="C195" s="64"/>
      <c r="D195" s="121"/>
      <c r="E195" s="117"/>
      <c r="F195" s="103"/>
      <c r="G195" s="23"/>
      <c r="H195" s="23"/>
      <c r="I195" s="117"/>
      <c r="J195" s="103"/>
      <c r="K195" s="117"/>
      <c r="L195" s="47"/>
    </row>
    <row r="196" spans="2:13" s="63" customFormat="1">
      <c r="C196" s="65" t="s">
        <v>0</v>
      </c>
      <c r="D196" s="65"/>
      <c r="F196" s="65"/>
      <c r="H196" s="65"/>
      <c r="I196" s="65" t="s">
        <v>1</v>
      </c>
      <c r="J196" s="65"/>
      <c r="K196" s="65"/>
      <c r="L196" s="65"/>
      <c r="M196" s="65"/>
    </row>
    <row r="197" spans="2:13" s="63" customFormat="1">
      <c r="C197" s="65" t="s">
        <v>112</v>
      </c>
      <c r="D197" s="65"/>
      <c r="F197" s="65"/>
      <c r="H197" s="65"/>
      <c r="I197" s="74" t="s">
        <v>113</v>
      </c>
      <c r="J197" s="65"/>
      <c r="K197" s="65"/>
      <c r="L197" s="65"/>
      <c r="M197" s="65"/>
    </row>
    <row r="198" spans="2:13" s="63" customFormat="1">
      <c r="C198" s="65"/>
      <c r="D198" s="65"/>
      <c r="F198" s="65"/>
      <c r="H198" s="65"/>
      <c r="I198" s="74"/>
      <c r="J198" s="65"/>
      <c r="K198" s="65"/>
      <c r="L198" s="65"/>
      <c r="M198" s="65"/>
    </row>
    <row r="199" spans="2:13">
      <c r="B199" s="210" t="s">
        <v>269</v>
      </c>
      <c r="C199" s="211"/>
      <c r="D199" s="211"/>
      <c r="E199" s="211"/>
      <c r="F199" s="211"/>
      <c r="G199" s="211"/>
      <c r="H199" s="211"/>
      <c r="I199" s="211"/>
      <c r="J199" s="211"/>
      <c r="K199" s="211"/>
      <c r="L199" s="211"/>
    </row>
    <row r="200" spans="2:13">
      <c r="F200" s="131">
        <f>+F148-BS!G13</f>
        <v>0</v>
      </c>
      <c r="J200" s="131">
        <f>+J148-BS!M13</f>
        <v>0</v>
      </c>
      <c r="L200" s="131"/>
    </row>
    <row r="201" spans="2:13">
      <c r="B201" s="132"/>
      <c r="C201" s="88"/>
      <c r="F201" s="133"/>
      <c r="J201" s="4"/>
    </row>
    <row r="202" spans="2:13">
      <c r="B202" s="132"/>
      <c r="C202" s="88"/>
      <c r="F202" s="133"/>
      <c r="J202" s="4"/>
    </row>
    <row r="203" spans="2:13">
      <c r="B203" s="132"/>
      <c r="C203" s="88"/>
      <c r="F203" s="133"/>
      <c r="J203" s="4"/>
    </row>
    <row r="204" spans="2:13">
      <c r="B204" s="132"/>
      <c r="C204" s="88"/>
      <c r="F204" s="118"/>
      <c r="J204" s="4"/>
    </row>
    <row r="205" spans="2:13">
      <c r="B205" s="132"/>
      <c r="C205" s="88"/>
      <c r="F205" s="133"/>
      <c r="J205" s="4"/>
    </row>
    <row r="206" spans="2:13">
      <c r="B206" s="132"/>
      <c r="C206" s="88"/>
      <c r="F206" s="133"/>
      <c r="J206" s="4"/>
    </row>
    <row r="207" spans="2:13">
      <c r="B207" s="132"/>
      <c r="C207" s="88"/>
      <c r="F207" s="133"/>
      <c r="J207" s="4"/>
    </row>
    <row r="208" spans="2:13">
      <c r="B208" s="132"/>
      <c r="C208" s="88"/>
      <c r="F208" s="133"/>
      <c r="J208" s="4"/>
    </row>
    <row r="209" spans="2:12">
      <c r="B209" s="132"/>
      <c r="C209" s="88"/>
      <c r="F209" s="133"/>
      <c r="J209" s="4"/>
    </row>
    <row r="210" spans="2:12">
      <c r="B210" s="132"/>
      <c r="C210" s="88"/>
      <c r="F210" s="133"/>
      <c r="J210" s="4"/>
    </row>
    <row r="211" spans="2:12">
      <c r="B211" s="132"/>
      <c r="C211" s="88"/>
      <c r="F211" s="133"/>
      <c r="J211" s="4"/>
    </row>
    <row r="212" spans="2:12">
      <c r="B212" s="132"/>
      <c r="C212" s="134"/>
      <c r="F212" s="133"/>
      <c r="J212" s="4"/>
    </row>
    <row r="213" spans="2:12">
      <c r="B213" s="132"/>
      <c r="C213" s="88"/>
      <c r="F213" s="133"/>
      <c r="J213" s="4"/>
    </row>
    <row r="214" spans="2:12">
      <c r="B214" s="132"/>
      <c r="C214" s="88"/>
      <c r="F214" s="133"/>
      <c r="J214" s="4"/>
    </row>
    <row r="215" spans="2:12">
      <c r="B215" s="132"/>
      <c r="C215" s="88"/>
      <c r="F215" s="133"/>
      <c r="J215" s="4"/>
    </row>
    <row r="216" spans="2:12">
      <c r="B216" s="132"/>
      <c r="C216" s="88"/>
      <c r="F216" s="133"/>
      <c r="J216" s="4"/>
    </row>
    <row r="217" spans="2:12">
      <c r="B217" s="132"/>
      <c r="C217" s="88"/>
      <c r="F217" s="133"/>
      <c r="J217" s="4"/>
    </row>
    <row r="218" spans="2:12">
      <c r="B218" s="132"/>
      <c r="C218" s="88"/>
      <c r="F218" s="133"/>
      <c r="J218" s="4"/>
    </row>
    <row r="219" spans="2:12">
      <c r="B219" s="132"/>
      <c r="C219" s="88"/>
      <c r="F219" s="133"/>
      <c r="J219" s="4"/>
    </row>
    <row r="220" spans="2:12">
      <c r="B220" s="132"/>
      <c r="C220" s="88"/>
      <c r="F220" s="133"/>
      <c r="J220" s="4"/>
    </row>
    <row r="221" spans="2:12">
      <c r="B221" s="132"/>
      <c r="C221" s="88"/>
      <c r="F221" s="133"/>
      <c r="J221" s="4"/>
    </row>
    <row r="222" spans="2:12">
      <c r="B222" s="132"/>
      <c r="C222" s="88"/>
      <c r="F222" s="133"/>
      <c r="J222" s="4"/>
      <c r="L222" s="131"/>
    </row>
    <row r="223" spans="2:12">
      <c r="B223" s="132"/>
      <c r="C223" s="88"/>
      <c r="F223" s="133"/>
      <c r="J223" s="4"/>
    </row>
    <row r="224" spans="2:12">
      <c r="B224" s="132"/>
      <c r="C224" s="88"/>
      <c r="F224" s="133"/>
      <c r="J224" s="4"/>
    </row>
    <row r="225" spans="2:10">
      <c r="B225" s="132"/>
      <c r="C225" s="88"/>
      <c r="F225" s="133"/>
      <c r="J225" s="4"/>
    </row>
    <row r="226" spans="2:10">
      <c r="B226" s="132"/>
      <c r="C226" s="88"/>
      <c r="F226" s="133"/>
      <c r="J226" s="4"/>
    </row>
    <row r="227" spans="2:10">
      <c r="B227" s="132"/>
      <c r="C227" s="88"/>
      <c r="F227" s="133"/>
      <c r="J227" s="4"/>
    </row>
    <row r="228" spans="2:10">
      <c r="B228" s="132"/>
      <c r="C228" s="88"/>
      <c r="F228" s="133"/>
      <c r="J228" s="4"/>
    </row>
    <row r="229" spans="2:10">
      <c r="B229" s="132"/>
      <c r="C229" s="134"/>
      <c r="F229" s="133"/>
      <c r="J229" s="4"/>
    </row>
    <row r="230" spans="2:10">
      <c r="B230" s="132"/>
      <c r="C230" s="88"/>
      <c r="F230" s="133"/>
      <c r="J230" s="4"/>
    </row>
    <row r="231" spans="2:10">
      <c r="B231" s="132"/>
      <c r="C231" s="88"/>
      <c r="F231" s="133"/>
      <c r="J231" s="4"/>
    </row>
    <row r="232" spans="2:10">
      <c r="B232" s="132"/>
      <c r="C232" s="88"/>
      <c r="F232" s="133"/>
      <c r="J232" s="4"/>
    </row>
    <row r="233" spans="2:10">
      <c r="B233" s="132"/>
      <c r="C233" s="88"/>
      <c r="F233" s="133"/>
      <c r="J233" s="4"/>
    </row>
    <row r="235" spans="2:10">
      <c r="F235" s="131"/>
    </row>
    <row r="237" spans="2:10">
      <c r="F237" s="133"/>
    </row>
  </sheetData>
  <mergeCells count="28">
    <mergeCell ref="J1:L1"/>
    <mergeCell ref="B2:L2"/>
    <mergeCell ref="B3:L3"/>
    <mergeCell ref="B4:L4"/>
    <mergeCell ref="F6:L6"/>
    <mergeCell ref="B158:L158"/>
    <mergeCell ref="B159:L159"/>
    <mergeCell ref="B160:L160"/>
    <mergeCell ref="N8:R8"/>
    <mergeCell ref="F7:H7"/>
    <mergeCell ref="J7:L7"/>
    <mergeCell ref="F8:L8"/>
    <mergeCell ref="F163:H163"/>
    <mergeCell ref="J163:L163"/>
    <mergeCell ref="F164:L164"/>
    <mergeCell ref="B199:L199"/>
    <mergeCell ref="B68:L68"/>
    <mergeCell ref="J69:L69"/>
    <mergeCell ref="B70:L70"/>
    <mergeCell ref="B71:L71"/>
    <mergeCell ref="F162:L162"/>
    <mergeCell ref="B72:L72"/>
    <mergeCell ref="F74:L74"/>
    <mergeCell ref="F75:H75"/>
    <mergeCell ref="J75:L75"/>
    <mergeCell ref="F76:L76"/>
    <mergeCell ref="B155:L155"/>
    <mergeCell ref="J157:L157"/>
  </mergeCells>
  <pageMargins left="0.70866141732283472" right="0.19685039370078741" top="0.59055118110236227" bottom="0.31496062992125984" header="0.31496062992125984" footer="0.39370078740157483"/>
  <pageSetup paperSize="9" scale="77" fitToHeight="0" orientation="portrait" r:id="rId1"/>
  <rowBreaks count="2" manualBreakCount="2">
    <brk id="68" min="1" max="11" man="1"/>
    <brk id="1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</vt:lpstr>
      <vt:lpstr>SE-CONSO</vt:lpstr>
      <vt:lpstr>SE-B </vt:lpstr>
      <vt:lpstr>PL3M</vt:lpstr>
      <vt:lpstr>OCI 3m</vt:lpstr>
      <vt:lpstr>PL 9M</vt:lpstr>
      <vt:lpstr>OCI 9M</vt:lpstr>
      <vt:lpstr>CF</vt:lpstr>
      <vt:lpstr>BS!Print_Area</vt:lpstr>
      <vt:lpstr>CF!Print_Area</vt:lpstr>
      <vt:lpstr>'OCI 3m'!Print_Area</vt:lpstr>
      <vt:lpstr>'OCI 9M'!Print_Area</vt:lpstr>
      <vt:lpstr>'PL 9M'!Print_Area</vt:lpstr>
      <vt:lpstr>PL3M!Print_Area</vt:lpstr>
      <vt:lpstr>'SE-B '!Print_Area</vt:lpstr>
      <vt:lpstr>'SE-CONSO'!Print_Area</vt:lpstr>
      <vt:lpstr>PL3M!Print_Titles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Pattarin Suksan</dc:creator>
  <cp:lastModifiedBy>Pattarapon Sermpanich</cp:lastModifiedBy>
  <cp:lastPrinted>2024-11-14T14:07:43Z</cp:lastPrinted>
  <dcterms:created xsi:type="dcterms:W3CDTF">2022-02-24T13:40:03Z</dcterms:created>
  <dcterms:modified xsi:type="dcterms:W3CDTF">2024-11-14T15:55:19Z</dcterms:modified>
</cp:coreProperties>
</file>