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Q3' Sept24 (LKH)\"/>
    </mc:Choice>
  </mc:AlternateContent>
  <xr:revisionPtr revIDLastSave="0" documentId="13_ncr:1_{03B1D4E0-837D-4C31-A73F-9AE588CBE248}" xr6:coauthVersionLast="47" xr6:coauthVersionMax="47" xr10:uidLastSave="{00000000-0000-0000-0000-000000000000}"/>
  <bookViews>
    <workbookView xWindow="-120" yWindow="-120" windowWidth="21840" windowHeight="13020" tabRatio="678" activeTab="2" xr2:uid="{00000000-000D-0000-FFFF-FFFF00000000}"/>
  </bookViews>
  <sheets>
    <sheet name="BS (2-4)" sheetId="39" r:id="rId1"/>
    <sheet name="PL 5-6 (3M)" sheetId="40" r:id="rId2"/>
    <sheet name="PL 7-8 (9M)" sheetId="41" r:id="rId3"/>
    <sheet name="EQ-CONSO 9" sheetId="42" r:id="rId4"/>
    <sheet name="EQ-SC 10" sheetId="43" r:id="rId5"/>
    <sheet name="CF 11-12" sheetId="44" r:id="rId6"/>
  </sheets>
  <definedNames>
    <definedName name="_xlnm.Print_Area" localSheetId="1">'PL 5-6 (3M)'!$A$1:$J$104</definedName>
    <definedName name="_xlnm.Print_Area" localSheetId="2">'PL 7-8 (9M)'!$A$1:$J$103</definedName>
    <definedName name="Z_1F7F6C19_8911_4A38_A245_5C51B403FB13_.wvu.PrintArea" localSheetId="0" hidden="1">'BS (2-4)'!$A$1:$K$151</definedName>
    <definedName name="Z_2CA7CCB4_9B56_4682_9662_97CF2752E215_.wvu.PrintArea" localSheetId="0" hidden="1">'BS (2-4)'!$A$1:$K$151</definedName>
    <definedName name="Z_32FE8EAA_35DA_4C7A_92A0_9B5CAB08BE3F_.wvu.PrintArea" localSheetId="0" hidden="1">'BS (2-4)'!$A$1:$K$151</definedName>
    <definedName name="Z_7A9397F6_E1FC_4386_A077_FC272B949F82_.wvu.PrintArea" localSheetId="0" hidden="1">'BS (2-4)'!$A$1:$K$151</definedName>
    <definedName name="Z_E7B771DF_1040_4644_BE91_91BA1826BFF6_.wvu.PrintArea" localSheetId="0" hidden="1">'BS (2-4)'!$A$1:$K$151</definedName>
    <definedName name="ฟ53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5" i="42" l="1"/>
  <c r="Y34" i="42"/>
  <c r="Y33" i="42"/>
  <c r="Y32" i="42"/>
  <c r="Y31" i="42"/>
  <c r="H79" i="41" l="1"/>
  <c r="D79" i="41"/>
  <c r="L89" i="44" l="1"/>
  <c r="H89" i="44"/>
  <c r="AC22" i="42"/>
  <c r="J79" i="41"/>
  <c r="K146" i="39" l="1"/>
  <c r="K149" i="39" s="1"/>
  <c r="I146" i="39"/>
  <c r="I149" i="39" s="1"/>
  <c r="G146" i="39"/>
  <c r="G149" i="39" s="1"/>
  <c r="E146" i="39"/>
  <c r="E149" i="39" s="1"/>
  <c r="Y28" i="42"/>
  <c r="W37" i="42"/>
  <c r="W25" i="42"/>
  <c r="Y23" i="42" l="1"/>
  <c r="AC23" i="42" s="1"/>
  <c r="Y21" i="42"/>
  <c r="AC21" i="42" s="1"/>
  <c r="Y20" i="42"/>
  <c r="AC20" i="42" s="1"/>
  <c r="Y19" i="42"/>
  <c r="AC19" i="42" s="1"/>
  <c r="Y18" i="42"/>
  <c r="AC18" i="42" s="1"/>
  <c r="Y15" i="42"/>
  <c r="AC15" i="42" s="1"/>
  <c r="L103" i="44"/>
  <c r="J103" i="44"/>
  <c r="H103" i="44"/>
  <c r="F103" i="44"/>
  <c r="J89" i="44"/>
  <c r="F89" i="44"/>
  <c r="A62" i="44"/>
  <c r="A60" i="44"/>
  <c r="Q35" i="43"/>
  <c r="O35" i="43"/>
  <c r="M35" i="43"/>
  <c r="K35" i="43"/>
  <c r="I35" i="43"/>
  <c r="G35" i="43"/>
  <c r="E35" i="43"/>
  <c r="S33" i="43"/>
  <c r="S32" i="43"/>
  <c r="S31" i="43"/>
  <c r="S30" i="43"/>
  <c r="S29" i="43"/>
  <c r="S26" i="43"/>
  <c r="Q23" i="43"/>
  <c r="O23" i="43"/>
  <c r="M23" i="43"/>
  <c r="K23" i="43"/>
  <c r="I23" i="43"/>
  <c r="G23" i="43"/>
  <c r="E23" i="43"/>
  <c r="S21" i="43"/>
  <c r="S20" i="43"/>
  <c r="S19" i="43"/>
  <c r="S18" i="43"/>
  <c r="S17" i="43"/>
  <c r="S14" i="43"/>
  <c r="AA37" i="42"/>
  <c r="U37" i="42"/>
  <c r="S37" i="42"/>
  <c r="Q37" i="42"/>
  <c r="O37" i="42"/>
  <c r="M37" i="42"/>
  <c r="K37" i="42"/>
  <c r="I37" i="42"/>
  <c r="G37" i="42"/>
  <c r="E37" i="42"/>
  <c r="AC35" i="42"/>
  <c r="AC34" i="42"/>
  <c r="AC33" i="42"/>
  <c r="AC32" i="42"/>
  <c r="AC31" i="42"/>
  <c r="Y37" i="42"/>
  <c r="AA25" i="42"/>
  <c r="U25" i="42"/>
  <c r="S25" i="42"/>
  <c r="Q25" i="42"/>
  <c r="O25" i="42"/>
  <c r="M25" i="42"/>
  <c r="K25" i="42"/>
  <c r="I25" i="42"/>
  <c r="G25" i="42"/>
  <c r="E25" i="42"/>
  <c r="A3" i="42"/>
  <c r="A3" i="43" s="1"/>
  <c r="J81" i="41"/>
  <c r="H81" i="41"/>
  <c r="F81" i="41"/>
  <c r="D81" i="41"/>
  <c r="J25" i="41"/>
  <c r="H25" i="41"/>
  <c r="F25" i="41"/>
  <c r="D25" i="41"/>
  <c r="J18" i="41"/>
  <c r="H18" i="41"/>
  <c r="F18" i="41"/>
  <c r="D18" i="41"/>
  <c r="J80" i="40"/>
  <c r="J82" i="40" s="1"/>
  <c r="H80" i="40"/>
  <c r="H82" i="40" s="1"/>
  <c r="F80" i="40"/>
  <c r="F82" i="40" s="1"/>
  <c r="D80" i="40"/>
  <c r="D82" i="40" s="1"/>
  <c r="J25" i="40"/>
  <c r="H25" i="40"/>
  <c r="F25" i="40"/>
  <c r="D25" i="40"/>
  <c r="J18" i="40"/>
  <c r="H18" i="40"/>
  <c r="F18" i="40"/>
  <c r="D18" i="40"/>
  <c r="AC37" i="42" l="1"/>
  <c r="J35" i="40"/>
  <c r="J38" i="40" s="1"/>
  <c r="J84" i="40" s="1"/>
  <c r="J96" i="40" s="1"/>
  <c r="S35" i="43"/>
  <c r="S23" i="43"/>
  <c r="AC28" i="42"/>
  <c r="Y25" i="42"/>
  <c r="AC25" i="42" s="1"/>
  <c r="H35" i="41"/>
  <c r="D35" i="41"/>
  <c r="J35" i="41"/>
  <c r="F35" i="41"/>
  <c r="H35" i="40"/>
  <c r="H38" i="40" s="1"/>
  <c r="H90" i="40" s="1"/>
  <c r="D35" i="40"/>
  <c r="D38" i="40" s="1"/>
  <c r="D90" i="40" s="1"/>
  <c r="F35" i="40"/>
  <c r="F38" i="40" s="1"/>
  <c r="F84" i="40" s="1"/>
  <c r="J90" i="40"/>
  <c r="A108" i="39"/>
  <c r="A107" i="39"/>
  <c r="A157" i="39" s="1"/>
  <c r="K97" i="39"/>
  <c r="I97" i="39"/>
  <c r="G97" i="39"/>
  <c r="E97" i="39"/>
  <c r="K83" i="39"/>
  <c r="I83" i="39"/>
  <c r="G83" i="39"/>
  <c r="E83" i="39"/>
  <c r="K45" i="39"/>
  <c r="I45" i="39"/>
  <c r="G45" i="39"/>
  <c r="E45" i="39"/>
  <c r="K28" i="39"/>
  <c r="I28" i="39"/>
  <c r="G28" i="39"/>
  <c r="E28" i="39"/>
  <c r="D38" i="41" l="1"/>
  <c r="D83" i="41" s="1"/>
  <c r="D95" i="41" s="1"/>
  <c r="F48" i="44"/>
  <c r="F52" i="44" s="1"/>
  <c r="F105" i="44" s="1"/>
  <c r="F109" i="44" s="1"/>
  <c r="J48" i="44"/>
  <c r="J52" i="44" s="1"/>
  <c r="J105" i="44" s="1"/>
  <c r="J109" i="44" s="1"/>
  <c r="J38" i="41"/>
  <c r="J89" i="41" s="1"/>
  <c r="L48" i="44"/>
  <c r="L52" i="44" s="1"/>
  <c r="L105" i="44" s="1"/>
  <c r="L109" i="44" s="1"/>
  <c r="F38" i="41"/>
  <c r="H48" i="44"/>
  <c r="F96" i="40"/>
  <c r="F90" i="40"/>
  <c r="H38" i="41"/>
  <c r="H89" i="41" s="1"/>
  <c r="H84" i="40"/>
  <c r="H96" i="40" s="1"/>
  <c r="D84" i="40"/>
  <c r="D96" i="40" s="1"/>
  <c r="D89" i="41"/>
  <c r="G47" i="39"/>
  <c r="K47" i="39"/>
  <c r="K99" i="39"/>
  <c r="K151" i="39" s="1"/>
  <c r="G99" i="39"/>
  <c r="G151" i="39" s="1"/>
  <c r="I99" i="39"/>
  <c r="I151" i="39" s="1"/>
  <c r="E99" i="39"/>
  <c r="E151" i="39" s="1"/>
  <c r="I47" i="39"/>
  <c r="E47" i="39"/>
  <c r="H52" i="44" l="1"/>
  <c r="H105" i="44" s="1"/>
  <c r="H109" i="44" s="1"/>
  <c r="J83" i="41"/>
  <c r="J95" i="41" s="1"/>
  <c r="F83" i="41"/>
  <c r="F89" i="41"/>
  <c r="H83" i="41"/>
  <c r="H95" i="41" s="1"/>
  <c r="F95" i="41" l="1"/>
</calcChain>
</file>

<file path=xl/sharedStrings.xml><?xml version="1.0" encoding="utf-8"?>
<sst xmlns="http://schemas.openxmlformats.org/spreadsheetml/2006/main" count="572" uniqueCount="272">
  <si>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</si>
  <si>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</si>
  <si>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</si>
  <si>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</si>
  <si>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</si>
  <si>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</si>
  <si>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</si>
  <si>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</si>
  <si>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</si>
  <si>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</si>
  <si>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</si>
  <si>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</si>
  <si>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</si>
  <si>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</si>
  <si>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</si>
  <si>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</si>
  <si>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</si>
  <si>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</si>
  <si>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</si>
  <si>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</si>
  <si>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</si>
  <si>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</si>
  <si>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</si>
  <si>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</si>
  <si>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</si>
  <si>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</si>
  <si>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</si>
  <si>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</si>
  <si>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</si>
  <si>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</si>
  <si>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</si>
  <si>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</si>
  <si>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</si>
  <si>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</si>
  <si>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</si>
  <si>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</si>
  <si>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</si>
  <si>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</si>
  <si>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</si>
  <si>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</si>
  <si>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</si>
  <si>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</si>
  <si>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</si>
  <si>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</si>
  <si>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</si>
  <si>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</si>
  <si>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</si>
  <si>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</si>
  <si>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</si>
  <si>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</si>
  <si>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</si>
  <si>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</si>
  <si>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</si>
  <si>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</si>
  <si>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</si>
  <si>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</si>
  <si>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</si>
  <si>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</si>
  <si>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</si>
  <si>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</si>
  <si>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</si>
  <si>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</si>
  <si>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</si>
  <si>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</si>
  <si>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</si>
  <si>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</si>
  <si>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</si>
  <si>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</si>
  <si>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</si>
  <si>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</si>
  <si>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</si>
  <si>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</si>
  <si>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</si>
  <si>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</si>
  <si>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</si>
  <si>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</si>
  <si>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</si>
  <si>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equity</t>
  </si>
  <si>
    <t>Changes in working capital:</t>
  </si>
  <si>
    <t>Non-cash transactions</t>
  </si>
  <si>
    <t>Other comprehensive income: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</si>
  <si>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</si>
  <si>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</si>
  <si>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</si>
  <si>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</si>
  <si>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</si>
  <si>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</si>
  <si>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</si>
  <si>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</si>
  <si>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</si>
  <si>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</si>
  <si>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</si>
  <si>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</si>
  <si>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</si>
  <si>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</si>
  <si>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</si>
  <si>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</si>
  <si>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</si>
  <si>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</si>
  <si>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</si>
  <si>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</si>
  <si>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</si>
  <si>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</si>
  <si>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</si>
  <si>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The accompanying notes are an integral part of these consolidated and separate financial statements.</t>
  </si>
  <si>
    <t>Intangible assets, net</t>
  </si>
  <si>
    <t>Amortisation of intangible assets</t>
  </si>
  <si>
    <t>financial institutions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</si>
  <si>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</si>
  <si>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</si>
  <si>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</si>
  <si>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</si>
  <si>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</si>
  <si>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</si>
  <si>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>of equity</t>
  </si>
  <si>
    <t xml:space="preserve">  Ordinary shares, 4,379,332,012 </t>
  </si>
  <si>
    <t xml:space="preserve">       shares of par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</si>
  <si>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</si>
  <si>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</si>
  <si>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</si>
  <si>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</si>
  <si>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Total comprehensive income for the period</t>
  </si>
  <si>
    <t>Profit for the period</t>
  </si>
  <si>
    <t>(Unaudited)</t>
  </si>
  <si>
    <t>Deposits for land and buildings</t>
  </si>
  <si>
    <t>Baht'000</t>
  </si>
  <si>
    <t>- deposits for land and buildings</t>
  </si>
  <si>
    <t xml:space="preserve">   to profit or loss</t>
  </si>
  <si>
    <t xml:space="preserve"> financial information</t>
  </si>
  <si>
    <t>Consolidated financial information (Baht'000)</t>
  </si>
  <si>
    <t>Separate financial information (Baht'000)</t>
  </si>
  <si>
    <t>Right-of-use assets, net</t>
  </si>
  <si>
    <t>- Lease liabilities</t>
  </si>
  <si>
    <t>Lease liabilities</t>
  </si>
  <si>
    <t>and amortisation of right-of-use assets</t>
  </si>
  <si>
    <t>Investments in subsidiaries</t>
  </si>
  <si>
    <t>(Audited)</t>
  </si>
  <si>
    <t>Diluted earnings per share (Baht per share)</t>
  </si>
  <si>
    <t>Proceeds from ordinary shares issued</t>
  </si>
  <si>
    <t>Finance costs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</si>
  <si>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</si>
  <si>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>Note</t>
  </si>
  <si>
    <t>Costs</t>
  </si>
  <si>
    <t>Total costs</t>
  </si>
  <si>
    <t xml:space="preserve">Total items that will be reclassified subsequently </t>
  </si>
  <si>
    <t>Revenue from rental and rendering of services</t>
  </si>
  <si>
    <t>Cost of rental and rendering of services</t>
  </si>
  <si>
    <t>Depreciation on property, plant and equipment</t>
  </si>
  <si>
    <t>Translation adjustments</t>
  </si>
  <si>
    <t>- real estate development costs</t>
  </si>
  <si>
    <t>- advances for construction work and materials</t>
  </si>
  <si>
    <t>Cash payments for investments in subsidiaries</t>
  </si>
  <si>
    <t>Cash receipts from issuing of debentures</t>
  </si>
  <si>
    <t>Cash payments for redemption of debentures</t>
  </si>
  <si>
    <t>Cash payments for lease liabilities</t>
  </si>
  <si>
    <t>- Acquisitions of right-of-use assets under lease contracts</t>
  </si>
  <si>
    <r>
      <t xml:space="preserve">Liabilities and equity </t>
    </r>
    <r>
      <rPr>
        <sz val="9"/>
        <rFont val="Arial"/>
        <family val="2"/>
      </rPr>
      <t>(Cont'd)</t>
    </r>
  </si>
  <si>
    <t>and materials</t>
  </si>
  <si>
    <t>Cash receipts from issuing of ordinary shares</t>
  </si>
  <si>
    <t>Current portion of long-term loans</t>
  </si>
  <si>
    <t>to related parties</t>
  </si>
  <si>
    <t>Other long-term investments</t>
  </si>
  <si>
    <t>subscription</t>
  </si>
  <si>
    <t>Share-based payment reserve</t>
  </si>
  <si>
    <r>
      <t xml:space="preserve">Statement of Comprehensive Income </t>
    </r>
    <r>
      <rPr>
        <sz val="9"/>
        <rFont val="Arial"/>
        <family val="2"/>
      </rPr>
      <t xml:space="preserve"> (Cont’d) </t>
    </r>
  </si>
  <si>
    <t>Advance</t>
  </si>
  <si>
    <t xml:space="preserve"> received for</t>
  </si>
  <si>
    <t>shares</t>
  </si>
  <si>
    <t xml:space="preserve"> ordinary</t>
  </si>
  <si>
    <t>controlling</t>
  </si>
  <si>
    <t>Non-</t>
  </si>
  <si>
    <t>Cash payments for long-term loan to related parties</t>
  </si>
  <si>
    <t>Cash payments for the purchases of investment properties</t>
  </si>
  <si>
    <t>Cash payments for the purchases of intangible assets</t>
  </si>
  <si>
    <t>Advances received for ordinary shares subscription</t>
  </si>
  <si>
    <t>Cash receipts from long-term loan to related parties</t>
  </si>
  <si>
    <t>2023</t>
  </si>
  <si>
    <t>Short-term loans to related parties</t>
  </si>
  <si>
    <t>Real estate development cost</t>
  </si>
  <si>
    <t>Advance for construction work</t>
  </si>
  <si>
    <t>Long-term loan to related parties</t>
  </si>
  <si>
    <t>Derivative assets</t>
  </si>
  <si>
    <t>The accompanying notes form part of this interim financial information.</t>
  </si>
  <si>
    <t xml:space="preserve">       shares of paid-up Baht 1.00 each</t>
  </si>
  <si>
    <t>Advance received for ordinary shares</t>
  </si>
  <si>
    <t xml:space="preserve">Equity attributable to owners </t>
  </si>
  <si>
    <t xml:space="preserve">   of the parent</t>
  </si>
  <si>
    <t>Opening balance at 1 January 2023 (audited)</t>
  </si>
  <si>
    <t>Changes in equity for the period 2023</t>
  </si>
  <si>
    <t xml:space="preserve">     profit or loss </t>
  </si>
  <si>
    <t xml:space="preserve">     Currency translation differences</t>
  </si>
  <si>
    <t>Measurement</t>
  </si>
  <si>
    <t>Cash flow</t>
  </si>
  <si>
    <t>hedge</t>
  </si>
  <si>
    <t>investments</t>
  </si>
  <si>
    <t>in subsidiary</t>
  </si>
  <si>
    <t>Changes of ownership interest</t>
  </si>
  <si>
    <t>Net cash from operating activities</t>
  </si>
  <si>
    <t>Net cash from investing activities</t>
  </si>
  <si>
    <t>Net cash from financing activities</t>
  </si>
  <si>
    <t>2024</t>
  </si>
  <si>
    <t>Opening balance at 1 January 2024 (audited)</t>
  </si>
  <si>
    <t>Changes in equity for the period 2024</t>
  </si>
  <si>
    <t>Trade and other current receivables, net</t>
  </si>
  <si>
    <t>Trade and other current payables</t>
  </si>
  <si>
    <t>Deferred tax assets</t>
  </si>
  <si>
    <t>Deferred tax liabilities</t>
  </si>
  <si>
    <t xml:space="preserve">  Ordinary shares, 4,272,851,303</t>
  </si>
  <si>
    <t xml:space="preserve">Cash receipts from (payments for) short-term loans  </t>
  </si>
  <si>
    <t>Net increase (decrease) in cash and cash equivalents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</si>
  <si>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</si>
  <si>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t>Dividend paid</t>
  </si>
  <si>
    <t>Loss on disposals of property, plant and equipment</t>
  </si>
  <si>
    <t>Gain from losing control in a subsidiary to a joint venture</t>
  </si>
  <si>
    <t xml:space="preserve">          Income tax </t>
  </si>
  <si>
    <t>Cash payments for short-term loan to related parties, net</t>
  </si>
  <si>
    <t>Cash receipts from losing control in a subsidiary</t>
  </si>
  <si>
    <t>Cash payments for other long-term investments</t>
  </si>
  <si>
    <t xml:space="preserve">  Ordinary shares, 4,277,213,395</t>
  </si>
  <si>
    <t>Dividend income</t>
  </si>
  <si>
    <t xml:space="preserve">     Gain (loss) on cash flow hedges - net of tax</t>
  </si>
  <si>
    <t xml:space="preserve">Item that will not be reclassified subsequently to </t>
  </si>
  <si>
    <t xml:space="preserve">        at fair value through other comprehensive </t>
  </si>
  <si>
    <t xml:space="preserve">        income - net of tax</t>
  </si>
  <si>
    <t>Changes of</t>
  </si>
  <si>
    <t>ownership</t>
  </si>
  <si>
    <t xml:space="preserve"> interest</t>
  </si>
  <si>
    <t>Loss from fair value adjustment on long-term investment</t>
  </si>
  <si>
    <t>- trade and other current receivables</t>
  </si>
  <si>
    <t>- trade and other current payables</t>
  </si>
  <si>
    <t>- employee benefit obligations</t>
  </si>
  <si>
    <t>Cash flows used in operating activities</t>
  </si>
  <si>
    <t>Cash payments for investments in joint venture</t>
  </si>
  <si>
    <t>Cash receipts from capital reduction of joint venture</t>
  </si>
  <si>
    <t>Dividend receipts from joint ventures</t>
  </si>
  <si>
    <t>Cash payments for the purchases of right-of-use assets</t>
  </si>
  <si>
    <t>from financial institutions, net</t>
  </si>
  <si>
    <t>Cash and cash equivalents at the beginning of the period</t>
  </si>
  <si>
    <t>Cash and cash equivalents at the end of the period</t>
  </si>
  <si>
    <t>As at 30 September 2024</t>
  </si>
  <si>
    <t>30 September</t>
  </si>
  <si>
    <t>For the three-month period ended 30 September 2024</t>
  </si>
  <si>
    <t>For the nine-month period ended 30 September 2024</t>
  </si>
  <si>
    <t xml:space="preserve">30 September </t>
  </si>
  <si>
    <t>For the nine-month period ended 30 September  2024</t>
  </si>
  <si>
    <t>Closing balance at 30 September  2023 (Unaudited)</t>
  </si>
  <si>
    <t>Closing balance at 30 September  2024 (Unaudited)</t>
  </si>
  <si>
    <t>Changes of ownership interest in subsidiary</t>
  </si>
  <si>
    <t>Loss from impairment of property, plant and equipment</t>
  </si>
  <si>
    <t>Loss from disposal of investment properties</t>
  </si>
  <si>
    <t>Cash receipts from sales of investments in subsidiaries</t>
  </si>
  <si>
    <t>Cash receipts from the sales of investment properties</t>
  </si>
  <si>
    <t>- Transferred building depositd to investment properties</t>
  </si>
  <si>
    <t>Closing balance at 30 September 2023 (Unaudited)</t>
  </si>
  <si>
    <t>Closing balance at 30 September 2024 (Unaudited)</t>
  </si>
  <si>
    <t>Significant non-cash transactions for the period ended 30 September are as follows:</t>
  </si>
  <si>
    <t xml:space="preserve">Total item that will not be reclassified subsequently </t>
  </si>
  <si>
    <t xml:space="preserve">Items that will be reclassified subsequently to </t>
  </si>
  <si>
    <t>Total items that will be reclassified subsequently</t>
  </si>
  <si>
    <t>Unrealised loss (gain) from exchange rate</t>
  </si>
  <si>
    <t>Exchange losses on cash and cash equivalents</t>
  </si>
  <si>
    <t xml:space="preserve">     Loss on cash flow hedges - net of tax</t>
  </si>
  <si>
    <t xml:space="preserve">     Changes in fair value of the financial assets</t>
  </si>
  <si>
    <t>Share of gain of joint ventures</t>
  </si>
  <si>
    <t>Interests in joint ventures, net</t>
  </si>
  <si>
    <t>Share of net gain of joint ventures</t>
  </si>
  <si>
    <t>Realised gain from rendering of services to joint venture</t>
  </si>
  <si>
    <t>Cash receipts from the sales of property, plant and equipment</t>
  </si>
  <si>
    <t>Cash payments for the purchases of property, plant and equipment</t>
  </si>
  <si>
    <t>Cash receipts from long-term loans from financial institutions</t>
  </si>
  <si>
    <t>Cash payments for long-term loans from financial institutions</t>
  </si>
  <si>
    <t>- Transferred land deposits to real estate development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</si>
</sst>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3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b/>
      <sz val="8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74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7" fontId="31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9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9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9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9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9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3" fillId="0" borderId="0"/>
    <xf numFmtId="0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50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3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4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5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5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5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5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5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6" fontId="73" fillId="0" borderId="0" applyFill="0">
      <alignment horizontal="left" indent="7"/>
    </xf>
    <xf numFmtId="185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5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7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11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2" fillId="63" borderId="0" applyNumberFormat="0" applyBorder="0" applyAlignment="0" applyProtection="0"/>
    <xf numFmtId="0" fontId="113" fillId="60" borderId="0" applyNumberFormat="0" applyBorder="0" applyAlignment="0" applyProtection="0"/>
    <xf numFmtId="0" fontId="114" fillId="64" borderId="22" applyNumberFormat="0" applyAlignment="0" applyProtection="0"/>
    <xf numFmtId="0" fontId="115" fillId="61" borderId="28" applyNumberFormat="0" applyAlignment="0" applyProtection="0"/>
    <xf numFmtId="0" fontId="116" fillId="61" borderId="22" applyNumberFormat="0" applyAlignment="0" applyProtection="0"/>
    <xf numFmtId="0" fontId="117" fillId="0" borderId="27" applyNumberFormat="0" applyFill="0" applyAlignment="0" applyProtection="0"/>
    <xf numFmtId="0" fontId="118" fillId="62" borderId="23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9" applyNumberFormat="0" applyFill="0" applyAlignment="0" applyProtection="0"/>
    <xf numFmtId="0" fontId="122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2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2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2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2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2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4" fillId="65" borderId="0" applyNumberFormat="0" applyBorder="0" applyAlignment="0" applyProtection="0"/>
    <xf numFmtId="0" fontId="123" fillId="0" borderId="0"/>
    <xf numFmtId="0" fontId="3" fillId="0" borderId="0"/>
    <xf numFmtId="0" fontId="1" fillId="68" borderId="30" applyNumberFormat="0" applyFont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8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2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26" fillId="0" borderId="0"/>
    <xf numFmtId="0" fontId="1" fillId="0" borderId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43" fontId="3" fillId="0" borderId="0" applyFont="0" applyFill="0" applyBorder="0" applyAlignment="0" applyProtection="0"/>
    <xf numFmtId="0" fontId="124" fillId="65" borderId="0" applyNumberFormat="0" applyBorder="0" applyAlignment="0" applyProtection="0"/>
    <xf numFmtId="37" fontId="4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28" fillId="0" borderId="31" applyNumberFormat="0" applyFill="0" applyAlignment="0">
      <protection locked="0"/>
    </xf>
    <xf numFmtId="43" fontId="9" fillId="0" borderId="0" applyFont="0" applyFill="0" applyBorder="0" applyAlignment="0" applyProtection="0"/>
    <xf numFmtId="0" fontId="103" fillId="0" borderId="0"/>
    <xf numFmtId="0" fontId="127" fillId="0" borderId="3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/>
    <xf numFmtId="0" fontId="129" fillId="0" borderId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89">
    <xf numFmtId="0" fontId="0" fillId="0" borderId="0" xfId="0"/>
    <xf numFmtId="170" fontId="31" fillId="0" borderId="0" xfId="176" applyNumberFormat="1" applyFont="1" applyFill="1" applyBorder="1" applyAlignment="1">
      <alignment horizontal="right" vertical="center"/>
    </xf>
    <xf numFmtId="170" fontId="31" fillId="0" borderId="13" xfId="176" applyNumberFormat="1" applyFont="1" applyFill="1" applyBorder="1" applyAlignment="1">
      <alignment horizontal="right" vertical="center"/>
    </xf>
    <xf numFmtId="170" fontId="31" fillId="0" borderId="21" xfId="176" applyNumberFormat="1" applyFont="1" applyFill="1" applyBorder="1" applyAlignment="1">
      <alignment horizontal="right" vertical="center"/>
    </xf>
    <xf numFmtId="190" fontId="31" fillId="0" borderId="0" xfId="176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170" fontId="88" fillId="0" borderId="0" xfId="289" applyNumberFormat="1" applyFont="1" applyAlignment="1">
      <alignment horizontal="right" vertical="center"/>
    </xf>
    <xf numFmtId="0" fontId="88" fillId="0" borderId="13" xfId="289" applyFont="1" applyBorder="1" applyAlignment="1">
      <alignment vertical="center"/>
    </xf>
    <xf numFmtId="170" fontId="88" fillId="0" borderId="13" xfId="289" applyNumberFormat="1" applyFont="1" applyBorder="1" applyAlignment="1">
      <alignment horizontal="right" vertical="center"/>
    </xf>
    <xf numFmtId="170" fontId="88" fillId="0" borderId="0" xfId="0" applyNumberFormat="1" applyFont="1" applyAlignment="1">
      <alignment horizontal="right" vertical="center"/>
    </xf>
    <xf numFmtId="169" fontId="88" fillId="0" borderId="0" xfId="176" applyNumberFormat="1" applyFont="1" applyFill="1" applyBorder="1" applyAlignment="1">
      <alignment horizontal="center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170" fontId="31" fillId="66" borderId="0" xfId="176" applyNumberFormat="1" applyFont="1" applyFill="1" applyBorder="1" applyAlignment="1">
      <alignment horizontal="right" vertical="center"/>
    </xf>
    <xf numFmtId="170" fontId="31" fillId="66" borderId="13" xfId="0" applyNumberFormat="1" applyFont="1" applyFill="1" applyBorder="1" applyAlignment="1">
      <alignment horizontal="right" vertical="center"/>
    </xf>
    <xf numFmtId="170" fontId="31" fillId="66" borderId="13" xfId="176" applyNumberFormat="1" applyFont="1" applyFill="1" applyBorder="1" applyAlignment="1">
      <alignment horizontal="right" vertical="center"/>
    </xf>
    <xf numFmtId="170" fontId="31" fillId="66" borderId="0" xfId="176" applyNumberFormat="1" applyFont="1" applyFill="1" applyAlignment="1">
      <alignment horizontal="right" vertical="center"/>
    </xf>
    <xf numFmtId="170" fontId="31" fillId="66" borderId="21" xfId="176" applyNumberFormat="1" applyFont="1" applyFill="1" applyBorder="1" applyAlignment="1">
      <alignment horizontal="right" vertical="center"/>
    </xf>
    <xf numFmtId="0" fontId="31" fillId="66" borderId="0" xfId="0" applyFont="1" applyFill="1" applyAlignment="1">
      <alignment vertical="center"/>
    </xf>
    <xf numFmtId="191" fontId="31" fillId="66" borderId="21" xfId="176" applyNumberFormat="1" applyFont="1" applyFill="1" applyBorder="1" applyAlignment="1">
      <alignment horizontal="right" vertical="center"/>
    </xf>
    <xf numFmtId="170" fontId="31" fillId="66" borderId="0" xfId="0" applyNumberFormat="1" applyFont="1" applyFill="1" applyAlignment="1">
      <alignment horizontal="right" vertical="center"/>
    </xf>
    <xf numFmtId="190" fontId="31" fillId="66" borderId="0" xfId="176" applyNumberFormat="1" applyFont="1" applyFill="1" applyBorder="1" applyAlignment="1">
      <alignment horizontal="right"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69" fontId="31" fillId="0" borderId="0" xfId="176" applyNumberFormat="1" applyFont="1" applyAlignment="1">
      <alignment horizontal="centerContinuous" vertical="center"/>
    </xf>
    <xf numFmtId="169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170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70" fontId="31" fillId="0" borderId="0" xfId="0" applyNumberFormat="1" applyFont="1" applyAlignment="1">
      <alignment vertical="center"/>
    </xf>
    <xf numFmtId="169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70" fontId="31" fillId="0" borderId="13" xfId="176" applyNumberFormat="1" applyFont="1" applyBorder="1" applyAlignment="1">
      <alignment horizontal="right" vertical="center"/>
    </xf>
    <xf numFmtId="170" fontId="31" fillId="0" borderId="0" xfId="176" applyNumberFormat="1" applyFont="1" applyAlignment="1">
      <alignment horizontal="right" vertical="center"/>
    </xf>
    <xf numFmtId="170" fontId="31" fillId="0" borderId="0" xfId="176" quotePrefix="1" applyNumberFormat="1" applyFont="1" applyAlignment="1">
      <alignment horizontal="right" vertical="center"/>
    </xf>
    <xf numFmtId="170" fontId="31" fillId="66" borderId="0" xfId="176" quotePrefix="1" applyNumberFormat="1" applyFont="1" applyFill="1" applyAlignment="1">
      <alignment horizontal="right" vertical="center"/>
    </xf>
    <xf numFmtId="0" fontId="31" fillId="0" borderId="0" xfId="289" applyFont="1" applyAlignment="1">
      <alignment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88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Continuous" vertical="center"/>
    </xf>
    <xf numFmtId="169" fontId="31" fillId="0" borderId="13" xfId="176" applyNumberFormat="1" applyFont="1" applyBorder="1" applyAlignment="1">
      <alignment horizontal="centerContinuous" vertical="center"/>
    </xf>
    <xf numFmtId="0" fontId="108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70" fontId="88" fillId="0" borderId="13" xfId="176" quotePrefix="1" applyNumberFormat="1" applyFont="1" applyBorder="1" applyAlignment="1">
      <alignment horizontal="right" vertical="center"/>
    </xf>
    <xf numFmtId="169" fontId="31" fillId="0" borderId="0" xfId="176" applyNumberFormat="1" applyFont="1" applyAlignment="1">
      <alignment horizontal="center" vertical="center"/>
    </xf>
    <xf numFmtId="170" fontId="31" fillId="0" borderId="0" xfId="0" applyNumberFormat="1" applyFont="1" applyAlignment="1">
      <alignment horizontal="right" vertical="center"/>
    </xf>
    <xf numFmtId="170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169" fontId="31" fillId="0" borderId="0" xfId="176" applyNumberFormat="1" applyFont="1" applyAlignment="1">
      <alignment horizontal="right" vertical="center"/>
    </xf>
    <xf numFmtId="170" fontId="88" fillId="66" borderId="0" xfId="176" quotePrefix="1" applyNumberFormat="1" applyFont="1" applyFill="1" applyAlignment="1">
      <alignment horizontal="right"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8" fontId="88" fillId="0" borderId="0" xfId="0" applyNumberFormat="1" applyFont="1" applyAlignment="1">
      <alignment horizontal="centerContinuous" vertical="center"/>
    </xf>
    <xf numFmtId="170" fontId="31" fillId="0" borderId="0" xfId="0" applyNumberFormat="1" applyFont="1" applyAlignment="1">
      <alignment horizontal="centerContinuous" vertical="center"/>
    </xf>
    <xf numFmtId="170" fontId="31" fillId="0" borderId="13" xfId="0" applyNumberFormat="1" applyFont="1" applyBorder="1" applyAlignment="1">
      <alignment horizontal="centerContinuous" vertical="center"/>
    </xf>
    <xf numFmtId="170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90" fontId="31" fillId="0" borderId="0" xfId="176" applyNumberFormat="1" applyFont="1" applyAlignment="1">
      <alignment horizontal="right" vertical="center"/>
    </xf>
    <xf numFmtId="190" fontId="31" fillId="0" borderId="0" xfId="0" applyNumberFormat="1" applyFont="1" applyAlignment="1">
      <alignment vertical="center"/>
    </xf>
    <xf numFmtId="190" fontId="88" fillId="0" borderId="0" xfId="0" applyNumberFormat="1" applyFont="1" applyAlignment="1">
      <alignment horizontal="right" vertical="center"/>
    </xf>
    <xf numFmtId="190" fontId="31" fillId="0" borderId="0" xfId="176" applyNumberFormat="1" applyFont="1" applyAlignment="1">
      <alignment vertical="center"/>
    </xf>
    <xf numFmtId="170" fontId="88" fillId="66" borderId="0" xfId="0" applyNumberFormat="1" applyFont="1" applyFill="1" applyAlignment="1">
      <alignment horizontal="right"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171" fontId="31" fillId="0" borderId="0" xfId="176" applyNumberFormat="1" applyFont="1" applyAlignment="1">
      <alignment horizontal="right" vertical="center"/>
    </xf>
    <xf numFmtId="191" fontId="31" fillId="0" borderId="0" xfId="176" applyNumberFormat="1" applyFont="1" applyAlignment="1">
      <alignment horizontal="right" vertical="center"/>
    </xf>
    <xf numFmtId="171" fontId="31" fillId="0" borderId="13" xfId="176" applyNumberFormat="1" applyFont="1" applyBorder="1" applyAlignment="1">
      <alignment horizontal="right" vertical="center"/>
    </xf>
    <xf numFmtId="170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70" fontId="88" fillId="0" borderId="0" xfId="176" quotePrefix="1" applyNumberFormat="1" applyFont="1" applyFill="1" applyAlignment="1">
      <alignment horizontal="right" vertical="center"/>
    </xf>
    <xf numFmtId="169" fontId="31" fillId="0" borderId="0" xfId="176" applyNumberFormat="1" applyFont="1" applyFill="1" applyAlignment="1">
      <alignment horizontal="centerContinuous" vertical="center"/>
    </xf>
    <xf numFmtId="169" fontId="31" fillId="0" borderId="13" xfId="176" applyNumberFormat="1" applyFont="1" applyFill="1" applyBorder="1" applyAlignment="1">
      <alignment horizontal="centerContinuous" vertical="center"/>
    </xf>
    <xf numFmtId="191" fontId="31" fillId="0" borderId="21" xfId="176" applyNumberFormat="1" applyFont="1" applyFill="1" applyBorder="1" applyAlignment="1">
      <alignment horizontal="right" vertical="center"/>
    </xf>
    <xf numFmtId="191" fontId="31" fillId="0" borderId="0" xfId="176" applyNumberFormat="1" applyFont="1" applyFill="1" applyAlignment="1">
      <alignment horizontal="right" vertical="center"/>
    </xf>
    <xf numFmtId="170" fontId="31" fillId="0" borderId="0" xfId="176" quotePrefix="1" applyNumberFormat="1" applyFont="1" applyFill="1" applyAlignment="1">
      <alignment horizontal="right" vertical="center"/>
    </xf>
    <xf numFmtId="0" fontId="31" fillId="0" borderId="0" xfId="0" quotePrefix="1" applyFont="1" applyAlignment="1">
      <alignment vertical="center"/>
    </xf>
    <xf numFmtId="170" fontId="109" fillId="66" borderId="0" xfId="176" applyNumberFormat="1" applyFont="1" applyFill="1" applyBorder="1" applyAlignment="1">
      <alignment horizontal="right" vertical="center"/>
    </xf>
    <xf numFmtId="170" fontId="109" fillId="0" borderId="0" xfId="176" applyNumberFormat="1" applyFont="1" applyFill="1" applyBorder="1" applyAlignment="1">
      <alignment horizontal="right" vertical="center"/>
    </xf>
    <xf numFmtId="0" fontId="31" fillId="0" borderId="0" xfId="289" quotePrefix="1" applyFont="1" applyAlignment="1">
      <alignment vertical="center"/>
    </xf>
    <xf numFmtId="192" fontId="31" fillId="0" borderId="0" xfId="0" quotePrefix="1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190" fontId="31" fillId="0" borderId="13" xfId="176" applyNumberFormat="1" applyFont="1" applyFill="1" applyBorder="1" applyAlignment="1">
      <alignment horizontal="right" vertical="center"/>
    </xf>
    <xf numFmtId="190" fontId="31" fillId="0" borderId="21" xfId="176" applyNumberFormat="1" applyFont="1" applyFill="1" applyBorder="1" applyAlignment="1">
      <alignment horizontal="right" vertical="center"/>
    </xf>
    <xf numFmtId="190" fontId="31" fillId="66" borderId="21" xfId="176" applyNumberFormat="1" applyFont="1" applyFill="1" applyBorder="1" applyAlignment="1">
      <alignment horizontal="right" vertical="center"/>
    </xf>
    <xf numFmtId="37" fontId="31" fillId="0" borderId="13" xfId="0" applyNumberFormat="1" applyFont="1" applyBorder="1" applyAlignment="1">
      <alignment vertical="center"/>
    </xf>
    <xf numFmtId="170" fontId="31" fillId="0" borderId="0" xfId="176" applyNumberFormat="1" applyFont="1" applyBorder="1" applyAlignment="1">
      <alignment horizontal="right" vertical="center"/>
    </xf>
    <xf numFmtId="190" fontId="31" fillId="0" borderId="0" xfId="176" applyNumberFormat="1" applyFont="1" applyFill="1" applyAlignment="1">
      <alignment horizontal="right" vertical="center"/>
    </xf>
    <xf numFmtId="170" fontId="88" fillId="0" borderId="0" xfId="176" applyNumberFormat="1" applyFont="1" applyAlignment="1">
      <alignment horizontal="right" vertical="center"/>
    </xf>
    <xf numFmtId="170" fontId="88" fillId="0" borderId="0" xfId="176" applyNumberFormat="1" applyFont="1" applyFill="1" applyAlignment="1">
      <alignment horizontal="right" vertical="center"/>
    </xf>
    <xf numFmtId="169" fontId="31" fillId="0" borderId="0" xfId="176" applyNumberFormat="1" applyFont="1" applyBorder="1" applyAlignment="1">
      <alignment horizontal="center" vertical="center"/>
    </xf>
    <xf numFmtId="169" fontId="31" fillId="0" borderId="0" xfId="176" applyNumberFormat="1" applyFont="1" applyBorder="1" applyAlignment="1">
      <alignment horizontal="right" vertical="center"/>
    </xf>
    <xf numFmtId="169" fontId="31" fillId="0" borderId="0" xfId="176" applyNumberFormat="1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right" vertical="center"/>
    </xf>
    <xf numFmtId="169" fontId="31" fillId="0" borderId="0" xfId="176" applyNumberFormat="1" applyFont="1" applyFill="1" applyAlignment="1">
      <alignment horizontal="center" vertical="center"/>
    </xf>
    <xf numFmtId="169" fontId="88" fillId="0" borderId="0" xfId="176" applyNumberFormat="1" applyFont="1" applyFill="1" applyAlignment="1">
      <alignment horizontal="center" vertical="center"/>
    </xf>
    <xf numFmtId="169" fontId="108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Fill="1" applyAlignment="1">
      <alignment vertical="center"/>
    </xf>
    <xf numFmtId="169" fontId="31" fillId="0" borderId="13" xfId="176" applyNumberFormat="1" applyFont="1" applyFill="1" applyBorder="1" applyAlignment="1">
      <alignment vertical="center"/>
    </xf>
    <xf numFmtId="170" fontId="88" fillId="0" borderId="0" xfId="176" quotePrefix="1" applyNumberFormat="1" applyFont="1" applyFill="1" applyBorder="1" applyAlignment="1">
      <alignment horizontal="right" vertical="center"/>
    </xf>
    <xf numFmtId="169" fontId="31" fillId="0" borderId="0" xfId="176" applyNumberFormat="1" applyFont="1" applyFill="1" applyBorder="1" applyAlignment="1">
      <alignment vertical="center"/>
    </xf>
    <xf numFmtId="169" fontId="109" fillId="0" borderId="0" xfId="176" applyNumberFormat="1" applyFont="1" applyFill="1" applyBorder="1" applyAlignment="1">
      <alignment horizontal="center" vertical="center"/>
    </xf>
    <xf numFmtId="170" fontId="88" fillId="0" borderId="13" xfId="0" applyNumberFormat="1" applyFont="1" applyBorder="1" applyAlignment="1">
      <alignment horizontal="right" vertical="center"/>
    </xf>
    <xf numFmtId="170" fontId="88" fillId="0" borderId="0" xfId="0" applyNumberFormat="1" applyFont="1" applyAlignment="1">
      <alignment horizontal="right" vertical="center" wrapText="1"/>
    </xf>
    <xf numFmtId="170" fontId="31" fillId="67" borderId="0" xfId="176" applyNumberFormat="1" applyFont="1" applyFill="1" applyBorder="1" applyAlignment="1">
      <alignment horizontal="right" vertical="center"/>
    </xf>
    <xf numFmtId="167" fontId="31" fillId="0" borderId="0" xfId="176" applyFont="1" applyFill="1" applyBorder="1" applyAlignment="1">
      <alignment vertical="center"/>
    </xf>
    <xf numFmtId="0" fontId="88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190" fontId="31" fillId="0" borderId="13" xfId="176" applyNumberFormat="1" applyFont="1" applyBorder="1" applyAlignment="1">
      <alignment horizontal="right" vertical="center"/>
    </xf>
    <xf numFmtId="190" fontId="31" fillId="0" borderId="13" xfId="0" applyNumberFormat="1" applyFont="1" applyBorder="1" applyAlignment="1">
      <alignment vertical="center"/>
    </xf>
    <xf numFmtId="190" fontId="31" fillId="0" borderId="0" xfId="176" applyNumberFormat="1" applyFont="1" applyBorder="1" applyAlignment="1">
      <alignment horizontal="right" vertical="center"/>
    </xf>
    <xf numFmtId="191" fontId="31" fillId="67" borderId="21" xfId="176" applyNumberFormat="1" applyFont="1" applyFill="1" applyBorder="1" applyAlignment="1">
      <alignment horizontal="right" vertical="center"/>
    </xf>
    <xf numFmtId="170" fontId="88" fillId="0" borderId="0" xfId="0" applyNumberFormat="1" applyFont="1" applyAlignment="1">
      <alignment horizontal="centerContinuous" vertical="center"/>
    </xf>
    <xf numFmtId="170" fontId="88" fillId="0" borderId="0" xfId="0" applyNumberFormat="1" applyFont="1" applyAlignment="1">
      <alignment vertical="center"/>
    </xf>
    <xf numFmtId="0" fontId="31" fillId="0" borderId="0" xfId="0" quotePrefix="1" applyFont="1" applyAlignment="1">
      <alignment horizontal="center" vertical="center"/>
    </xf>
    <xf numFmtId="37" fontId="31" fillId="0" borderId="0" xfId="308" applyFont="1" applyAlignment="1">
      <alignment vertical="center"/>
    </xf>
    <xf numFmtId="37" fontId="88" fillId="0" borderId="0" xfId="308" applyFont="1" applyAlignment="1">
      <alignment vertical="center"/>
    </xf>
    <xf numFmtId="170" fontId="88" fillId="0" borderId="13" xfId="289" applyNumberFormat="1" applyFont="1" applyBorder="1" applyAlignment="1">
      <alignment horizontal="center" vertical="center"/>
    </xf>
    <xf numFmtId="190" fontId="31" fillId="0" borderId="0" xfId="0" applyNumberFormat="1" applyFont="1" applyAlignment="1">
      <alignment horizontal="right" vertical="center"/>
    </xf>
    <xf numFmtId="0" fontId="31" fillId="0" borderId="0" xfId="289" applyFont="1" applyAlignment="1">
      <alignment horizontal="left" vertical="center"/>
    </xf>
    <xf numFmtId="168" fontId="31" fillId="0" borderId="0" xfId="315" applyNumberFormat="1" applyFont="1" applyAlignment="1">
      <alignment horizontal="left" vertical="center"/>
    </xf>
    <xf numFmtId="168" fontId="31" fillId="0" borderId="0" xfId="315" quotePrefix="1" applyNumberFormat="1" applyFont="1" applyAlignment="1">
      <alignment horizontal="left" vertical="center"/>
    </xf>
    <xf numFmtId="0" fontId="31" fillId="0" borderId="0" xfId="315" quotePrefix="1" applyFont="1" applyAlignment="1">
      <alignment vertical="center"/>
    </xf>
    <xf numFmtId="168" fontId="31" fillId="0" borderId="0" xfId="316" applyNumberFormat="1" applyFont="1" applyAlignment="1">
      <alignment horizontal="left" vertical="center"/>
    </xf>
    <xf numFmtId="0" fontId="110" fillId="0" borderId="0" xfId="0" applyFont="1" applyAlignment="1">
      <alignment vertical="center"/>
    </xf>
    <xf numFmtId="168" fontId="88" fillId="0" borderId="0" xfId="316" applyNumberFormat="1" applyFont="1" applyAlignment="1">
      <alignment horizontal="left" vertical="center"/>
    </xf>
    <xf numFmtId="0" fontId="31" fillId="0" borderId="0" xfId="316" applyFont="1" applyAlignment="1">
      <alignment horizontal="left" vertical="center"/>
    </xf>
    <xf numFmtId="0" fontId="31" fillId="0" borderId="0" xfId="316" applyFont="1" applyAlignment="1">
      <alignment vertical="center"/>
    </xf>
    <xf numFmtId="0" fontId="88" fillId="0" borderId="0" xfId="316" applyFont="1" applyAlignment="1">
      <alignment horizontal="left" vertical="center"/>
    </xf>
    <xf numFmtId="168" fontId="88" fillId="0" borderId="0" xfId="316" applyNumberFormat="1" applyFont="1" applyAlignment="1">
      <alignment vertical="center"/>
    </xf>
    <xf numFmtId="168" fontId="31" fillId="0" borderId="0" xfId="316" applyNumberFormat="1" applyFont="1" applyAlignment="1">
      <alignment vertical="center"/>
    </xf>
    <xf numFmtId="0" fontId="31" fillId="0" borderId="0" xfId="0" applyFont="1" applyAlignment="1">
      <alignment horizontal="justify" vertical="center" wrapText="1"/>
    </xf>
    <xf numFmtId="168" fontId="88" fillId="0" borderId="0" xfId="316" quotePrefix="1" applyNumberFormat="1" applyFont="1" applyAlignment="1">
      <alignment horizontal="left" vertical="center"/>
    </xf>
    <xf numFmtId="168" fontId="31" fillId="0" borderId="0" xfId="316" quotePrefix="1" applyNumberFormat="1" applyFont="1" applyAlignment="1">
      <alignment horizontal="left" vertical="center"/>
    </xf>
    <xf numFmtId="169" fontId="31" fillId="0" borderId="0" xfId="176" applyNumberFormat="1" applyFont="1" applyFill="1" applyAlignment="1">
      <alignment horizontal="right" vertical="center"/>
    </xf>
    <xf numFmtId="0" fontId="130" fillId="0" borderId="0" xfId="0" applyFont="1" applyAlignment="1">
      <alignment horizontal="left" vertical="center"/>
    </xf>
    <xf numFmtId="170" fontId="130" fillId="0" borderId="0" xfId="0" applyNumberFormat="1" applyFont="1" applyAlignment="1">
      <alignment horizontal="centerContinuous" vertical="center"/>
    </xf>
    <xf numFmtId="170" fontId="130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0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30" fillId="0" borderId="0" xfId="0" applyFont="1" applyAlignment="1">
      <alignment horizontal="center" vertical="center"/>
    </xf>
    <xf numFmtId="170" fontId="130" fillId="0" borderId="0" xfId="0" applyNumberFormat="1" applyFont="1" applyAlignment="1">
      <alignment horizontal="center" vertical="center"/>
    </xf>
    <xf numFmtId="170" fontId="130" fillId="0" borderId="0" xfId="289" applyNumberFormat="1" applyFont="1" applyAlignment="1">
      <alignment horizontal="right" vertical="center"/>
    </xf>
    <xf numFmtId="170" fontId="130" fillId="0" borderId="0" xfId="0" applyNumberFormat="1" applyFont="1" applyAlignment="1">
      <alignment vertical="center"/>
    </xf>
    <xf numFmtId="170" fontId="130" fillId="0" borderId="13" xfId="289" applyNumberFormat="1" applyFont="1" applyBorder="1" applyAlignment="1">
      <alignment horizontal="right" vertical="center"/>
    </xf>
    <xf numFmtId="170" fontId="130" fillId="0" borderId="13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30" fillId="0" borderId="0" xfId="289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0" fontId="14" fillId="0" borderId="0" xfId="176" applyNumberFormat="1" applyFont="1" applyFill="1" applyBorder="1" applyAlignment="1">
      <alignment horizontal="right" vertical="center"/>
    </xf>
    <xf numFmtId="190" fontId="14" fillId="0" borderId="0" xfId="176" applyNumberFormat="1" applyFont="1" applyFill="1" applyBorder="1" applyAlignment="1">
      <alignment horizontal="right" vertical="center"/>
    </xf>
    <xf numFmtId="192" fontId="14" fillId="0" borderId="0" xfId="475" applyNumberFormat="1" applyFont="1" applyAlignment="1">
      <alignment horizontal="right" vertical="center"/>
    </xf>
    <xf numFmtId="0" fontId="14" fillId="0" borderId="0" xfId="0" quotePrefix="1" applyFont="1" applyAlignment="1">
      <alignment horizontal="center" vertical="center"/>
    </xf>
    <xf numFmtId="170" fontId="14" fillId="0" borderId="13" xfId="176" applyNumberFormat="1" applyFont="1" applyFill="1" applyBorder="1" applyAlignment="1">
      <alignment horizontal="right" vertical="center"/>
    </xf>
    <xf numFmtId="190" fontId="14" fillId="0" borderId="13" xfId="176" applyNumberFormat="1" applyFont="1" applyFill="1" applyBorder="1" applyAlignment="1">
      <alignment horizontal="right" vertical="center"/>
    </xf>
    <xf numFmtId="37" fontId="14" fillId="0" borderId="0" xfId="308" applyFont="1" applyAlignment="1">
      <alignment vertical="center"/>
    </xf>
    <xf numFmtId="37" fontId="130" fillId="0" borderId="0" xfId="308" applyFont="1" applyAlignment="1">
      <alignment vertical="center"/>
    </xf>
    <xf numFmtId="170" fontId="14" fillId="0" borderId="21" xfId="176" applyNumberFormat="1" applyFont="1" applyFill="1" applyBorder="1" applyAlignment="1">
      <alignment horizontal="right" vertical="center"/>
    </xf>
    <xf numFmtId="190" fontId="14" fillId="0" borderId="21" xfId="176" applyNumberFormat="1" applyFont="1" applyFill="1" applyBorder="1" applyAlignment="1">
      <alignment horizontal="right" vertical="center"/>
    </xf>
    <xf numFmtId="192" fontId="14" fillId="66" borderId="0" xfId="475" applyNumberFormat="1" applyFont="1" applyFill="1" applyAlignment="1">
      <alignment horizontal="right" vertical="center"/>
    </xf>
    <xf numFmtId="169" fontId="14" fillId="0" borderId="0" xfId="176" applyNumberFormat="1" applyFont="1" applyFill="1" applyBorder="1" applyAlignment="1">
      <alignment horizontal="right" vertical="center"/>
    </xf>
    <xf numFmtId="167" fontId="14" fillId="0" borderId="0" xfId="176" applyFont="1" applyFill="1" applyBorder="1" applyAlignment="1">
      <alignment horizontal="right" vertical="center"/>
    </xf>
    <xf numFmtId="170" fontId="14" fillId="66" borderId="0" xfId="176" applyNumberFormat="1" applyFont="1" applyFill="1" applyBorder="1" applyAlignment="1">
      <alignment horizontal="right" vertical="center"/>
    </xf>
    <xf numFmtId="190" fontId="14" fillId="66" borderId="0" xfId="176" applyNumberFormat="1" applyFont="1" applyFill="1" applyBorder="1" applyAlignment="1">
      <alignment horizontal="right" vertical="center"/>
    </xf>
    <xf numFmtId="170" fontId="14" fillId="66" borderId="0" xfId="0" applyNumberFormat="1" applyFont="1" applyFill="1" applyAlignment="1">
      <alignment horizontal="right" vertical="center"/>
    </xf>
    <xf numFmtId="170" fontId="14" fillId="66" borderId="13" xfId="176" applyNumberFormat="1" applyFont="1" applyFill="1" applyBorder="1" applyAlignment="1">
      <alignment horizontal="right" vertical="center"/>
    </xf>
    <xf numFmtId="190" fontId="14" fillId="66" borderId="13" xfId="176" applyNumberFormat="1" applyFont="1" applyFill="1" applyBorder="1" applyAlignment="1">
      <alignment horizontal="right" vertical="center"/>
    </xf>
    <xf numFmtId="170" fontId="14" fillId="66" borderId="21" xfId="176" applyNumberFormat="1" applyFont="1" applyFill="1" applyBorder="1" applyAlignment="1">
      <alignment horizontal="right" vertical="center"/>
    </xf>
    <xf numFmtId="190" fontId="14" fillId="66" borderId="21" xfId="176" applyNumberFormat="1" applyFont="1" applyFill="1" applyBorder="1" applyAlignment="1">
      <alignment horizontal="right" vertical="center"/>
    </xf>
    <xf numFmtId="169" fontId="31" fillId="0" borderId="0" xfId="0" applyNumberFormat="1" applyFont="1" applyAlignment="1">
      <alignment vertical="center"/>
    </xf>
    <xf numFmtId="170" fontId="31" fillId="66" borderId="0" xfId="0" applyNumberFormat="1" applyFont="1" applyFill="1" applyAlignment="1">
      <alignment vertical="center"/>
    </xf>
    <xf numFmtId="43" fontId="31" fillId="0" borderId="0" xfId="176" applyNumberFormat="1" applyFont="1" applyAlignment="1">
      <alignment horizontal="center" vertical="center"/>
    </xf>
    <xf numFmtId="169" fontId="88" fillId="0" borderId="13" xfId="176" applyNumberFormat="1" applyFont="1" applyFill="1" applyBorder="1" applyAlignment="1">
      <alignment horizontal="center" vertical="center"/>
    </xf>
    <xf numFmtId="170" fontId="88" fillId="0" borderId="0" xfId="176" applyNumberFormat="1" applyFont="1" applyFill="1" applyAlignment="1">
      <alignment horizontal="center" vertical="center"/>
    </xf>
    <xf numFmtId="169" fontId="88" fillId="0" borderId="13" xfId="176" applyNumberFormat="1" applyFont="1" applyBorder="1" applyAlignment="1">
      <alignment horizontal="center" vertical="center"/>
    </xf>
    <xf numFmtId="170" fontId="88" fillId="0" borderId="0" xfId="176" applyNumberFormat="1" applyFont="1" applyAlignment="1">
      <alignment horizontal="center" vertical="center"/>
    </xf>
    <xf numFmtId="0" fontId="130" fillId="0" borderId="13" xfId="0" applyFont="1" applyBorder="1" applyAlignment="1">
      <alignment horizontal="center" vertical="center"/>
    </xf>
    <xf numFmtId="170" fontId="130" fillId="0" borderId="7" xfId="0" applyNumberFormat="1" applyFont="1" applyBorder="1" applyAlignment="1">
      <alignment horizontal="center" vertical="center"/>
    </xf>
    <xf numFmtId="170" fontId="130" fillId="0" borderId="13" xfId="0" applyNumberFormat="1" applyFont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170" fontId="88" fillId="0" borderId="13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D5E1-CECD-4481-BCDC-5D714EC5692B}">
  <dimension ref="A1:K157"/>
  <sheetViews>
    <sheetView zoomScale="115" zoomScaleNormal="115" zoomScaleSheetLayoutView="70" workbookViewId="0"/>
  </sheetViews>
  <sheetFormatPr defaultColWidth="9.140625" defaultRowHeight="15" customHeight="1"/>
  <cols>
    <col min="1" max="1" width="1.7109375" style="12" customWidth="1"/>
    <col min="2" max="2" width="33.7109375" style="12" customWidth="1"/>
    <col min="3" max="3" width="6.140625" style="12" customWidth="1"/>
    <col min="4" max="4" width="0.85546875" style="12" customWidth="1"/>
    <col min="5" max="5" width="13.28515625" style="72" customWidth="1"/>
    <col min="6" max="6" width="0.85546875" style="101" customWidth="1"/>
    <col min="7" max="7" width="13.28515625" style="72" customWidth="1"/>
    <col min="8" max="8" width="0.85546875" style="101" customWidth="1"/>
    <col min="9" max="9" width="13.28515625" style="72" customWidth="1"/>
    <col min="10" max="10" width="0.85546875" style="101" customWidth="1"/>
    <col min="11" max="11" width="13.28515625" style="72" customWidth="1"/>
    <col min="12" max="16384" width="9.140625" style="12"/>
  </cols>
  <sheetData>
    <row r="1" spans="1:11" ht="16.5" customHeight="1">
      <c r="A1" s="22" t="s">
        <v>41</v>
      </c>
      <c r="B1" s="39"/>
      <c r="C1" s="40"/>
      <c r="D1" s="40"/>
      <c r="F1" s="75"/>
      <c r="H1" s="75"/>
      <c r="J1" s="75"/>
    </row>
    <row r="2" spans="1:11" ht="16.5" customHeight="1">
      <c r="A2" s="22" t="s">
        <v>81</v>
      </c>
      <c r="B2" s="22"/>
      <c r="C2" s="40"/>
      <c r="D2" s="40"/>
      <c r="F2" s="75"/>
      <c r="H2" s="75"/>
      <c r="J2" s="75"/>
    </row>
    <row r="3" spans="1:11" ht="16.5" customHeight="1">
      <c r="A3" s="41" t="s">
        <v>239</v>
      </c>
      <c r="B3" s="42"/>
      <c r="C3" s="43"/>
      <c r="D3" s="43"/>
      <c r="E3" s="2"/>
      <c r="F3" s="76"/>
      <c r="G3" s="2"/>
      <c r="H3" s="76"/>
      <c r="I3" s="2"/>
      <c r="J3" s="76"/>
      <c r="K3" s="2"/>
    </row>
    <row r="4" spans="1:11" ht="16.5" customHeight="1">
      <c r="A4" s="22"/>
      <c r="B4" s="22"/>
      <c r="C4" s="40"/>
      <c r="D4" s="40"/>
      <c r="F4" s="75"/>
      <c r="H4" s="75"/>
      <c r="J4" s="75"/>
    </row>
    <row r="5" spans="1:11" ht="16.5" customHeight="1">
      <c r="A5" s="22"/>
      <c r="B5" s="22"/>
      <c r="C5" s="40"/>
      <c r="D5" s="40"/>
      <c r="F5" s="75"/>
      <c r="H5" s="75"/>
      <c r="J5" s="75"/>
    </row>
    <row r="6" spans="1:11" ht="15.95" customHeight="1">
      <c r="A6" s="22"/>
      <c r="B6" s="22"/>
      <c r="C6" s="40"/>
      <c r="D6" s="40"/>
      <c r="E6" s="180" t="s">
        <v>98</v>
      </c>
      <c r="F6" s="180"/>
      <c r="G6" s="180"/>
      <c r="H6" s="75"/>
      <c r="I6" s="180" t="s">
        <v>99</v>
      </c>
      <c r="J6" s="180"/>
      <c r="K6" s="180"/>
    </row>
    <row r="7" spans="1:11" ht="15.95" customHeight="1">
      <c r="A7" s="22"/>
      <c r="B7" s="22"/>
      <c r="C7" s="40"/>
      <c r="D7" s="40"/>
      <c r="E7" s="179" t="s">
        <v>128</v>
      </c>
      <c r="F7" s="179"/>
      <c r="G7" s="179"/>
      <c r="H7" s="99"/>
      <c r="I7" s="179" t="s">
        <v>128</v>
      </c>
      <c r="J7" s="179"/>
      <c r="K7" s="179"/>
    </row>
    <row r="8" spans="1:11" ht="15.95" customHeight="1">
      <c r="A8" s="22"/>
      <c r="B8" s="22"/>
      <c r="C8" s="40"/>
      <c r="D8" s="40"/>
      <c r="E8" s="73" t="s">
        <v>123</v>
      </c>
      <c r="F8" s="73"/>
      <c r="G8" s="73" t="s">
        <v>136</v>
      </c>
      <c r="H8" s="73"/>
      <c r="I8" s="73" t="s">
        <v>123</v>
      </c>
      <c r="J8" s="73"/>
      <c r="K8" s="73" t="s">
        <v>136</v>
      </c>
    </row>
    <row r="9" spans="1:11" ht="15.95" customHeight="1">
      <c r="A9" s="22"/>
      <c r="B9" s="22"/>
      <c r="C9" s="40"/>
      <c r="D9" s="40"/>
      <c r="E9" s="28" t="s">
        <v>240</v>
      </c>
      <c r="F9" s="28"/>
      <c r="G9" s="74" t="s">
        <v>111</v>
      </c>
      <c r="H9" s="26"/>
      <c r="I9" s="28" t="s">
        <v>240</v>
      </c>
      <c r="J9" s="28"/>
      <c r="K9" s="74" t="s">
        <v>111</v>
      </c>
    </row>
    <row r="10" spans="1:11" s="39" customFormat="1" ht="15.95" customHeight="1">
      <c r="C10" s="45"/>
      <c r="D10" s="45"/>
      <c r="E10" s="74" t="s">
        <v>200</v>
      </c>
      <c r="F10" s="74"/>
      <c r="G10" s="74" t="s">
        <v>176</v>
      </c>
      <c r="H10" s="100"/>
      <c r="I10" s="74" t="s">
        <v>200</v>
      </c>
      <c r="J10" s="74"/>
      <c r="K10" s="74" t="s">
        <v>176</v>
      </c>
    </row>
    <row r="11" spans="1:11" s="39" customFormat="1" ht="15.95" customHeight="1">
      <c r="C11" s="110" t="s">
        <v>0</v>
      </c>
      <c r="D11" s="46"/>
      <c r="E11" s="11" t="s">
        <v>125</v>
      </c>
      <c r="F11" s="99"/>
      <c r="G11" s="11" t="s">
        <v>125</v>
      </c>
      <c r="H11" s="99"/>
      <c r="I11" s="11" t="s">
        <v>125</v>
      </c>
      <c r="J11" s="99"/>
      <c r="K11" s="11" t="s">
        <v>125</v>
      </c>
    </row>
    <row r="12" spans="1:11" ht="15.95" customHeight="1">
      <c r="A12" s="39"/>
      <c r="B12" s="39"/>
      <c r="C12" s="29"/>
      <c r="D12" s="29"/>
      <c r="E12" s="13"/>
      <c r="F12" s="98"/>
      <c r="G12" s="1"/>
      <c r="H12" s="98"/>
      <c r="I12" s="13"/>
      <c r="J12" s="98"/>
    </row>
    <row r="13" spans="1:11" ht="15.95" customHeight="1">
      <c r="A13" s="39" t="s">
        <v>1</v>
      </c>
      <c r="B13" s="39"/>
      <c r="C13" s="29"/>
      <c r="D13" s="29"/>
      <c r="E13" s="13"/>
      <c r="F13" s="96"/>
      <c r="G13" s="1"/>
      <c r="H13" s="96"/>
      <c r="I13" s="13"/>
      <c r="J13" s="96"/>
    </row>
    <row r="14" spans="1:11" ht="15.95" customHeight="1">
      <c r="A14" s="39"/>
      <c r="B14" s="39"/>
      <c r="C14" s="29"/>
      <c r="D14" s="29"/>
      <c r="E14" s="13"/>
      <c r="F14" s="96"/>
      <c r="G14" s="1"/>
      <c r="H14" s="96"/>
      <c r="I14" s="13"/>
      <c r="J14" s="96"/>
    </row>
    <row r="15" spans="1:11" ht="15.95" customHeight="1">
      <c r="A15" s="39" t="s">
        <v>2</v>
      </c>
      <c r="B15" s="39"/>
      <c r="C15" s="29"/>
      <c r="D15" s="29"/>
      <c r="E15" s="13"/>
      <c r="F15" s="96"/>
      <c r="G15" s="1"/>
      <c r="H15" s="96"/>
      <c r="I15" s="13"/>
      <c r="J15" s="96"/>
    </row>
    <row r="16" spans="1:11" ht="15.95" customHeight="1">
      <c r="A16" s="39"/>
      <c r="B16" s="39"/>
      <c r="C16" s="29"/>
      <c r="D16" s="29"/>
      <c r="E16" s="13"/>
      <c r="F16" s="96"/>
      <c r="G16" s="1"/>
      <c r="H16" s="96"/>
      <c r="I16" s="13"/>
      <c r="J16" s="96"/>
    </row>
    <row r="17" spans="1:11" ht="15.95" customHeight="1">
      <c r="A17" s="32" t="s">
        <v>3</v>
      </c>
      <c r="B17" s="32"/>
      <c r="C17" s="29"/>
      <c r="D17" s="29"/>
      <c r="E17" s="20">
        <v>2177986</v>
      </c>
      <c r="F17" s="96"/>
      <c r="G17" s="49">
        <v>2037670</v>
      </c>
      <c r="H17" s="96"/>
      <c r="I17" s="20">
        <v>1499996</v>
      </c>
      <c r="J17" s="96"/>
      <c r="K17" s="1">
        <v>1134462</v>
      </c>
    </row>
    <row r="18" spans="1:11" ht="15.95" customHeight="1">
      <c r="A18" s="32" t="s">
        <v>203</v>
      </c>
      <c r="B18" s="32"/>
      <c r="C18" s="29"/>
      <c r="D18" s="29"/>
      <c r="E18" s="20">
        <v>460798</v>
      </c>
      <c r="F18" s="96"/>
      <c r="G18" s="49">
        <v>170850</v>
      </c>
      <c r="H18" s="96"/>
      <c r="I18" s="20">
        <v>1274721</v>
      </c>
      <c r="J18" s="96"/>
      <c r="K18" s="1">
        <v>1280324</v>
      </c>
    </row>
    <row r="19" spans="1:11" ht="15.75" customHeight="1">
      <c r="A19" s="32" t="s">
        <v>177</v>
      </c>
      <c r="B19" s="32"/>
      <c r="C19" s="29">
        <v>19.399999999999999</v>
      </c>
      <c r="D19" s="29"/>
      <c r="E19" s="20">
        <v>296504</v>
      </c>
      <c r="F19" s="96"/>
      <c r="G19" s="49">
        <v>30610</v>
      </c>
      <c r="H19" s="96"/>
      <c r="I19" s="20">
        <v>5310375</v>
      </c>
      <c r="J19" s="96"/>
      <c r="K19" s="1">
        <v>4105514</v>
      </c>
    </row>
    <row r="20" spans="1:11" ht="15.95" customHeight="1">
      <c r="A20" s="32" t="s">
        <v>159</v>
      </c>
      <c r="B20" s="32"/>
      <c r="C20" s="29"/>
      <c r="D20" s="29"/>
      <c r="E20" s="20"/>
      <c r="F20" s="96"/>
      <c r="G20" s="49"/>
      <c r="H20" s="96"/>
      <c r="I20" s="20"/>
      <c r="J20" s="96"/>
      <c r="K20" s="1"/>
    </row>
    <row r="21" spans="1:11" ht="15.95" customHeight="1">
      <c r="A21" s="32"/>
      <c r="B21" s="32" t="s">
        <v>160</v>
      </c>
      <c r="C21" s="29">
        <v>19.399999999999999</v>
      </c>
      <c r="D21" s="29"/>
      <c r="E21" s="20">
        <v>0</v>
      </c>
      <c r="F21" s="96"/>
      <c r="G21" s="49">
        <v>0</v>
      </c>
      <c r="H21" s="96"/>
      <c r="I21" s="20">
        <v>105000</v>
      </c>
      <c r="J21" s="96"/>
      <c r="K21" s="1">
        <v>78000</v>
      </c>
    </row>
    <row r="22" spans="1:11" ht="15.95" customHeight="1">
      <c r="A22" s="32" t="s">
        <v>178</v>
      </c>
      <c r="B22" s="32"/>
      <c r="C22" s="29">
        <v>8</v>
      </c>
      <c r="D22" s="29"/>
      <c r="E22" s="20">
        <v>48302891</v>
      </c>
      <c r="F22" s="96"/>
      <c r="G22" s="49">
        <v>46245719</v>
      </c>
      <c r="H22" s="96"/>
      <c r="I22" s="20">
        <v>38035635</v>
      </c>
      <c r="J22" s="96"/>
      <c r="K22" s="1">
        <v>36645964</v>
      </c>
    </row>
    <row r="23" spans="1:11" ht="15.95" customHeight="1">
      <c r="A23" s="32" t="s">
        <v>124</v>
      </c>
      <c r="B23" s="32"/>
      <c r="C23" s="29"/>
      <c r="D23" s="29"/>
      <c r="E23" s="20">
        <v>2354387</v>
      </c>
      <c r="F23" s="96"/>
      <c r="G23" s="49">
        <v>1496905</v>
      </c>
      <c r="H23" s="96"/>
      <c r="I23" s="20">
        <v>301387</v>
      </c>
      <c r="J23" s="96"/>
      <c r="K23" s="1">
        <v>376153</v>
      </c>
    </row>
    <row r="24" spans="1:11" ht="15.95" customHeight="1">
      <c r="A24" s="32" t="s">
        <v>179</v>
      </c>
      <c r="B24" s="32"/>
      <c r="C24" s="29"/>
      <c r="D24" s="29"/>
      <c r="E24" s="20"/>
      <c r="F24" s="96"/>
      <c r="G24" s="49"/>
      <c r="H24" s="96"/>
      <c r="I24" s="20"/>
      <c r="J24" s="96"/>
      <c r="K24" s="1"/>
    </row>
    <row r="25" spans="1:11" ht="15.95" customHeight="1">
      <c r="A25" s="32"/>
      <c r="B25" s="32" t="s">
        <v>157</v>
      </c>
      <c r="C25" s="29"/>
      <c r="D25" s="29"/>
      <c r="E25" s="20">
        <v>503912</v>
      </c>
      <c r="F25" s="96"/>
      <c r="G25" s="49">
        <v>356974</v>
      </c>
      <c r="H25" s="96"/>
      <c r="I25" s="20">
        <v>365020</v>
      </c>
      <c r="J25" s="96"/>
      <c r="K25" s="72">
        <v>229205</v>
      </c>
    </row>
    <row r="26" spans="1:11" ht="15.95" customHeight="1">
      <c r="A26" s="12" t="s">
        <v>4</v>
      </c>
      <c r="B26" s="32"/>
      <c r="C26" s="29"/>
      <c r="D26" s="29"/>
      <c r="E26" s="14">
        <v>88324</v>
      </c>
      <c r="F26" s="96"/>
      <c r="G26" s="50">
        <v>72416</v>
      </c>
      <c r="H26" s="96"/>
      <c r="I26" s="14">
        <v>50250</v>
      </c>
      <c r="J26" s="96"/>
      <c r="K26" s="2">
        <v>31897</v>
      </c>
    </row>
    <row r="27" spans="1:11" ht="15.95" customHeight="1">
      <c r="A27" s="39"/>
      <c r="B27" s="39"/>
      <c r="C27" s="29"/>
      <c r="D27" s="29"/>
      <c r="E27" s="13"/>
      <c r="F27" s="96"/>
      <c r="G27" s="1"/>
      <c r="H27" s="96"/>
      <c r="I27" s="13"/>
      <c r="J27" s="96"/>
    </row>
    <row r="28" spans="1:11" ht="15.95" customHeight="1">
      <c r="A28" s="22" t="s">
        <v>5</v>
      </c>
      <c r="B28" s="22"/>
      <c r="C28" s="29"/>
      <c r="D28" s="29"/>
      <c r="E28" s="15">
        <f>SUM(E17:E27)</f>
        <v>54184802</v>
      </c>
      <c r="F28" s="96"/>
      <c r="G28" s="2">
        <f>SUM(G17:G27)</f>
        <v>50411144</v>
      </c>
      <c r="H28" s="96"/>
      <c r="I28" s="15">
        <f>SUM(I17:I27)</f>
        <v>46942384</v>
      </c>
      <c r="J28" s="96"/>
      <c r="K28" s="2">
        <f>SUM(K17:K27)</f>
        <v>43881519</v>
      </c>
    </row>
    <row r="29" spans="1:11" ht="15.95" customHeight="1">
      <c r="A29" s="32"/>
      <c r="B29" s="32"/>
      <c r="C29" s="29"/>
      <c r="D29" s="29"/>
      <c r="E29" s="13"/>
      <c r="F29" s="96"/>
      <c r="G29" s="1"/>
      <c r="H29" s="96"/>
      <c r="I29" s="13"/>
      <c r="J29" s="96"/>
    </row>
    <row r="30" spans="1:11" ht="15.95" customHeight="1">
      <c r="A30" s="22" t="s">
        <v>6</v>
      </c>
      <c r="B30" s="22"/>
      <c r="C30" s="29"/>
      <c r="D30" s="29"/>
      <c r="E30" s="13"/>
      <c r="F30" s="96"/>
      <c r="G30" s="1"/>
      <c r="H30" s="96"/>
      <c r="I30" s="13"/>
      <c r="J30" s="96"/>
    </row>
    <row r="31" spans="1:11" ht="15.95" customHeight="1">
      <c r="A31" s="22"/>
      <c r="B31" s="22"/>
      <c r="C31" s="29"/>
      <c r="D31" s="29"/>
      <c r="E31" s="13"/>
      <c r="F31" s="96"/>
      <c r="G31" s="1"/>
      <c r="H31" s="96"/>
      <c r="I31" s="13"/>
      <c r="J31" s="96"/>
    </row>
    <row r="32" spans="1:11" ht="15.95" customHeight="1">
      <c r="A32" s="12" t="s">
        <v>69</v>
      </c>
      <c r="B32" s="39"/>
      <c r="C32" s="29"/>
      <c r="D32" s="29"/>
      <c r="E32" s="20">
        <v>231413</v>
      </c>
      <c r="F32" s="96"/>
      <c r="G32" s="49">
        <v>231413</v>
      </c>
      <c r="H32" s="96"/>
      <c r="I32" s="20">
        <v>231413</v>
      </c>
      <c r="J32" s="96"/>
      <c r="K32" s="1">
        <v>231413</v>
      </c>
    </row>
    <row r="33" spans="1:11" ht="15.95" customHeight="1">
      <c r="A33" s="12" t="s">
        <v>135</v>
      </c>
      <c r="B33" s="39"/>
      <c r="C33" s="29">
        <v>9</v>
      </c>
      <c r="D33" s="29"/>
      <c r="E33" s="20">
        <v>0</v>
      </c>
      <c r="F33" s="96"/>
      <c r="G33" s="49">
        <v>0</v>
      </c>
      <c r="H33" s="96"/>
      <c r="I33" s="20">
        <v>2502690</v>
      </c>
      <c r="J33" s="96"/>
      <c r="K33" s="1">
        <v>1792690</v>
      </c>
    </row>
    <row r="34" spans="1:11" ht="15.95" customHeight="1">
      <c r="A34" s="12" t="s">
        <v>264</v>
      </c>
      <c r="B34" s="39"/>
      <c r="C34" s="29">
        <v>9</v>
      </c>
      <c r="D34" s="29"/>
      <c r="E34" s="20">
        <v>1279844</v>
      </c>
      <c r="F34" s="96"/>
      <c r="G34" s="49">
        <v>564516</v>
      </c>
      <c r="H34" s="96"/>
      <c r="I34" s="20">
        <v>288750</v>
      </c>
      <c r="J34" s="96"/>
      <c r="K34" s="1">
        <v>550000</v>
      </c>
    </row>
    <row r="35" spans="1:11" ht="15.95" customHeight="1">
      <c r="A35" s="12" t="s">
        <v>161</v>
      </c>
      <c r="B35" s="39"/>
      <c r="C35" s="29"/>
      <c r="D35" s="29"/>
      <c r="E35" s="20">
        <v>238935</v>
      </c>
      <c r="F35" s="96"/>
      <c r="G35" s="49">
        <v>233853</v>
      </c>
      <c r="H35" s="96"/>
      <c r="I35" s="20">
        <v>55181</v>
      </c>
      <c r="J35" s="96"/>
      <c r="K35" s="1">
        <v>55111</v>
      </c>
    </row>
    <row r="36" spans="1:11" ht="15.95" customHeight="1">
      <c r="A36" s="12" t="s">
        <v>180</v>
      </c>
      <c r="B36" s="39"/>
      <c r="C36" s="29">
        <v>19.399999999999999</v>
      </c>
      <c r="D36" s="29"/>
      <c r="E36" s="20">
        <v>583219</v>
      </c>
      <c r="F36" s="96"/>
      <c r="G36" s="49">
        <v>443219</v>
      </c>
      <c r="H36" s="96"/>
      <c r="I36" s="20">
        <v>3779184</v>
      </c>
      <c r="J36" s="96"/>
      <c r="K36" s="1">
        <v>4632091</v>
      </c>
    </row>
    <row r="37" spans="1:11" ht="15.95" customHeight="1">
      <c r="A37" s="12" t="s">
        <v>181</v>
      </c>
      <c r="B37" s="39"/>
      <c r="C37" s="29"/>
      <c r="D37" s="29"/>
      <c r="E37" s="20">
        <v>41240</v>
      </c>
      <c r="F37" s="96"/>
      <c r="G37" s="49">
        <v>53047</v>
      </c>
      <c r="H37" s="96"/>
      <c r="I37" s="20">
        <v>0</v>
      </c>
      <c r="J37" s="96"/>
      <c r="K37" s="1">
        <v>0</v>
      </c>
    </row>
    <row r="38" spans="1:11" ht="15.95" customHeight="1">
      <c r="A38" s="32" t="s">
        <v>62</v>
      </c>
      <c r="B38" s="33"/>
      <c r="C38" s="29">
        <v>10</v>
      </c>
      <c r="D38" s="29"/>
      <c r="E38" s="20">
        <v>9457653</v>
      </c>
      <c r="F38" s="96"/>
      <c r="G38" s="49">
        <v>9111596</v>
      </c>
      <c r="H38" s="96"/>
      <c r="I38" s="20">
        <v>5535200</v>
      </c>
      <c r="J38" s="96"/>
      <c r="K38" s="1">
        <v>5508953</v>
      </c>
    </row>
    <row r="39" spans="1:11" ht="15.95" customHeight="1">
      <c r="A39" s="32" t="s">
        <v>63</v>
      </c>
      <c r="B39" s="33"/>
      <c r="C39" s="29">
        <v>11</v>
      </c>
      <c r="D39" s="29"/>
      <c r="E39" s="20">
        <v>1170500</v>
      </c>
      <c r="F39" s="96"/>
      <c r="G39" s="49">
        <v>1849044</v>
      </c>
      <c r="H39" s="96"/>
      <c r="I39" s="20">
        <v>905030</v>
      </c>
      <c r="J39" s="96"/>
      <c r="K39" s="49">
        <v>951681</v>
      </c>
    </row>
    <row r="40" spans="1:11" ht="15.95" customHeight="1">
      <c r="A40" s="12" t="s">
        <v>131</v>
      </c>
      <c r="B40" s="33"/>
      <c r="C40" s="29">
        <v>11</v>
      </c>
      <c r="D40" s="29"/>
      <c r="E40" s="20">
        <v>352029</v>
      </c>
      <c r="F40" s="96"/>
      <c r="G40" s="49">
        <v>738748</v>
      </c>
      <c r="H40" s="96"/>
      <c r="I40" s="20">
        <v>0</v>
      </c>
      <c r="J40" s="96"/>
      <c r="K40" s="49">
        <v>0</v>
      </c>
    </row>
    <row r="41" spans="1:11" ht="15.95" customHeight="1">
      <c r="A41" s="32" t="s">
        <v>105</v>
      </c>
      <c r="B41" s="33"/>
      <c r="C41" s="29"/>
      <c r="D41" s="29"/>
      <c r="E41" s="20">
        <v>136306</v>
      </c>
      <c r="F41" s="96"/>
      <c r="G41" s="49">
        <v>127360</v>
      </c>
      <c r="H41" s="96"/>
      <c r="I41" s="20">
        <v>131823</v>
      </c>
      <c r="J41" s="96"/>
      <c r="K41" s="49">
        <v>122616</v>
      </c>
    </row>
    <row r="42" spans="1:11" ht="15.95" customHeight="1">
      <c r="A42" s="32" t="s">
        <v>205</v>
      </c>
      <c r="B42" s="33"/>
      <c r="C42" s="29"/>
      <c r="D42" s="29"/>
      <c r="E42" s="20">
        <v>63344</v>
      </c>
      <c r="F42" s="96"/>
      <c r="G42" s="49">
        <v>22536</v>
      </c>
      <c r="H42" s="96"/>
      <c r="I42" s="20">
        <v>0</v>
      </c>
      <c r="J42" s="96"/>
      <c r="K42" s="49">
        <v>0</v>
      </c>
    </row>
    <row r="43" spans="1:11" ht="15.95" customHeight="1">
      <c r="A43" s="32" t="s">
        <v>7</v>
      </c>
      <c r="C43" s="29"/>
      <c r="D43" s="29"/>
      <c r="E43" s="14">
        <v>84734</v>
      </c>
      <c r="F43" s="96"/>
      <c r="G43" s="50">
        <v>101238</v>
      </c>
      <c r="H43" s="96"/>
      <c r="I43" s="14">
        <v>64912</v>
      </c>
      <c r="J43" s="96"/>
      <c r="K43" s="2">
        <v>60596</v>
      </c>
    </row>
    <row r="44" spans="1:11" ht="15.95" customHeight="1">
      <c r="A44" s="39"/>
      <c r="B44" s="39"/>
      <c r="C44" s="29"/>
      <c r="D44" s="29"/>
      <c r="E44" s="13"/>
      <c r="F44" s="96"/>
      <c r="G44" s="1"/>
      <c r="H44" s="96"/>
      <c r="I44" s="13"/>
      <c r="J44" s="96"/>
    </row>
    <row r="45" spans="1:11" ht="15.95" customHeight="1">
      <c r="A45" s="39" t="s">
        <v>8</v>
      </c>
      <c r="B45" s="39"/>
      <c r="C45" s="29"/>
      <c r="D45" s="29"/>
      <c r="E45" s="15">
        <f>SUM(E32:E43)</f>
        <v>13639217</v>
      </c>
      <c r="F45" s="96"/>
      <c r="G45" s="2">
        <f>SUM(G32:G43)</f>
        <v>13476570</v>
      </c>
      <c r="H45" s="96"/>
      <c r="I45" s="15">
        <f>SUM(I32:I43)</f>
        <v>13494183</v>
      </c>
      <c r="J45" s="96"/>
      <c r="K45" s="2">
        <f>SUM(K32:K44)</f>
        <v>13905151</v>
      </c>
    </row>
    <row r="46" spans="1:11" ht="15.95" customHeight="1">
      <c r="A46" s="39"/>
      <c r="B46" s="39"/>
      <c r="C46" s="29"/>
      <c r="D46" s="29"/>
      <c r="E46" s="13"/>
      <c r="F46" s="96"/>
      <c r="G46" s="1"/>
      <c r="H46" s="96"/>
      <c r="I46" s="13"/>
      <c r="J46" s="96"/>
    </row>
    <row r="47" spans="1:11" ht="15.95" customHeight="1" thickBot="1">
      <c r="A47" s="39" t="s">
        <v>9</v>
      </c>
      <c r="B47" s="39"/>
      <c r="C47" s="29"/>
      <c r="D47" s="29"/>
      <c r="E47" s="17">
        <f>SUM(E28+E45)</f>
        <v>67824019</v>
      </c>
      <c r="F47" s="96"/>
      <c r="G47" s="3">
        <f>SUM(G28+G45)</f>
        <v>63887714</v>
      </c>
      <c r="H47" s="96"/>
      <c r="I47" s="17">
        <f>SUM(I28+I45)</f>
        <v>60436567</v>
      </c>
      <c r="J47" s="96"/>
      <c r="K47" s="3">
        <f>SUM(K28+K45)</f>
        <v>57786670</v>
      </c>
    </row>
    <row r="48" spans="1:11" ht="16.5" customHeight="1" thickTop="1">
      <c r="A48" s="32"/>
      <c r="B48" s="32"/>
      <c r="C48" s="29"/>
      <c r="D48" s="29"/>
      <c r="F48" s="98"/>
      <c r="H48" s="98"/>
    </row>
    <row r="49" spans="1:11" ht="16.5" hidden="1" customHeight="1">
      <c r="A49" s="32"/>
      <c r="B49" s="32"/>
      <c r="C49" s="29"/>
      <c r="D49" s="29"/>
      <c r="F49" s="98"/>
      <c r="H49" s="98"/>
    </row>
    <row r="50" spans="1:11" ht="16.5" hidden="1" customHeight="1">
      <c r="A50" s="32"/>
      <c r="B50" s="32"/>
      <c r="C50" s="29"/>
      <c r="D50" s="29"/>
      <c r="F50" s="98"/>
      <c r="H50" s="98"/>
    </row>
    <row r="51" spans="1:11" ht="16.5" customHeight="1">
      <c r="A51" s="32"/>
      <c r="B51" s="32"/>
      <c r="C51" s="29"/>
      <c r="D51" s="29"/>
      <c r="F51" s="98"/>
      <c r="H51" s="98"/>
    </row>
    <row r="52" spans="1:11" ht="7.5" customHeight="1">
      <c r="A52" s="32"/>
      <c r="B52" s="32"/>
      <c r="C52" s="29"/>
      <c r="D52" s="29"/>
      <c r="F52" s="98"/>
      <c r="H52" s="98"/>
    </row>
    <row r="53" spans="1:11" ht="21.95" customHeight="1">
      <c r="A53" s="51" t="s">
        <v>182</v>
      </c>
      <c r="B53" s="51"/>
      <c r="C53" s="51"/>
      <c r="D53" s="51"/>
      <c r="E53" s="2"/>
      <c r="F53" s="102"/>
      <c r="G53" s="2"/>
      <c r="H53" s="102"/>
      <c r="I53" s="2"/>
      <c r="J53" s="102"/>
      <c r="K53" s="2"/>
    </row>
    <row r="54" spans="1:11" ht="16.5" customHeight="1">
      <c r="A54" s="22" t="s">
        <v>41</v>
      </c>
      <c r="B54" s="39"/>
      <c r="C54" s="40"/>
      <c r="D54" s="40"/>
      <c r="F54" s="75"/>
      <c r="H54" s="75"/>
      <c r="J54" s="75"/>
    </row>
    <row r="55" spans="1:11" ht="16.5" customHeight="1">
      <c r="A55" s="22" t="s">
        <v>86</v>
      </c>
      <c r="B55" s="22"/>
      <c r="C55" s="40"/>
      <c r="D55" s="40"/>
      <c r="F55" s="75"/>
      <c r="H55" s="75"/>
      <c r="J55" s="75"/>
    </row>
    <row r="56" spans="1:11" ht="16.5" customHeight="1">
      <c r="A56" s="41" t="s">
        <v>239</v>
      </c>
      <c r="B56" s="42"/>
      <c r="C56" s="43"/>
      <c r="D56" s="43"/>
      <c r="E56" s="2"/>
      <c r="F56" s="76"/>
      <c r="G56" s="2"/>
      <c r="H56" s="76"/>
      <c r="I56" s="2"/>
      <c r="J56" s="76"/>
      <c r="K56" s="2"/>
    </row>
    <row r="57" spans="1:11" ht="16.5" customHeight="1">
      <c r="A57" s="22"/>
      <c r="B57" s="22"/>
      <c r="C57" s="40"/>
      <c r="D57" s="40"/>
      <c r="F57" s="75"/>
      <c r="H57" s="75"/>
      <c r="J57" s="75"/>
    </row>
    <row r="58" spans="1:11" ht="16.5" customHeight="1">
      <c r="A58" s="22"/>
      <c r="B58" s="22"/>
      <c r="C58" s="40"/>
      <c r="D58" s="40"/>
      <c r="F58" s="75"/>
      <c r="H58" s="75"/>
      <c r="J58" s="75"/>
    </row>
    <row r="59" spans="1:11" ht="15.95" customHeight="1">
      <c r="A59" s="22"/>
      <c r="B59" s="22"/>
      <c r="C59" s="40"/>
      <c r="D59" s="40"/>
      <c r="E59" s="180" t="s">
        <v>98</v>
      </c>
      <c r="F59" s="180"/>
      <c r="G59" s="180"/>
      <c r="H59" s="75"/>
      <c r="I59" s="180" t="s">
        <v>99</v>
      </c>
      <c r="J59" s="180"/>
      <c r="K59" s="180"/>
    </row>
    <row r="60" spans="1:11" ht="15.95" customHeight="1">
      <c r="A60" s="22"/>
      <c r="B60" s="22"/>
      <c r="C60" s="40"/>
      <c r="D60" s="40"/>
      <c r="E60" s="179" t="s">
        <v>128</v>
      </c>
      <c r="F60" s="179"/>
      <c r="G60" s="179"/>
      <c r="H60" s="99"/>
      <c r="I60" s="179" t="s">
        <v>128</v>
      </c>
      <c r="J60" s="179"/>
      <c r="K60" s="179"/>
    </row>
    <row r="61" spans="1:11" ht="15.95" customHeight="1">
      <c r="A61" s="22"/>
      <c r="B61" s="22"/>
      <c r="C61" s="40"/>
      <c r="D61" s="40"/>
      <c r="E61" s="73" t="s">
        <v>123</v>
      </c>
      <c r="F61" s="73"/>
      <c r="G61" s="73" t="s">
        <v>136</v>
      </c>
      <c r="H61" s="73"/>
      <c r="I61" s="73" t="s">
        <v>123</v>
      </c>
      <c r="J61" s="73"/>
      <c r="K61" s="73" t="s">
        <v>136</v>
      </c>
    </row>
    <row r="62" spans="1:11" ht="15.95" customHeight="1">
      <c r="A62" s="22"/>
      <c r="B62" s="22"/>
      <c r="C62" s="40"/>
      <c r="D62" s="40"/>
      <c r="E62" s="28" t="s">
        <v>240</v>
      </c>
      <c r="F62" s="28"/>
      <c r="G62" s="74" t="s">
        <v>111</v>
      </c>
      <c r="H62" s="26"/>
      <c r="I62" s="28" t="s">
        <v>240</v>
      </c>
      <c r="J62" s="28"/>
      <c r="K62" s="74" t="s">
        <v>111</v>
      </c>
    </row>
    <row r="63" spans="1:11" s="39" customFormat="1" ht="15.95" customHeight="1">
      <c r="C63" s="45"/>
      <c r="D63" s="45"/>
      <c r="E63" s="74" t="s">
        <v>200</v>
      </c>
      <c r="F63" s="74"/>
      <c r="G63" s="74" t="s">
        <v>176</v>
      </c>
      <c r="H63" s="100"/>
      <c r="I63" s="74" t="s">
        <v>200</v>
      </c>
      <c r="J63" s="74"/>
      <c r="K63" s="74" t="s">
        <v>176</v>
      </c>
    </row>
    <row r="64" spans="1:11" s="39" customFormat="1" ht="15.95" customHeight="1">
      <c r="C64" s="110" t="s">
        <v>0</v>
      </c>
      <c r="D64" s="46"/>
      <c r="E64" s="11" t="s">
        <v>125</v>
      </c>
      <c r="F64" s="99"/>
      <c r="G64" s="11" t="s">
        <v>125</v>
      </c>
      <c r="H64" s="99"/>
      <c r="I64" s="11" t="s">
        <v>125</v>
      </c>
      <c r="J64" s="99"/>
      <c r="K64" s="11" t="s">
        <v>125</v>
      </c>
    </row>
    <row r="65" spans="1:11" s="39" customFormat="1" ht="15.95" customHeight="1">
      <c r="C65" s="46"/>
      <c r="D65" s="46"/>
      <c r="E65" s="13"/>
      <c r="F65" s="96"/>
      <c r="G65" s="1"/>
      <c r="H65" s="96"/>
      <c r="I65" s="13"/>
      <c r="J65" s="99"/>
      <c r="K65" s="103"/>
    </row>
    <row r="66" spans="1:11" ht="15.95" customHeight="1">
      <c r="A66" s="22" t="s">
        <v>88</v>
      </c>
      <c r="B66" s="22"/>
      <c r="C66" s="22"/>
      <c r="D66" s="29"/>
      <c r="E66" s="13"/>
      <c r="F66" s="96"/>
      <c r="G66" s="1"/>
      <c r="H66" s="96"/>
      <c r="I66" s="13"/>
      <c r="J66" s="96"/>
      <c r="K66" s="1"/>
    </row>
    <row r="67" spans="1:11" ht="15.95" customHeight="1">
      <c r="A67" s="39"/>
      <c r="B67" s="39"/>
      <c r="C67" s="29"/>
      <c r="D67" s="29"/>
      <c r="E67" s="13"/>
      <c r="F67" s="96"/>
      <c r="G67" s="1"/>
      <c r="H67" s="96"/>
      <c r="I67" s="13"/>
      <c r="J67" s="96"/>
    </row>
    <row r="68" spans="1:11" ht="15.95" customHeight="1">
      <c r="A68" s="39" t="s">
        <v>10</v>
      </c>
      <c r="B68" s="39"/>
      <c r="C68" s="39"/>
      <c r="D68" s="29"/>
      <c r="E68" s="13"/>
      <c r="F68" s="96"/>
      <c r="G68" s="1"/>
      <c r="H68" s="96"/>
      <c r="I68" s="13"/>
      <c r="J68" s="96"/>
    </row>
    <row r="69" spans="1:11" ht="15.95" customHeight="1">
      <c r="A69" s="39"/>
      <c r="B69" s="39"/>
      <c r="C69" s="29"/>
      <c r="D69" s="29"/>
      <c r="E69" s="13"/>
      <c r="F69" s="96"/>
      <c r="G69" s="1"/>
      <c r="H69" s="96"/>
      <c r="I69" s="13"/>
      <c r="J69" s="96"/>
    </row>
    <row r="70" spans="1:11" ht="15.95" customHeight="1">
      <c r="A70" s="12" t="s">
        <v>117</v>
      </c>
      <c r="B70" s="39"/>
      <c r="C70" s="29"/>
      <c r="D70" s="29"/>
      <c r="E70" s="13"/>
      <c r="F70" s="96"/>
      <c r="G70" s="1"/>
      <c r="H70" s="96"/>
      <c r="I70" s="13"/>
      <c r="J70" s="96"/>
    </row>
    <row r="71" spans="1:11" ht="15.95" customHeight="1">
      <c r="B71" s="12" t="s">
        <v>107</v>
      </c>
      <c r="C71" s="29"/>
      <c r="D71" s="29"/>
      <c r="E71" s="13">
        <v>5675884</v>
      </c>
      <c r="F71" s="96"/>
      <c r="G71" s="1">
        <v>9931300</v>
      </c>
      <c r="H71" s="96"/>
      <c r="I71" s="13">
        <v>4981470</v>
      </c>
      <c r="J71" s="96"/>
      <c r="K71" s="72">
        <v>8912885</v>
      </c>
    </row>
    <row r="72" spans="1:11" ht="15.95" customHeight="1">
      <c r="A72" s="12" t="s">
        <v>204</v>
      </c>
      <c r="B72" s="32"/>
      <c r="C72" s="29"/>
      <c r="D72" s="29"/>
      <c r="E72" s="13">
        <v>980986</v>
      </c>
      <c r="F72" s="96"/>
      <c r="G72" s="1">
        <v>1419120</v>
      </c>
      <c r="H72" s="96"/>
      <c r="I72" s="13">
        <v>898589</v>
      </c>
      <c r="J72" s="96"/>
      <c r="K72" s="1">
        <v>1169294</v>
      </c>
    </row>
    <row r="73" spans="1:11" ht="15.95" customHeight="1">
      <c r="A73" s="12" t="s">
        <v>42</v>
      </c>
      <c r="B73" s="32"/>
      <c r="C73" s="29"/>
      <c r="D73" s="29"/>
      <c r="E73" s="13">
        <v>1838331</v>
      </c>
      <c r="F73" s="96"/>
      <c r="G73" s="1">
        <v>2230850</v>
      </c>
      <c r="H73" s="96"/>
      <c r="I73" s="13">
        <v>1624149</v>
      </c>
      <c r="J73" s="96"/>
      <c r="K73" s="1">
        <v>1909850</v>
      </c>
    </row>
    <row r="74" spans="1:11" ht="15.95" customHeight="1">
      <c r="A74" s="12" t="s">
        <v>43</v>
      </c>
      <c r="B74" s="32"/>
      <c r="C74" s="29"/>
      <c r="D74" s="29"/>
      <c r="E74" s="13">
        <v>1540936</v>
      </c>
      <c r="F74" s="96"/>
      <c r="G74" s="1">
        <v>842957</v>
      </c>
      <c r="H74" s="96"/>
      <c r="I74" s="13">
        <v>1237376</v>
      </c>
      <c r="J74" s="96"/>
      <c r="K74" s="1">
        <v>708587</v>
      </c>
    </row>
    <row r="75" spans="1:11" ht="15.95" customHeight="1">
      <c r="A75" s="32" t="s">
        <v>70</v>
      </c>
      <c r="C75" s="29"/>
      <c r="D75" s="29"/>
      <c r="E75" s="13"/>
      <c r="F75" s="96"/>
      <c r="G75" s="1"/>
      <c r="H75" s="96"/>
      <c r="I75" s="13"/>
      <c r="J75" s="96"/>
    </row>
    <row r="76" spans="1:11" ht="15.95" customHeight="1">
      <c r="A76" s="32"/>
      <c r="B76" s="80" t="s">
        <v>112</v>
      </c>
      <c r="C76" s="29"/>
      <c r="D76" s="29"/>
      <c r="E76" s="13"/>
      <c r="F76" s="96"/>
      <c r="G76" s="1"/>
      <c r="H76" s="96"/>
      <c r="I76" s="13"/>
      <c r="J76" s="96"/>
    </row>
    <row r="77" spans="1:11" ht="15.95" customHeight="1">
      <c r="A77" s="32"/>
      <c r="B77" s="12" t="s">
        <v>113</v>
      </c>
      <c r="C77" s="29">
        <v>12</v>
      </c>
      <c r="D77" s="29"/>
      <c r="E77" s="13">
        <v>4504596</v>
      </c>
      <c r="F77" s="96"/>
      <c r="G77" s="1">
        <v>3455818</v>
      </c>
      <c r="H77" s="96"/>
      <c r="I77" s="13">
        <v>3574488</v>
      </c>
      <c r="J77" s="96"/>
      <c r="K77" s="72">
        <v>2909859</v>
      </c>
    </row>
    <row r="78" spans="1:11" ht="15.95" customHeight="1">
      <c r="A78" s="32"/>
      <c r="B78" s="80" t="s">
        <v>71</v>
      </c>
      <c r="C78" s="29">
        <v>12</v>
      </c>
      <c r="D78" s="29"/>
      <c r="E78" s="13">
        <v>7000000</v>
      </c>
      <c r="F78" s="96"/>
      <c r="G78" s="1">
        <v>4600000</v>
      </c>
      <c r="H78" s="96"/>
      <c r="I78" s="13">
        <v>7000000</v>
      </c>
      <c r="J78" s="96"/>
      <c r="K78" s="72">
        <v>4600000</v>
      </c>
    </row>
    <row r="79" spans="1:11" ht="15.95" customHeight="1">
      <c r="A79" s="32"/>
      <c r="B79" s="80" t="s">
        <v>132</v>
      </c>
      <c r="C79" s="29">
        <v>13</v>
      </c>
      <c r="D79" s="29"/>
      <c r="E79" s="13">
        <v>10358</v>
      </c>
      <c r="F79" s="96"/>
      <c r="G79" s="1">
        <v>8274</v>
      </c>
      <c r="H79" s="96"/>
      <c r="I79" s="13">
        <v>1131</v>
      </c>
      <c r="J79" s="96"/>
      <c r="K79" s="72">
        <v>1089</v>
      </c>
    </row>
    <row r="80" spans="1:11" ht="15.95" customHeight="1">
      <c r="A80" s="32" t="s">
        <v>64</v>
      </c>
      <c r="B80" s="32"/>
      <c r="C80" s="29"/>
      <c r="D80" s="29"/>
      <c r="E80" s="13">
        <v>6849</v>
      </c>
      <c r="F80" s="96"/>
      <c r="G80" s="1">
        <v>160945</v>
      </c>
      <c r="H80" s="96"/>
      <c r="I80" s="13">
        <v>0</v>
      </c>
      <c r="J80" s="96"/>
      <c r="K80" s="1">
        <v>142974</v>
      </c>
    </row>
    <row r="81" spans="1:11" ht="15.95" customHeight="1">
      <c r="A81" s="12" t="s">
        <v>30</v>
      </c>
      <c r="E81" s="15">
        <v>544074</v>
      </c>
      <c r="F81" s="104"/>
      <c r="G81" s="2">
        <v>517971</v>
      </c>
      <c r="H81" s="104"/>
      <c r="I81" s="15">
        <v>472693</v>
      </c>
      <c r="J81" s="104"/>
      <c r="K81" s="2">
        <v>442457</v>
      </c>
    </row>
    <row r="82" spans="1:11" ht="15.95" customHeight="1">
      <c r="A82" s="39"/>
      <c r="B82" s="39"/>
      <c r="C82" s="29"/>
      <c r="D82" s="29"/>
      <c r="E82" s="13"/>
      <c r="F82" s="96"/>
      <c r="G82" s="1"/>
      <c r="H82" s="96"/>
      <c r="I82" s="13"/>
      <c r="J82" s="96"/>
    </row>
    <row r="83" spans="1:11" ht="15.95" customHeight="1">
      <c r="A83" s="39" t="s">
        <v>11</v>
      </c>
      <c r="B83" s="39"/>
      <c r="C83" s="29"/>
      <c r="D83" s="29"/>
      <c r="E83" s="15">
        <f>SUM(E71:E81)</f>
        <v>22102014</v>
      </c>
      <c r="F83" s="96"/>
      <c r="G83" s="2">
        <f>SUM(G71:G81)</f>
        <v>23167235</v>
      </c>
      <c r="H83" s="96"/>
      <c r="I83" s="15">
        <f>SUM(I71:I81)</f>
        <v>19789896</v>
      </c>
      <c r="J83" s="96"/>
      <c r="K83" s="2">
        <f>SUM(K71:K81)</f>
        <v>20796995</v>
      </c>
    </row>
    <row r="84" spans="1:11" ht="15.95" customHeight="1">
      <c r="E84" s="13"/>
      <c r="F84" s="104"/>
      <c r="G84" s="1"/>
      <c r="H84" s="104"/>
      <c r="I84" s="13"/>
      <c r="J84" s="104"/>
      <c r="K84" s="1"/>
    </row>
    <row r="85" spans="1:11" ht="15.95" customHeight="1">
      <c r="A85" s="39" t="s">
        <v>12</v>
      </c>
      <c r="B85" s="22"/>
      <c r="C85" s="29"/>
      <c r="D85" s="29"/>
      <c r="E85" s="13"/>
      <c r="F85" s="96"/>
      <c r="G85" s="1"/>
      <c r="H85" s="96"/>
      <c r="I85" s="13"/>
      <c r="J85" s="96"/>
      <c r="K85" s="1"/>
    </row>
    <row r="86" spans="1:11" ht="15.95" customHeight="1">
      <c r="A86" s="39"/>
      <c r="B86" s="39"/>
      <c r="C86" s="29"/>
      <c r="D86" s="29"/>
      <c r="E86" s="13"/>
      <c r="F86" s="96"/>
      <c r="G86" s="1"/>
      <c r="H86" s="96"/>
      <c r="I86" s="13"/>
      <c r="J86" s="96"/>
    </row>
    <row r="87" spans="1:11" ht="15.95" customHeight="1">
      <c r="A87" s="12" t="s">
        <v>118</v>
      </c>
      <c r="B87" s="39"/>
      <c r="C87" s="29"/>
      <c r="D87" s="29"/>
      <c r="E87" s="13"/>
      <c r="F87" s="96"/>
      <c r="G87" s="1"/>
      <c r="H87" s="96"/>
      <c r="I87" s="13"/>
      <c r="J87" s="96"/>
    </row>
    <row r="88" spans="1:11" ht="15.95" customHeight="1">
      <c r="A88" s="12" t="s">
        <v>119</v>
      </c>
      <c r="B88" s="32" t="s">
        <v>107</v>
      </c>
      <c r="C88" s="29">
        <v>12</v>
      </c>
      <c r="D88" s="29"/>
      <c r="E88" s="13">
        <v>9744088</v>
      </c>
      <c r="F88" s="96"/>
      <c r="G88" s="1">
        <v>5034197</v>
      </c>
      <c r="H88" s="96"/>
      <c r="I88" s="13">
        <v>6917960</v>
      </c>
      <c r="J88" s="96"/>
      <c r="K88" s="1">
        <v>3534538</v>
      </c>
    </row>
    <row r="89" spans="1:11" ht="15.95" customHeight="1">
      <c r="A89" s="12" t="s">
        <v>44</v>
      </c>
      <c r="B89" s="32"/>
      <c r="C89" s="29">
        <v>12</v>
      </c>
      <c r="D89" s="29"/>
      <c r="E89" s="13">
        <v>10000000</v>
      </c>
      <c r="F89" s="96"/>
      <c r="G89" s="1">
        <v>10200000</v>
      </c>
      <c r="H89" s="96"/>
      <c r="I89" s="13">
        <v>10000000</v>
      </c>
      <c r="J89" s="96"/>
      <c r="K89" s="1">
        <v>10200000</v>
      </c>
    </row>
    <row r="90" spans="1:11" ht="15.95" customHeight="1">
      <c r="A90" s="12" t="s">
        <v>133</v>
      </c>
      <c r="B90" s="32"/>
      <c r="C90" s="29">
        <v>13</v>
      </c>
      <c r="D90" s="29"/>
      <c r="E90" s="13">
        <v>423056</v>
      </c>
      <c r="F90" s="96"/>
      <c r="G90" s="1">
        <v>349639</v>
      </c>
      <c r="H90" s="96"/>
      <c r="I90" s="13">
        <v>130942</v>
      </c>
      <c r="J90" s="96"/>
      <c r="K90" s="1">
        <v>131796</v>
      </c>
    </row>
    <row r="91" spans="1:11" ht="15.95" customHeight="1">
      <c r="A91" s="12" t="s">
        <v>54</v>
      </c>
      <c r="B91" s="32"/>
      <c r="C91" s="29"/>
      <c r="D91" s="29"/>
      <c r="E91" s="13">
        <v>317344</v>
      </c>
      <c r="F91" s="96"/>
      <c r="G91" s="1">
        <v>196692</v>
      </c>
      <c r="H91" s="96"/>
      <c r="I91" s="13">
        <v>281957</v>
      </c>
      <c r="J91" s="96"/>
      <c r="K91" s="1">
        <v>163253</v>
      </c>
    </row>
    <row r="92" spans="1:11" ht="15.95" customHeight="1">
      <c r="A92" s="12" t="s">
        <v>58</v>
      </c>
      <c r="B92" s="32"/>
      <c r="C92" s="29"/>
      <c r="D92" s="29"/>
      <c r="E92" s="13">
        <v>556224</v>
      </c>
      <c r="F92" s="96"/>
      <c r="G92" s="1">
        <v>599583</v>
      </c>
      <c r="H92" s="96"/>
      <c r="I92" s="13">
        <v>429479</v>
      </c>
      <c r="J92" s="96"/>
      <c r="K92" s="1">
        <v>398725</v>
      </c>
    </row>
    <row r="93" spans="1:11" ht="15.95" customHeight="1">
      <c r="A93" s="12" t="s">
        <v>206</v>
      </c>
      <c r="B93" s="32"/>
      <c r="C93" s="29"/>
      <c r="D93" s="29"/>
      <c r="E93" s="13">
        <v>810877</v>
      </c>
      <c r="F93" s="96"/>
      <c r="G93" s="1">
        <v>732119</v>
      </c>
      <c r="H93" s="96"/>
      <c r="I93" s="13">
        <v>702923</v>
      </c>
      <c r="J93" s="96"/>
      <c r="K93" s="72">
        <v>627324</v>
      </c>
    </row>
    <row r="94" spans="1:11" ht="15.95" customHeight="1">
      <c r="A94" s="12" t="s">
        <v>29</v>
      </c>
      <c r="B94" s="32"/>
      <c r="C94" s="29"/>
      <c r="D94" s="29"/>
      <c r="E94" s="13">
        <v>362830</v>
      </c>
      <c r="F94" s="96"/>
      <c r="G94" s="1">
        <v>341984</v>
      </c>
      <c r="H94" s="96"/>
      <c r="I94" s="13">
        <v>332446</v>
      </c>
      <c r="J94" s="96"/>
      <c r="K94" s="72">
        <v>315553</v>
      </c>
    </row>
    <row r="95" spans="1:11" ht="15.95" customHeight="1">
      <c r="A95" s="12" t="s">
        <v>45</v>
      </c>
      <c r="B95" s="32"/>
      <c r="C95" s="29"/>
      <c r="D95" s="29"/>
      <c r="E95" s="15">
        <v>18527</v>
      </c>
      <c r="F95" s="96"/>
      <c r="G95" s="2">
        <v>14229</v>
      </c>
      <c r="H95" s="96"/>
      <c r="I95" s="15">
        <v>15876</v>
      </c>
      <c r="J95" s="96"/>
      <c r="K95" s="2">
        <v>12878</v>
      </c>
    </row>
    <row r="96" spans="1:11" ht="15.95" customHeight="1">
      <c r="A96" s="39"/>
      <c r="B96" s="39"/>
      <c r="C96" s="29"/>
      <c r="D96" s="29"/>
      <c r="E96" s="13"/>
      <c r="F96" s="96"/>
      <c r="G96" s="1"/>
      <c r="H96" s="96"/>
      <c r="I96" s="13"/>
      <c r="J96" s="96"/>
    </row>
    <row r="97" spans="1:11" ht="15.95" customHeight="1">
      <c r="A97" s="39" t="s">
        <v>13</v>
      </c>
      <c r="B97" s="39"/>
      <c r="C97" s="29"/>
      <c r="D97" s="29"/>
      <c r="E97" s="15">
        <f>SUM(E88:E95)</f>
        <v>22232946</v>
      </c>
      <c r="F97" s="96"/>
      <c r="G97" s="2">
        <f>SUM(G88:G95)</f>
        <v>17468443</v>
      </c>
      <c r="H97" s="96"/>
      <c r="I97" s="15">
        <f>SUM(I88:I95)</f>
        <v>18811583</v>
      </c>
      <c r="J97" s="96"/>
      <c r="K97" s="2">
        <f>SUM(K88:K95)</f>
        <v>15384067</v>
      </c>
    </row>
    <row r="98" spans="1:11" ht="15.95" customHeight="1">
      <c r="A98" s="39"/>
      <c r="B98" s="39"/>
      <c r="C98" s="29"/>
      <c r="D98" s="29"/>
      <c r="E98" s="13"/>
      <c r="F98" s="96"/>
      <c r="G98" s="1"/>
      <c r="H98" s="96"/>
      <c r="I98" s="13"/>
      <c r="J98" s="96"/>
    </row>
    <row r="99" spans="1:11" ht="15.95" customHeight="1">
      <c r="A99" s="39" t="s">
        <v>14</v>
      </c>
      <c r="B99" s="39"/>
      <c r="C99" s="85"/>
      <c r="D99" s="85"/>
      <c r="E99" s="15">
        <f>SUM(E83+E97)</f>
        <v>44334960</v>
      </c>
      <c r="F99" s="105"/>
      <c r="G99" s="2">
        <f>SUM(G83+G97)</f>
        <v>40635678</v>
      </c>
      <c r="H99" s="105"/>
      <c r="I99" s="15">
        <f>SUM(I83+I97)</f>
        <v>38601479</v>
      </c>
      <c r="J99" s="105"/>
      <c r="K99" s="2">
        <f>SUM(K83+K97)</f>
        <v>36181062</v>
      </c>
    </row>
    <row r="100" spans="1:11" ht="15.95" customHeight="1">
      <c r="A100" s="39"/>
      <c r="B100" s="39"/>
      <c r="C100" s="29"/>
      <c r="D100" s="29"/>
      <c r="E100" s="1"/>
      <c r="F100" s="96"/>
      <c r="G100" s="1"/>
      <c r="H100" s="96"/>
      <c r="I100" s="1"/>
      <c r="J100" s="96"/>
    </row>
    <row r="101" spans="1:11" ht="15.95" customHeight="1">
      <c r="A101" s="39"/>
      <c r="B101" s="39"/>
      <c r="C101" s="29"/>
      <c r="D101" s="29"/>
      <c r="E101" s="1"/>
      <c r="F101" s="96"/>
      <c r="G101" s="1"/>
      <c r="H101" s="96"/>
      <c r="I101" s="1"/>
      <c r="J101" s="96"/>
    </row>
    <row r="102" spans="1:11" ht="15.95" customHeight="1">
      <c r="A102" s="39"/>
      <c r="B102" s="39"/>
      <c r="C102" s="29"/>
      <c r="D102" s="29"/>
      <c r="E102" s="1"/>
      <c r="F102" s="96"/>
      <c r="G102" s="1"/>
      <c r="H102" s="96"/>
      <c r="I102" s="1"/>
      <c r="J102" s="96"/>
    </row>
    <row r="103" spans="1:11" ht="15.95" hidden="1" customHeight="1">
      <c r="A103" s="39"/>
      <c r="B103" s="39"/>
      <c r="C103" s="29"/>
      <c r="D103" s="29"/>
      <c r="E103" s="1"/>
      <c r="F103" s="96"/>
      <c r="G103" s="1"/>
      <c r="H103" s="96"/>
      <c r="I103" s="1"/>
      <c r="J103" s="96"/>
    </row>
    <row r="104" spans="1:11" ht="16.5" hidden="1" customHeight="1">
      <c r="A104" s="39"/>
      <c r="B104" s="39"/>
      <c r="C104" s="40"/>
      <c r="D104" s="40"/>
      <c r="E104" s="1"/>
      <c r="F104" s="75"/>
      <c r="G104" s="1"/>
      <c r="H104" s="75"/>
      <c r="I104" s="1"/>
      <c r="J104" s="75"/>
      <c r="K104" s="1"/>
    </row>
    <row r="105" spans="1:11" ht="16.5" hidden="1" customHeight="1">
      <c r="A105" s="39"/>
      <c r="B105" s="39"/>
      <c r="C105" s="40"/>
      <c r="D105" s="40"/>
      <c r="E105" s="1"/>
      <c r="F105" s="75"/>
      <c r="G105" s="1"/>
      <c r="H105" s="75"/>
      <c r="I105" s="1"/>
      <c r="J105" s="75"/>
      <c r="K105" s="1"/>
    </row>
    <row r="106" spans="1:11" ht="7.5" customHeight="1">
      <c r="A106" s="39"/>
      <c r="B106" s="39"/>
      <c r="C106" s="40"/>
      <c r="D106" s="40"/>
      <c r="E106" s="1"/>
      <c r="F106" s="75"/>
      <c r="G106" s="1"/>
      <c r="H106" s="75"/>
      <c r="I106" s="1"/>
      <c r="J106" s="75"/>
      <c r="K106" s="1"/>
    </row>
    <row r="107" spans="1:11" ht="21.95" customHeight="1">
      <c r="A107" s="51" t="str">
        <f>A53</f>
        <v>The accompanying notes form part of this interim financial information.</v>
      </c>
      <c r="B107" s="51"/>
      <c r="C107" s="43"/>
      <c r="D107" s="43"/>
      <c r="E107" s="2"/>
      <c r="F107" s="76"/>
      <c r="G107" s="2"/>
      <c r="H107" s="76"/>
      <c r="I107" s="2"/>
      <c r="J107" s="76"/>
      <c r="K107" s="2"/>
    </row>
    <row r="108" spans="1:11" ht="16.5" customHeight="1">
      <c r="A108" s="39" t="str">
        <f>A1</f>
        <v>SC Asset Corporation Public Company Limited</v>
      </c>
      <c r="B108" s="39"/>
      <c r="C108" s="40"/>
      <c r="D108" s="40"/>
      <c r="E108" s="1"/>
      <c r="F108" s="75"/>
      <c r="G108" s="1"/>
      <c r="H108" s="75"/>
      <c r="I108" s="1"/>
      <c r="J108" s="75"/>
      <c r="K108" s="1"/>
    </row>
    <row r="109" spans="1:11" ht="16.5" customHeight="1">
      <c r="A109" s="22" t="s">
        <v>86</v>
      </c>
      <c r="B109" s="22"/>
      <c r="C109" s="40"/>
      <c r="D109" s="40"/>
      <c r="F109" s="75"/>
      <c r="H109" s="75"/>
      <c r="J109" s="75"/>
    </row>
    <row r="110" spans="1:11" ht="16.5" customHeight="1">
      <c r="A110" s="41" t="s">
        <v>239</v>
      </c>
      <c r="B110" s="42"/>
      <c r="C110" s="43"/>
      <c r="D110" s="43"/>
      <c r="E110" s="2"/>
      <c r="F110" s="76"/>
      <c r="G110" s="2"/>
      <c r="H110" s="76"/>
      <c r="I110" s="2"/>
      <c r="J110" s="76"/>
      <c r="K110" s="2"/>
    </row>
    <row r="111" spans="1:11" ht="16.5" customHeight="1">
      <c r="A111" s="22"/>
      <c r="B111" s="39"/>
      <c r="C111" s="40"/>
      <c r="D111" s="40"/>
      <c r="F111" s="75"/>
      <c r="H111" s="75"/>
      <c r="J111" s="75"/>
    </row>
    <row r="112" spans="1:11" ht="16.5" customHeight="1">
      <c r="A112" s="22"/>
      <c r="B112" s="39"/>
      <c r="C112" s="40"/>
      <c r="D112" s="40"/>
      <c r="F112" s="75"/>
      <c r="H112" s="75"/>
      <c r="J112" s="75"/>
    </row>
    <row r="113" spans="1:11" ht="16.5" customHeight="1">
      <c r="A113" s="22"/>
      <c r="B113" s="39"/>
      <c r="C113" s="40"/>
      <c r="D113" s="40"/>
      <c r="E113" s="180" t="s">
        <v>98</v>
      </c>
      <c r="F113" s="180"/>
      <c r="G113" s="180"/>
      <c r="H113" s="75"/>
      <c r="I113" s="180" t="s">
        <v>99</v>
      </c>
      <c r="J113" s="180"/>
      <c r="K113" s="180"/>
    </row>
    <row r="114" spans="1:11" ht="16.5" customHeight="1">
      <c r="A114" s="22"/>
      <c r="B114" s="22"/>
      <c r="C114" s="40"/>
      <c r="D114" s="40"/>
      <c r="E114" s="179" t="s">
        <v>128</v>
      </c>
      <c r="F114" s="179"/>
      <c r="G114" s="179"/>
      <c r="H114" s="99"/>
      <c r="I114" s="179" t="s">
        <v>128</v>
      </c>
      <c r="J114" s="179"/>
      <c r="K114" s="179"/>
    </row>
    <row r="115" spans="1:11" ht="16.5" customHeight="1">
      <c r="A115" s="22"/>
      <c r="B115" s="22"/>
      <c r="C115" s="40"/>
      <c r="D115" s="40"/>
      <c r="E115" s="73" t="s">
        <v>123</v>
      </c>
      <c r="F115" s="73"/>
      <c r="G115" s="73" t="s">
        <v>136</v>
      </c>
      <c r="H115" s="73"/>
      <c r="I115" s="73" t="s">
        <v>123</v>
      </c>
      <c r="J115" s="73"/>
      <c r="K115" s="73" t="s">
        <v>136</v>
      </c>
    </row>
    <row r="116" spans="1:11" ht="16.5" customHeight="1">
      <c r="A116" s="22"/>
      <c r="B116" s="22"/>
      <c r="C116" s="40"/>
      <c r="D116" s="40"/>
      <c r="E116" s="28" t="s">
        <v>240</v>
      </c>
      <c r="F116" s="28"/>
      <c r="G116" s="74" t="s">
        <v>111</v>
      </c>
      <c r="H116" s="26"/>
      <c r="I116" s="28" t="s">
        <v>240</v>
      </c>
      <c r="J116" s="28"/>
      <c r="K116" s="74" t="s">
        <v>111</v>
      </c>
    </row>
    <row r="117" spans="1:11" s="39" customFormat="1" ht="16.5" customHeight="1">
      <c r="C117" s="45"/>
      <c r="D117" s="45"/>
      <c r="E117" s="74" t="s">
        <v>200</v>
      </c>
      <c r="F117" s="74"/>
      <c r="G117" s="74" t="s">
        <v>176</v>
      </c>
      <c r="H117" s="100"/>
      <c r="I117" s="74" t="s">
        <v>200</v>
      </c>
      <c r="J117" s="74"/>
      <c r="K117" s="74" t="s">
        <v>176</v>
      </c>
    </row>
    <row r="118" spans="1:11" s="39" customFormat="1" ht="16.5" customHeight="1">
      <c r="C118" s="110" t="s">
        <v>141</v>
      </c>
      <c r="D118" s="46"/>
      <c r="E118" s="11" t="s">
        <v>125</v>
      </c>
      <c r="F118" s="99"/>
      <c r="G118" s="11" t="s">
        <v>125</v>
      </c>
      <c r="H118" s="99"/>
      <c r="I118" s="11" t="s">
        <v>125</v>
      </c>
      <c r="J118" s="99"/>
      <c r="K118" s="11" t="s">
        <v>125</v>
      </c>
    </row>
    <row r="119" spans="1:11" s="39" customFormat="1" ht="16.5" customHeight="1">
      <c r="C119" s="46"/>
      <c r="D119" s="46"/>
      <c r="E119" s="53"/>
      <c r="F119" s="99"/>
      <c r="G119" s="1"/>
      <c r="H119" s="99"/>
      <c r="I119" s="53"/>
      <c r="J119" s="99"/>
      <c r="K119" s="72"/>
    </row>
    <row r="120" spans="1:11" ht="16.5" customHeight="1">
      <c r="A120" s="39" t="s">
        <v>156</v>
      </c>
      <c r="B120" s="39"/>
      <c r="C120" s="29"/>
      <c r="D120" s="29"/>
      <c r="E120" s="13"/>
      <c r="F120" s="96"/>
      <c r="G120" s="1"/>
      <c r="H120" s="96"/>
      <c r="I120" s="13"/>
      <c r="J120" s="96"/>
    </row>
    <row r="121" spans="1:11" ht="16.5" customHeight="1">
      <c r="A121" s="39"/>
      <c r="B121" s="39"/>
      <c r="C121" s="29"/>
      <c r="D121" s="29"/>
      <c r="E121" s="13"/>
      <c r="F121" s="96"/>
      <c r="G121" s="1"/>
      <c r="H121" s="96"/>
      <c r="I121" s="13"/>
      <c r="J121" s="96"/>
    </row>
    <row r="122" spans="1:11" ht="16.5" customHeight="1">
      <c r="A122" s="39" t="s">
        <v>82</v>
      </c>
      <c r="B122" s="39"/>
      <c r="C122" s="85"/>
      <c r="D122" s="85"/>
      <c r="E122" s="81"/>
      <c r="F122" s="105"/>
      <c r="G122" s="82"/>
      <c r="H122" s="105"/>
      <c r="I122" s="81"/>
      <c r="J122" s="105"/>
      <c r="K122" s="1"/>
    </row>
    <row r="123" spans="1:11" ht="16.5" customHeight="1">
      <c r="A123" s="39"/>
      <c r="B123" s="39"/>
      <c r="C123" s="29"/>
      <c r="D123" s="29"/>
      <c r="E123" s="13"/>
      <c r="F123" s="96"/>
      <c r="G123" s="1"/>
      <c r="H123" s="96"/>
      <c r="I123" s="13"/>
      <c r="J123" s="96"/>
    </row>
    <row r="124" spans="1:11" ht="16.5" customHeight="1">
      <c r="A124" s="12" t="s">
        <v>15</v>
      </c>
      <c r="C124" s="29">
        <v>15</v>
      </c>
      <c r="D124" s="85"/>
      <c r="E124" s="81"/>
      <c r="F124" s="105"/>
      <c r="G124" s="82"/>
      <c r="H124" s="105"/>
      <c r="I124" s="81"/>
      <c r="J124" s="105"/>
      <c r="K124" s="1"/>
    </row>
    <row r="125" spans="1:11" ht="16.5" customHeight="1">
      <c r="B125" s="12" t="s">
        <v>16</v>
      </c>
      <c r="C125" s="38"/>
      <c r="D125" s="85"/>
      <c r="E125" s="81"/>
      <c r="F125" s="105"/>
      <c r="G125" s="82"/>
      <c r="H125" s="105"/>
      <c r="I125" s="81"/>
      <c r="J125" s="105"/>
      <c r="K125" s="1"/>
    </row>
    <row r="126" spans="1:11" ht="16.5" customHeight="1">
      <c r="B126" s="38" t="s">
        <v>115</v>
      </c>
      <c r="C126" s="29"/>
      <c r="D126" s="85"/>
      <c r="E126" s="13"/>
      <c r="F126" s="96"/>
      <c r="G126" s="1"/>
      <c r="H126" s="96"/>
      <c r="I126" s="13"/>
      <c r="J126" s="96"/>
    </row>
    <row r="127" spans="1:11" ht="16.5" customHeight="1" thickBot="1">
      <c r="B127" s="38" t="s">
        <v>116</v>
      </c>
      <c r="C127" s="29"/>
      <c r="D127" s="85"/>
      <c r="E127" s="17">
        <v>4379332</v>
      </c>
      <c r="F127" s="96"/>
      <c r="G127" s="3">
        <v>4379332</v>
      </c>
      <c r="H127" s="96"/>
      <c r="I127" s="17">
        <v>4379332</v>
      </c>
      <c r="J127" s="96"/>
      <c r="K127" s="3">
        <v>4379332</v>
      </c>
    </row>
    <row r="128" spans="1:11" ht="16.5" customHeight="1" thickTop="1">
      <c r="B128" s="38"/>
      <c r="C128" s="29"/>
      <c r="D128" s="85"/>
      <c r="E128" s="13"/>
      <c r="F128" s="96"/>
      <c r="G128" s="1"/>
      <c r="H128" s="96"/>
      <c r="I128" s="13"/>
      <c r="J128" s="96"/>
      <c r="K128" s="1"/>
    </row>
    <row r="129" spans="1:11" ht="16.5" customHeight="1">
      <c r="B129" s="12" t="s">
        <v>40</v>
      </c>
      <c r="C129" s="29"/>
      <c r="D129" s="85"/>
      <c r="E129" s="81"/>
      <c r="F129" s="105"/>
      <c r="G129" s="82"/>
      <c r="H129" s="105"/>
      <c r="I129" s="81"/>
      <c r="J129" s="105"/>
      <c r="K129" s="1"/>
    </row>
    <row r="130" spans="1:11" ht="16.5" customHeight="1">
      <c r="B130" s="83" t="s">
        <v>207</v>
      </c>
      <c r="C130" s="29"/>
      <c r="D130" s="85"/>
      <c r="E130" s="13"/>
      <c r="F130" s="96"/>
      <c r="G130" s="1"/>
      <c r="H130" s="105"/>
      <c r="I130" s="13"/>
      <c r="J130" s="105"/>
      <c r="K130" s="1"/>
    </row>
    <row r="131" spans="1:11" ht="16.5" customHeight="1">
      <c r="B131" s="38" t="s">
        <v>183</v>
      </c>
      <c r="C131" s="29"/>
      <c r="D131" s="85"/>
      <c r="E131" s="13">
        <v>0</v>
      </c>
      <c r="F131" s="96"/>
      <c r="G131" s="1">
        <v>4272851</v>
      </c>
      <c r="H131" s="105"/>
      <c r="I131" s="13">
        <v>0</v>
      </c>
      <c r="J131" s="105"/>
      <c r="K131" s="1">
        <v>4272851</v>
      </c>
    </row>
    <row r="132" spans="1:11" ht="16.5" customHeight="1">
      <c r="B132" s="12" t="s">
        <v>40</v>
      </c>
      <c r="C132" s="29"/>
      <c r="D132" s="85"/>
      <c r="E132" s="81"/>
      <c r="F132" s="105"/>
      <c r="G132" s="82"/>
      <c r="H132" s="105"/>
      <c r="I132" s="81"/>
      <c r="J132" s="105"/>
      <c r="K132" s="1"/>
    </row>
    <row r="133" spans="1:11" ht="16.5" customHeight="1">
      <c r="B133" s="83" t="s">
        <v>218</v>
      </c>
      <c r="C133" s="29"/>
      <c r="D133" s="85"/>
      <c r="E133" s="13"/>
      <c r="F133" s="96"/>
      <c r="G133" s="1"/>
      <c r="H133" s="105"/>
      <c r="I133" s="13"/>
      <c r="J133" s="105"/>
      <c r="K133" s="1"/>
    </row>
    <row r="134" spans="1:11" ht="16.5" customHeight="1">
      <c r="B134" s="38" t="s">
        <v>183</v>
      </c>
      <c r="C134" s="29"/>
      <c r="D134" s="85"/>
      <c r="E134" s="13">
        <v>4277214</v>
      </c>
      <c r="F134" s="96"/>
      <c r="G134" s="1">
        <v>0</v>
      </c>
      <c r="H134" s="105"/>
      <c r="I134" s="13">
        <v>4277214</v>
      </c>
      <c r="J134" s="105"/>
      <c r="K134" s="1">
        <v>0</v>
      </c>
    </row>
    <row r="135" spans="1:11" ht="16.5" customHeight="1">
      <c r="A135" s="12" t="s">
        <v>50</v>
      </c>
      <c r="B135" s="38"/>
      <c r="C135" s="29"/>
      <c r="D135" s="85"/>
      <c r="E135" s="13">
        <v>515184</v>
      </c>
      <c r="F135" s="96"/>
      <c r="G135" s="1">
        <v>507128</v>
      </c>
      <c r="H135" s="105"/>
      <c r="I135" s="13">
        <v>515184</v>
      </c>
      <c r="J135" s="105"/>
      <c r="K135" s="1">
        <v>507128</v>
      </c>
    </row>
    <row r="136" spans="1:11" ht="16.5" customHeight="1">
      <c r="A136" s="12" t="s">
        <v>184</v>
      </c>
      <c r="B136" s="38"/>
      <c r="C136" s="29"/>
      <c r="D136" s="85"/>
      <c r="E136" s="13"/>
      <c r="F136" s="96"/>
      <c r="G136" s="1"/>
      <c r="H136" s="105"/>
      <c r="I136" s="13"/>
      <c r="J136" s="105"/>
      <c r="K136" s="1"/>
    </row>
    <row r="137" spans="1:11" ht="16.5" customHeight="1">
      <c r="B137" s="38" t="s">
        <v>162</v>
      </c>
      <c r="C137" s="29"/>
      <c r="D137" s="85"/>
      <c r="E137" s="13">
        <v>0</v>
      </c>
      <c r="F137" s="96"/>
      <c r="G137" s="1">
        <v>943</v>
      </c>
      <c r="H137" s="105"/>
      <c r="I137" s="13">
        <v>0</v>
      </c>
      <c r="J137" s="105"/>
      <c r="K137" s="1">
        <v>943</v>
      </c>
    </row>
    <row r="138" spans="1:11" ht="16.5" customHeight="1">
      <c r="A138" s="12" t="s">
        <v>91</v>
      </c>
      <c r="B138" s="38"/>
      <c r="C138" s="29"/>
      <c r="D138" s="85"/>
      <c r="E138" s="13">
        <v>57275</v>
      </c>
      <c r="F138" s="96"/>
      <c r="G138" s="1">
        <v>160407</v>
      </c>
      <c r="H138" s="105"/>
      <c r="I138" s="13">
        <v>75509</v>
      </c>
      <c r="J138" s="105"/>
      <c r="K138" s="1">
        <v>74938</v>
      </c>
    </row>
    <row r="139" spans="1:11" ht="16.5" customHeight="1">
      <c r="A139" s="12" t="s">
        <v>17</v>
      </c>
      <c r="C139" s="38"/>
      <c r="E139" s="13"/>
      <c r="F139" s="104"/>
      <c r="G139" s="1"/>
      <c r="H139" s="104"/>
      <c r="I139" s="13"/>
      <c r="J139" s="104"/>
      <c r="K139" s="49"/>
    </row>
    <row r="140" spans="1:11" ht="16.5" customHeight="1">
      <c r="B140" s="12" t="s">
        <v>89</v>
      </c>
      <c r="C140" s="29"/>
      <c r="D140" s="29"/>
      <c r="E140" s="13">
        <v>437933</v>
      </c>
      <c r="F140" s="96"/>
      <c r="G140" s="1">
        <v>437933</v>
      </c>
      <c r="H140" s="96"/>
      <c r="I140" s="13">
        <v>437933</v>
      </c>
      <c r="J140" s="96"/>
      <c r="K140" s="84">
        <v>437933</v>
      </c>
    </row>
    <row r="141" spans="1:11" ht="16.5" customHeight="1">
      <c r="B141" s="12" t="s">
        <v>23</v>
      </c>
      <c r="C141" s="29"/>
      <c r="D141" s="29"/>
      <c r="E141" s="13">
        <v>18169699</v>
      </c>
      <c r="F141" s="96"/>
      <c r="G141" s="1">
        <v>17848315</v>
      </c>
      <c r="H141" s="96"/>
      <c r="I141" s="13">
        <v>16529248</v>
      </c>
      <c r="J141" s="96"/>
      <c r="K141" s="84">
        <v>16311815</v>
      </c>
    </row>
    <row r="142" spans="1:11" ht="16.5" customHeight="1">
      <c r="A142" s="12" t="s">
        <v>196</v>
      </c>
      <c r="C142" s="29"/>
      <c r="D142" s="29"/>
      <c r="E142" s="13"/>
      <c r="F142" s="96"/>
      <c r="G142" s="1"/>
      <c r="H142" s="96"/>
      <c r="I142" s="13"/>
      <c r="J142" s="96"/>
      <c r="K142" s="84"/>
    </row>
    <row r="143" spans="1:11" ht="16.5" customHeight="1">
      <c r="B143" s="12" t="s">
        <v>195</v>
      </c>
      <c r="C143" s="29"/>
      <c r="D143" s="29"/>
      <c r="E143" s="15">
        <v>60</v>
      </c>
      <c r="F143" s="96"/>
      <c r="G143" s="2">
        <v>60</v>
      </c>
      <c r="H143" s="96"/>
      <c r="I143" s="15">
        <v>0</v>
      </c>
      <c r="J143" s="96"/>
      <c r="K143" s="2">
        <v>0</v>
      </c>
    </row>
    <row r="144" spans="1:11" ht="16.5" customHeight="1">
      <c r="A144" s="39"/>
      <c r="B144" s="39"/>
      <c r="C144" s="29"/>
      <c r="D144" s="29"/>
      <c r="E144" s="13"/>
      <c r="F144" s="96"/>
      <c r="G144" s="1"/>
      <c r="H144" s="96"/>
      <c r="I144" s="13"/>
      <c r="J144" s="96"/>
    </row>
    <row r="145" spans="1:11" ht="16.5" customHeight="1">
      <c r="A145" s="39"/>
      <c r="B145" s="12" t="s">
        <v>185</v>
      </c>
      <c r="C145" s="29"/>
      <c r="D145" s="29"/>
      <c r="E145" s="13"/>
      <c r="F145" s="96"/>
      <c r="G145" s="1"/>
      <c r="H145" s="96"/>
      <c r="I145" s="13"/>
      <c r="J145" s="96"/>
    </row>
    <row r="146" spans="1:11" ht="16.5" customHeight="1">
      <c r="A146" s="39"/>
      <c r="B146" s="12" t="s">
        <v>186</v>
      </c>
      <c r="C146" s="29"/>
      <c r="D146" s="29"/>
      <c r="E146" s="13">
        <f>SUM(E129:E143)</f>
        <v>23457365</v>
      </c>
      <c r="F146" s="96"/>
      <c r="G146" s="1">
        <f>SUM(G129:G143)</f>
        <v>23227637</v>
      </c>
      <c r="H146" s="1"/>
      <c r="I146" s="13">
        <f>SUM(I129:I143)</f>
        <v>21835088</v>
      </c>
      <c r="J146" s="1"/>
      <c r="K146" s="1">
        <f>SUM(K129:K143)</f>
        <v>21605608</v>
      </c>
    </row>
    <row r="147" spans="1:11" ht="16.5" customHeight="1">
      <c r="A147" s="12" t="s">
        <v>90</v>
      </c>
      <c r="B147" s="39"/>
      <c r="E147" s="15">
        <v>31694</v>
      </c>
      <c r="F147" s="12"/>
      <c r="G147" s="2">
        <v>24399</v>
      </c>
      <c r="H147" s="12"/>
      <c r="I147" s="15">
        <v>0</v>
      </c>
      <c r="J147" s="12"/>
      <c r="K147" s="2">
        <v>0</v>
      </c>
    </row>
    <row r="148" spans="1:11" ht="16.5" customHeight="1">
      <c r="E148" s="18"/>
      <c r="F148" s="12"/>
      <c r="G148" s="12"/>
      <c r="H148" s="12"/>
      <c r="I148" s="18"/>
      <c r="J148" s="12"/>
      <c r="K148" s="12"/>
    </row>
    <row r="149" spans="1:11" ht="16.5" customHeight="1">
      <c r="A149" s="22" t="s">
        <v>83</v>
      </c>
      <c r="C149" s="29"/>
      <c r="D149" s="85"/>
      <c r="E149" s="15">
        <f>SUM(E146:E147)</f>
        <v>23489059</v>
      </c>
      <c r="F149" s="105"/>
      <c r="G149" s="2">
        <f>SUM(G146:G147)</f>
        <v>23252036</v>
      </c>
      <c r="H149" s="1"/>
      <c r="I149" s="15">
        <f>SUM(I146:I147)</f>
        <v>21835088</v>
      </c>
      <c r="J149" s="1"/>
      <c r="K149" s="2">
        <f>SUM(K146:K147)</f>
        <v>21605608</v>
      </c>
    </row>
    <row r="150" spans="1:11" ht="16.5" customHeight="1">
      <c r="A150" s="39"/>
      <c r="B150" s="39"/>
      <c r="C150" s="29"/>
      <c r="D150" s="29"/>
      <c r="E150" s="13"/>
      <c r="F150" s="96"/>
      <c r="G150" s="1"/>
      <c r="H150" s="96"/>
      <c r="I150" s="13"/>
      <c r="J150" s="96"/>
      <c r="K150" s="1"/>
    </row>
    <row r="151" spans="1:11" ht="16.5" customHeight="1" thickBot="1">
      <c r="A151" s="22" t="s">
        <v>84</v>
      </c>
      <c r="B151" s="39"/>
      <c r="C151" s="29"/>
      <c r="D151" s="29"/>
      <c r="E151" s="17">
        <f>SUM(E99+E149)</f>
        <v>67824019</v>
      </c>
      <c r="F151" s="96"/>
      <c r="G151" s="3">
        <f>SUM(G99+G149)</f>
        <v>63887714</v>
      </c>
      <c r="H151" s="96"/>
      <c r="I151" s="17">
        <f>SUM(I99+I149)</f>
        <v>60436567</v>
      </c>
      <c r="J151" s="96"/>
      <c r="K151" s="3">
        <f>SUM(K99+K149)</f>
        <v>57786670</v>
      </c>
    </row>
    <row r="152" spans="1:11" ht="16.5" customHeight="1" thickTop="1">
      <c r="A152" s="22"/>
      <c r="B152" s="39"/>
      <c r="C152" s="29"/>
      <c r="D152" s="29"/>
      <c r="E152" s="1"/>
      <c r="F152" s="96"/>
      <c r="G152" s="1"/>
      <c r="H152" s="96"/>
      <c r="I152" s="1"/>
      <c r="J152" s="96"/>
      <c r="K152" s="1"/>
    </row>
    <row r="153" spans="1:11" ht="21" customHeight="1">
      <c r="A153" s="22"/>
      <c r="B153" s="39"/>
      <c r="C153" s="29"/>
      <c r="D153" s="29"/>
      <c r="E153" s="1"/>
      <c r="F153" s="96"/>
      <c r="G153" s="1"/>
      <c r="H153" s="96"/>
      <c r="I153" s="1"/>
      <c r="J153" s="96"/>
      <c r="K153" s="1"/>
    </row>
    <row r="154" spans="1:11" ht="21" customHeight="1">
      <c r="A154" s="22"/>
      <c r="B154" s="39"/>
      <c r="C154" s="29"/>
      <c r="D154" s="29"/>
      <c r="E154" s="1"/>
      <c r="F154" s="96"/>
      <c r="G154" s="1"/>
      <c r="H154" s="96"/>
      <c r="I154" s="1"/>
      <c r="J154" s="96"/>
      <c r="K154" s="1"/>
    </row>
    <row r="155" spans="1:11" ht="6" customHeight="1">
      <c r="A155" s="22"/>
      <c r="B155" s="39"/>
      <c r="C155" s="29"/>
      <c r="D155" s="29"/>
      <c r="E155" s="1"/>
      <c r="F155" s="96"/>
      <c r="G155" s="1"/>
      <c r="H155" s="96"/>
      <c r="I155" s="1"/>
      <c r="J155" s="96"/>
      <c r="K155" s="1"/>
    </row>
    <row r="156" spans="1:11" ht="15.75" hidden="1" customHeight="1">
      <c r="A156" s="22"/>
      <c r="B156" s="39"/>
      <c r="C156" s="29"/>
      <c r="D156" s="29"/>
      <c r="E156" s="1"/>
      <c r="F156" s="96"/>
      <c r="G156" s="1"/>
      <c r="H156" s="96"/>
      <c r="I156" s="1"/>
      <c r="J156" s="96"/>
      <c r="K156" s="1"/>
    </row>
    <row r="157" spans="1:11" ht="21.95" customHeight="1">
      <c r="A157" s="51" t="str">
        <f>A107</f>
        <v>The accompanying notes form part of this interim financial information.</v>
      </c>
      <c r="B157" s="51"/>
      <c r="C157" s="51"/>
      <c r="D157" s="51"/>
      <c r="E157" s="2"/>
      <c r="F157" s="102"/>
      <c r="G157" s="2"/>
      <c r="H157" s="102"/>
      <c r="I157" s="2"/>
      <c r="J157" s="102"/>
      <c r="K157" s="2"/>
    </row>
  </sheetData>
  <mergeCells count="12">
    <mergeCell ref="E6:G6"/>
    <mergeCell ref="I6:K6"/>
    <mergeCell ref="E7:G7"/>
    <mergeCell ref="I7:K7"/>
    <mergeCell ref="E59:G59"/>
    <mergeCell ref="I59:K59"/>
    <mergeCell ref="E60:G60"/>
    <mergeCell ref="I60:K60"/>
    <mergeCell ref="E113:G113"/>
    <mergeCell ref="I113:K113"/>
    <mergeCell ref="E114:G114"/>
    <mergeCell ref="I114:K11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F10 F63 F117 J10 J63 J117 H10 H63 H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4518-E86F-42A7-BC6A-F1C928C3EC9B}">
  <dimension ref="A1:K104"/>
  <sheetViews>
    <sheetView zoomScaleNormal="100" zoomScaleSheetLayoutView="90" workbookViewId="0">
      <selection activeCell="A7" sqref="A7"/>
    </sheetView>
  </sheetViews>
  <sheetFormatPr defaultColWidth="9.140625" defaultRowHeight="16.5" customHeight="1"/>
  <cols>
    <col min="1" max="1" width="40.42578125" style="12" customWidth="1"/>
    <col min="2" max="2" width="5.7109375" style="12" customWidth="1"/>
    <col min="3" max="3" width="0.7109375" style="30" customWidth="1"/>
    <col min="4" max="4" width="12.28515625" style="49" customWidth="1"/>
    <col min="5" max="5" width="0.7109375" style="30" customWidth="1"/>
    <col min="6" max="6" width="12.28515625" style="49" customWidth="1"/>
    <col min="7" max="7" width="0.7109375" style="30" customWidth="1"/>
    <col min="8" max="8" width="12.28515625" style="49" customWidth="1"/>
    <col min="9" max="9" width="0.7109375" style="12" customWidth="1"/>
    <col min="10" max="10" width="12.28515625" style="49" customWidth="1"/>
    <col min="11" max="11" width="9.85546875" style="12" bestFit="1" customWidth="1"/>
    <col min="12" max="16384" width="9.140625" style="12"/>
  </cols>
  <sheetData>
    <row r="1" spans="1:10" ht="16.5" customHeight="1">
      <c r="A1" s="22" t="s">
        <v>41</v>
      </c>
      <c r="B1" s="40"/>
      <c r="C1" s="56"/>
      <c r="D1" s="9"/>
      <c r="E1" s="56"/>
      <c r="F1" s="9"/>
      <c r="G1" s="56"/>
    </row>
    <row r="2" spans="1:10" ht="16.5" customHeight="1">
      <c r="A2" s="23" t="s">
        <v>66</v>
      </c>
      <c r="B2" s="40"/>
      <c r="C2" s="57"/>
      <c r="E2" s="57"/>
      <c r="G2" s="57"/>
    </row>
    <row r="3" spans="1:10" ht="16.5" customHeight="1">
      <c r="A3" s="24" t="s">
        <v>241</v>
      </c>
      <c r="B3" s="43"/>
      <c r="C3" s="58"/>
      <c r="D3" s="50"/>
      <c r="E3" s="58"/>
      <c r="F3" s="50"/>
      <c r="G3" s="58"/>
      <c r="H3" s="50"/>
      <c r="I3" s="51"/>
      <c r="J3" s="50"/>
    </row>
    <row r="4" spans="1:10" ht="16.5" customHeight="1">
      <c r="A4" s="23"/>
      <c r="B4" s="40"/>
      <c r="C4" s="57"/>
      <c r="E4" s="57"/>
      <c r="G4" s="57"/>
    </row>
    <row r="5" spans="1:10" ht="16.5" customHeight="1">
      <c r="A5" s="23"/>
      <c r="B5" s="40"/>
      <c r="C5" s="57"/>
      <c r="E5" s="57"/>
      <c r="G5" s="57"/>
    </row>
    <row r="6" spans="1:10" ht="16.5" customHeight="1">
      <c r="B6" s="29"/>
      <c r="C6" s="49"/>
      <c r="D6" s="182" t="s">
        <v>98</v>
      </c>
      <c r="E6" s="182"/>
      <c r="F6" s="182"/>
      <c r="G6" s="25"/>
      <c r="H6" s="182" t="s">
        <v>99</v>
      </c>
      <c r="I6" s="182"/>
      <c r="J6" s="182"/>
    </row>
    <row r="7" spans="1:10" ht="16.5" customHeight="1">
      <c r="B7" s="29"/>
      <c r="C7" s="49"/>
      <c r="D7" s="181" t="s">
        <v>128</v>
      </c>
      <c r="E7" s="181"/>
      <c r="F7" s="181"/>
      <c r="G7" s="26"/>
      <c r="H7" s="181" t="s">
        <v>128</v>
      </c>
      <c r="I7" s="181"/>
      <c r="J7" s="181"/>
    </row>
    <row r="8" spans="1:10" ht="16.5" customHeight="1">
      <c r="B8" s="29"/>
      <c r="C8" s="49"/>
      <c r="D8" s="27" t="s">
        <v>123</v>
      </c>
      <c r="E8" s="27"/>
      <c r="F8" s="73" t="s">
        <v>123</v>
      </c>
      <c r="G8" s="27"/>
      <c r="H8" s="27" t="s">
        <v>123</v>
      </c>
      <c r="I8" s="27"/>
      <c r="J8" s="73" t="s">
        <v>123</v>
      </c>
    </row>
    <row r="9" spans="1:10" ht="16.5" customHeight="1">
      <c r="B9" s="29"/>
      <c r="C9" s="49"/>
      <c r="D9" s="59" t="s">
        <v>240</v>
      </c>
      <c r="E9" s="26"/>
      <c r="F9" s="59" t="s">
        <v>240</v>
      </c>
      <c r="G9" s="25"/>
      <c r="H9" s="59" t="s">
        <v>240</v>
      </c>
      <c r="I9" s="26"/>
      <c r="J9" s="59" t="s">
        <v>240</v>
      </c>
    </row>
    <row r="10" spans="1:10" ht="16.5" customHeight="1">
      <c r="D10" s="59" t="s">
        <v>200</v>
      </c>
      <c r="E10" s="60"/>
      <c r="F10" s="59" t="s">
        <v>176</v>
      </c>
      <c r="H10" s="59" t="s">
        <v>200</v>
      </c>
      <c r="I10" s="60"/>
      <c r="J10" s="59" t="s">
        <v>176</v>
      </c>
    </row>
    <row r="11" spans="1:10" ht="16.5" customHeight="1">
      <c r="B11" s="46"/>
      <c r="C11" s="12"/>
      <c r="D11" s="47" t="s">
        <v>125</v>
      </c>
      <c r="E11" s="26"/>
      <c r="F11" s="11" t="s">
        <v>125</v>
      </c>
      <c r="G11" s="26"/>
      <c r="H11" s="47" t="s">
        <v>125</v>
      </c>
      <c r="I11" s="26"/>
      <c r="J11" s="11" t="s">
        <v>125</v>
      </c>
    </row>
    <row r="12" spans="1:10" ht="16.5" customHeight="1">
      <c r="A12" s="22" t="s">
        <v>28</v>
      </c>
      <c r="B12" s="29"/>
      <c r="C12" s="35"/>
      <c r="D12" s="16"/>
      <c r="E12" s="35"/>
      <c r="F12" s="72"/>
      <c r="G12" s="35"/>
      <c r="H12" s="20"/>
    </row>
    <row r="13" spans="1:10" ht="16.5" customHeight="1">
      <c r="A13" s="22"/>
      <c r="B13" s="29"/>
      <c r="C13" s="35"/>
      <c r="D13" s="16"/>
      <c r="E13" s="61"/>
      <c r="F13" s="72"/>
      <c r="G13" s="61"/>
      <c r="H13" s="20"/>
      <c r="I13" s="62"/>
    </row>
    <row r="14" spans="1:10" ht="16.5" customHeight="1">
      <c r="A14" s="32" t="s">
        <v>31</v>
      </c>
      <c r="B14" s="46"/>
      <c r="C14" s="9"/>
      <c r="D14" s="16">
        <v>5460595</v>
      </c>
      <c r="E14" s="63"/>
      <c r="F14" s="72">
        <v>5235240</v>
      </c>
      <c r="G14" s="63"/>
      <c r="H14" s="20">
        <v>4554723</v>
      </c>
      <c r="I14" s="62"/>
      <c r="J14" s="49">
        <v>4450641</v>
      </c>
    </row>
    <row r="15" spans="1:10" ht="16.5" customHeight="1">
      <c r="A15" s="32" t="s">
        <v>145</v>
      </c>
      <c r="B15" s="46"/>
      <c r="C15" s="9"/>
      <c r="D15" s="20">
        <v>267658</v>
      </c>
      <c r="E15" s="63"/>
      <c r="F15" s="49">
        <v>246652</v>
      </c>
      <c r="G15" s="63"/>
      <c r="H15" s="20">
        <v>202460</v>
      </c>
      <c r="I15" s="62"/>
      <c r="J15" s="49">
        <v>187182</v>
      </c>
    </row>
    <row r="16" spans="1:10" ht="16.5" customHeight="1">
      <c r="A16" s="32" t="s">
        <v>46</v>
      </c>
      <c r="B16" s="29"/>
      <c r="C16" s="31"/>
      <c r="D16" s="14">
        <v>75507</v>
      </c>
      <c r="E16" s="64"/>
      <c r="F16" s="50">
        <v>51112</v>
      </c>
      <c r="G16" s="64"/>
      <c r="H16" s="14">
        <v>24978</v>
      </c>
      <c r="I16" s="62"/>
      <c r="J16" s="50">
        <v>25967</v>
      </c>
    </row>
    <row r="17" spans="1:10" ht="16.5" customHeight="1">
      <c r="A17" s="32"/>
      <c r="B17" s="29"/>
      <c r="C17" s="31"/>
      <c r="D17" s="20"/>
      <c r="E17" s="64"/>
      <c r="G17" s="64"/>
      <c r="H17" s="20"/>
      <c r="I17" s="62"/>
    </row>
    <row r="18" spans="1:10" ht="16.5" customHeight="1">
      <c r="A18" s="22" t="s">
        <v>18</v>
      </c>
      <c r="B18" s="29"/>
      <c r="C18" s="35"/>
      <c r="D18" s="15">
        <f>+SUM(D14:D16)</f>
        <v>5803760</v>
      </c>
      <c r="E18" s="61"/>
      <c r="F18" s="2">
        <f>+SUM(F14:F16)</f>
        <v>5533004</v>
      </c>
      <c r="G18" s="61"/>
      <c r="H18" s="15">
        <f>+SUM(H14:H16)</f>
        <v>4782161</v>
      </c>
      <c r="I18" s="62"/>
      <c r="J18" s="2">
        <f>+SUM(J14:J16)</f>
        <v>4663790</v>
      </c>
    </row>
    <row r="19" spans="1:10" ht="16.5" customHeight="1">
      <c r="B19" s="46"/>
      <c r="C19" s="9"/>
      <c r="D19" s="65"/>
      <c r="E19" s="63"/>
      <c r="F19" s="9"/>
      <c r="G19" s="63"/>
      <c r="H19" s="20"/>
      <c r="I19" s="62"/>
    </row>
    <row r="20" spans="1:10" ht="16.5" customHeight="1">
      <c r="A20" s="22" t="s">
        <v>142</v>
      </c>
      <c r="B20" s="29"/>
      <c r="C20" s="35"/>
      <c r="D20" s="16"/>
      <c r="E20" s="61"/>
      <c r="F20" s="72"/>
      <c r="G20" s="61"/>
      <c r="H20" s="20"/>
      <c r="I20" s="62"/>
    </row>
    <row r="21" spans="1:10" ht="16.5" customHeight="1">
      <c r="A21" s="32" t="s">
        <v>39</v>
      </c>
      <c r="B21" s="29"/>
      <c r="C21" s="35"/>
      <c r="D21" s="16">
        <v>-3945906</v>
      </c>
      <c r="E21" s="61"/>
      <c r="F21" s="72">
        <v>-3602388</v>
      </c>
      <c r="G21" s="61"/>
      <c r="H21" s="20">
        <v>-3320946</v>
      </c>
      <c r="I21" s="62"/>
      <c r="J21" s="49">
        <v>-3059426</v>
      </c>
    </row>
    <row r="22" spans="1:10" ht="16.5" customHeight="1">
      <c r="A22" s="32" t="s">
        <v>146</v>
      </c>
      <c r="B22" s="29"/>
      <c r="C22" s="35"/>
      <c r="D22" s="16">
        <v>-99534</v>
      </c>
      <c r="E22" s="61"/>
      <c r="F22" s="72">
        <v>-93640</v>
      </c>
      <c r="G22" s="61"/>
      <c r="H22" s="20">
        <v>-86454</v>
      </c>
      <c r="I22" s="62"/>
      <c r="J22" s="49">
        <v>-73337</v>
      </c>
    </row>
    <row r="23" spans="1:10" ht="16.5" customHeight="1">
      <c r="A23" s="32" t="s">
        <v>47</v>
      </c>
      <c r="B23" s="29"/>
      <c r="C23" s="35"/>
      <c r="D23" s="15">
        <v>-35894</v>
      </c>
      <c r="E23" s="61"/>
      <c r="F23" s="2">
        <v>-23266</v>
      </c>
      <c r="G23" s="61"/>
      <c r="H23" s="14">
        <v>-13640</v>
      </c>
      <c r="I23" s="62"/>
      <c r="J23" s="50">
        <v>-13953</v>
      </c>
    </row>
    <row r="24" spans="1:10" ht="16.5" customHeight="1">
      <c r="A24" s="32"/>
      <c r="B24" s="29"/>
      <c r="C24" s="31"/>
      <c r="D24" s="20"/>
      <c r="E24" s="64"/>
      <c r="G24" s="64"/>
      <c r="H24" s="20"/>
      <c r="I24" s="62"/>
    </row>
    <row r="25" spans="1:10" ht="16.5" customHeight="1">
      <c r="A25" s="22" t="s">
        <v>143</v>
      </c>
      <c r="B25" s="29"/>
      <c r="C25" s="35"/>
      <c r="D25" s="15">
        <f>SUM(D21:D23)</f>
        <v>-4081334</v>
      </c>
      <c r="E25" s="61"/>
      <c r="F25" s="2">
        <f>SUM(F21:F23)</f>
        <v>-3719294</v>
      </c>
      <c r="G25" s="61"/>
      <c r="H25" s="15">
        <f>SUM(H21:H23)</f>
        <v>-3421040</v>
      </c>
      <c r="I25" s="62"/>
      <c r="J25" s="2">
        <f>SUM(J21:J23)</f>
        <v>-3146716</v>
      </c>
    </row>
    <row r="26" spans="1:10" ht="16.5" customHeight="1">
      <c r="A26" s="32"/>
      <c r="B26" s="29"/>
      <c r="C26" s="35"/>
      <c r="D26" s="16"/>
      <c r="E26" s="61"/>
      <c r="F26" s="72"/>
      <c r="G26" s="61"/>
      <c r="H26" s="20"/>
      <c r="I26" s="61"/>
    </row>
    <row r="27" spans="1:10" ht="16.5" customHeight="1">
      <c r="A27" s="66" t="s">
        <v>72</v>
      </c>
      <c r="B27" s="46"/>
      <c r="C27" s="35"/>
      <c r="D27" s="16">
        <v>1722426</v>
      </c>
      <c r="E27" s="61"/>
      <c r="F27" s="72">
        <v>1813710</v>
      </c>
      <c r="G27" s="61"/>
      <c r="H27" s="20">
        <v>1361121</v>
      </c>
      <c r="I27" s="62"/>
      <c r="J27" s="49">
        <v>1517074</v>
      </c>
    </row>
    <row r="28" spans="1:10" ht="16.5" customHeight="1">
      <c r="A28" s="32" t="s">
        <v>34</v>
      </c>
      <c r="B28" s="29"/>
      <c r="C28" s="35"/>
      <c r="D28" s="16">
        <v>28279</v>
      </c>
      <c r="E28" s="61"/>
      <c r="F28" s="72">
        <v>28260</v>
      </c>
      <c r="G28" s="61"/>
      <c r="H28" s="20">
        <v>127812</v>
      </c>
      <c r="I28" s="61"/>
      <c r="J28" s="49">
        <v>144447</v>
      </c>
    </row>
    <row r="29" spans="1:10" ht="16.5" customHeight="1">
      <c r="A29" s="32" t="s">
        <v>219</v>
      </c>
      <c r="B29" s="29"/>
      <c r="C29" s="35"/>
      <c r="D29" s="16">
        <v>0</v>
      </c>
      <c r="E29" s="61"/>
      <c r="F29" s="72">
        <v>0</v>
      </c>
      <c r="G29" s="61"/>
      <c r="H29" s="20">
        <v>310951</v>
      </c>
      <c r="I29" s="61"/>
      <c r="J29" s="49">
        <v>0</v>
      </c>
    </row>
    <row r="30" spans="1:10" ht="16.5" customHeight="1">
      <c r="A30" s="32" t="s">
        <v>27</v>
      </c>
      <c r="B30" s="29"/>
      <c r="C30" s="35"/>
      <c r="D30" s="16">
        <v>-438196</v>
      </c>
      <c r="E30" s="61"/>
      <c r="F30" s="72">
        <v>-442005</v>
      </c>
      <c r="G30" s="61"/>
      <c r="H30" s="20">
        <v>-352867</v>
      </c>
      <c r="I30" s="61"/>
      <c r="J30" s="49">
        <v>-382897</v>
      </c>
    </row>
    <row r="31" spans="1:10" ht="16.5" customHeight="1">
      <c r="A31" s="32" t="s">
        <v>19</v>
      </c>
      <c r="B31" s="29"/>
      <c r="C31" s="35"/>
      <c r="D31" s="16">
        <v>-615252</v>
      </c>
      <c r="E31" s="61"/>
      <c r="F31" s="72">
        <v>-660526</v>
      </c>
      <c r="G31" s="61"/>
      <c r="H31" s="20">
        <v>-646984</v>
      </c>
      <c r="I31" s="61"/>
      <c r="J31" s="49">
        <v>-527422</v>
      </c>
    </row>
    <row r="32" spans="1:10" ht="16.5" customHeight="1">
      <c r="A32" s="32" t="s">
        <v>33</v>
      </c>
      <c r="B32" s="29"/>
      <c r="C32" s="35"/>
      <c r="D32" s="16">
        <v>-101676</v>
      </c>
      <c r="E32" s="61"/>
      <c r="F32" s="72">
        <v>-92138</v>
      </c>
      <c r="G32" s="61"/>
      <c r="H32" s="20">
        <v>-102907</v>
      </c>
      <c r="I32" s="61"/>
      <c r="J32" s="49">
        <v>-67128</v>
      </c>
    </row>
    <row r="33" spans="1:11" ht="16.5" customHeight="1">
      <c r="A33" s="32" t="s">
        <v>263</v>
      </c>
      <c r="B33" s="29"/>
      <c r="C33" s="35"/>
      <c r="D33" s="15">
        <v>-8742</v>
      </c>
      <c r="E33" s="61"/>
      <c r="F33" s="2">
        <v>3275</v>
      </c>
      <c r="G33" s="61"/>
      <c r="H33" s="14">
        <v>0</v>
      </c>
      <c r="I33" s="61"/>
      <c r="J33" s="50">
        <v>0</v>
      </c>
    </row>
    <row r="34" spans="1:11" ht="16.5" customHeight="1">
      <c r="A34" s="32"/>
      <c r="B34" s="29"/>
      <c r="C34" s="31"/>
      <c r="D34" s="20"/>
      <c r="E34" s="64"/>
      <c r="G34" s="64"/>
      <c r="H34" s="20"/>
      <c r="I34" s="62"/>
    </row>
    <row r="35" spans="1:11" ht="16.5" customHeight="1">
      <c r="A35" s="67" t="s">
        <v>73</v>
      </c>
      <c r="B35" s="46"/>
      <c r="C35" s="35"/>
      <c r="D35" s="16">
        <f>SUM(D27:D33)</f>
        <v>586839</v>
      </c>
      <c r="E35" s="61"/>
      <c r="F35" s="72">
        <f>SUM(F27:F33)</f>
        <v>650576</v>
      </c>
      <c r="G35" s="61"/>
      <c r="H35" s="16">
        <f>SUM(H27:H33)</f>
        <v>697126</v>
      </c>
      <c r="I35" s="62"/>
      <c r="J35" s="72">
        <f>SUM(J27:J33)</f>
        <v>684074</v>
      </c>
      <c r="K35" s="30"/>
    </row>
    <row r="36" spans="1:11" ht="16.5" customHeight="1">
      <c r="A36" s="68" t="s">
        <v>35</v>
      </c>
      <c r="B36" s="29"/>
      <c r="C36" s="35"/>
      <c r="D36" s="15">
        <v>-75814</v>
      </c>
      <c r="E36" s="61"/>
      <c r="F36" s="2">
        <v>-146746</v>
      </c>
      <c r="G36" s="61"/>
      <c r="H36" s="15">
        <v>-74548</v>
      </c>
      <c r="I36" s="62"/>
      <c r="J36" s="2">
        <v>-131906</v>
      </c>
      <c r="K36" s="30"/>
    </row>
    <row r="37" spans="1:11" ht="16.5" customHeight="1">
      <c r="A37" s="67"/>
      <c r="B37" s="46"/>
      <c r="C37" s="35"/>
      <c r="D37" s="16"/>
      <c r="E37" s="61"/>
      <c r="F37" s="72"/>
      <c r="G37" s="61"/>
      <c r="H37" s="16"/>
      <c r="I37" s="62"/>
      <c r="J37" s="72"/>
      <c r="K37" s="30"/>
    </row>
    <row r="38" spans="1:11" ht="16.5" customHeight="1">
      <c r="A38" s="67" t="s">
        <v>122</v>
      </c>
      <c r="B38" s="46"/>
      <c r="C38" s="35"/>
      <c r="D38" s="15">
        <f>SUM(D35:D36)</f>
        <v>511025</v>
      </c>
      <c r="E38" s="61"/>
      <c r="F38" s="2">
        <f>SUM(F35:F36)</f>
        <v>503830</v>
      </c>
      <c r="G38" s="61"/>
      <c r="H38" s="15">
        <f>SUM(H35:H36)</f>
        <v>622578</v>
      </c>
      <c r="I38" s="62"/>
      <c r="J38" s="2">
        <f>SUM(J35:J36)</f>
        <v>552168</v>
      </c>
      <c r="K38" s="30"/>
    </row>
    <row r="39" spans="1:11" ht="16.5" customHeight="1">
      <c r="A39" s="67"/>
      <c r="B39" s="46"/>
      <c r="C39" s="35"/>
      <c r="D39" s="1"/>
      <c r="E39" s="61"/>
      <c r="F39" s="1"/>
      <c r="G39" s="61"/>
      <c r="H39" s="1"/>
      <c r="I39" s="62"/>
      <c r="J39" s="1"/>
      <c r="K39" s="30"/>
    </row>
    <row r="40" spans="1:11" ht="16.5" customHeight="1">
      <c r="A40" s="67"/>
      <c r="B40" s="46"/>
      <c r="C40" s="35"/>
      <c r="D40" s="1"/>
      <c r="E40" s="61"/>
      <c r="F40" s="1"/>
      <c r="G40" s="61"/>
      <c r="H40" s="1"/>
      <c r="I40" s="62"/>
      <c r="J40" s="1"/>
      <c r="K40" s="30"/>
    </row>
    <row r="41" spans="1:11" ht="16.5" customHeight="1">
      <c r="A41" s="67"/>
      <c r="B41" s="46"/>
      <c r="C41" s="35"/>
      <c r="D41" s="1"/>
      <c r="E41" s="61"/>
      <c r="F41" s="1"/>
      <c r="G41" s="61"/>
      <c r="H41" s="1"/>
      <c r="I41" s="62"/>
      <c r="J41" s="1"/>
      <c r="K41" s="30"/>
    </row>
    <row r="42" spans="1:11" ht="16.5" customHeight="1">
      <c r="A42" s="67"/>
      <c r="B42" s="46"/>
      <c r="C42" s="35"/>
      <c r="D42" s="1"/>
      <c r="E42" s="61"/>
      <c r="F42" s="1"/>
      <c r="G42" s="61"/>
      <c r="H42" s="1"/>
      <c r="I42" s="62"/>
      <c r="J42" s="1"/>
      <c r="K42" s="30"/>
    </row>
    <row r="43" spans="1:11" ht="16.5" customHeight="1">
      <c r="A43" s="67"/>
      <c r="B43" s="46"/>
      <c r="C43" s="35"/>
      <c r="D43" s="1"/>
      <c r="E43" s="61"/>
      <c r="F43" s="1"/>
      <c r="G43" s="61"/>
      <c r="H43" s="1"/>
      <c r="I43" s="62"/>
      <c r="J43" s="1"/>
      <c r="K43" s="30"/>
    </row>
    <row r="44" spans="1:11" ht="16.5" customHeight="1">
      <c r="A44" s="67"/>
      <c r="B44" s="46"/>
      <c r="C44" s="35"/>
      <c r="D44" s="1"/>
      <c r="E44" s="61"/>
      <c r="F44" s="1"/>
      <c r="G44" s="61"/>
      <c r="H44" s="1"/>
      <c r="I44" s="62"/>
      <c r="J44" s="1"/>
      <c r="K44" s="30"/>
    </row>
    <row r="45" spans="1:11" ht="16.5" customHeight="1">
      <c r="A45" s="67"/>
      <c r="B45" s="46"/>
      <c r="C45" s="35"/>
      <c r="D45" s="1"/>
      <c r="E45" s="61"/>
      <c r="F45" s="1"/>
      <c r="G45" s="61"/>
      <c r="H45" s="1"/>
      <c r="I45" s="62"/>
      <c r="J45" s="1"/>
      <c r="K45" s="30"/>
    </row>
    <row r="46" spans="1:11" ht="16.5" customHeight="1">
      <c r="A46" s="67"/>
      <c r="B46" s="46"/>
      <c r="C46" s="35"/>
      <c r="D46" s="1"/>
      <c r="E46" s="61"/>
      <c r="F46" s="1"/>
      <c r="G46" s="61"/>
      <c r="H46" s="1"/>
      <c r="I46" s="62"/>
      <c r="J46" s="1"/>
      <c r="K46" s="30"/>
    </row>
    <row r="47" spans="1:11" ht="16.5" customHeight="1">
      <c r="A47" s="67"/>
      <c r="B47" s="46"/>
      <c r="C47" s="35"/>
      <c r="D47" s="1"/>
      <c r="E47" s="61"/>
      <c r="F47" s="1"/>
      <c r="G47" s="61"/>
      <c r="H47" s="1"/>
      <c r="I47" s="62"/>
      <c r="J47" s="1"/>
      <c r="K47" s="30"/>
    </row>
    <row r="48" spans="1:11" ht="16.5" customHeight="1">
      <c r="A48" s="67"/>
      <c r="B48" s="46"/>
      <c r="C48" s="35"/>
      <c r="D48" s="1"/>
      <c r="E48" s="61"/>
      <c r="F48" s="1"/>
      <c r="G48" s="61"/>
      <c r="H48" s="1"/>
      <c r="I48" s="62"/>
      <c r="J48" s="1"/>
      <c r="K48" s="30"/>
    </row>
    <row r="49" spans="1:11" ht="16.5" hidden="1" customHeight="1">
      <c r="A49" s="67"/>
      <c r="B49" s="46"/>
      <c r="C49" s="35"/>
      <c r="D49" s="1"/>
      <c r="E49" s="61"/>
      <c r="F49" s="1"/>
      <c r="G49" s="61"/>
      <c r="H49" s="1"/>
      <c r="I49" s="62"/>
      <c r="J49" s="1"/>
      <c r="K49" s="30"/>
    </row>
    <row r="50" spans="1:11" ht="12" hidden="1" customHeight="1">
      <c r="A50" s="67"/>
      <c r="B50" s="46"/>
      <c r="C50" s="35"/>
      <c r="D50" s="1"/>
      <c r="E50" s="61"/>
      <c r="F50" s="1"/>
      <c r="G50" s="61"/>
      <c r="H50" s="1"/>
      <c r="I50" s="62"/>
      <c r="J50" s="1"/>
      <c r="K50" s="30"/>
    </row>
    <row r="51" spans="1:11" ht="16.5" hidden="1" customHeight="1">
      <c r="A51" s="67"/>
      <c r="B51" s="46"/>
      <c r="C51" s="35"/>
      <c r="D51" s="1"/>
      <c r="E51" s="61"/>
      <c r="F51" s="1"/>
      <c r="G51" s="61"/>
      <c r="H51" s="1"/>
      <c r="I51" s="62"/>
      <c r="J51" s="1"/>
      <c r="K51" s="30"/>
    </row>
    <row r="52" spans="1:11" ht="21.95" customHeight="1">
      <c r="A52" s="89" t="s">
        <v>104</v>
      </c>
      <c r="B52" s="110"/>
      <c r="C52" s="34"/>
      <c r="D52" s="2"/>
      <c r="E52" s="112"/>
      <c r="F52" s="2"/>
      <c r="G52" s="112"/>
      <c r="H52" s="2"/>
      <c r="I52" s="113"/>
      <c r="J52" s="2"/>
      <c r="K52" s="30"/>
    </row>
    <row r="53" spans="1:11" ht="16.5" customHeight="1">
      <c r="A53" s="22" t="s">
        <v>41</v>
      </c>
      <c r="B53" s="46"/>
      <c r="C53" s="35"/>
      <c r="D53" s="1"/>
      <c r="E53" s="61"/>
      <c r="F53" s="1"/>
      <c r="G53" s="61"/>
      <c r="H53" s="1"/>
      <c r="I53" s="62"/>
      <c r="J53" s="1"/>
      <c r="K53" s="30"/>
    </row>
    <row r="54" spans="1:11" ht="16.5" customHeight="1">
      <c r="A54" s="23" t="s">
        <v>210</v>
      </c>
      <c r="B54" s="46"/>
      <c r="C54" s="35"/>
      <c r="D54" s="1"/>
      <c r="E54" s="61"/>
      <c r="F54" s="1"/>
      <c r="G54" s="61"/>
      <c r="H54" s="1"/>
      <c r="I54" s="62"/>
      <c r="J54" s="1"/>
      <c r="K54" s="30"/>
    </row>
    <row r="55" spans="1:11" ht="16.5" customHeight="1">
      <c r="A55" s="24" t="s">
        <v>241</v>
      </c>
      <c r="B55" s="110"/>
      <c r="C55" s="34"/>
      <c r="D55" s="2"/>
      <c r="E55" s="112"/>
      <c r="F55" s="2"/>
      <c r="G55" s="112"/>
      <c r="H55" s="2"/>
      <c r="I55" s="113"/>
      <c r="J55" s="2"/>
      <c r="K55" s="30"/>
    </row>
    <row r="56" spans="1:11" ht="15.6" customHeight="1">
      <c r="A56" s="23"/>
      <c r="B56" s="46"/>
      <c r="C56" s="90"/>
      <c r="D56" s="1"/>
      <c r="E56" s="114"/>
      <c r="F56" s="1"/>
      <c r="G56" s="114"/>
      <c r="H56" s="1"/>
      <c r="I56" s="62"/>
      <c r="J56" s="1"/>
      <c r="K56" s="30"/>
    </row>
    <row r="57" spans="1:11" ht="15.6" customHeight="1">
      <c r="A57" s="23"/>
      <c r="B57" s="46"/>
      <c r="C57" s="90"/>
      <c r="D57" s="1"/>
      <c r="E57" s="114"/>
      <c r="F57" s="1"/>
      <c r="G57" s="114"/>
      <c r="H57" s="1"/>
      <c r="I57" s="62"/>
      <c r="J57" s="1"/>
      <c r="K57" s="30"/>
    </row>
    <row r="58" spans="1:11" ht="15.6" customHeight="1">
      <c r="A58" s="23"/>
      <c r="B58" s="29"/>
      <c r="C58" s="49"/>
      <c r="D58" s="182" t="s">
        <v>98</v>
      </c>
      <c r="E58" s="182"/>
      <c r="F58" s="182"/>
      <c r="G58" s="25"/>
      <c r="H58" s="182" t="s">
        <v>99</v>
      </c>
      <c r="I58" s="182"/>
      <c r="J58" s="182"/>
      <c r="K58" s="30"/>
    </row>
    <row r="59" spans="1:11" ht="15.6" customHeight="1">
      <c r="A59" s="23"/>
      <c r="B59" s="29"/>
      <c r="C59" s="49"/>
      <c r="D59" s="181" t="s">
        <v>128</v>
      </c>
      <c r="E59" s="181"/>
      <c r="F59" s="181"/>
      <c r="G59" s="26"/>
      <c r="H59" s="181" t="s">
        <v>128</v>
      </c>
      <c r="I59" s="181"/>
      <c r="J59" s="181"/>
      <c r="K59" s="30"/>
    </row>
    <row r="60" spans="1:11" ht="15.6" customHeight="1">
      <c r="A60" s="23"/>
      <c r="B60" s="29"/>
      <c r="C60" s="49"/>
      <c r="D60" s="27" t="s">
        <v>123</v>
      </c>
      <c r="E60" s="27"/>
      <c r="F60" s="73" t="s">
        <v>123</v>
      </c>
      <c r="G60" s="27"/>
      <c r="H60" s="27" t="s">
        <v>123</v>
      </c>
      <c r="I60" s="27"/>
      <c r="J60" s="73" t="s">
        <v>123</v>
      </c>
      <c r="K60" s="30"/>
    </row>
    <row r="61" spans="1:11" ht="15.6" customHeight="1">
      <c r="A61" s="67"/>
      <c r="B61" s="29"/>
      <c r="C61" s="49"/>
      <c r="D61" s="59" t="s">
        <v>240</v>
      </c>
      <c r="E61" s="26"/>
      <c r="F61" s="59" t="s">
        <v>240</v>
      </c>
      <c r="G61" s="25"/>
      <c r="H61" s="59" t="s">
        <v>240</v>
      </c>
      <c r="I61" s="26"/>
      <c r="J61" s="59" t="s">
        <v>240</v>
      </c>
      <c r="K61" s="30"/>
    </row>
    <row r="62" spans="1:11" ht="15.6" customHeight="1">
      <c r="A62" s="67"/>
      <c r="D62" s="59" t="s">
        <v>200</v>
      </c>
      <c r="E62" s="60"/>
      <c r="F62" s="59" t="s">
        <v>176</v>
      </c>
      <c r="H62" s="59" t="s">
        <v>200</v>
      </c>
      <c r="I62" s="60"/>
      <c r="J62" s="59" t="s">
        <v>176</v>
      </c>
      <c r="K62" s="30"/>
    </row>
    <row r="63" spans="1:11" ht="15.6" customHeight="1">
      <c r="A63" s="67"/>
      <c r="B63" s="110" t="s">
        <v>141</v>
      </c>
      <c r="C63" s="12"/>
      <c r="D63" s="47" t="s">
        <v>125</v>
      </c>
      <c r="E63" s="26"/>
      <c r="F63" s="11" t="s">
        <v>125</v>
      </c>
      <c r="G63" s="26"/>
      <c r="H63" s="47" t="s">
        <v>125</v>
      </c>
      <c r="I63" s="26"/>
      <c r="J63" s="11" t="s">
        <v>125</v>
      </c>
      <c r="K63" s="30"/>
    </row>
    <row r="64" spans="1:11" ht="15.6" customHeight="1">
      <c r="A64" s="67" t="s">
        <v>80</v>
      </c>
      <c r="B64" s="46"/>
      <c r="C64" s="35"/>
      <c r="D64" s="16"/>
      <c r="E64" s="61"/>
      <c r="F64" s="72"/>
      <c r="G64" s="61"/>
      <c r="H64" s="16"/>
      <c r="I64" s="62"/>
      <c r="J64" s="72"/>
      <c r="K64" s="30"/>
    </row>
    <row r="65" spans="1:11" ht="15.6" customHeight="1">
      <c r="A65" s="68" t="s">
        <v>221</v>
      </c>
      <c r="B65" s="46"/>
      <c r="C65" s="35"/>
      <c r="D65" s="16"/>
      <c r="E65" s="61"/>
      <c r="F65" s="72"/>
      <c r="G65" s="61"/>
      <c r="H65" s="16"/>
      <c r="I65" s="62"/>
      <c r="J65" s="72"/>
      <c r="K65" s="30"/>
    </row>
    <row r="66" spans="1:11" ht="15.6" customHeight="1">
      <c r="A66" s="68" t="s">
        <v>189</v>
      </c>
      <c r="B66" s="46"/>
      <c r="C66" s="35"/>
      <c r="D66" s="16"/>
      <c r="E66" s="61"/>
      <c r="F66" s="72"/>
      <c r="G66" s="61"/>
      <c r="H66" s="16"/>
      <c r="I66" s="62"/>
      <c r="J66" s="72"/>
      <c r="K66" s="30"/>
    </row>
    <row r="67" spans="1:11" ht="15.6" customHeight="1">
      <c r="A67" s="68" t="s">
        <v>262</v>
      </c>
      <c r="B67" s="46"/>
      <c r="C67" s="35"/>
      <c r="D67" s="16"/>
      <c r="E67" s="61"/>
      <c r="F67" s="72"/>
      <c r="G67" s="61"/>
      <c r="H67" s="16"/>
      <c r="I67" s="62"/>
      <c r="J67" s="72"/>
      <c r="K67" s="30"/>
    </row>
    <row r="68" spans="1:11" ht="15.6" customHeight="1">
      <c r="A68" s="68" t="s">
        <v>222</v>
      </c>
      <c r="B68" s="46"/>
      <c r="C68" s="35"/>
      <c r="D68" s="16"/>
      <c r="E68" s="61"/>
      <c r="F68" s="72"/>
      <c r="G68" s="61"/>
      <c r="H68" s="16"/>
      <c r="I68" s="62"/>
      <c r="J68" s="72"/>
      <c r="K68" s="30"/>
    </row>
    <row r="69" spans="1:11" ht="15.6" customHeight="1">
      <c r="A69" s="68" t="s">
        <v>223</v>
      </c>
      <c r="B69" s="46"/>
      <c r="C69" s="35"/>
      <c r="D69" s="15">
        <v>4571</v>
      </c>
      <c r="E69" s="61"/>
      <c r="F69" s="2">
        <v>0</v>
      </c>
      <c r="G69" s="61"/>
      <c r="H69" s="15">
        <v>4571</v>
      </c>
      <c r="I69" s="62"/>
      <c r="J69" s="2">
        <v>0</v>
      </c>
      <c r="K69" s="30"/>
    </row>
    <row r="70" spans="1:11" ht="15.6" customHeight="1">
      <c r="A70" s="68"/>
      <c r="B70" s="46"/>
      <c r="C70" s="35"/>
      <c r="D70" s="16"/>
      <c r="E70" s="61"/>
      <c r="F70" s="72"/>
      <c r="G70" s="61"/>
      <c r="H70" s="16"/>
      <c r="I70" s="62"/>
      <c r="J70" s="72"/>
      <c r="K70" s="30"/>
    </row>
    <row r="71" spans="1:11" ht="15.6" customHeight="1">
      <c r="A71" s="68" t="s">
        <v>256</v>
      </c>
      <c r="B71" s="46"/>
      <c r="C71" s="35"/>
      <c r="D71" s="16"/>
      <c r="E71" s="61"/>
      <c r="F71" s="72"/>
      <c r="G71" s="61"/>
      <c r="H71" s="16"/>
      <c r="I71" s="62"/>
      <c r="J71" s="72"/>
      <c r="K71" s="30"/>
    </row>
    <row r="72" spans="1:11" ht="15.6" customHeight="1">
      <c r="A72" s="12" t="s">
        <v>127</v>
      </c>
      <c r="B72" s="46"/>
      <c r="C72" s="35"/>
      <c r="D72" s="15">
        <v>4571</v>
      </c>
      <c r="E72" s="61"/>
      <c r="F72" s="2">
        <v>0</v>
      </c>
      <c r="G72" s="61"/>
      <c r="H72" s="15">
        <v>4571</v>
      </c>
      <c r="I72" s="62"/>
      <c r="J72" s="2">
        <v>0</v>
      </c>
      <c r="K72" s="30"/>
    </row>
    <row r="73" spans="1:11" ht="15.6" customHeight="1">
      <c r="B73" s="46"/>
      <c r="C73" s="35"/>
      <c r="D73" s="16"/>
      <c r="E73" s="61"/>
      <c r="F73" s="72"/>
      <c r="G73" s="61"/>
      <c r="H73" s="16"/>
      <c r="I73" s="62"/>
      <c r="J73" s="72"/>
      <c r="K73" s="30"/>
    </row>
    <row r="74" spans="1:11" ht="15.6" customHeight="1">
      <c r="A74" s="68" t="s">
        <v>257</v>
      </c>
      <c r="B74" s="29"/>
      <c r="C74" s="35"/>
      <c r="D74" s="13"/>
      <c r="E74" s="35"/>
      <c r="F74" s="1"/>
      <c r="G74" s="35"/>
      <c r="H74" s="13"/>
      <c r="I74" s="35"/>
      <c r="J74" s="1"/>
      <c r="K74" s="30"/>
    </row>
    <row r="75" spans="1:11" ht="15.6" customHeight="1">
      <c r="A75" s="68" t="s">
        <v>189</v>
      </c>
      <c r="B75" s="29"/>
      <c r="C75" s="35"/>
      <c r="D75" s="13"/>
      <c r="E75" s="35"/>
      <c r="F75" s="1"/>
      <c r="G75" s="35"/>
      <c r="H75" s="13"/>
      <c r="I75" s="35"/>
      <c r="J75" s="1"/>
      <c r="K75" s="30"/>
    </row>
    <row r="76" spans="1:11" ht="15.6" customHeight="1">
      <c r="A76" s="68" t="s">
        <v>220</v>
      </c>
      <c r="B76" s="29"/>
      <c r="C76" s="35"/>
      <c r="D76" s="13">
        <v>-14455</v>
      </c>
      <c r="E76" s="35"/>
      <c r="F76" s="1">
        <v>12887</v>
      </c>
      <c r="G76" s="35"/>
      <c r="H76" s="13">
        <v>0</v>
      </c>
      <c r="I76" s="35"/>
      <c r="J76" s="1">
        <v>0</v>
      </c>
      <c r="K76" s="30"/>
    </row>
    <row r="77" spans="1:11" ht="15.6" customHeight="1">
      <c r="A77" s="68" t="s">
        <v>190</v>
      </c>
      <c r="B77" s="29"/>
      <c r="C77" s="35"/>
      <c r="D77" s="15">
        <v>-223090</v>
      </c>
      <c r="E77" s="35"/>
      <c r="F77" s="2">
        <v>31598</v>
      </c>
      <c r="G77" s="35"/>
      <c r="H77" s="15">
        <v>0</v>
      </c>
      <c r="I77" s="35"/>
      <c r="J77" s="2">
        <v>0</v>
      </c>
      <c r="K77" s="30"/>
    </row>
    <row r="78" spans="1:11" ht="15.6" customHeight="1">
      <c r="B78" s="29"/>
      <c r="C78" s="35"/>
      <c r="D78" s="13"/>
      <c r="E78" s="35"/>
      <c r="F78" s="1"/>
      <c r="G78" s="35"/>
      <c r="H78" s="13"/>
      <c r="I78" s="35"/>
      <c r="J78" s="1"/>
      <c r="K78" s="30"/>
    </row>
    <row r="79" spans="1:11" ht="15.6" customHeight="1">
      <c r="A79" s="68" t="s">
        <v>258</v>
      </c>
      <c r="B79" s="29"/>
      <c r="C79" s="35"/>
      <c r="D79" s="13"/>
      <c r="E79" s="35"/>
      <c r="F79" s="1"/>
      <c r="G79" s="35"/>
      <c r="H79" s="13"/>
      <c r="I79" s="35"/>
      <c r="J79" s="1"/>
      <c r="K79" s="30"/>
    </row>
    <row r="80" spans="1:11" ht="15.6" customHeight="1">
      <c r="A80" s="68" t="s">
        <v>127</v>
      </c>
      <c r="B80" s="29"/>
      <c r="C80" s="35"/>
      <c r="D80" s="15">
        <f>SUM(D76:D77)</f>
        <v>-237545</v>
      </c>
      <c r="E80" s="35"/>
      <c r="F80" s="2">
        <f>SUM(F76:F77)</f>
        <v>44485</v>
      </c>
      <c r="G80" s="35"/>
      <c r="H80" s="15">
        <f>SUM(H76:H77)</f>
        <v>0</v>
      </c>
      <c r="I80" s="35"/>
      <c r="J80" s="2">
        <f>SUM(J76:J77)</f>
        <v>0</v>
      </c>
      <c r="K80" s="30"/>
    </row>
    <row r="81" spans="1:11" ht="15.6" customHeight="1">
      <c r="A81" s="32"/>
      <c r="B81" s="29"/>
      <c r="C81" s="31"/>
      <c r="D81" s="20"/>
      <c r="E81" s="64"/>
      <c r="G81" s="64"/>
      <c r="H81" s="20"/>
      <c r="I81" s="62"/>
    </row>
    <row r="82" spans="1:11" ht="15.6" customHeight="1">
      <c r="A82" s="22" t="s">
        <v>68</v>
      </c>
      <c r="D82" s="14">
        <f>D80+D72</f>
        <v>-232974</v>
      </c>
      <c r="E82" s="49"/>
      <c r="F82" s="50">
        <f>F80</f>
        <v>44485</v>
      </c>
      <c r="G82" s="49"/>
      <c r="H82" s="14">
        <f>H80+H72</f>
        <v>4571</v>
      </c>
      <c r="I82" s="49"/>
      <c r="J82" s="50">
        <f>J80</f>
        <v>0</v>
      </c>
    </row>
    <row r="83" spans="1:11" ht="15.6" customHeight="1">
      <c r="A83" s="67"/>
      <c r="B83" s="46"/>
      <c r="C83" s="35"/>
      <c r="D83" s="16"/>
      <c r="E83" s="61"/>
      <c r="F83" s="72"/>
      <c r="G83" s="61"/>
      <c r="H83" s="16"/>
      <c r="I83" s="62"/>
      <c r="J83" s="72"/>
      <c r="K83" s="30"/>
    </row>
    <row r="84" spans="1:11" ht="15.6" customHeight="1" thickBot="1">
      <c r="A84" s="67" t="s">
        <v>121</v>
      </c>
      <c r="D84" s="17">
        <f>D38+D82</f>
        <v>278051</v>
      </c>
      <c r="E84" s="62"/>
      <c r="F84" s="3">
        <f>F38+F82</f>
        <v>548315</v>
      </c>
      <c r="G84" s="62"/>
      <c r="H84" s="17">
        <f>H38+H82</f>
        <v>627149</v>
      </c>
      <c r="I84" s="62"/>
      <c r="J84" s="3">
        <f>J38+J82</f>
        <v>552168</v>
      </c>
    </row>
    <row r="85" spans="1:11" ht="15.6" customHeight="1" thickTop="1">
      <c r="A85" s="68"/>
      <c r="B85" s="29"/>
      <c r="C85" s="35"/>
      <c r="D85" s="16"/>
      <c r="E85" s="61"/>
      <c r="F85" s="72"/>
      <c r="G85" s="61"/>
      <c r="H85" s="16"/>
      <c r="I85" s="62"/>
      <c r="J85" s="72"/>
      <c r="K85" s="30"/>
    </row>
    <row r="86" spans="1:11" ht="15.6" customHeight="1">
      <c r="A86" s="22" t="s">
        <v>102</v>
      </c>
      <c r="B86" s="29"/>
      <c r="C86" s="69"/>
      <c r="D86" s="16"/>
      <c r="E86" s="61"/>
      <c r="F86" s="72"/>
      <c r="G86" s="61"/>
      <c r="H86" s="16"/>
      <c r="I86" s="62"/>
      <c r="J86" s="72"/>
    </row>
    <row r="87" spans="1:11" ht="15.6" customHeight="1">
      <c r="A87" s="12" t="s">
        <v>100</v>
      </c>
      <c r="B87" s="29"/>
      <c r="C87" s="69"/>
      <c r="D87" s="16">
        <v>505662</v>
      </c>
      <c r="E87" s="61"/>
      <c r="F87" s="72">
        <v>503362</v>
      </c>
      <c r="G87" s="61"/>
      <c r="H87" s="16">
        <v>622578</v>
      </c>
      <c r="I87" s="62"/>
      <c r="J87" s="72">
        <v>552168</v>
      </c>
    </row>
    <row r="88" spans="1:11" ht="15.6" customHeight="1">
      <c r="A88" s="12" t="s">
        <v>101</v>
      </c>
      <c r="B88" s="29"/>
      <c r="C88" s="69"/>
      <c r="D88" s="15">
        <v>5363</v>
      </c>
      <c r="E88" s="61"/>
      <c r="F88" s="2">
        <v>468</v>
      </c>
      <c r="G88" s="61"/>
      <c r="H88" s="15">
        <v>0</v>
      </c>
      <c r="I88" s="62"/>
      <c r="J88" s="2">
        <v>0</v>
      </c>
    </row>
    <row r="89" spans="1:11" ht="15.6" customHeight="1">
      <c r="B89" s="29"/>
      <c r="C89" s="69"/>
      <c r="D89" s="16"/>
      <c r="E89" s="61"/>
      <c r="F89" s="72"/>
      <c r="G89" s="61"/>
      <c r="H89" s="16"/>
      <c r="I89" s="62"/>
      <c r="J89" s="72"/>
    </row>
    <row r="90" spans="1:11" ht="15.6" customHeight="1" thickBot="1">
      <c r="A90" s="22"/>
      <c r="B90" s="29"/>
      <c r="C90" s="69"/>
      <c r="D90" s="17">
        <f>SUM(D87:D88)</f>
        <v>511025</v>
      </c>
      <c r="E90" s="61"/>
      <c r="F90" s="3">
        <f>SUM(F87:F88)</f>
        <v>503830</v>
      </c>
      <c r="G90" s="61"/>
      <c r="H90" s="17">
        <f>SUM(H87:H88)</f>
        <v>622578</v>
      </c>
      <c r="I90" s="62"/>
      <c r="J90" s="3">
        <f>SUM(J87:J88)</f>
        <v>552168</v>
      </c>
    </row>
    <row r="91" spans="1:11" ht="15.6" customHeight="1" thickTop="1">
      <c r="A91" s="22"/>
      <c r="B91" s="29"/>
      <c r="C91" s="69"/>
      <c r="D91" s="16"/>
      <c r="E91" s="61"/>
      <c r="F91" s="72"/>
      <c r="G91" s="61"/>
      <c r="H91" s="16"/>
      <c r="I91" s="62"/>
      <c r="J91" s="72"/>
    </row>
    <row r="92" spans="1:11" ht="15.6" customHeight="1">
      <c r="A92" s="39" t="s">
        <v>103</v>
      </c>
      <c r="D92" s="16"/>
      <c r="E92" s="62"/>
      <c r="F92" s="72"/>
      <c r="G92" s="62"/>
      <c r="H92" s="16"/>
      <c r="I92" s="62"/>
      <c r="J92" s="72"/>
    </row>
    <row r="93" spans="1:11" ht="15.6" customHeight="1">
      <c r="A93" s="12" t="s">
        <v>100</v>
      </c>
      <c r="D93" s="16">
        <v>272688</v>
      </c>
      <c r="E93" s="62"/>
      <c r="F93" s="72">
        <v>547847</v>
      </c>
      <c r="G93" s="62"/>
      <c r="H93" s="16">
        <v>627149</v>
      </c>
      <c r="I93" s="62"/>
      <c r="J93" s="72">
        <v>552168</v>
      </c>
    </row>
    <row r="94" spans="1:11" ht="15.6" customHeight="1">
      <c r="A94" s="12" t="s">
        <v>101</v>
      </c>
      <c r="D94" s="15">
        <v>5363</v>
      </c>
      <c r="E94" s="62"/>
      <c r="F94" s="2">
        <v>468</v>
      </c>
      <c r="G94" s="62"/>
      <c r="H94" s="15">
        <v>0</v>
      </c>
      <c r="I94" s="62"/>
      <c r="J94" s="2">
        <v>0</v>
      </c>
    </row>
    <row r="95" spans="1:11" ht="15.6" customHeight="1">
      <c r="D95" s="16"/>
      <c r="E95" s="62"/>
      <c r="F95" s="72"/>
      <c r="G95" s="62"/>
      <c r="H95" s="16"/>
      <c r="I95" s="62"/>
      <c r="J95" s="72"/>
    </row>
    <row r="96" spans="1:11" ht="15.6" customHeight="1" thickBot="1">
      <c r="A96" s="67"/>
      <c r="D96" s="17">
        <f>SUM(D93:D94)</f>
        <v>278051</v>
      </c>
      <c r="E96" s="35"/>
      <c r="F96" s="3">
        <f>SUM(F93:F94)</f>
        <v>548315</v>
      </c>
      <c r="G96" s="35"/>
      <c r="H96" s="17">
        <f>SUM(H93:H94)</f>
        <v>627149</v>
      </c>
      <c r="I96" s="35"/>
      <c r="J96" s="3">
        <f>SUM(J93:J94)</f>
        <v>552168</v>
      </c>
    </row>
    <row r="97" spans="1:10" ht="15.6" customHeight="1" thickTop="1">
      <c r="A97" s="67"/>
      <c r="D97" s="16"/>
      <c r="E97" s="35"/>
      <c r="F97" s="72"/>
      <c r="G97" s="35"/>
      <c r="H97" s="16"/>
      <c r="I97" s="35"/>
      <c r="J97" s="72"/>
    </row>
    <row r="98" spans="1:10" ht="15.6" customHeight="1">
      <c r="A98" s="22" t="s">
        <v>74</v>
      </c>
      <c r="B98" s="29"/>
      <c r="C98" s="69"/>
      <c r="D98" s="18"/>
      <c r="E98" s="12"/>
      <c r="F98" s="12"/>
      <c r="G98" s="12"/>
      <c r="H98" s="18"/>
      <c r="J98" s="12"/>
    </row>
    <row r="99" spans="1:10" ht="15.6" customHeight="1" thickBot="1">
      <c r="A99" s="32" t="s">
        <v>120</v>
      </c>
      <c r="B99" s="29">
        <v>17</v>
      </c>
      <c r="C99" s="69"/>
      <c r="D99" s="19">
        <v>0.1182</v>
      </c>
      <c r="E99" s="70"/>
      <c r="F99" s="77">
        <v>0.1179</v>
      </c>
      <c r="G99" s="70"/>
      <c r="H99" s="19">
        <v>0.14560000000000001</v>
      </c>
      <c r="I99" s="70"/>
      <c r="J99" s="77">
        <v>0.1293</v>
      </c>
    </row>
    <row r="100" spans="1:10" ht="15.6" customHeight="1" thickTop="1">
      <c r="A100" s="67"/>
      <c r="D100" s="16"/>
      <c r="E100" s="35"/>
      <c r="F100" s="72"/>
      <c r="G100" s="35"/>
      <c r="H100" s="16"/>
      <c r="I100" s="35"/>
      <c r="J100" s="72"/>
    </row>
    <row r="101" spans="1:10" ht="15.6" customHeight="1" thickBot="1">
      <c r="A101" s="32" t="s">
        <v>137</v>
      </c>
      <c r="B101" s="29">
        <v>17</v>
      </c>
      <c r="C101" s="69"/>
      <c r="D101" s="115">
        <v>0.1182</v>
      </c>
      <c r="E101" s="70"/>
      <c r="F101" s="77">
        <v>0.1173</v>
      </c>
      <c r="G101" s="70"/>
      <c r="H101" s="19">
        <v>0.14549999999999999</v>
      </c>
      <c r="I101" s="70"/>
      <c r="J101" s="77">
        <v>0.12870000000000001</v>
      </c>
    </row>
    <row r="102" spans="1:10" ht="15.6" customHeight="1" thickTop="1">
      <c r="A102" s="32"/>
      <c r="C102" s="69"/>
      <c r="D102" s="70"/>
      <c r="E102" s="70"/>
      <c r="F102" s="78"/>
      <c r="G102" s="70"/>
      <c r="H102" s="70"/>
      <c r="I102" s="70"/>
      <c r="J102" s="78"/>
    </row>
    <row r="103" spans="1:10" ht="10.5" customHeight="1">
      <c r="A103" s="32"/>
      <c r="C103" s="69"/>
      <c r="D103" s="70"/>
      <c r="E103" s="70"/>
      <c r="F103" s="78"/>
      <c r="G103" s="70"/>
      <c r="H103" s="70"/>
      <c r="I103" s="70"/>
      <c r="J103" s="78"/>
    </row>
    <row r="104" spans="1:10" ht="21.95" customHeight="1">
      <c r="A104" s="55" t="s">
        <v>104</v>
      </c>
      <c r="B104" s="54"/>
      <c r="C104" s="71"/>
      <c r="D104" s="34"/>
      <c r="E104" s="71"/>
      <c r="F104" s="2"/>
      <c r="G104" s="71"/>
      <c r="H104" s="34"/>
      <c r="I104" s="51"/>
      <c r="J104" s="2"/>
    </row>
  </sheetData>
  <mergeCells count="8">
    <mergeCell ref="D59:F59"/>
    <mergeCell ref="H59:J59"/>
    <mergeCell ref="D6:F6"/>
    <mergeCell ref="H6:J6"/>
    <mergeCell ref="D7:F7"/>
    <mergeCell ref="H7:J7"/>
    <mergeCell ref="D58:F58"/>
    <mergeCell ref="H58:J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150D9-6757-4D71-B38A-97E8BF1CA0C3}">
  <dimension ref="A1:J103"/>
  <sheetViews>
    <sheetView tabSelected="1" zoomScale="110" zoomScaleNormal="110" zoomScaleSheetLayoutView="70" workbookViewId="0">
      <selection activeCell="B8" sqref="B8"/>
    </sheetView>
  </sheetViews>
  <sheetFormatPr defaultColWidth="9.140625" defaultRowHeight="16.5" customHeight="1"/>
  <cols>
    <col min="1" max="1" width="40.42578125" style="12" customWidth="1"/>
    <col min="2" max="2" width="5.7109375" style="12" customWidth="1"/>
    <col min="3" max="3" width="0.7109375" style="30" customWidth="1"/>
    <col min="4" max="4" width="12.28515625" style="49" customWidth="1"/>
    <col min="5" max="5" width="0.7109375" style="30" customWidth="1"/>
    <col min="6" max="6" width="12.28515625" style="49" customWidth="1"/>
    <col min="7" max="7" width="0.7109375" style="30" customWidth="1"/>
    <col min="8" max="8" width="12.28515625" style="49" customWidth="1"/>
    <col min="9" max="9" width="0.7109375" style="12" customWidth="1"/>
    <col min="10" max="10" width="12.28515625" style="49" customWidth="1"/>
    <col min="11" max="16384" width="9.140625" style="12"/>
  </cols>
  <sheetData>
    <row r="1" spans="1:10" ht="16.5" customHeight="1">
      <c r="A1" s="22" t="s">
        <v>41</v>
      </c>
      <c r="B1" s="40"/>
      <c r="C1" s="56"/>
      <c r="D1" s="9"/>
      <c r="E1" s="56"/>
      <c r="F1" s="9"/>
      <c r="G1" s="56"/>
    </row>
    <row r="2" spans="1:10" ht="16.5" customHeight="1">
      <c r="A2" s="23" t="s">
        <v>66</v>
      </c>
      <c r="B2" s="40"/>
      <c r="C2" s="57"/>
      <c r="E2" s="57"/>
      <c r="G2" s="57"/>
    </row>
    <row r="3" spans="1:10" ht="16.5" customHeight="1">
      <c r="A3" s="24" t="s">
        <v>242</v>
      </c>
      <c r="B3" s="43"/>
      <c r="C3" s="58"/>
      <c r="D3" s="50"/>
      <c r="E3" s="58"/>
      <c r="F3" s="50"/>
      <c r="G3" s="58"/>
      <c r="H3" s="50"/>
      <c r="I3" s="51"/>
      <c r="J3" s="50"/>
    </row>
    <row r="4" spans="1:10" ht="16.5" customHeight="1">
      <c r="A4" s="23"/>
      <c r="B4" s="40"/>
      <c r="C4" s="57"/>
      <c r="E4" s="57"/>
      <c r="G4" s="57"/>
    </row>
    <row r="5" spans="1:10" ht="16.5" customHeight="1">
      <c r="A5" s="23"/>
      <c r="B5" s="40"/>
      <c r="C5" s="57"/>
      <c r="E5" s="57"/>
      <c r="G5" s="57"/>
    </row>
    <row r="6" spans="1:10" ht="16.5" customHeight="1">
      <c r="B6" s="29"/>
      <c r="C6" s="49"/>
      <c r="D6" s="182" t="s">
        <v>98</v>
      </c>
      <c r="E6" s="182"/>
      <c r="F6" s="182"/>
      <c r="G6" s="25"/>
      <c r="H6" s="182" t="s">
        <v>99</v>
      </c>
      <c r="I6" s="182"/>
      <c r="J6" s="182"/>
    </row>
    <row r="7" spans="1:10" ht="16.5" customHeight="1">
      <c r="B7" s="29"/>
      <c r="C7" s="49"/>
      <c r="D7" s="181" t="s">
        <v>128</v>
      </c>
      <c r="E7" s="181"/>
      <c r="F7" s="181"/>
      <c r="G7" s="26"/>
      <c r="H7" s="181" t="s">
        <v>128</v>
      </c>
      <c r="I7" s="181"/>
      <c r="J7" s="181"/>
    </row>
    <row r="8" spans="1:10" ht="16.5" customHeight="1">
      <c r="B8" s="29"/>
      <c r="C8" s="49"/>
      <c r="D8" s="27" t="s">
        <v>123</v>
      </c>
      <c r="E8" s="27"/>
      <c r="F8" s="73" t="s">
        <v>123</v>
      </c>
      <c r="G8" s="27"/>
      <c r="H8" s="27" t="s">
        <v>123</v>
      </c>
      <c r="I8" s="27"/>
      <c r="J8" s="73" t="s">
        <v>123</v>
      </c>
    </row>
    <row r="9" spans="1:10" ht="16.5" customHeight="1">
      <c r="B9" s="29"/>
      <c r="C9" s="49"/>
      <c r="D9" s="59" t="s">
        <v>243</v>
      </c>
      <c r="E9" s="26"/>
      <c r="F9" s="59" t="s">
        <v>243</v>
      </c>
      <c r="G9" s="25"/>
      <c r="H9" s="59" t="s">
        <v>243</v>
      </c>
      <c r="I9" s="26"/>
      <c r="J9" s="59" t="s">
        <v>243</v>
      </c>
    </row>
    <row r="10" spans="1:10" ht="16.5" customHeight="1">
      <c r="D10" s="59" t="s">
        <v>200</v>
      </c>
      <c r="E10" s="60"/>
      <c r="F10" s="59" t="s">
        <v>176</v>
      </c>
      <c r="H10" s="59" t="s">
        <v>200</v>
      </c>
      <c r="I10" s="60"/>
      <c r="J10" s="59" t="s">
        <v>176</v>
      </c>
    </row>
    <row r="11" spans="1:10" ht="16.5" customHeight="1">
      <c r="B11" s="46"/>
      <c r="C11" s="12"/>
      <c r="D11" s="47" t="s">
        <v>125</v>
      </c>
      <c r="E11" s="26"/>
      <c r="F11" s="11" t="s">
        <v>125</v>
      </c>
      <c r="G11" s="26"/>
      <c r="H11" s="47" t="s">
        <v>125</v>
      </c>
      <c r="I11" s="26"/>
      <c r="J11" s="11" t="s">
        <v>125</v>
      </c>
    </row>
    <row r="12" spans="1:10" ht="16.5" customHeight="1">
      <c r="A12" s="22" t="s">
        <v>28</v>
      </c>
      <c r="B12" s="29"/>
      <c r="C12" s="35"/>
      <c r="D12" s="16"/>
      <c r="E12" s="35"/>
      <c r="F12" s="72"/>
      <c r="G12" s="35"/>
      <c r="H12" s="20"/>
    </row>
    <row r="13" spans="1:10" ht="16.5" customHeight="1">
      <c r="A13" s="22"/>
      <c r="B13" s="29"/>
      <c r="C13" s="35"/>
      <c r="D13" s="16"/>
      <c r="E13" s="61"/>
      <c r="F13" s="72"/>
      <c r="G13" s="61"/>
      <c r="H13" s="20"/>
      <c r="I13" s="62"/>
    </row>
    <row r="14" spans="1:10" ht="16.5" customHeight="1">
      <c r="A14" s="32" t="s">
        <v>31</v>
      </c>
      <c r="B14" s="46"/>
      <c r="C14" s="9"/>
      <c r="D14" s="16">
        <v>13478166</v>
      </c>
      <c r="E14" s="63"/>
      <c r="F14" s="72">
        <v>14856042</v>
      </c>
      <c r="G14" s="63"/>
      <c r="H14" s="20">
        <v>11143488</v>
      </c>
      <c r="I14" s="62"/>
      <c r="J14" s="49">
        <v>12111447</v>
      </c>
    </row>
    <row r="15" spans="1:10" ht="16.5" customHeight="1">
      <c r="A15" s="32" t="s">
        <v>145</v>
      </c>
      <c r="B15" s="46"/>
      <c r="C15" s="9"/>
      <c r="D15" s="20">
        <v>796019</v>
      </c>
      <c r="E15" s="63"/>
      <c r="F15" s="49">
        <v>720925</v>
      </c>
      <c r="G15" s="63"/>
      <c r="H15" s="20">
        <v>592029</v>
      </c>
      <c r="I15" s="62"/>
      <c r="J15" s="49">
        <v>562807</v>
      </c>
    </row>
    <row r="16" spans="1:10" ht="16.5" customHeight="1">
      <c r="A16" s="32" t="s">
        <v>46</v>
      </c>
      <c r="B16" s="29"/>
      <c r="C16" s="31"/>
      <c r="D16" s="14">
        <v>179408</v>
      </c>
      <c r="E16" s="64"/>
      <c r="F16" s="50">
        <v>91728</v>
      </c>
      <c r="G16" s="64"/>
      <c r="H16" s="14">
        <v>75264</v>
      </c>
      <c r="I16" s="62"/>
      <c r="J16" s="50">
        <v>40386</v>
      </c>
    </row>
    <row r="17" spans="1:10" ht="16.5" customHeight="1">
      <c r="A17" s="32"/>
      <c r="B17" s="29"/>
      <c r="C17" s="31"/>
      <c r="D17" s="20"/>
      <c r="E17" s="64"/>
      <c r="G17" s="64"/>
      <c r="H17" s="20"/>
      <c r="I17" s="62"/>
    </row>
    <row r="18" spans="1:10" ht="16.5" customHeight="1">
      <c r="A18" s="22" t="s">
        <v>18</v>
      </c>
      <c r="B18" s="29"/>
      <c r="C18" s="35"/>
      <c r="D18" s="15">
        <f>+SUM(D14:D16)</f>
        <v>14453593</v>
      </c>
      <c r="E18" s="61"/>
      <c r="F18" s="2">
        <f>+SUM(F14:F16)</f>
        <v>15668695</v>
      </c>
      <c r="G18" s="61"/>
      <c r="H18" s="15">
        <f>+SUM(H14:H16)</f>
        <v>11810781</v>
      </c>
      <c r="I18" s="62"/>
      <c r="J18" s="2">
        <f>+SUM(J14:J16)</f>
        <v>12714640</v>
      </c>
    </row>
    <row r="19" spans="1:10" ht="16.5" customHeight="1">
      <c r="B19" s="46"/>
      <c r="C19" s="9"/>
      <c r="D19" s="65"/>
      <c r="E19" s="63"/>
      <c r="F19" s="9"/>
      <c r="G19" s="63"/>
      <c r="H19" s="20"/>
      <c r="I19" s="62"/>
    </row>
    <row r="20" spans="1:10" ht="16.5" customHeight="1">
      <c r="A20" s="22" t="s">
        <v>142</v>
      </c>
      <c r="B20" s="29"/>
      <c r="C20" s="35"/>
      <c r="D20" s="16"/>
      <c r="E20" s="61"/>
      <c r="F20" s="72"/>
      <c r="G20" s="61"/>
      <c r="H20" s="20"/>
      <c r="I20" s="62"/>
    </row>
    <row r="21" spans="1:10" ht="16.5" customHeight="1">
      <c r="A21" s="32" t="s">
        <v>39</v>
      </c>
      <c r="B21" s="29"/>
      <c r="C21" s="35"/>
      <c r="D21" s="16">
        <v>-9673386</v>
      </c>
      <c r="E21" s="61"/>
      <c r="F21" s="72">
        <v>-10168618</v>
      </c>
      <c r="G21" s="61"/>
      <c r="H21" s="20">
        <v>-8061086</v>
      </c>
      <c r="I21" s="62"/>
      <c r="J21" s="49">
        <v>-8258298</v>
      </c>
    </row>
    <row r="22" spans="1:10" ht="16.5" customHeight="1">
      <c r="A22" s="32" t="s">
        <v>146</v>
      </c>
      <c r="B22" s="29"/>
      <c r="C22" s="35"/>
      <c r="D22" s="16">
        <v>-290832</v>
      </c>
      <c r="E22" s="61"/>
      <c r="F22" s="72">
        <v>-279296</v>
      </c>
      <c r="G22" s="61"/>
      <c r="H22" s="20">
        <v>-250113</v>
      </c>
      <c r="I22" s="62"/>
      <c r="J22" s="49">
        <v>-228201</v>
      </c>
    </row>
    <row r="23" spans="1:10" ht="16.5" customHeight="1">
      <c r="A23" s="32" t="s">
        <v>47</v>
      </c>
      <c r="B23" s="29"/>
      <c r="C23" s="35"/>
      <c r="D23" s="15">
        <v>-83852</v>
      </c>
      <c r="E23" s="61"/>
      <c r="F23" s="2">
        <v>-46088</v>
      </c>
      <c r="G23" s="61"/>
      <c r="H23" s="14">
        <v>-40620</v>
      </c>
      <c r="I23" s="62"/>
      <c r="J23" s="50">
        <v>-25207</v>
      </c>
    </row>
    <row r="24" spans="1:10" ht="16.5" customHeight="1">
      <c r="A24" s="32"/>
      <c r="B24" s="29"/>
      <c r="C24" s="31"/>
      <c r="D24" s="20"/>
      <c r="E24" s="64"/>
      <c r="G24" s="64"/>
      <c r="H24" s="20"/>
      <c r="I24" s="62"/>
    </row>
    <row r="25" spans="1:10" ht="16.5" customHeight="1">
      <c r="A25" s="22" t="s">
        <v>143</v>
      </c>
      <c r="B25" s="29"/>
      <c r="C25" s="35"/>
      <c r="D25" s="15">
        <f>SUM(D21:D23)</f>
        <v>-10048070</v>
      </c>
      <c r="E25" s="61"/>
      <c r="F25" s="2">
        <f>SUM(F21:F23)</f>
        <v>-10494002</v>
      </c>
      <c r="G25" s="61"/>
      <c r="H25" s="15">
        <f>SUM(H21:H23)</f>
        <v>-8351819</v>
      </c>
      <c r="I25" s="62"/>
      <c r="J25" s="2">
        <f>SUM(J21:J23)</f>
        <v>-8511706</v>
      </c>
    </row>
    <row r="26" spans="1:10" ht="16.5" customHeight="1">
      <c r="A26" s="32"/>
      <c r="B26" s="29"/>
      <c r="C26" s="35"/>
      <c r="D26" s="16"/>
      <c r="E26" s="61"/>
      <c r="F26" s="72"/>
      <c r="G26" s="61"/>
      <c r="H26" s="20"/>
      <c r="I26" s="61"/>
    </row>
    <row r="27" spans="1:10" ht="16.5" customHeight="1">
      <c r="A27" s="66" t="s">
        <v>72</v>
      </c>
      <c r="B27" s="46"/>
      <c r="C27" s="35"/>
      <c r="D27" s="20">
        <v>4405523</v>
      </c>
      <c r="E27" s="61"/>
      <c r="F27" s="72">
        <v>5174693</v>
      </c>
      <c r="G27" s="61"/>
      <c r="H27" s="20">
        <v>3458962</v>
      </c>
      <c r="I27" s="62"/>
      <c r="J27" s="49">
        <v>4202934</v>
      </c>
    </row>
    <row r="28" spans="1:10" ht="16.5" customHeight="1">
      <c r="A28" s="32" t="s">
        <v>34</v>
      </c>
      <c r="B28" s="29"/>
      <c r="C28" s="35"/>
      <c r="D28" s="16">
        <v>234880</v>
      </c>
      <c r="E28" s="61"/>
      <c r="F28" s="72">
        <v>152229</v>
      </c>
      <c r="G28" s="61"/>
      <c r="H28" s="20">
        <v>398670</v>
      </c>
      <c r="I28" s="61"/>
      <c r="J28" s="49">
        <v>299111</v>
      </c>
    </row>
    <row r="29" spans="1:10" ht="16.5" customHeight="1">
      <c r="A29" s="32" t="s">
        <v>219</v>
      </c>
      <c r="B29" s="29"/>
      <c r="C29" s="35"/>
      <c r="D29" s="16">
        <v>0</v>
      </c>
      <c r="E29" s="61"/>
      <c r="F29" s="72">
        <v>0</v>
      </c>
      <c r="G29" s="61"/>
      <c r="H29" s="20">
        <v>333770</v>
      </c>
      <c r="I29" s="61"/>
      <c r="J29" s="49">
        <v>0</v>
      </c>
    </row>
    <row r="30" spans="1:10" ht="16.5" customHeight="1">
      <c r="A30" s="32" t="s">
        <v>27</v>
      </c>
      <c r="B30" s="29"/>
      <c r="C30" s="35"/>
      <c r="D30" s="16">
        <v>-1129880</v>
      </c>
      <c r="E30" s="61"/>
      <c r="F30" s="72">
        <v>-1159202</v>
      </c>
      <c r="G30" s="61"/>
      <c r="H30" s="20">
        <v>-916928</v>
      </c>
      <c r="I30" s="61"/>
      <c r="J30" s="49">
        <v>-972457</v>
      </c>
    </row>
    <row r="31" spans="1:10" ht="16.5" customHeight="1">
      <c r="A31" s="32" t="s">
        <v>19</v>
      </c>
      <c r="B31" s="29"/>
      <c r="C31" s="35"/>
      <c r="D31" s="16">
        <v>-1863611</v>
      </c>
      <c r="E31" s="61"/>
      <c r="F31" s="72">
        <v>-1873418</v>
      </c>
      <c r="G31" s="61"/>
      <c r="H31" s="20">
        <v>-1668043</v>
      </c>
      <c r="I31" s="61"/>
      <c r="J31" s="49">
        <v>-1549355</v>
      </c>
    </row>
    <row r="32" spans="1:10" ht="16.5" customHeight="1">
      <c r="A32" s="32" t="s">
        <v>33</v>
      </c>
      <c r="B32" s="29"/>
      <c r="C32" s="35"/>
      <c r="D32" s="16">
        <v>-288322</v>
      </c>
      <c r="E32" s="61"/>
      <c r="F32" s="72">
        <v>-282645</v>
      </c>
      <c r="G32" s="61"/>
      <c r="H32" s="20">
        <v>-294692</v>
      </c>
      <c r="I32" s="61"/>
      <c r="J32" s="49">
        <v>-184978</v>
      </c>
    </row>
    <row r="33" spans="1:10" ht="16.5" customHeight="1">
      <c r="A33" s="32" t="s">
        <v>263</v>
      </c>
      <c r="B33" s="29"/>
      <c r="C33" s="35"/>
      <c r="D33" s="15">
        <v>94634</v>
      </c>
      <c r="E33" s="61"/>
      <c r="F33" s="2">
        <v>51224</v>
      </c>
      <c r="G33" s="61"/>
      <c r="H33" s="14">
        <v>0</v>
      </c>
      <c r="I33" s="61"/>
      <c r="J33" s="50">
        <v>0</v>
      </c>
    </row>
    <row r="34" spans="1:10" ht="16.5" customHeight="1">
      <c r="A34" s="32"/>
      <c r="B34" s="29"/>
      <c r="C34" s="31"/>
      <c r="D34" s="20"/>
      <c r="E34" s="64"/>
      <c r="G34" s="64"/>
      <c r="H34" s="20"/>
      <c r="I34" s="62"/>
    </row>
    <row r="35" spans="1:10" ht="16.5" customHeight="1">
      <c r="A35" s="67" t="s">
        <v>73</v>
      </c>
      <c r="B35" s="46"/>
      <c r="C35" s="35"/>
      <c r="D35" s="16">
        <f>SUM(D27:D33)</f>
        <v>1453224</v>
      </c>
      <c r="E35" s="61"/>
      <c r="F35" s="72">
        <f>SUM(F27:F33)</f>
        <v>2062881</v>
      </c>
      <c r="G35" s="61"/>
      <c r="H35" s="16">
        <f>SUM(H27:H33)</f>
        <v>1311739</v>
      </c>
      <c r="I35" s="62"/>
      <c r="J35" s="72">
        <f>SUM(J27:J33)</f>
        <v>1795255</v>
      </c>
    </row>
    <row r="36" spans="1:10" ht="16.5" customHeight="1">
      <c r="A36" s="68" t="s">
        <v>35</v>
      </c>
      <c r="B36" s="29"/>
      <c r="C36" s="35"/>
      <c r="D36" s="15">
        <v>-226376</v>
      </c>
      <c r="E36" s="61"/>
      <c r="F36" s="2">
        <v>-424702</v>
      </c>
      <c r="G36" s="61"/>
      <c r="H36" s="15">
        <v>-196137</v>
      </c>
      <c r="I36" s="62"/>
      <c r="J36" s="2">
        <v>-358922</v>
      </c>
    </row>
    <row r="37" spans="1:10" ht="16.5" customHeight="1">
      <c r="A37" s="67"/>
      <c r="B37" s="46"/>
      <c r="C37" s="35"/>
      <c r="D37" s="16"/>
      <c r="E37" s="61"/>
      <c r="F37" s="72"/>
      <c r="G37" s="61"/>
      <c r="H37" s="16"/>
      <c r="I37" s="62"/>
      <c r="J37" s="72"/>
    </row>
    <row r="38" spans="1:10" ht="16.5" customHeight="1">
      <c r="A38" s="67" t="s">
        <v>122</v>
      </c>
      <c r="B38" s="46"/>
      <c r="C38" s="35"/>
      <c r="D38" s="15">
        <f>SUM(D35:D36)</f>
        <v>1226848</v>
      </c>
      <c r="E38" s="61"/>
      <c r="F38" s="2">
        <f>SUM(F35:F36)</f>
        <v>1638179</v>
      </c>
      <c r="G38" s="61"/>
      <c r="H38" s="15">
        <f>SUM(H35:H36)</f>
        <v>1115602</v>
      </c>
      <c r="I38" s="62"/>
      <c r="J38" s="2">
        <f>SUM(J35:J36)</f>
        <v>1436333</v>
      </c>
    </row>
    <row r="39" spans="1:10" ht="16.5" customHeight="1">
      <c r="A39" s="67"/>
      <c r="B39" s="46"/>
      <c r="C39" s="72"/>
      <c r="D39" s="1"/>
      <c r="E39" s="91"/>
      <c r="F39" s="1"/>
      <c r="G39" s="91"/>
      <c r="H39" s="1"/>
      <c r="I39" s="62"/>
      <c r="J39" s="1"/>
    </row>
    <row r="40" spans="1:10" ht="16.5" customHeight="1">
      <c r="A40" s="67"/>
      <c r="B40" s="46"/>
      <c r="C40" s="72"/>
      <c r="D40" s="1"/>
      <c r="E40" s="91"/>
      <c r="F40" s="1"/>
      <c r="G40" s="91"/>
      <c r="H40" s="1"/>
      <c r="I40" s="62"/>
      <c r="J40" s="1"/>
    </row>
    <row r="41" spans="1:10" ht="16.5" customHeight="1">
      <c r="A41" s="67"/>
      <c r="B41" s="46"/>
      <c r="C41" s="72"/>
      <c r="D41" s="1"/>
      <c r="E41" s="91"/>
      <c r="F41" s="1"/>
      <c r="G41" s="91"/>
      <c r="H41" s="1"/>
      <c r="I41" s="62"/>
      <c r="J41" s="1"/>
    </row>
    <row r="42" spans="1:10" ht="16.5" customHeight="1">
      <c r="A42" s="67"/>
      <c r="B42" s="46"/>
      <c r="C42" s="72"/>
      <c r="D42" s="1"/>
      <c r="E42" s="91"/>
      <c r="F42" s="1"/>
      <c r="G42" s="91"/>
      <c r="H42" s="1"/>
      <c r="I42" s="62"/>
      <c r="J42" s="1"/>
    </row>
    <row r="43" spans="1:10" ht="16.5" customHeight="1">
      <c r="A43" s="67"/>
      <c r="B43" s="46"/>
      <c r="C43" s="72"/>
      <c r="D43" s="1"/>
      <c r="E43" s="91"/>
      <c r="F43" s="1"/>
      <c r="G43" s="91"/>
      <c r="H43" s="1"/>
      <c r="I43" s="62"/>
      <c r="J43" s="1"/>
    </row>
    <row r="44" spans="1:10" ht="16.5" customHeight="1">
      <c r="A44" s="67"/>
      <c r="B44" s="46"/>
      <c r="C44" s="72"/>
      <c r="D44" s="1"/>
      <c r="E44" s="91"/>
      <c r="F44" s="1"/>
      <c r="G44" s="91"/>
      <c r="H44" s="1"/>
      <c r="I44" s="62"/>
      <c r="J44" s="1"/>
    </row>
    <row r="45" spans="1:10" ht="16.5" customHeight="1">
      <c r="A45" s="67"/>
      <c r="B45" s="46"/>
      <c r="C45" s="72"/>
      <c r="D45" s="1"/>
      <c r="E45" s="91"/>
      <c r="F45" s="1"/>
      <c r="G45" s="91"/>
      <c r="H45" s="1"/>
      <c r="I45" s="62"/>
      <c r="J45" s="1"/>
    </row>
    <row r="46" spans="1:10" ht="16.5" customHeight="1">
      <c r="A46" s="67"/>
      <c r="B46" s="46"/>
      <c r="C46" s="72"/>
      <c r="D46" s="1"/>
      <c r="E46" s="91"/>
      <c r="F46" s="1"/>
      <c r="G46" s="91"/>
      <c r="H46" s="1"/>
      <c r="I46" s="62"/>
      <c r="J46" s="1"/>
    </row>
    <row r="47" spans="1:10" ht="16.5" customHeight="1">
      <c r="A47" s="67"/>
      <c r="B47" s="46"/>
      <c r="C47" s="72"/>
      <c r="D47" s="1"/>
      <c r="E47" s="91"/>
      <c r="F47" s="1"/>
      <c r="G47" s="91"/>
      <c r="H47" s="1"/>
      <c r="I47" s="62"/>
      <c r="J47" s="1"/>
    </row>
    <row r="48" spans="1:10" ht="14.25" customHeight="1">
      <c r="A48" s="67"/>
      <c r="B48" s="46"/>
      <c r="C48" s="72"/>
      <c r="D48" s="1"/>
      <c r="E48" s="91"/>
      <c r="F48" s="1"/>
      <c r="G48" s="91"/>
      <c r="H48" s="1"/>
      <c r="I48" s="62"/>
      <c r="J48" s="1"/>
    </row>
    <row r="49" spans="1:10" ht="15.75" hidden="1" customHeight="1">
      <c r="A49" s="67"/>
      <c r="B49" s="46"/>
      <c r="C49" s="72"/>
      <c r="D49" s="1"/>
      <c r="E49" s="91"/>
      <c r="F49" s="1"/>
      <c r="G49" s="91"/>
      <c r="H49" s="1"/>
      <c r="I49" s="62"/>
      <c r="J49" s="1"/>
    </row>
    <row r="50" spans="1:10" ht="15.75" hidden="1" customHeight="1">
      <c r="A50" s="67"/>
      <c r="B50" s="46"/>
      <c r="C50" s="72"/>
      <c r="D50" s="1"/>
      <c r="E50" s="91"/>
      <c r="F50" s="1"/>
      <c r="G50" s="91"/>
      <c r="H50" s="1"/>
      <c r="I50" s="62"/>
      <c r="J50" s="1"/>
    </row>
    <row r="51" spans="1:10" ht="21.95" customHeight="1">
      <c r="A51" s="89" t="s">
        <v>104</v>
      </c>
      <c r="B51" s="110"/>
      <c r="C51" s="2"/>
      <c r="D51" s="2"/>
      <c r="E51" s="86"/>
      <c r="F51" s="2"/>
      <c r="G51" s="86"/>
      <c r="H51" s="2"/>
      <c r="I51" s="113"/>
      <c r="J51" s="2"/>
    </row>
    <row r="52" spans="1:10" ht="16.5" customHeight="1">
      <c r="A52" s="22" t="s">
        <v>41</v>
      </c>
      <c r="B52" s="46"/>
      <c r="C52" s="72"/>
      <c r="D52" s="1"/>
      <c r="E52" s="91"/>
      <c r="F52" s="1"/>
      <c r="G52" s="91"/>
      <c r="H52" s="1"/>
      <c r="I52" s="62"/>
      <c r="J52" s="1"/>
    </row>
    <row r="53" spans="1:10" ht="16.5" customHeight="1">
      <c r="A53" s="23" t="s">
        <v>164</v>
      </c>
      <c r="B53" s="46"/>
      <c r="C53" s="72"/>
      <c r="D53" s="1"/>
      <c r="E53" s="91"/>
      <c r="F53" s="1"/>
      <c r="G53" s="91"/>
      <c r="H53" s="1"/>
      <c r="I53" s="62"/>
      <c r="J53" s="1"/>
    </row>
    <row r="54" spans="1:10" ht="16.5" customHeight="1">
      <c r="A54" s="24" t="s">
        <v>244</v>
      </c>
      <c r="B54" s="110"/>
      <c r="C54" s="2"/>
      <c r="D54" s="2"/>
      <c r="E54" s="86"/>
      <c r="F54" s="2"/>
      <c r="G54" s="86"/>
      <c r="H54" s="2"/>
      <c r="I54" s="113"/>
      <c r="J54" s="2"/>
    </row>
    <row r="55" spans="1:10" ht="15.6" customHeight="1">
      <c r="A55" s="67"/>
      <c r="B55" s="46"/>
      <c r="C55" s="1"/>
      <c r="D55" s="1"/>
      <c r="E55" s="4"/>
      <c r="F55" s="1"/>
      <c r="G55" s="4"/>
      <c r="H55" s="1"/>
      <c r="I55" s="62"/>
      <c r="J55" s="1"/>
    </row>
    <row r="56" spans="1:10" ht="15.6" customHeight="1">
      <c r="A56" s="67"/>
      <c r="B56" s="46"/>
      <c r="C56" s="1"/>
      <c r="D56" s="1"/>
      <c r="E56" s="4"/>
      <c r="F56" s="1"/>
      <c r="G56" s="4"/>
      <c r="H56" s="1"/>
      <c r="I56" s="62"/>
      <c r="J56" s="1"/>
    </row>
    <row r="57" spans="1:10" ht="15.6" customHeight="1">
      <c r="A57" s="67"/>
      <c r="B57" s="29"/>
      <c r="C57" s="49"/>
      <c r="D57" s="182" t="s">
        <v>98</v>
      </c>
      <c r="E57" s="182"/>
      <c r="F57" s="182"/>
      <c r="G57" s="25"/>
      <c r="H57" s="182" t="s">
        <v>99</v>
      </c>
      <c r="I57" s="182"/>
      <c r="J57" s="182"/>
    </row>
    <row r="58" spans="1:10" ht="15.6" customHeight="1">
      <c r="A58" s="67"/>
      <c r="B58" s="29"/>
      <c r="C58" s="49"/>
      <c r="D58" s="181" t="s">
        <v>128</v>
      </c>
      <c r="E58" s="181"/>
      <c r="F58" s="181"/>
      <c r="G58" s="26"/>
      <c r="H58" s="181" t="s">
        <v>128</v>
      </c>
      <c r="I58" s="181"/>
      <c r="J58" s="181"/>
    </row>
    <row r="59" spans="1:10" ht="15.6" customHeight="1">
      <c r="A59" s="67"/>
      <c r="B59" s="29"/>
      <c r="C59" s="49"/>
      <c r="D59" s="27" t="s">
        <v>123</v>
      </c>
      <c r="E59" s="27"/>
      <c r="F59" s="73" t="s">
        <v>123</v>
      </c>
      <c r="G59" s="27"/>
      <c r="H59" s="27" t="s">
        <v>123</v>
      </c>
      <c r="I59" s="27"/>
      <c r="J59" s="73" t="s">
        <v>123</v>
      </c>
    </row>
    <row r="60" spans="1:10" ht="15.6" customHeight="1">
      <c r="A60" s="67"/>
      <c r="B60" s="29"/>
      <c r="C60" s="49"/>
      <c r="D60" s="59" t="s">
        <v>243</v>
      </c>
      <c r="E60" s="26"/>
      <c r="F60" s="59" t="s">
        <v>243</v>
      </c>
      <c r="G60" s="25"/>
      <c r="H60" s="59" t="s">
        <v>243</v>
      </c>
      <c r="I60" s="26"/>
      <c r="J60" s="59" t="s">
        <v>243</v>
      </c>
    </row>
    <row r="61" spans="1:10" ht="15.6" customHeight="1">
      <c r="A61" s="67"/>
      <c r="D61" s="59" t="s">
        <v>200</v>
      </c>
      <c r="E61" s="60"/>
      <c r="F61" s="59" t="s">
        <v>176</v>
      </c>
      <c r="H61" s="59" t="s">
        <v>200</v>
      </c>
      <c r="I61" s="60"/>
      <c r="J61" s="59" t="s">
        <v>176</v>
      </c>
    </row>
    <row r="62" spans="1:10" ht="15.6" customHeight="1">
      <c r="A62" s="67"/>
      <c r="B62" s="110" t="s">
        <v>141</v>
      </c>
      <c r="C62" s="12"/>
      <c r="D62" s="47" t="s">
        <v>125</v>
      </c>
      <c r="E62" s="26"/>
      <c r="F62" s="11" t="s">
        <v>125</v>
      </c>
      <c r="G62" s="26"/>
      <c r="H62" s="47" t="s">
        <v>125</v>
      </c>
      <c r="I62" s="26"/>
      <c r="J62" s="11" t="s">
        <v>125</v>
      </c>
    </row>
    <row r="63" spans="1:10" ht="15.6" customHeight="1">
      <c r="A63" s="67" t="s">
        <v>80</v>
      </c>
      <c r="B63" s="46"/>
      <c r="C63" s="35"/>
      <c r="D63" s="16"/>
      <c r="E63" s="61"/>
      <c r="F63" s="72"/>
      <c r="G63" s="61"/>
      <c r="H63" s="16"/>
      <c r="I63" s="62"/>
      <c r="J63" s="72"/>
    </row>
    <row r="64" spans="1:10" ht="15.6" customHeight="1">
      <c r="A64" s="68" t="s">
        <v>221</v>
      </c>
      <c r="B64" s="29"/>
      <c r="C64" s="35"/>
      <c r="D64" s="13"/>
      <c r="E64" s="35"/>
      <c r="F64" s="1"/>
      <c r="G64" s="35"/>
      <c r="H64" s="13"/>
      <c r="I64" s="35"/>
      <c r="J64" s="1"/>
    </row>
    <row r="65" spans="1:10" ht="15.6" customHeight="1">
      <c r="A65" s="68" t="s">
        <v>189</v>
      </c>
      <c r="B65" s="29"/>
      <c r="C65" s="35"/>
      <c r="D65" s="13"/>
      <c r="E65" s="90"/>
      <c r="F65" s="1"/>
      <c r="G65" s="90"/>
      <c r="H65" s="13"/>
      <c r="I65" s="90"/>
      <c r="J65" s="1"/>
    </row>
    <row r="66" spans="1:10" ht="15.6" customHeight="1">
      <c r="A66" s="68" t="s">
        <v>262</v>
      </c>
      <c r="B66" s="29"/>
      <c r="C66" s="35"/>
      <c r="D66" s="13"/>
      <c r="E66" s="35"/>
      <c r="F66" s="1"/>
      <c r="G66" s="35"/>
      <c r="H66" s="13"/>
      <c r="I66" s="35"/>
      <c r="J66" s="1"/>
    </row>
    <row r="67" spans="1:10" ht="15.6" customHeight="1">
      <c r="A67" s="68" t="s">
        <v>222</v>
      </c>
      <c r="B67" s="29"/>
      <c r="C67" s="35"/>
      <c r="D67" s="13"/>
      <c r="E67" s="35"/>
      <c r="F67" s="1"/>
      <c r="G67" s="35"/>
      <c r="H67" s="13"/>
      <c r="I67" s="35"/>
      <c r="J67" s="1"/>
    </row>
    <row r="68" spans="1:10" ht="15.6" customHeight="1">
      <c r="A68" s="68" t="s">
        <v>223</v>
      </c>
      <c r="B68" s="29"/>
      <c r="C68" s="35"/>
      <c r="D68" s="15">
        <v>571</v>
      </c>
      <c r="E68" s="35"/>
      <c r="F68" s="2">
        <v>0</v>
      </c>
      <c r="G68" s="35"/>
      <c r="H68" s="15">
        <v>571</v>
      </c>
      <c r="I68" s="35"/>
      <c r="J68" s="2">
        <v>0</v>
      </c>
    </row>
    <row r="69" spans="1:10" ht="15.6" customHeight="1">
      <c r="A69" s="68"/>
      <c r="B69" s="29"/>
      <c r="C69" s="35"/>
      <c r="D69" s="16"/>
      <c r="E69" s="61"/>
      <c r="F69" s="72"/>
      <c r="G69" s="61"/>
      <c r="H69" s="16"/>
      <c r="I69" s="62"/>
      <c r="J69" s="72"/>
    </row>
    <row r="70" spans="1:10" ht="15.6" customHeight="1">
      <c r="A70" s="68" t="s">
        <v>256</v>
      </c>
      <c r="B70" s="29"/>
      <c r="C70" s="35"/>
      <c r="D70" s="16"/>
      <c r="E70" s="61"/>
      <c r="F70" s="72"/>
      <c r="G70" s="61"/>
      <c r="H70" s="16"/>
      <c r="I70" s="62"/>
      <c r="J70" s="72"/>
    </row>
    <row r="71" spans="1:10" ht="15.6" customHeight="1">
      <c r="A71" s="12" t="s">
        <v>127</v>
      </c>
      <c r="B71" s="29"/>
      <c r="C71" s="35"/>
      <c r="D71" s="15">
        <v>571</v>
      </c>
      <c r="E71" s="35"/>
      <c r="F71" s="2">
        <v>0</v>
      </c>
      <c r="G71" s="35"/>
      <c r="H71" s="15">
        <v>571</v>
      </c>
      <c r="I71" s="35"/>
      <c r="J71" s="2">
        <v>0</v>
      </c>
    </row>
    <row r="72" spans="1:10" ht="15.6" customHeight="1">
      <c r="A72" s="32"/>
      <c r="B72" s="29"/>
      <c r="C72" s="31"/>
      <c r="D72" s="20"/>
      <c r="E72" s="64"/>
      <c r="G72" s="64"/>
      <c r="H72" s="20"/>
      <c r="I72" s="62"/>
    </row>
    <row r="73" spans="1:10" ht="15.6" customHeight="1">
      <c r="A73" s="68" t="s">
        <v>257</v>
      </c>
      <c r="B73" s="29"/>
      <c r="C73" s="35"/>
      <c r="D73" s="16"/>
      <c r="E73" s="61"/>
      <c r="F73" s="72"/>
      <c r="G73" s="61"/>
      <c r="H73" s="16"/>
      <c r="I73" s="62"/>
      <c r="J73" s="72"/>
    </row>
    <row r="74" spans="1:10" ht="15.6" customHeight="1">
      <c r="A74" s="68" t="s">
        <v>189</v>
      </c>
      <c r="B74" s="29"/>
      <c r="C74" s="35"/>
      <c r="D74" s="16"/>
      <c r="E74" s="61"/>
      <c r="F74" s="72"/>
      <c r="G74" s="61"/>
      <c r="H74" s="16"/>
      <c r="I74" s="62"/>
      <c r="J74" s="72"/>
    </row>
    <row r="75" spans="1:10" ht="15.6" customHeight="1">
      <c r="A75" s="68" t="s">
        <v>261</v>
      </c>
      <c r="B75" s="29"/>
      <c r="C75" s="35"/>
      <c r="D75" s="16">
        <v>-6957</v>
      </c>
      <c r="E75" s="61"/>
      <c r="F75" s="72">
        <v>-317</v>
      </c>
      <c r="G75" s="35"/>
      <c r="H75" s="16">
        <v>0</v>
      </c>
      <c r="I75" s="30"/>
      <c r="J75" s="72">
        <v>0</v>
      </c>
    </row>
    <row r="76" spans="1:10" ht="15.6" customHeight="1">
      <c r="A76" s="68" t="s">
        <v>190</v>
      </c>
      <c r="B76" s="29"/>
      <c r="C76" s="35"/>
      <c r="D76" s="15">
        <v>-96746</v>
      </c>
      <c r="E76" s="61"/>
      <c r="F76" s="2">
        <v>61809</v>
      </c>
      <c r="G76" s="35"/>
      <c r="H76" s="15">
        <v>0</v>
      </c>
      <c r="I76" s="30"/>
      <c r="J76" s="2">
        <v>0</v>
      </c>
    </row>
    <row r="77" spans="1:10" ht="15.6" customHeight="1">
      <c r="A77" s="68"/>
      <c r="B77" s="29"/>
      <c r="C77" s="35"/>
      <c r="D77" s="16"/>
      <c r="E77" s="61"/>
      <c r="F77" s="72"/>
      <c r="G77" s="61"/>
      <c r="H77" s="16"/>
      <c r="I77" s="62"/>
      <c r="J77" s="72"/>
    </row>
    <row r="78" spans="1:10" ht="15.6" customHeight="1">
      <c r="A78" s="68" t="s">
        <v>144</v>
      </c>
      <c r="B78" s="29"/>
      <c r="C78" s="35"/>
      <c r="D78" s="16"/>
      <c r="E78" s="61"/>
      <c r="F78" s="72"/>
      <c r="G78" s="61"/>
      <c r="H78" s="16"/>
      <c r="I78" s="62"/>
      <c r="J78" s="72"/>
    </row>
    <row r="79" spans="1:10" ht="15.6" customHeight="1">
      <c r="A79" s="12" t="s">
        <v>127</v>
      </c>
      <c r="B79" s="29"/>
      <c r="C79" s="35"/>
      <c r="D79" s="15">
        <f>SUM(D75:D76)</f>
        <v>-103703</v>
      </c>
      <c r="E79" s="35"/>
      <c r="F79" s="2">
        <v>61492</v>
      </c>
      <c r="G79" s="35"/>
      <c r="H79" s="15">
        <f>SUM(H75:H76)</f>
        <v>0</v>
      </c>
      <c r="I79" s="35"/>
      <c r="J79" s="50">
        <f>J77</f>
        <v>0</v>
      </c>
    </row>
    <row r="80" spans="1:10" ht="15.6" customHeight="1">
      <c r="A80" s="32"/>
      <c r="B80" s="29"/>
      <c r="C80" s="31"/>
      <c r="D80" s="20"/>
      <c r="E80" s="64"/>
      <c r="G80" s="64"/>
      <c r="H80" s="20"/>
      <c r="I80" s="62"/>
    </row>
    <row r="81" spans="1:10" ht="15.6" customHeight="1">
      <c r="A81" s="22" t="s">
        <v>68</v>
      </c>
      <c r="D81" s="14">
        <f>D79+D71</f>
        <v>-103132</v>
      </c>
      <c r="E81" s="49"/>
      <c r="F81" s="50">
        <f>F79</f>
        <v>61492</v>
      </c>
      <c r="G81" s="49"/>
      <c r="H81" s="14">
        <f>H79+H71</f>
        <v>571</v>
      </c>
      <c r="I81" s="49"/>
      <c r="J81" s="50">
        <f>J79</f>
        <v>0</v>
      </c>
    </row>
    <row r="82" spans="1:10" ht="15.6" customHeight="1">
      <c r="A82" s="67"/>
      <c r="B82" s="46"/>
      <c r="C82" s="35"/>
      <c r="D82" s="16"/>
      <c r="E82" s="61"/>
      <c r="F82" s="72"/>
      <c r="G82" s="61"/>
      <c r="H82" s="16"/>
      <c r="I82" s="62"/>
      <c r="J82" s="72"/>
    </row>
    <row r="83" spans="1:10" ht="15.6" customHeight="1" thickBot="1">
      <c r="A83" s="67" t="s">
        <v>121</v>
      </c>
      <c r="D83" s="17">
        <f>D38+D81</f>
        <v>1123716</v>
      </c>
      <c r="E83" s="62"/>
      <c r="F83" s="3">
        <f>F38+F81</f>
        <v>1699671</v>
      </c>
      <c r="G83" s="62"/>
      <c r="H83" s="17">
        <f>H38+H81</f>
        <v>1116173</v>
      </c>
      <c r="I83" s="62"/>
      <c r="J83" s="3">
        <f>J38+J81</f>
        <v>1436333</v>
      </c>
    </row>
    <row r="84" spans="1:10" ht="15.6" customHeight="1" thickTop="1">
      <c r="A84" s="68"/>
      <c r="B84" s="29"/>
      <c r="C84" s="35"/>
      <c r="D84" s="16"/>
      <c r="E84" s="61"/>
      <c r="F84" s="72"/>
      <c r="G84" s="61"/>
      <c r="H84" s="16"/>
      <c r="I84" s="62"/>
      <c r="J84" s="72"/>
    </row>
    <row r="85" spans="1:10" ht="15.6" customHeight="1">
      <c r="A85" s="22" t="s">
        <v>102</v>
      </c>
      <c r="B85" s="29"/>
      <c r="C85" s="69"/>
      <c r="D85" s="16"/>
      <c r="E85" s="61"/>
      <c r="F85" s="72"/>
      <c r="G85" s="61"/>
      <c r="H85" s="16"/>
      <c r="I85" s="62"/>
      <c r="J85" s="72"/>
    </row>
    <row r="86" spans="1:10" ht="15.6" customHeight="1">
      <c r="A86" s="12" t="s">
        <v>100</v>
      </c>
      <c r="B86" s="29"/>
      <c r="C86" s="69"/>
      <c r="D86" s="16">
        <v>1219553</v>
      </c>
      <c r="E86" s="61"/>
      <c r="F86" s="72">
        <v>1631016</v>
      </c>
      <c r="G86" s="61"/>
      <c r="H86" s="16">
        <v>1115602</v>
      </c>
      <c r="I86" s="62"/>
      <c r="J86" s="72">
        <v>1436333</v>
      </c>
    </row>
    <row r="87" spans="1:10" ht="15.6" customHeight="1">
      <c r="A87" s="12" t="s">
        <v>101</v>
      </c>
      <c r="B87" s="29"/>
      <c r="C87" s="69"/>
      <c r="D87" s="15">
        <v>7295</v>
      </c>
      <c r="E87" s="61"/>
      <c r="F87" s="2">
        <v>7163</v>
      </c>
      <c r="G87" s="61"/>
      <c r="H87" s="15">
        <v>0</v>
      </c>
      <c r="I87" s="62"/>
      <c r="J87" s="2">
        <v>0</v>
      </c>
    </row>
    <row r="88" spans="1:10" ht="15.6" customHeight="1">
      <c r="B88" s="29"/>
      <c r="C88" s="69"/>
      <c r="D88" s="16"/>
      <c r="E88" s="61"/>
      <c r="F88" s="72"/>
      <c r="G88" s="61"/>
      <c r="H88" s="16"/>
      <c r="I88" s="62"/>
      <c r="J88" s="72"/>
    </row>
    <row r="89" spans="1:10" ht="15.6" customHeight="1" thickBot="1">
      <c r="A89" s="22"/>
      <c r="B89" s="29"/>
      <c r="C89" s="69"/>
      <c r="D89" s="17">
        <f>SUM(D86:D87)</f>
        <v>1226848</v>
      </c>
      <c r="E89" s="61"/>
      <c r="F89" s="3">
        <f>SUM(F86:F87)</f>
        <v>1638179</v>
      </c>
      <c r="G89" s="61"/>
      <c r="H89" s="17">
        <f>SUM(H86:H87)</f>
        <v>1115602</v>
      </c>
      <c r="I89" s="62"/>
      <c r="J89" s="3">
        <f>SUM(J86:J87)</f>
        <v>1436333</v>
      </c>
    </row>
    <row r="90" spans="1:10" ht="15.6" customHeight="1" thickTop="1">
      <c r="A90" s="22"/>
      <c r="B90" s="29"/>
      <c r="C90" s="69"/>
      <c r="D90" s="16"/>
      <c r="E90" s="61"/>
      <c r="F90" s="72"/>
      <c r="G90" s="61"/>
      <c r="H90" s="16"/>
      <c r="I90" s="62"/>
      <c r="J90" s="72"/>
    </row>
    <row r="91" spans="1:10" ht="15.6" customHeight="1">
      <c r="A91" s="39" t="s">
        <v>103</v>
      </c>
      <c r="D91" s="16"/>
      <c r="E91" s="62"/>
      <c r="F91" s="72"/>
      <c r="G91" s="62"/>
      <c r="H91" s="16"/>
      <c r="I91" s="62"/>
      <c r="J91" s="72"/>
    </row>
    <row r="92" spans="1:10" ht="15.6" customHeight="1">
      <c r="A92" s="12" t="s">
        <v>100</v>
      </c>
      <c r="D92" s="16">
        <v>1116421</v>
      </c>
      <c r="E92" s="62"/>
      <c r="F92" s="72">
        <v>1692508</v>
      </c>
      <c r="G92" s="62"/>
      <c r="H92" s="16">
        <v>1116173</v>
      </c>
      <c r="I92" s="62"/>
      <c r="J92" s="72">
        <v>1436333</v>
      </c>
    </row>
    <row r="93" spans="1:10" ht="15.6" customHeight="1">
      <c r="A93" s="12" t="s">
        <v>101</v>
      </c>
      <c r="D93" s="15">
        <v>7295</v>
      </c>
      <c r="E93" s="62"/>
      <c r="F93" s="2">
        <v>7163</v>
      </c>
      <c r="G93" s="62"/>
      <c r="H93" s="15">
        <v>0</v>
      </c>
      <c r="I93" s="62"/>
      <c r="J93" s="2">
        <v>0</v>
      </c>
    </row>
    <row r="94" spans="1:10" ht="15.6" customHeight="1">
      <c r="D94" s="16"/>
      <c r="E94" s="62"/>
      <c r="F94" s="72"/>
      <c r="G94" s="62"/>
      <c r="H94" s="16"/>
      <c r="I94" s="62"/>
      <c r="J94" s="72"/>
    </row>
    <row r="95" spans="1:10" ht="15.6" customHeight="1" thickBot="1">
      <c r="A95" s="67"/>
      <c r="D95" s="17">
        <f>SUM(D92:D93)</f>
        <v>1123716</v>
      </c>
      <c r="E95" s="35"/>
      <c r="F95" s="3">
        <f>SUM(F92:F93)</f>
        <v>1699671</v>
      </c>
      <c r="G95" s="35"/>
      <c r="H95" s="17">
        <f>SUM(H92:H93)</f>
        <v>1116173</v>
      </c>
      <c r="I95" s="35"/>
      <c r="J95" s="3">
        <f>SUM(J92:J93)</f>
        <v>1436333</v>
      </c>
    </row>
    <row r="96" spans="1:10" ht="15.6" customHeight="1" thickTop="1">
      <c r="A96" s="67"/>
      <c r="D96" s="16"/>
      <c r="E96" s="35"/>
      <c r="F96" s="72"/>
      <c r="G96" s="35"/>
      <c r="H96" s="16"/>
      <c r="I96" s="35"/>
      <c r="J96" s="72"/>
    </row>
    <row r="97" spans="1:10" ht="15.6" customHeight="1">
      <c r="A97" s="22" t="s">
        <v>74</v>
      </c>
      <c r="B97" s="29"/>
      <c r="C97" s="69"/>
      <c r="D97" s="18"/>
      <c r="E97" s="12"/>
      <c r="F97" s="12"/>
      <c r="G97" s="12"/>
      <c r="H97" s="18"/>
      <c r="J97" s="12"/>
    </row>
    <row r="98" spans="1:10" ht="15.6" customHeight="1" thickBot="1">
      <c r="A98" s="32" t="s">
        <v>120</v>
      </c>
      <c r="B98" s="29">
        <v>17</v>
      </c>
      <c r="C98" s="69"/>
      <c r="D98" s="19">
        <v>0.28520000000000001</v>
      </c>
      <c r="E98" s="70"/>
      <c r="F98" s="77">
        <v>0.38290000000000002</v>
      </c>
      <c r="G98" s="70"/>
      <c r="H98" s="19">
        <v>0.26090000000000002</v>
      </c>
      <c r="I98" s="70"/>
      <c r="J98" s="77">
        <v>0.3372</v>
      </c>
    </row>
    <row r="99" spans="1:10" ht="15.6" customHeight="1" thickTop="1">
      <c r="A99" s="67"/>
      <c r="D99" s="16"/>
      <c r="E99" s="35"/>
      <c r="F99" s="72"/>
      <c r="G99" s="35"/>
      <c r="H99" s="16"/>
      <c r="I99" s="35"/>
      <c r="J99" s="72"/>
    </row>
    <row r="100" spans="1:10" ht="15.6" customHeight="1" thickBot="1">
      <c r="A100" s="32" t="s">
        <v>137</v>
      </c>
      <c r="B100" s="29">
        <v>17</v>
      </c>
      <c r="C100" s="69"/>
      <c r="D100" s="19">
        <v>0.28510000000000002</v>
      </c>
      <c r="E100" s="70"/>
      <c r="F100" s="77">
        <v>0.38090000000000002</v>
      </c>
      <c r="G100" s="70"/>
      <c r="H100" s="19">
        <v>0.26079999999999998</v>
      </c>
      <c r="I100" s="70"/>
      <c r="J100" s="77">
        <v>0.33550000000000002</v>
      </c>
    </row>
    <row r="101" spans="1:10" ht="15.6" customHeight="1" thickTop="1">
      <c r="A101" s="32"/>
      <c r="C101" s="69"/>
      <c r="D101" s="70"/>
      <c r="E101" s="70"/>
      <c r="F101" s="78"/>
      <c r="G101" s="70"/>
      <c r="H101" s="70"/>
      <c r="I101" s="70"/>
      <c r="J101" s="78"/>
    </row>
    <row r="102" spans="1:10" ht="10.5" customHeight="1">
      <c r="A102" s="32"/>
      <c r="C102" s="69"/>
      <c r="D102" s="70"/>
      <c r="E102" s="70"/>
      <c r="F102" s="78"/>
      <c r="G102" s="70"/>
      <c r="H102" s="70"/>
      <c r="I102" s="70"/>
      <c r="J102" s="78"/>
    </row>
    <row r="103" spans="1:10" ht="21.95" customHeight="1">
      <c r="A103" s="55" t="s">
        <v>104</v>
      </c>
      <c r="B103" s="54"/>
      <c r="C103" s="71"/>
      <c r="D103" s="34"/>
      <c r="E103" s="71"/>
      <c r="F103" s="2"/>
      <c r="G103" s="71"/>
      <c r="H103" s="34"/>
      <c r="I103" s="51"/>
      <c r="J103" s="2"/>
    </row>
  </sheetData>
  <mergeCells count="8">
    <mergeCell ref="D58:F58"/>
    <mergeCell ref="H58:J58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C9511-490A-4FD3-B6AA-051F313F7B80}">
  <dimension ref="A1:AC42"/>
  <sheetViews>
    <sheetView zoomScaleNormal="100" zoomScaleSheetLayoutView="70" workbookViewId="0"/>
  </sheetViews>
  <sheetFormatPr defaultColWidth="9.140625" defaultRowHeight="16.5" customHeight="1"/>
  <cols>
    <col min="1" max="1" width="1.7109375" style="12" customWidth="1"/>
    <col min="2" max="2" width="39.85546875" style="12" customWidth="1"/>
    <col min="3" max="3" width="5" style="12" customWidth="1"/>
    <col min="4" max="4" width="0.5703125" style="30" customWidth="1"/>
    <col min="5" max="5" width="11.5703125" style="49" customWidth="1"/>
    <col min="6" max="6" width="0.5703125" style="30" customWidth="1"/>
    <col min="7" max="7" width="10.7109375" style="49" customWidth="1"/>
    <col min="8" max="8" width="0.5703125" style="30" customWidth="1"/>
    <col min="9" max="9" width="11.5703125" style="49" customWidth="1"/>
    <col min="10" max="10" width="0.5703125" style="30" customWidth="1"/>
    <col min="11" max="11" width="10.85546875" style="49" customWidth="1"/>
    <col min="12" max="12" width="0.5703125" style="30" customWidth="1"/>
    <col min="13" max="13" width="12.7109375" style="30" customWidth="1"/>
    <col min="14" max="14" width="0.5703125" style="30" customWidth="1"/>
    <col min="15" max="15" width="9.7109375" style="30" customWidth="1"/>
    <col min="16" max="16" width="0.5703125" style="30" customWidth="1"/>
    <col min="17" max="17" width="10.5703125" style="30" customWidth="1"/>
    <col min="18" max="18" width="0.5703125" style="30" customWidth="1"/>
    <col min="19" max="19" width="9.85546875" style="30" customWidth="1"/>
    <col min="20" max="20" width="0.5703125" style="30" customWidth="1"/>
    <col min="21" max="21" width="11.42578125" style="30" customWidth="1"/>
    <col min="22" max="22" width="0.5703125" style="30" customWidth="1"/>
    <col min="23" max="23" width="11.28515625" style="30" customWidth="1"/>
    <col min="24" max="24" width="0.5703125" style="30" customWidth="1"/>
    <col min="25" max="25" width="11.42578125" style="30" customWidth="1"/>
    <col min="26" max="26" width="0.5703125" style="30" customWidth="1"/>
    <col min="27" max="27" width="9.7109375" style="49" customWidth="1"/>
    <col min="28" max="28" width="0.5703125" style="49" customWidth="1"/>
    <col min="29" max="29" width="10" style="12" customWidth="1"/>
    <col min="30" max="16384" width="9.140625" style="12"/>
  </cols>
  <sheetData>
    <row r="1" spans="1:29" s="5" customFormat="1" ht="16.5" customHeight="1">
      <c r="A1" s="5" t="s">
        <v>41</v>
      </c>
      <c r="E1" s="6"/>
      <c r="G1" s="6"/>
      <c r="I1" s="6"/>
      <c r="K1" s="6"/>
      <c r="AA1" s="6"/>
      <c r="AB1" s="6"/>
    </row>
    <row r="2" spans="1:29" s="5" customFormat="1" ht="16.5" customHeight="1">
      <c r="A2" s="5" t="s">
        <v>85</v>
      </c>
      <c r="E2" s="6"/>
      <c r="G2" s="6"/>
      <c r="I2" s="6"/>
      <c r="K2" s="6"/>
      <c r="AA2" s="6"/>
      <c r="AB2" s="6"/>
    </row>
    <row r="3" spans="1:29" s="5" customFormat="1" ht="16.5" customHeight="1">
      <c r="A3" s="7" t="str">
        <f>+'PL 7-8 (9M)'!A3</f>
        <v>For the nine-month period ended 30 September 2024</v>
      </c>
      <c r="B3" s="7"/>
      <c r="C3" s="7"/>
      <c r="D3" s="7"/>
      <c r="E3" s="8"/>
      <c r="F3" s="7"/>
      <c r="G3" s="8"/>
      <c r="H3" s="7"/>
      <c r="I3" s="8"/>
      <c r="J3" s="7"/>
      <c r="K3" s="8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8"/>
      <c r="AB3" s="8"/>
      <c r="AC3" s="7"/>
    </row>
    <row r="4" spans="1:29" s="144" customFormat="1" ht="16.5" customHeight="1">
      <c r="A4" s="139"/>
      <c r="B4" s="139"/>
      <c r="C4" s="139"/>
      <c r="D4" s="140"/>
      <c r="E4" s="141"/>
      <c r="F4" s="140"/>
      <c r="G4" s="141"/>
      <c r="H4" s="140"/>
      <c r="I4" s="142"/>
      <c r="J4" s="143"/>
      <c r="K4" s="142"/>
      <c r="L4" s="143"/>
      <c r="M4" s="143"/>
      <c r="N4" s="143"/>
      <c r="O4" s="143"/>
      <c r="P4" s="143"/>
      <c r="Q4" s="143" t="s">
        <v>119</v>
      </c>
      <c r="R4" s="143"/>
      <c r="S4" s="143"/>
      <c r="T4" s="143"/>
      <c r="U4" s="143"/>
      <c r="V4" s="143"/>
      <c r="W4" s="143"/>
      <c r="X4" s="143"/>
      <c r="Y4" s="143"/>
      <c r="Z4" s="143"/>
      <c r="AA4" s="142"/>
      <c r="AB4" s="142"/>
    </row>
    <row r="5" spans="1:29" s="144" customFormat="1" ht="16.5" customHeight="1">
      <c r="A5" s="139"/>
      <c r="B5" s="139"/>
      <c r="C5" s="139"/>
      <c r="D5" s="140"/>
      <c r="E5" s="141"/>
      <c r="F5" s="140"/>
      <c r="G5" s="141"/>
      <c r="H5" s="140"/>
      <c r="I5" s="142"/>
      <c r="J5" s="143"/>
      <c r="K5" s="142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2"/>
      <c r="AB5" s="142"/>
    </row>
    <row r="6" spans="1:29" s="144" customFormat="1" ht="16.5" customHeight="1">
      <c r="A6" s="139"/>
      <c r="B6" s="139"/>
      <c r="C6" s="139"/>
      <c r="D6" s="140"/>
      <c r="E6" s="183" t="s">
        <v>129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45"/>
      <c r="AC6" s="146"/>
    </row>
    <row r="7" spans="1:29" s="144" customFormat="1" ht="16.5" customHeight="1">
      <c r="A7" s="139"/>
      <c r="B7" s="139"/>
      <c r="C7" s="139"/>
      <c r="D7" s="140"/>
      <c r="E7" s="183" t="s">
        <v>61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47"/>
      <c r="S7" s="147"/>
      <c r="T7" s="147"/>
      <c r="U7" s="147"/>
      <c r="V7" s="147"/>
      <c r="W7" s="147"/>
      <c r="X7" s="147"/>
      <c r="Y7" s="147"/>
      <c r="Z7" s="147"/>
      <c r="AA7" s="141"/>
      <c r="AB7" s="141"/>
    </row>
    <row r="8" spans="1:29" s="144" customFormat="1" ht="16.5" customHeight="1">
      <c r="A8" s="139"/>
      <c r="B8" s="139"/>
      <c r="C8" s="139"/>
      <c r="D8" s="140"/>
      <c r="E8" s="141"/>
      <c r="F8" s="140"/>
      <c r="G8" s="140"/>
      <c r="H8" s="140"/>
      <c r="I8" s="141"/>
      <c r="J8" s="140"/>
      <c r="K8" s="184" t="s">
        <v>17</v>
      </c>
      <c r="L8" s="184"/>
      <c r="M8" s="184"/>
      <c r="N8" s="143"/>
      <c r="O8" s="185" t="s">
        <v>91</v>
      </c>
      <c r="P8" s="185"/>
      <c r="Q8" s="185"/>
      <c r="R8" s="185"/>
      <c r="S8" s="185"/>
      <c r="T8" s="185"/>
      <c r="U8" s="185"/>
      <c r="V8" s="148"/>
      <c r="W8" s="148"/>
      <c r="X8" s="143"/>
      <c r="Z8" s="143"/>
      <c r="AA8" s="143"/>
      <c r="AB8" s="143"/>
      <c r="AC8" s="143"/>
    </row>
    <row r="9" spans="1:29" s="144" customFormat="1" ht="16.5" customHeight="1">
      <c r="A9" s="139"/>
      <c r="B9" s="139"/>
      <c r="C9" s="139"/>
      <c r="D9" s="140"/>
      <c r="E9" s="141"/>
      <c r="F9" s="140"/>
      <c r="G9" s="140"/>
      <c r="H9" s="140"/>
      <c r="I9" s="141" t="s">
        <v>165</v>
      </c>
      <c r="J9" s="140"/>
      <c r="K9" s="148"/>
      <c r="L9" s="148"/>
      <c r="M9" s="148"/>
      <c r="N9" s="143"/>
      <c r="O9" s="148"/>
      <c r="P9" s="148"/>
      <c r="Q9" s="148"/>
      <c r="R9" s="148"/>
      <c r="S9" s="148"/>
      <c r="T9" s="148"/>
      <c r="U9" s="148"/>
      <c r="V9" s="148"/>
      <c r="W9" s="148"/>
      <c r="X9" s="143"/>
      <c r="Z9" s="143"/>
      <c r="AA9" s="143"/>
      <c r="AB9" s="143"/>
      <c r="AC9" s="143"/>
    </row>
    <row r="10" spans="1:29" s="144" customFormat="1" ht="16.5" customHeight="1">
      <c r="A10" s="139"/>
      <c r="B10" s="139"/>
      <c r="C10" s="139"/>
      <c r="D10" s="140"/>
      <c r="E10" s="141"/>
      <c r="F10" s="140"/>
      <c r="G10" s="140"/>
      <c r="H10" s="140"/>
      <c r="I10" s="141" t="s">
        <v>166</v>
      </c>
      <c r="J10" s="140"/>
      <c r="K10" s="148"/>
      <c r="L10" s="148"/>
      <c r="M10" s="148"/>
      <c r="N10" s="143"/>
      <c r="O10" s="148"/>
      <c r="P10" s="148"/>
      <c r="Q10" s="148"/>
      <c r="R10" s="148"/>
      <c r="S10" s="148"/>
      <c r="T10" s="148"/>
      <c r="U10" s="148"/>
      <c r="V10" s="148"/>
      <c r="W10" s="141" t="s">
        <v>224</v>
      </c>
      <c r="X10" s="143"/>
      <c r="Y10" s="141" t="s">
        <v>82</v>
      </c>
      <c r="Z10" s="143"/>
      <c r="AA10" s="143"/>
      <c r="AB10" s="143"/>
      <c r="AC10" s="143"/>
    </row>
    <row r="11" spans="1:29" s="144" customFormat="1" ht="16.5" customHeight="1">
      <c r="D11" s="141"/>
      <c r="E11" s="141" t="s">
        <v>20</v>
      </c>
      <c r="F11" s="141"/>
      <c r="G11" s="141"/>
      <c r="H11" s="141"/>
      <c r="I11" s="141" t="s">
        <v>168</v>
      </c>
      <c r="J11" s="141"/>
      <c r="K11" s="149" t="s">
        <v>22</v>
      </c>
      <c r="L11" s="150"/>
      <c r="M11" s="141"/>
      <c r="N11" s="142"/>
      <c r="O11" s="141"/>
      <c r="P11" s="142"/>
      <c r="Q11" s="141" t="s">
        <v>108</v>
      </c>
      <c r="R11" s="142"/>
      <c r="S11" s="141"/>
      <c r="T11" s="142"/>
      <c r="U11" s="141" t="s">
        <v>191</v>
      </c>
      <c r="V11" s="141"/>
      <c r="W11" s="141" t="s">
        <v>225</v>
      </c>
      <c r="X11" s="142"/>
      <c r="Y11" s="141" t="s">
        <v>92</v>
      </c>
      <c r="Z11" s="142"/>
      <c r="AA11" s="141" t="s">
        <v>170</v>
      </c>
      <c r="AB11" s="141"/>
      <c r="AC11" s="142"/>
    </row>
    <row r="12" spans="1:29" s="144" customFormat="1" ht="16.5" customHeight="1">
      <c r="D12" s="141"/>
      <c r="E12" s="149" t="s">
        <v>36</v>
      </c>
      <c r="F12" s="141"/>
      <c r="G12" s="141" t="s">
        <v>48</v>
      </c>
      <c r="H12" s="141"/>
      <c r="I12" s="149" t="s">
        <v>167</v>
      </c>
      <c r="J12" s="141"/>
      <c r="K12" s="149" t="s">
        <v>37</v>
      </c>
      <c r="L12" s="141"/>
      <c r="M12" s="141"/>
      <c r="N12" s="141"/>
      <c r="O12" s="141"/>
      <c r="P12" s="141"/>
      <c r="Q12" s="141" t="s">
        <v>109</v>
      </c>
      <c r="R12" s="141"/>
      <c r="S12" s="141" t="s">
        <v>192</v>
      </c>
      <c r="T12" s="141"/>
      <c r="U12" s="141" t="s">
        <v>114</v>
      </c>
      <c r="V12" s="141"/>
      <c r="W12" s="141" t="s">
        <v>226</v>
      </c>
      <c r="X12" s="141"/>
      <c r="Y12" s="141" t="s">
        <v>93</v>
      </c>
      <c r="Z12" s="141"/>
      <c r="AA12" s="141" t="s">
        <v>169</v>
      </c>
      <c r="AB12" s="141"/>
      <c r="AC12" s="141" t="s">
        <v>24</v>
      </c>
    </row>
    <row r="13" spans="1:29" s="144" customFormat="1" ht="16.5" customHeight="1">
      <c r="C13" s="145" t="s">
        <v>0</v>
      </c>
      <c r="D13" s="141"/>
      <c r="E13" s="151" t="s">
        <v>21</v>
      </c>
      <c r="F13" s="152"/>
      <c r="G13" s="151" t="s">
        <v>49</v>
      </c>
      <c r="H13" s="152"/>
      <c r="I13" s="151" t="s">
        <v>162</v>
      </c>
      <c r="J13" s="141"/>
      <c r="K13" s="151" t="s">
        <v>38</v>
      </c>
      <c r="L13" s="141"/>
      <c r="M13" s="151" t="s">
        <v>23</v>
      </c>
      <c r="N13" s="141"/>
      <c r="O13" s="151" t="s">
        <v>96</v>
      </c>
      <c r="P13" s="141"/>
      <c r="Q13" s="152" t="s">
        <v>110</v>
      </c>
      <c r="R13" s="141"/>
      <c r="S13" s="152" t="s">
        <v>193</v>
      </c>
      <c r="T13" s="141"/>
      <c r="U13" s="152" t="s">
        <v>194</v>
      </c>
      <c r="V13" s="141"/>
      <c r="W13" s="152" t="s">
        <v>195</v>
      </c>
      <c r="X13" s="141"/>
      <c r="Y13" s="152" t="s">
        <v>94</v>
      </c>
      <c r="Z13" s="141"/>
      <c r="AA13" s="152" t="s">
        <v>95</v>
      </c>
      <c r="AB13" s="141"/>
      <c r="AC13" s="152" t="s">
        <v>77</v>
      </c>
    </row>
    <row r="14" spans="1:29" s="144" customFormat="1" ht="16.5" customHeight="1">
      <c r="A14" s="153"/>
      <c r="B14" s="153"/>
      <c r="C14" s="153"/>
      <c r="D14" s="142"/>
      <c r="E14" s="142"/>
      <c r="F14" s="142"/>
      <c r="G14" s="142"/>
      <c r="H14" s="142"/>
      <c r="I14" s="142"/>
      <c r="J14" s="142"/>
      <c r="K14" s="142"/>
      <c r="L14" s="143"/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2"/>
    </row>
    <row r="15" spans="1:29" s="144" customFormat="1" ht="16.5" customHeight="1">
      <c r="A15" s="154" t="s">
        <v>187</v>
      </c>
      <c r="B15" s="139"/>
      <c r="C15" s="155"/>
      <c r="D15" s="156"/>
      <c r="E15" s="156">
        <v>4222616</v>
      </c>
      <c r="F15" s="157"/>
      <c r="G15" s="156">
        <v>392876</v>
      </c>
      <c r="H15" s="157"/>
      <c r="I15" s="156">
        <v>37274</v>
      </c>
      <c r="J15" s="157"/>
      <c r="K15" s="156">
        <v>437933</v>
      </c>
      <c r="L15" s="156"/>
      <c r="M15" s="156">
        <v>16432635</v>
      </c>
      <c r="N15" s="156"/>
      <c r="O15" s="156">
        <v>62417</v>
      </c>
      <c r="P15" s="156"/>
      <c r="Q15" s="156">
        <v>75465</v>
      </c>
      <c r="R15" s="156"/>
      <c r="S15" s="156">
        <v>62118</v>
      </c>
      <c r="T15" s="156"/>
      <c r="U15" s="156">
        <v>9174</v>
      </c>
      <c r="V15" s="158"/>
      <c r="W15" s="158">
        <v>0</v>
      </c>
      <c r="X15" s="156"/>
      <c r="Y15" s="156">
        <f>SUM(E15:U15)</f>
        <v>21732508</v>
      </c>
      <c r="Z15" s="156"/>
      <c r="AA15" s="156">
        <v>-23182</v>
      </c>
      <c r="AB15" s="156"/>
      <c r="AC15" s="156">
        <f>SUM(Y15:AA15)</f>
        <v>21709326</v>
      </c>
    </row>
    <row r="16" spans="1:29" s="144" customFormat="1" ht="16.5" customHeight="1">
      <c r="A16" s="154"/>
      <c r="B16" s="139"/>
      <c r="C16" s="155"/>
      <c r="D16" s="156"/>
      <c r="E16" s="156"/>
      <c r="F16" s="157"/>
      <c r="G16" s="157"/>
      <c r="H16" s="157"/>
      <c r="I16" s="156"/>
      <c r="J16" s="157"/>
      <c r="K16" s="156"/>
      <c r="L16" s="157"/>
      <c r="M16" s="156"/>
      <c r="N16" s="157"/>
      <c r="O16" s="156"/>
      <c r="P16" s="157"/>
      <c r="Q16" s="156"/>
      <c r="R16" s="157"/>
      <c r="S16" s="156"/>
      <c r="T16" s="157"/>
      <c r="U16" s="156"/>
      <c r="V16" s="156"/>
      <c r="W16" s="156"/>
      <c r="X16" s="157"/>
      <c r="Y16" s="156"/>
      <c r="Z16" s="157"/>
      <c r="AA16" s="156"/>
      <c r="AB16" s="156"/>
      <c r="AC16" s="156"/>
    </row>
    <row r="17" spans="1:29" s="144" customFormat="1" ht="16.5" customHeight="1">
      <c r="A17" s="154" t="s">
        <v>188</v>
      </c>
      <c r="B17" s="139"/>
      <c r="C17" s="155"/>
      <c r="D17" s="156"/>
      <c r="E17" s="156"/>
      <c r="F17" s="157"/>
      <c r="G17" s="157"/>
      <c r="H17" s="157"/>
      <c r="I17" s="156"/>
      <c r="J17" s="157"/>
      <c r="K17" s="156"/>
      <c r="L17" s="157"/>
      <c r="M17" s="142"/>
      <c r="N17" s="157"/>
      <c r="O17" s="142"/>
      <c r="P17" s="157"/>
      <c r="Q17" s="142"/>
      <c r="R17" s="157"/>
      <c r="S17" s="142"/>
      <c r="T17" s="157"/>
      <c r="U17" s="142"/>
      <c r="V17" s="142"/>
      <c r="W17" s="156"/>
      <c r="X17" s="157"/>
      <c r="Y17" s="142"/>
      <c r="Z17" s="157"/>
      <c r="AA17" s="142"/>
      <c r="AB17" s="142"/>
      <c r="AC17" s="156"/>
    </row>
    <row r="18" spans="1:29" s="144" customFormat="1" ht="16.5" customHeight="1">
      <c r="A18" s="153" t="s">
        <v>138</v>
      </c>
      <c r="C18" s="159"/>
      <c r="D18" s="156"/>
      <c r="E18" s="156">
        <v>48235</v>
      </c>
      <c r="F18" s="157"/>
      <c r="G18" s="157">
        <v>110176</v>
      </c>
      <c r="H18" s="157"/>
      <c r="I18" s="156">
        <v>0</v>
      </c>
      <c r="J18" s="157"/>
      <c r="K18" s="156">
        <v>0</v>
      </c>
      <c r="L18" s="157"/>
      <c r="M18" s="156">
        <v>0</v>
      </c>
      <c r="N18" s="157"/>
      <c r="O18" s="156">
        <v>0</v>
      </c>
      <c r="P18" s="157"/>
      <c r="Q18" s="156">
        <v>0</v>
      </c>
      <c r="R18" s="157"/>
      <c r="S18" s="156">
        <v>0</v>
      </c>
      <c r="T18" s="157"/>
      <c r="U18" s="156">
        <v>0</v>
      </c>
      <c r="V18" s="156"/>
      <c r="W18" s="142">
        <v>0</v>
      </c>
      <c r="X18" s="157"/>
      <c r="Y18" s="156">
        <f>SUM(E18:U18)</f>
        <v>158411</v>
      </c>
      <c r="Z18" s="157"/>
      <c r="AA18" s="156">
        <v>0</v>
      </c>
      <c r="AB18" s="156"/>
      <c r="AC18" s="156">
        <f t="shared" ref="AC18:AC23" si="0">SUM(Y18:AA18)</f>
        <v>158411</v>
      </c>
    </row>
    <row r="19" spans="1:29" s="144" customFormat="1" ht="16.5" customHeight="1">
      <c r="A19" s="153" t="s">
        <v>174</v>
      </c>
      <c r="C19" s="159"/>
      <c r="D19" s="156"/>
      <c r="E19" s="156">
        <v>0</v>
      </c>
      <c r="F19" s="157"/>
      <c r="G19" s="157">
        <v>0</v>
      </c>
      <c r="H19" s="157"/>
      <c r="I19" s="156">
        <v>-35010</v>
      </c>
      <c r="J19" s="157"/>
      <c r="K19" s="156">
        <v>0</v>
      </c>
      <c r="L19" s="157"/>
      <c r="M19" s="156">
        <v>0</v>
      </c>
      <c r="N19" s="157"/>
      <c r="O19" s="156">
        <v>0</v>
      </c>
      <c r="P19" s="157"/>
      <c r="Q19" s="156">
        <v>0</v>
      </c>
      <c r="R19" s="157"/>
      <c r="S19" s="156">
        <v>0</v>
      </c>
      <c r="T19" s="157"/>
      <c r="U19" s="156">
        <v>0</v>
      </c>
      <c r="V19" s="156"/>
      <c r="W19" s="156">
        <v>0</v>
      </c>
      <c r="X19" s="157"/>
      <c r="Y19" s="156">
        <f>SUM(E19:U19)</f>
        <v>-35010</v>
      </c>
      <c r="Z19" s="157"/>
      <c r="AA19" s="156">
        <v>0</v>
      </c>
      <c r="AB19" s="156"/>
      <c r="AC19" s="156">
        <f t="shared" si="0"/>
        <v>-35010</v>
      </c>
    </row>
    <row r="20" spans="1:29" s="144" customFormat="1" ht="16.5" customHeight="1">
      <c r="A20" s="153" t="s">
        <v>96</v>
      </c>
      <c r="C20" s="159"/>
      <c r="D20" s="156"/>
      <c r="E20" s="156">
        <v>0</v>
      </c>
      <c r="F20" s="157"/>
      <c r="G20" s="157">
        <v>0</v>
      </c>
      <c r="H20" s="157"/>
      <c r="I20" s="156">
        <v>0</v>
      </c>
      <c r="J20" s="157"/>
      <c r="K20" s="156">
        <v>0</v>
      </c>
      <c r="L20" s="157"/>
      <c r="M20" s="156">
        <v>0</v>
      </c>
      <c r="N20" s="157"/>
      <c r="O20" s="156">
        <v>2511</v>
      </c>
      <c r="P20" s="157"/>
      <c r="Q20" s="156">
        <v>0</v>
      </c>
      <c r="R20" s="157"/>
      <c r="S20" s="156">
        <v>0</v>
      </c>
      <c r="T20" s="157"/>
      <c r="U20" s="156">
        <v>0</v>
      </c>
      <c r="V20" s="156"/>
      <c r="W20" s="156">
        <v>0</v>
      </c>
      <c r="X20" s="157"/>
      <c r="Y20" s="156">
        <f>SUM(E20:U20)</f>
        <v>2511</v>
      </c>
      <c r="Z20" s="157"/>
      <c r="AA20" s="156">
        <v>0</v>
      </c>
      <c r="AB20" s="156"/>
      <c r="AC20" s="156">
        <f t="shared" si="0"/>
        <v>2511</v>
      </c>
    </row>
    <row r="21" spans="1:29" s="144" customFormat="1" ht="16.5" customHeight="1">
      <c r="A21" s="153" t="s">
        <v>211</v>
      </c>
      <c r="C21" s="159"/>
      <c r="D21" s="156"/>
      <c r="E21" s="156">
        <v>0</v>
      </c>
      <c r="F21" s="157"/>
      <c r="G21" s="157">
        <v>0</v>
      </c>
      <c r="H21" s="157"/>
      <c r="I21" s="156">
        <v>0</v>
      </c>
      <c r="J21" s="157"/>
      <c r="K21" s="156">
        <v>0</v>
      </c>
      <c r="L21" s="157"/>
      <c r="M21" s="156">
        <v>-1066590</v>
      </c>
      <c r="N21" s="157"/>
      <c r="O21" s="156">
        <v>0</v>
      </c>
      <c r="P21" s="157"/>
      <c r="Q21" s="156">
        <v>0</v>
      </c>
      <c r="R21" s="157"/>
      <c r="S21" s="156">
        <v>0</v>
      </c>
      <c r="T21" s="157"/>
      <c r="U21" s="156">
        <v>0</v>
      </c>
      <c r="V21" s="156"/>
      <c r="W21" s="156">
        <v>0</v>
      </c>
      <c r="X21" s="157"/>
      <c r="Y21" s="156">
        <f>SUM(E21:U21)</f>
        <v>-1066590</v>
      </c>
      <c r="Z21" s="157"/>
      <c r="AA21" s="156">
        <v>0</v>
      </c>
      <c r="AB21" s="156"/>
      <c r="AC21" s="156">
        <f t="shared" si="0"/>
        <v>-1066590</v>
      </c>
    </row>
    <row r="22" spans="1:29" s="144" customFormat="1" ht="16.5" customHeight="1">
      <c r="A22" s="153" t="s">
        <v>247</v>
      </c>
      <c r="C22" s="159"/>
      <c r="D22" s="156"/>
      <c r="E22" s="156">
        <v>0</v>
      </c>
      <c r="F22" s="157"/>
      <c r="G22" s="157">
        <v>0</v>
      </c>
      <c r="H22" s="157"/>
      <c r="I22" s="156">
        <v>0</v>
      </c>
      <c r="J22" s="157"/>
      <c r="K22" s="156">
        <v>0</v>
      </c>
      <c r="L22" s="157"/>
      <c r="M22" s="156">
        <v>0</v>
      </c>
      <c r="N22" s="157"/>
      <c r="O22" s="156">
        <v>0</v>
      </c>
      <c r="P22" s="157"/>
      <c r="Q22" s="156">
        <v>0</v>
      </c>
      <c r="R22" s="157"/>
      <c r="S22" s="156">
        <v>0</v>
      </c>
      <c r="T22" s="157"/>
      <c r="U22" s="156">
        <v>0</v>
      </c>
      <c r="V22" s="156"/>
      <c r="W22" s="156">
        <v>60</v>
      </c>
      <c r="X22" s="156"/>
      <c r="Y22" s="156">
        <v>60</v>
      </c>
      <c r="Z22" s="157"/>
      <c r="AA22" s="156">
        <v>4940</v>
      </c>
      <c r="AB22" s="156"/>
      <c r="AC22" s="156">
        <f>SUM(Y22:AA22)</f>
        <v>5000</v>
      </c>
    </row>
    <row r="23" spans="1:29" s="144" customFormat="1" ht="16.5" customHeight="1">
      <c r="A23" s="144" t="s">
        <v>121</v>
      </c>
      <c r="C23" s="155"/>
      <c r="D23" s="156"/>
      <c r="E23" s="160">
        <v>0</v>
      </c>
      <c r="F23" s="161"/>
      <c r="G23" s="161">
        <v>0</v>
      </c>
      <c r="H23" s="161"/>
      <c r="I23" s="160">
        <v>0</v>
      </c>
      <c r="J23" s="157"/>
      <c r="K23" s="160">
        <v>0</v>
      </c>
      <c r="L23" s="157"/>
      <c r="M23" s="160">
        <v>1631016</v>
      </c>
      <c r="N23" s="157"/>
      <c r="O23" s="160">
        <v>0</v>
      </c>
      <c r="P23" s="157"/>
      <c r="Q23" s="160">
        <v>61809</v>
      </c>
      <c r="R23" s="157"/>
      <c r="S23" s="160">
        <v>-317</v>
      </c>
      <c r="T23" s="157"/>
      <c r="U23" s="160">
        <v>0</v>
      </c>
      <c r="V23" s="156"/>
      <c r="W23" s="160">
        <v>0</v>
      </c>
      <c r="X23" s="157"/>
      <c r="Y23" s="160">
        <f>SUM(E23:U23)</f>
        <v>1692508</v>
      </c>
      <c r="Z23" s="157"/>
      <c r="AA23" s="160">
        <v>7163</v>
      </c>
      <c r="AB23" s="156"/>
      <c r="AC23" s="160">
        <f t="shared" si="0"/>
        <v>1699671</v>
      </c>
    </row>
    <row r="24" spans="1:29" s="144" customFormat="1" ht="16.5" customHeight="1">
      <c r="A24" s="162"/>
      <c r="C24" s="155"/>
      <c r="D24" s="156"/>
      <c r="E24" s="156"/>
      <c r="F24" s="157"/>
      <c r="G24" s="157"/>
      <c r="H24" s="157"/>
      <c r="I24" s="156"/>
      <c r="J24" s="157"/>
      <c r="K24" s="156"/>
      <c r="L24" s="157"/>
      <c r="M24" s="156"/>
      <c r="N24" s="157"/>
      <c r="O24" s="156"/>
      <c r="P24" s="157"/>
      <c r="Q24" s="156"/>
      <c r="R24" s="157"/>
      <c r="S24" s="156"/>
      <c r="T24" s="157"/>
      <c r="U24" s="156"/>
      <c r="V24" s="156"/>
      <c r="W24" s="156"/>
      <c r="X24" s="157"/>
      <c r="Y24" s="156"/>
      <c r="Z24" s="157"/>
      <c r="AA24" s="156"/>
      <c r="AB24" s="156"/>
      <c r="AC24" s="156"/>
    </row>
    <row r="25" spans="1:29" s="144" customFormat="1" ht="16.5" customHeight="1" thickBot="1">
      <c r="A25" s="163" t="s">
        <v>253</v>
      </c>
      <c r="C25" s="155"/>
      <c r="D25" s="156"/>
      <c r="E25" s="164">
        <f>SUM(E15:E23)</f>
        <v>4270851</v>
      </c>
      <c r="F25" s="157"/>
      <c r="G25" s="165">
        <f>SUM(G15:G23)</f>
        <v>503052</v>
      </c>
      <c r="H25" s="157"/>
      <c r="I25" s="164">
        <f>SUM(I15:I23)</f>
        <v>2264</v>
      </c>
      <c r="J25" s="157"/>
      <c r="K25" s="164">
        <f>SUM(K15:K23)</f>
        <v>437933</v>
      </c>
      <c r="L25" s="157"/>
      <c r="M25" s="164">
        <f>SUM(M15:M23)</f>
        <v>16997061</v>
      </c>
      <c r="N25" s="156"/>
      <c r="O25" s="164">
        <f>SUM(O15:O23)</f>
        <v>64928</v>
      </c>
      <c r="P25" s="156"/>
      <c r="Q25" s="164">
        <f>SUM(Q15:Q23)</f>
        <v>137274</v>
      </c>
      <c r="R25" s="156"/>
      <c r="S25" s="164">
        <f>SUM(S15:S23)</f>
        <v>61801</v>
      </c>
      <c r="T25" s="156"/>
      <c r="U25" s="164">
        <f>SUM(U15:U23)</f>
        <v>9174</v>
      </c>
      <c r="V25" s="156"/>
      <c r="W25" s="164">
        <f>SUM(W15:W23)</f>
        <v>60</v>
      </c>
      <c r="X25" s="156"/>
      <c r="Y25" s="164">
        <f>SUM(Y15:Y23)</f>
        <v>22484398</v>
      </c>
      <c r="Z25" s="156"/>
      <c r="AA25" s="164">
        <f>SUM(AA15:AA23)</f>
        <v>-11079</v>
      </c>
      <c r="AB25" s="156"/>
      <c r="AC25" s="164">
        <f>SUM(Y25:AA25)</f>
        <v>22473319</v>
      </c>
    </row>
    <row r="26" spans="1:29" s="144" customFormat="1" ht="16.5" customHeight="1" thickTop="1">
      <c r="A26" s="163"/>
      <c r="C26" s="155"/>
      <c r="D26" s="156"/>
      <c r="E26" s="156"/>
      <c r="F26" s="157"/>
      <c r="G26" s="156"/>
      <c r="H26" s="157"/>
      <c r="I26" s="156"/>
      <c r="J26" s="157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7"/>
      <c r="AA26" s="156"/>
      <c r="AB26" s="156"/>
    </row>
    <row r="27" spans="1:29" s="144" customFormat="1" ht="16.5" customHeight="1">
      <c r="A27" s="163"/>
      <c r="C27" s="155"/>
      <c r="D27" s="156"/>
      <c r="E27" s="156"/>
      <c r="F27" s="157"/>
      <c r="G27" s="156"/>
      <c r="H27" s="157"/>
      <c r="I27" s="156"/>
      <c r="J27" s="157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43"/>
      <c r="W27" s="156"/>
      <c r="X27" s="156"/>
      <c r="Y27" s="156"/>
      <c r="Z27" s="157"/>
      <c r="AA27" s="156"/>
      <c r="AB27" s="156"/>
    </row>
    <row r="28" spans="1:29" s="144" customFormat="1" ht="16.5" customHeight="1">
      <c r="A28" s="154" t="s">
        <v>201</v>
      </c>
      <c r="B28" s="139"/>
      <c r="C28" s="155"/>
      <c r="D28" s="156"/>
      <c r="E28" s="166">
        <v>4272851</v>
      </c>
      <c r="F28" s="167"/>
      <c r="G28" s="166">
        <v>507128</v>
      </c>
      <c r="H28" s="167"/>
      <c r="I28" s="166">
        <v>943</v>
      </c>
      <c r="J28" s="167"/>
      <c r="K28" s="166">
        <v>437933</v>
      </c>
      <c r="L28" s="168"/>
      <c r="M28" s="166">
        <v>17848315</v>
      </c>
      <c r="N28" s="167"/>
      <c r="O28" s="169">
        <v>65764</v>
      </c>
      <c r="P28" s="168"/>
      <c r="Q28" s="166">
        <v>43145</v>
      </c>
      <c r="R28" s="168"/>
      <c r="S28" s="166">
        <v>42324</v>
      </c>
      <c r="T28" s="168"/>
      <c r="U28" s="166">
        <v>9174</v>
      </c>
      <c r="V28" s="158"/>
      <c r="W28" s="166">
        <v>60</v>
      </c>
      <c r="X28" s="156"/>
      <c r="Y28" s="169">
        <f>SUM(E28:W28)</f>
        <v>23227637</v>
      </c>
      <c r="Z28" s="156"/>
      <c r="AA28" s="166">
        <v>24399</v>
      </c>
      <c r="AB28" s="156"/>
      <c r="AC28" s="169">
        <f>SUM(Y28:AA28)</f>
        <v>23252036</v>
      </c>
    </row>
    <row r="29" spans="1:29" s="144" customFormat="1" ht="6" customHeight="1">
      <c r="A29" s="154"/>
      <c r="B29" s="139"/>
      <c r="C29" s="155"/>
      <c r="D29" s="156"/>
      <c r="E29" s="169"/>
      <c r="F29" s="157"/>
      <c r="G29" s="170"/>
      <c r="H29" s="157"/>
      <c r="I29" s="169"/>
      <c r="J29" s="157"/>
      <c r="K29" s="169"/>
      <c r="L29" s="157"/>
      <c r="M29" s="169"/>
      <c r="N29" s="157"/>
      <c r="O29" s="169"/>
      <c r="P29" s="157"/>
      <c r="Q29" s="169"/>
      <c r="R29" s="157"/>
      <c r="S29" s="169"/>
      <c r="T29" s="157"/>
      <c r="U29" s="169"/>
      <c r="V29" s="156"/>
      <c r="W29" s="166"/>
      <c r="X29" s="157"/>
      <c r="Y29" s="169"/>
      <c r="Z29" s="157"/>
      <c r="AA29" s="169"/>
      <c r="AB29" s="156"/>
      <c r="AC29" s="169"/>
    </row>
    <row r="30" spans="1:29" s="144" customFormat="1" ht="16.5" customHeight="1">
      <c r="A30" s="154" t="s">
        <v>202</v>
      </c>
      <c r="B30" s="139"/>
      <c r="C30" s="155"/>
      <c r="D30" s="156"/>
      <c r="E30" s="169"/>
      <c r="F30" s="157"/>
      <c r="G30" s="170"/>
      <c r="H30" s="157"/>
      <c r="I30" s="169"/>
      <c r="J30" s="157"/>
      <c r="K30" s="169"/>
      <c r="L30" s="157"/>
      <c r="M30" s="171"/>
      <c r="N30" s="157"/>
      <c r="O30" s="171"/>
      <c r="P30" s="157"/>
      <c r="Q30" s="171"/>
      <c r="R30" s="157"/>
      <c r="S30" s="171"/>
      <c r="T30" s="157"/>
      <c r="U30" s="171"/>
      <c r="V30" s="142"/>
      <c r="W30" s="169"/>
      <c r="X30" s="157"/>
      <c r="Y30" s="171"/>
      <c r="Z30" s="157"/>
      <c r="AA30" s="171"/>
      <c r="AB30" s="142"/>
      <c r="AC30" s="169"/>
    </row>
    <row r="31" spans="1:29" s="144" customFormat="1" ht="16.5" customHeight="1">
      <c r="A31" s="153" t="s">
        <v>138</v>
      </c>
      <c r="C31" s="159">
        <v>15</v>
      </c>
      <c r="D31" s="156"/>
      <c r="E31" s="169">
        <v>4363</v>
      </c>
      <c r="F31" s="157"/>
      <c r="G31" s="170">
        <v>8056</v>
      </c>
      <c r="H31" s="157"/>
      <c r="I31" s="169">
        <v>0</v>
      </c>
      <c r="J31" s="157"/>
      <c r="K31" s="169">
        <v>0</v>
      </c>
      <c r="L31" s="157"/>
      <c r="M31" s="169">
        <v>0</v>
      </c>
      <c r="N31" s="157"/>
      <c r="O31" s="169">
        <v>0</v>
      </c>
      <c r="P31" s="157"/>
      <c r="Q31" s="169">
        <v>0</v>
      </c>
      <c r="R31" s="157"/>
      <c r="S31" s="169">
        <v>0</v>
      </c>
      <c r="T31" s="157"/>
      <c r="U31" s="169">
        <v>0</v>
      </c>
      <c r="V31" s="156"/>
      <c r="W31" s="171">
        <v>0</v>
      </c>
      <c r="X31" s="157"/>
      <c r="Y31" s="169">
        <f>SUM(E31:W31)</f>
        <v>12419</v>
      </c>
      <c r="Z31" s="157"/>
      <c r="AA31" s="169">
        <v>0</v>
      </c>
      <c r="AB31" s="156"/>
      <c r="AC31" s="169">
        <f t="shared" ref="AC31:AC35" si="1">SUM(Y31:AA31)</f>
        <v>12419</v>
      </c>
    </row>
    <row r="32" spans="1:29" s="144" customFormat="1" ht="16.5" customHeight="1">
      <c r="A32" s="153" t="s">
        <v>174</v>
      </c>
      <c r="C32" s="159"/>
      <c r="D32" s="156"/>
      <c r="E32" s="169">
        <v>0</v>
      </c>
      <c r="F32" s="157"/>
      <c r="G32" s="170">
        <v>0</v>
      </c>
      <c r="H32" s="157"/>
      <c r="I32" s="169">
        <v>-943</v>
      </c>
      <c r="J32" s="157"/>
      <c r="K32" s="169">
        <v>0</v>
      </c>
      <c r="L32" s="157"/>
      <c r="M32" s="169">
        <v>0</v>
      </c>
      <c r="N32" s="157"/>
      <c r="O32" s="169">
        <v>0</v>
      </c>
      <c r="P32" s="157"/>
      <c r="Q32" s="169">
        <v>0</v>
      </c>
      <c r="R32" s="157"/>
      <c r="S32" s="169">
        <v>0</v>
      </c>
      <c r="T32" s="157"/>
      <c r="U32" s="169">
        <v>0</v>
      </c>
      <c r="V32" s="156"/>
      <c r="W32" s="169">
        <v>0</v>
      </c>
      <c r="X32" s="157"/>
      <c r="Y32" s="169">
        <f>SUM(E32:W32)</f>
        <v>-943</v>
      </c>
      <c r="Z32" s="157"/>
      <c r="AA32" s="169">
        <v>0</v>
      </c>
      <c r="AB32" s="156"/>
      <c r="AC32" s="169">
        <f t="shared" si="1"/>
        <v>-943</v>
      </c>
    </row>
    <row r="33" spans="1:29" s="144" customFormat="1" ht="16.5" customHeight="1">
      <c r="A33" s="153" t="s">
        <v>96</v>
      </c>
      <c r="C33" s="159"/>
      <c r="D33" s="156"/>
      <c r="E33" s="169">
        <v>0</v>
      </c>
      <c r="F33" s="157"/>
      <c r="G33" s="170">
        <v>0</v>
      </c>
      <c r="H33" s="157"/>
      <c r="I33" s="169">
        <v>0</v>
      </c>
      <c r="J33" s="157"/>
      <c r="K33" s="169">
        <v>0</v>
      </c>
      <c r="L33" s="157"/>
      <c r="M33" s="169">
        <v>0</v>
      </c>
      <c r="N33" s="157"/>
      <c r="O33" s="169">
        <v>0</v>
      </c>
      <c r="P33" s="157"/>
      <c r="Q33" s="169">
        <v>0</v>
      </c>
      <c r="R33" s="157"/>
      <c r="S33" s="169">
        <v>0</v>
      </c>
      <c r="T33" s="157"/>
      <c r="U33" s="169">
        <v>0</v>
      </c>
      <c r="V33" s="156"/>
      <c r="W33" s="169">
        <v>0</v>
      </c>
      <c r="X33" s="157"/>
      <c r="Y33" s="169">
        <f>SUM(E33:W33)</f>
        <v>0</v>
      </c>
      <c r="Z33" s="157"/>
      <c r="AA33" s="169">
        <v>0</v>
      </c>
      <c r="AB33" s="156"/>
      <c r="AC33" s="169">
        <f t="shared" si="1"/>
        <v>0</v>
      </c>
    </row>
    <row r="34" spans="1:29" s="144" customFormat="1" ht="16.5" customHeight="1">
      <c r="A34" s="153" t="s">
        <v>211</v>
      </c>
      <c r="C34" s="159">
        <v>16</v>
      </c>
      <c r="D34" s="156"/>
      <c r="E34" s="169">
        <v>0</v>
      </c>
      <c r="F34" s="157"/>
      <c r="G34" s="170">
        <v>0</v>
      </c>
      <c r="H34" s="157"/>
      <c r="I34" s="169">
        <v>0</v>
      </c>
      <c r="J34" s="157"/>
      <c r="K34" s="169">
        <v>0</v>
      </c>
      <c r="L34" s="157"/>
      <c r="M34" s="169">
        <v>-898169</v>
      </c>
      <c r="N34" s="157"/>
      <c r="O34" s="169">
        <v>0</v>
      </c>
      <c r="P34" s="157"/>
      <c r="Q34" s="169">
        <v>0</v>
      </c>
      <c r="R34" s="157"/>
      <c r="S34" s="169">
        <v>0</v>
      </c>
      <c r="T34" s="157"/>
      <c r="U34" s="169">
        <v>0</v>
      </c>
      <c r="V34" s="156"/>
      <c r="W34" s="169">
        <v>0</v>
      </c>
      <c r="X34" s="157"/>
      <c r="Y34" s="169">
        <f>SUM(E34:W34)</f>
        <v>-898169</v>
      </c>
      <c r="Z34" s="157"/>
      <c r="AA34" s="169">
        <v>0</v>
      </c>
      <c r="AB34" s="156"/>
      <c r="AC34" s="169">
        <f t="shared" si="1"/>
        <v>-898169</v>
      </c>
    </row>
    <row r="35" spans="1:29" s="144" customFormat="1" ht="16.5" customHeight="1">
      <c r="A35" s="144" t="s">
        <v>121</v>
      </c>
      <c r="C35" s="155"/>
      <c r="D35" s="156"/>
      <c r="E35" s="172">
        <v>0</v>
      </c>
      <c r="F35" s="161"/>
      <c r="G35" s="173">
        <v>0</v>
      </c>
      <c r="H35" s="161"/>
      <c r="I35" s="172">
        <v>0</v>
      </c>
      <c r="J35" s="157"/>
      <c r="K35" s="172">
        <v>0</v>
      </c>
      <c r="L35" s="157"/>
      <c r="M35" s="172">
        <v>1219553</v>
      </c>
      <c r="N35" s="157"/>
      <c r="O35" s="172">
        <v>0</v>
      </c>
      <c r="P35" s="157"/>
      <c r="Q35" s="172">
        <v>-96746</v>
      </c>
      <c r="R35" s="157"/>
      <c r="S35" s="172">
        <v>-6957</v>
      </c>
      <c r="T35" s="157"/>
      <c r="U35" s="172">
        <v>571</v>
      </c>
      <c r="V35" s="156"/>
      <c r="W35" s="172">
        <v>0</v>
      </c>
      <c r="X35" s="157"/>
      <c r="Y35" s="172">
        <f>SUM(E35:W35)</f>
        <v>1116421</v>
      </c>
      <c r="Z35" s="157"/>
      <c r="AA35" s="172">
        <v>7295</v>
      </c>
      <c r="AB35" s="156"/>
      <c r="AC35" s="172">
        <f t="shared" si="1"/>
        <v>1123716</v>
      </c>
    </row>
    <row r="36" spans="1:29" s="144" customFormat="1" ht="16.5" customHeight="1">
      <c r="A36" s="162"/>
      <c r="C36" s="155"/>
      <c r="D36" s="156"/>
      <c r="E36" s="169"/>
      <c r="F36" s="157"/>
      <c r="G36" s="170"/>
      <c r="H36" s="157"/>
      <c r="I36" s="169"/>
      <c r="J36" s="157"/>
      <c r="K36" s="169"/>
      <c r="L36" s="157"/>
      <c r="M36" s="169"/>
      <c r="N36" s="157"/>
      <c r="O36" s="169"/>
      <c r="P36" s="157"/>
      <c r="Q36" s="169"/>
      <c r="R36" s="157"/>
      <c r="S36" s="169"/>
      <c r="T36" s="157"/>
      <c r="U36" s="169"/>
      <c r="V36" s="156"/>
      <c r="W36" s="169"/>
      <c r="X36" s="157"/>
      <c r="Y36" s="169"/>
      <c r="Z36" s="157"/>
      <c r="AA36" s="169"/>
      <c r="AB36" s="156"/>
      <c r="AC36" s="169"/>
    </row>
    <row r="37" spans="1:29" s="144" customFormat="1" ht="16.5" customHeight="1" thickBot="1">
      <c r="A37" s="163" t="s">
        <v>254</v>
      </c>
      <c r="C37" s="155"/>
      <c r="D37" s="156"/>
      <c r="E37" s="174">
        <f>SUM(E28:E35)</f>
        <v>4277214</v>
      </c>
      <c r="F37" s="157"/>
      <c r="G37" s="175">
        <f>SUM(G28:G35)</f>
        <v>515184</v>
      </c>
      <c r="H37" s="157"/>
      <c r="I37" s="174">
        <f>SUM(I28:I35)</f>
        <v>0</v>
      </c>
      <c r="J37" s="157"/>
      <c r="K37" s="174">
        <f>SUM(K28:K35)</f>
        <v>437933</v>
      </c>
      <c r="L37" s="157"/>
      <c r="M37" s="174">
        <f>SUM(M28:M35)</f>
        <v>18169699</v>
      </c>
      <c r="N37" s="156"/>
      <c r="O37" s="174">
        <f>SUM(O28:O35)</f>
        <v>65764</v>
      </c>
      <c r="P37" s="156"/>
      <c r="Q37" s="174">
        <f>SUM(Q28:Q35)</f>
        <v>-53601</v>
      </c>
      <c r="R37" s="156"/>
      <c r="S37" s="174">
        <f>SUM(S28:S35)</f>
        <v>35367</v>
      </c>
      <c r="T37" s="156"/>
      <c r="U37" s="174">
        <f>SUM(U28:U35)</f>
        <v>9745</v>
      </c>
      <c r="V37" s="156"/>
      <c r="W37" s="174">
        <f>SUM(W28:W35)</f>
        <v>60</v>
      </c>
      <c r="X37" s="156"/>
      <c r="Y37" s="174">
        <f>SUM(Y28:Y35)</f>
        <v>23457365</v>
      </c>
      <c r="Z37" s="156"/>
      <c r="AA37" s="174">
        <f>SUM(AA28:AA35)</f>
        <v>31694</v>
      </c>
      <c r="AB37" s="156"/>
      <c r="AC37" s="174">
        <f>SUM(Y37:AA37)</f>
        <v>23489059</v>
      </c>
    </row>
    <row r="38" spans="1:29" ht="16.5" customHeight="1" thickTop="1">
      <c r="A38" s="120"/>
      <c r="C38" s="29"/>
      <c r="D38" s="1"/>
      <c r="E38" s="1"/>
      <c r="F38" s="4"/>
      <c r="G38" s="1"/>
      <c r="H38" s="4"/>
      <c r="I38" s="1"/>
      <c r="J38" s="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4"/>
      <c r="AA38" s="1"/>
      <c r="AB38" s="1"/>
    </row>
    <row r="39" spans="1:29" ht="16.5" customHeight="1">
      <c r="A39" s="120"/>
      <c r="C39" s="29"/>
      <c r="D39" s="1"/>
      <c r="E39" s="1"/>
      <c r="F39" s="4"/>
      <c r="G39" s="1"/>
      <c r="H39" s="4"/>
      <c r="I39" s="1"/>
      <c r="J39" s="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4"/>
      <c r="AA39" s="1"/>
      <c r="AB39" s="1"/>
    </row>
    <row r="40" spans="1:29" ht="16.5" customHeight="1">
      <c r="A40" s="120"/>
      <c r="C40" s="29"/>
      <c r="D40" s="1"/>
      <c r="E40" s="1"/>
      <c r="F40" s="4"/>
      <c r="G40" s="1"/>
      <c r="H40" s="4"/>
      <c r="I40" s="1"/>
      <c r="J40" s="4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4"/>
      <c r="AA40" s="1"/>
      <c r="AB40" s="1"/>
    </row>
    <row r="41" spans="1:29" ht="15" customHeight="1">
      <c r="A41" s="120"/>
      <c r="C41" s="29"/>
      <c r="D41" s="1"/>
      <c r="E41" s="1"/>
      <c r="F41" s="4"/>
      <c r="G41" s="1"/>
      <c r="H41" s="4"/>
      <c r="I41" s="1"/>
      <c r="J41" s="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/>
      <c r="AA41" s="1"/>
      <c r="AB41" s="1"/>
    </row>
    <row r="42" spans="1:29" ht="21.95" customHeight="1">
      <c r="A42" s="55" t="s">
        <v>104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2"/>
      <c r="X42" s="111"/>
      <c r="Y42" s="111"/>
      <c r="Z42" s="111"/>
      <c r="AA42" s="111"/>
      <c r="AB42" s="111"/>
      <c r="AC42" s="51"/>
    </row>
  </sheetData>
  <mergeCells count="4">
    <mergeCell ref="E6:AA6"/>
    <mergeCell ref="E7:Q7"/>
    <mergeCell ref="K8:M8"/>
    <mergeCell ref="O8:U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3E2-36EA-48E8-9FD7-BD34C58C6869}">
  <dimension ref="A1:S37"/>
  <sheetViews>
    <sheetView zoomScaleNormal="100" zoomScaleSheetLayoutView="80" workbookViewId="0"/>
  </sheetViews>
  <sheetFormatPr defaultColWidth="9.140625" defaultRowHeight="16.5" customHeight="1"/>
  <cols>
    <col min="1" max="1" width="1.7109375" style="12" customWidth="1"/>
    <col min="2" max="2" width="45.85546875" style="12" customWidth="1"/>
    <col min="3" max="3" width="6.7109375" style="12" customWidth="1"/>
    <col min="4" max="4" width="0.85546875" style="30" customWidth="1"/>
    <col min="5" max="5" width="12.7109375" style="49" customWidth="1"/>
    <col min="6" max="6" width="0.85546875" style="30" customWidth="1"/>
    <col min="7" max="7" width="12.7109375" style="49" customWidth="1"/>
    <col min="8" max="8" width="0.85546875" style="30" customWidth="1"/>
    <col min="9" max="9" width="12.7109375" style="49" customWidth="1"/>
    <col min="10" max="10" width="0.85546875" style="30" customWidth="1"/>
    <col min="11" max="11" width="12.7109375" style="49" customWidth="1"/>
    <col min="12" max="12" width="0.85546875" style="30" customWidth="1"/>
    <col min="13" max="13" width="13.7109375" style="30" customWidth="1"/>
    <col min="14" max="14" width="0.85546875" style="30" customWidth="1"/>
    <col min="15" max="15" width="11.85546875" style="49" customWidth="1"/>
    <col min="16" max="16" width="0.85546875" style="49" customWidth="1"/>
    <col min="17" max="17" width="14.140625" style="49" customWidth="1"/>
    <col min="18" max="18" width="0.85546875" style="49" customWidth="1"/>
    <col min="19" max="19" width="12.85546875" style="12" customWidth="1"/>
    <col min="20" max="16384" width="9.140625" style="12"/>
  </cols>
  <sheetData>
    <row r="1" spans="1:19" s="5" customFormat="1" ht="16.5" customHeight="1">
      <c r="A1" s="5" t="s">
        <v>41</v>
      </c>
      <c r="E1" s="6"/>
      <c r="G1" s="6"/>
      <c r="I1" s="6"/>
      <c r="K1" s="6"/>
      <c r="O1" s="6"/>
      <c r="P1" s="6"/>
      <c r="Q1" s="6"/>
      <c r="R1" s="6"/>
    </row>
    <row r="2" spans="1:19" s="5" customFormat="1" ht="16.5" customHeight="1">
      <c r="A2" s="5" t="s">
        <v>97</v>
      </c>
      <c r="E2" s="6"/>
      <c r="G2" s="6"/>
      <c r="I2" s="6"/>
      <c r="K2" s="6"/>
      <c r="O2" s="6"/>
      <c r="P2" s="6"/>
      <c r="Q2" s="6"/>
      <c r="R2" s="6"/>
    </row>
    <row r="3" spans="1:19" s="5" customFormat="1" ht="16.5" customHeight="1">
      <c r="A3" s="7" t="str">
        <f>+'EQ-CONSO 9'!A3</f>
        <v>For the nine-month period ended 30 September 2024</v>
      </c>
      <c r="B3" s="7"/>
      <c r="C3" s="7"/>
      <c r="D3" s="7"/>
      <c r="E3" s="8"/>
      <c r="F3" s="7"/>
      <c r="G3" s="8"/>
      <c r="H3" s="7"/>
      <c r="I3" s="8"/>
      <c r="J3" s="7"/>
      <c r="K3" s="8"/>
      <c r="L3" s="7"/>
      <c r="M3" s="7"/>
      <c r="N3" s="7"/>
      <c r="O3" s="8"/>
      <c r="P3" s="8"/>
      <c r="Q3" s="8"/>
      <c r="R3" s="8"/>
      <c r="S3" s="7"/>
    </row>
    <row r="4" spans="1:19" ht="15.95" customHeight="1">
      <c r="A4" s="22"/>
      <c r="B4" s="22"/>
      <c r="C4" s="22"/>
      <c r="D4" s="116"/>
      <c r="E4" s="9"/>
      <c r="F4" s="116"/>
      <c r="G4" s="9"/>
      <c r="H4" s="116"/>
    </row>
    <row r="5" spans="1:19" ht="15.95" customHeight="1">
      <c r="A5" s="22"/>
      <c r="B5" s="22"/>
      <c r="C5" s="22"/>
      <c r="D5" s="116"/>
      <c r="E5" s="9"/>
      <c r="F5" s="116"/>
      <c r="G5" s="9"/>
      <c r="H5" s="116"/>
    </row>
    <row r="6" spans="1:19" ht="15.95" customHeight="1">
      <c r="A6" s="22"/>
      <c r="B6" s="22"/>
      <c r="C6" s="22"/>
      <c r="D6" s="116"/>
      <c r="E6" s="186" t="s">
        <v>130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19" ht="15.95" customHeight="1">
      <c r="A7" s="22"/>
      <c r="B7" s="22"/>
      <c r="C7" s="22"/>
      <c r="D7" s="116"/>
      <c r="E7" s="9"/>
      <c r="F7" s="116"/>
      <c r="G7" s="116"/>
      <c r="H7" s="116"/>
      <c r="I7" s="9"/>
      <c r="J7" s="116"/>
      <c r="K7" s="187" t="s">
        <v>17</v>
      </c>
      <c r="L7" s="187"/>
      <c r="M7" s="187"/>
      <c r="O7" s="187" t="s">
        <v>91</v>
      </c>
      <c r="P7" s="187"/>
      <c r="Q7" s="187"/>
      <c r="R7" s="107"/>
      <c r="S7" s="9"/>
    </row>
    <row r="8" spans="1:19" ht="15.95" customHeight="1">
      <c r="D8" s="9"/>
      <c r="E8" s="12"/>
      <c r="F8" s="9"/>
      <c r="G8" s="9"/>
      <c r="H8" s="9"/>
      <c r="I8" s="9" t="s">
        <v>165</v>
      </c>
      <c r="J8" s="9"/>
      <c r="K8" s="6"/>
      <c r="L8" s="117"/>
      <c r="M8" s="9"/>
      <c r="N8" s="49"/>
      <c r="O8" s="9"/>
      <c r="P8" s="9"/>
      <c r="Q8" s="9"/>
      <c r="R8" s="9"/>
      <c r="S8" s="49"/>
    </row>
    <row r="9" spans="1:19" ht="15.95" customHeight="1">
      <c r="D9" s="9"/>
      <c r="E9" s="9"/>
      <c r="F9" s="9"/>
      <c r="G9" s="9"/>
      <c r="H9" s="9"/>
      <c r="I9" s="9" t="s">
        <v>166</v>
      </c>
      <c r="J9" s="9"/>
      <c r="K9" s="6"/>
      <c r="L9" s="117"/>
      <c r="M9" s="9"/>
      <c r="N9" s="49"/>
      <c r="O9" s="9"/>
      <c r="P9" s="9"/>
      <c r="Q9" s="9"/>
      <c r="R9" s="9"/>
      <c r="S9" s="49"/>
    </row>
    <row r="10" spans="1:19" ht="15.95" customHeight="1">
      <c r="D10" s="9"/>
      <c r="E10" s="9" t="s">
        <v>20</v>
      </c>
      <c r="F10" s="9"/>
      <c r="G10" s="9"/>
      <c r="H10" s="9"/>
      <c r="I10" s="9" t="s">
        <v>168</v>
      </c>
      <c r="J10" s="9"/>
      <c r="K10" s="6" t="s">
        <v>22</v>
      </c>
      <c r="L10" s="117"/>
      <c r="M10" s="9"/>
      <c r="N10" s="49"/>
      <c r="O10" s="9"/>
      <c r="P10" s="9"/>
      <c r="Q10" s="9" t="s">
        <v>191</v>
      </c>
      <c r="R10" s="9"/>
      <c r="S10" s="49"/>
    </row>
    <row r="11" spans="1:19" ht="15.95" customHeight="1">
      <c r="D11" s="9"/>
      <c r="E11" s="6" t="s">
        <v>36</v>
      </c>
      <c r="F11" s="9"/>
      <c r="G11" s="6" t="s">
        <v>48</v>
      </c>
      <c r="H11" s="9"/>
      <c r="I11" s="6" t="s">
        <v>167</v>
      </c>
      <c r="J11" s="9"/>
      <c r="K11" s="6" t="s">
        <v>37</v>
      </c>
      <c r="L11" s="9"/>
      <c r="M11" s="9"/>
      <c r="N11" s="9"/>
      <c r="O11" s="9"/>
      <c r="P11" s="9"/>
      <c r="Q11" s="9" t="s">
        <v>114</v>
      </c>
      <c r="R11" s="9"/>
      <c r="S11" s="9" t="s">
        <v>24</v>
      </c>
    </row>
    <row r="12" spans="1:19" ht="15.95" customHeight="1">
      <c r="C12" s="121" t="s">
        <v>0</v>
      </c>
      <c r="D12" s="9"/>
      <c r="E12" s="8" t="s">
        <v>21</v>
      </c>
      <c r="F12" s="9"/>
      <c r="G12" s="8" t="s">
        <v>49</v>
      </c>
      <c r="H12" s="9"/>
      <c r="I12" s="8" t="s">
        <v>162</v>
      </c>
      <c r="J12" s="9"/>
      <c r="K12" s="8" t="s">
        <v>38</v>
      </c>
      <c r="L12" s="9"/>
      <c r="M12" s="8" t="s">
        <v>23</v>
      </c>
      <c r="N12" s="9"/>
      <c r="O12" s="8" t="s">
        <v>96</v>
      </c>
      <c r="P12" s="6"/>
      <c r="Q12" s="106" t="s">
        <v>194</v>
      </c>
      <c r="R12" s="6"/>
      <c r="S12" s="106" t="s">
        <v>77</v>
      </c>
    </row>
    <row r="13" spans="1:19" ht="15.95" customHeight="1">
      <c r="A13" s="32"/>
      <c r="B13" s="32"/>
      <c r="C13" s="29"/>
      <c r="D13" s="49"/>
      <c r="F13" s="122"/>
      <c r="H13" s="122"/>
      <c r="J13" s="122"/>
      <c r="L13" s="62"/>
      <c r="M13" s="49"/>
      <c r="N13" s="62"/>
      <c r="O13" s="62"/>
      <c r="P13" s="62"/>
      <c r="Q13" s="62"/>
      <c r="R13" s="62"/>
      <c r="S13" s="49"/>
    </row>
    <row r="14" spans="1:19" ht="15.95" customHeight="1">
      <c r="A14" s="23" t="s">
        <v>187</v>
      </c>
      <c r="B14" s="22"/>
      <c r="C14" s="29"/>
      <c r="D14" s="1"/>
      <c r="E14" s="1">
        <v>4222616</v>
      </c>
      <c r="F14" s="4"/>
      <c r="G14" s="1">
        <v>392876</v>
      </c>
      <c r="H14" s="4"/>
      <c r="I14" s="1">
        <v>37274</v>
      </c>
      <c r="J14" s="4"/>
      <c r="K14" s="1">
        <v>437933</v>
      </c>
      <c r="L14" s="4"/>
      <c r="M14" s="1">
        <v>15093805</v>
      </c>
      <c r="N14" s="4"/>
      <c r="O14" s="1">
        <v>62417</v>
      </c>
      <c r="P14" s="1"/>
      <c r="Q14" s="1">
        <v>9174</v>
      </c>
      <c r="R14" s="1"/>
      <c r="S14" s="1">
        <f>SUM(E14:Q14)</f>
        <v>20256095</v>
      </c>
    </row>
    <row r="15" spans="1:19" ht="6" customHeight="1">
      <c r="A15" s="23"/>
      <c r="B15" s="22"/>
      <c r="C15" s="29"/>
      <c r="D15" s="1"/>
      <c r="E15" s="1"/>
      <c r="F15" s="4"/>
      <c r="G15" s="1"/>
      <c r="H15" s="4"/>
      <c r="I15" s="1"/>
      <c r="J15" s="4"/>
      <c r="K15" s="1"/>
      <c r="L15" s="4"/>
      <c r="M15" s="1"/>
      <c r="N15" s="4"/>
      <c r="O15" s="4"/>
      <c r="P15" s="4"/>
      <c r="Q15" s="4"/>
      <c r="R15" s="4"/>
      <c r="S15" s="1"/>
    </row>
    <row r="16" spans="1:19" ht="15.95" customHeight="1">
      <c r="A16" s="23" t="s">
        <v>188</v>
      </c>
      <c r="B16" s="22"/>
      <c r="C16" s="29"/>
      <c r="D16" s="1"/>
      <c r="E16" s="1"/>
      <c r="F16" s="4"/>
      <c r="G16" s="1"/>
      <c r="H16" s="4"/>
      <c r="I16" s="1"/>
      <c r="J16" s="4"/>
      <c r="K16" s="1"/>
      <c r="L16" s="4"/>
      <c r="M16" s="1"/>
      <c r="N16" s="4"/>
      <c r="O16" s="4"/>
      <c r="P16" s="4"/>
      <c r="Q16" s="4"/>
      <c r="R16" s="4"/>
      <c r="S16" s="1"/>
    </row>
    <row r="17" spans="1:19" ht="15.95" customHeight="1">
      <c r="A17" s="32" t="s">
        <v>138</v>
      </c>
      <c r="C17" s="29"/>
      <c r="D17" s="1"/>
      <c r="E17" s="1">
        <v>48235</v>
      </c>
      <c r="F17" s="4"/>
      <c r="G17" s="1">
        <v>110176</v>
      </c>
      <c r="H17" s="4"/>
      <c r="I17" s="1">
        <v>0</v>
      </c>
      <c r="J17" s="4"/>
      <c r="K17" s="1">
        <v>0</v>
      </c>
      <c r="L17" s="4"/>
      <c r="M17" s="1">
        <v>0</v>
      </c>
      <c r="N17" s="4"/>
      <c r="O17" s="1">
        <v>0</v>
      </c>
      <c r="P17" s="1"/>
      <c r="Q17" s="1">
        <v>0</v>
      </c>
      <c r="R17" s="1"/>
      <c r="S17" s="1">
        <f>SUM(E17:Q17)</f>
        <v>158411</v>
      </c>
    </row>
    <row r="18" spans="1:19" ht="15.95" customHeight="1">
      <c r="A18" s="32" t="s">
        <v>174</v>
      </c>
      <c r="C18" s="29"/>
      <c r="D18" s="1"/>
      <c r="E18" s="1">
        <v>0</v>
      </c>
      <c r="F18" s="4"/>
      <c r="G18" s="1">
        <v>0</v>
      </c>
      <c r="H18" s="4"/>
      <c r="I18" s="1">
        <v>-35010</v>
      </c>
      <c r="J18" s="4"/>
      <c r="K18" s="1">
        <v>0</v>
      </c>
      <c r="L18" s="4"/>
      <c r="M18" s="1">
        <v>0</v>
      </c>
      <c r="N18" s="4"/>
      <c r="O18" s="1">
        <v>0</v>
      </c>
      <c r="P18" s="1"/>
      <c r="Q18" s="1">
        <v>0</v>
      </c>
      <c r="R18" s="1"/>
      <c r="S18" s="1">
        <f>SUM(E18:Q18)</f>
        <v>-35010</v>
      </c>
    </row>
    <row r="19" spans="1:19" ht="15.95" customHeight="1">
      <c r="A19" s="32" t="s">
        <v>96</v>
      </c>
      <c r="C19" s="29"/>
      <c r="D19" s="1"/>
      <c r="E19" s="1">
        <v>0</v>
      </c>
      <c r="F19" s="4"/>
      <c r="G19" s="1">
        <v>0</v>
      </c>
      <c r="H19" s="4"/>
      <c r="I19" s="1">
        <v>0</v>
      </c>
      <c r="J19" s="4"/>
      <c r="K19" s="1">
        <v>0</v>
      </c>
      <c r="L19" s="4"/>
      <c r="M19" s="1">
        <v>0</v>
      </c>
      <c r="N19" s="4"/>
      <c r="O19" s="1">
        <v>2511</v>
      </c>
      <c r="P19" s="1"/>
      <c r="Q19" s="1">
        <v>0</v>
      </c>
      <c r="R19" s="1"/>
      <c r="S19" s="1">
        <f>SUM(E19:Q19)</f>
        <v>2511</v>
      </c>
    </row>
    <row r="20" spans="1:19" ht="15.95" customHeight="1">
      <c r="A20" s="123" t="s">
        <v>211</v>
      </c>
      <c r="C20" s="29"/>
      <c r="D20" s="1"/>
      <c r="E20" s="1">
        <v>0</v>
      </c>
      <c r="F20" s="4"/>
      <c r="G20" s="1">
        <v>0</v>
      </c>
      <c r="H20" s="4"/>
      <c r="I20" s="1">
        <v>0</v>
      </c>
      <c r="J20" s="4"/>
      <c r="K20" s="1">
        <v>0</v>
      </c>
      <c r="L20" s="4"/>
      <c r="M20" s="1">
        <v>-1066590</v>
      </c>
      <c r="N20" s="4"/>
      <c r="O20" s="1">
        <v>0</v>
      </c>
      <c r="P20" s="1"/>
      <c r="Q20" s="1">
        <v>0</v>
      </c>
      <c r="R20" s="1"/>
      <c r="S20" s="1">
        <f>SUM(E20:Q20)</f>
        <v>-1066590</v>
      </c>
    </row>
    <row r="21" spans="1:19" ht="15.95" customHeight="1">
      <c r="A21" s="12" t="s">
        <v>121</v>
      </c>
      <c r="C21" s="29"/>
      <c r="D21" s="1"/>
      <c r="E21" s="2">
        <v>0</v>
      </c>
      <c r="F21" s="4"/>
      <c r="G21" s="2">
        <v>0</v>
      </c>
      <c r="H21" s="4"/>
      <c r="I21" s="2">
        <v>0</v>
      </c>
      <c r="J21" s="4"/>
      <c r="K21" s="2">
        <v>0</v>
      </c>
      <c r="L21" s="4"/>
      <c r="M21" s="2">
        <v>1436333</v>
      </c>
      <c r="N21" s="4"/>
      <c r="O21" s="2">
        <v>0</v>
      </c>
      <c r="P21" s="1"/>
      <c r="Q21" s="2">
        <v>0</v>
      </c>
      <c r="R21" s="1"/>
      <c r="S21" s="2">
        <f>SUM(E21:Q21)</f>
        <v>1436333</v>
      </c>
    </row>
    <row r="22" spans="1:19" ht="15.95" customHeight="1">
      <c r="A22" s="119"/>
      <c r="C22" s="29"/>
      <c r="D22" s="1"/>
      <c r="E22" s="1"/>
      <c r="F22" s="4"/>
      <c r="G22" s="4"/>
      <c r="H22" s="4"/>
      <c r="I22" s="1"/>
      <c r="J22" s="4"/>
      <c r="K22" s="1"/>
      <c r="L22" s="4"/>
      <c r="M22" s="1"/>
      <c r="N22" s="4"/>
      <c r="O22" s="1"/>
      <c r="P22" s="1"/>
      <c r="Q22" s="1"/>
      <c r="R22" s="1"/>
      <c r="S22" s="1"/>
    </row>
    <row r="23" spans="1:19" ht="15.95" customHeight="1" thickBot="1">
      <c r="A23" s="120" t="s">
        <v>245</v>
      </c>
      <c r="C23" s="29"/>
      <c r="D23" s="1"/>
      <c r="E23" s="3">
        <f>SUM(E14:E21)</f>
        <v>4270851</v>
      </c>
      <c r="F23" s="4"/>
      <c r="G23" s="87">
        <f>SUM(G14:G21)</f>
        <v>503052</v>
      </c>
      <c r="H23" s="4"/>
      <c r="I23" s="3">
        <f>SUM(I14:I21)</f>
        <v>2264</v>
      </c>
      <c r="J23" s="4"/>
      <c r="K23" s="3">
        <f>SUM(K14:K21)</f>
        <v>437933</v>
      </c>
      <c r="L23" s="4"/>
      <c r="M23" s="3">
        <f>SUM(M14:M21)</f>
        <v>15463548</v>
      </c>
      <c r="N23" s="4"/>
      <c r="O23" s="3">
        <f>SUM(O14:O21)</f>
        <v>64928</v>
      </c>
      <c r="P23" s="1"/>
      <c r="Q23" s="3">
        <f>SUM(Q14:Q21)</f>
        <v>9174</v>
      </c>
      <c r="R23" s="1"/>
      <c r="S23" s="3">
        <f>SUM(S14:S21)</f>
        <v>20751750</v>
      </c>
    </row>
    <row r="24" spans="1:19" ht="15.95" customHeight="1" thickTop="1">
      <c r="A24" s="32"/>
      <c r="C24" s="29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5.95" customHeight="1">
      <c r="A25" s="32"/>
      <c r="C25" s="29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5.95" customHeight="1">
      <c r="A26" s="23" t="s">
        <v>201</v>
      </c>
      <c r="B26" s="22"/>
      <c r="C26" s="29"/>
      <c r="D26" s="1"/>
      <c r="E26" s="13">
        <v>4272851</v>
      </c>
      <c r="F26" s="104"/>
      <c r="G26" s="13">
        <v>507128</v>
      </c>
      <c r="H26" s="104"/>
      <c r="I26" s="13">
        <v>943</v>
      </c>
      <c r="J26" s="104"/>
      <c r="K26" s="13">
        <v>437933</v>
      </c>
      <c r="L26" s="104"/>
      <c r="M26" s="13">
        <v>16311815</v>
      </c>
      <c r="N26" s="97"/>
      <c r="O26" s="108">
        <v>65764</v>
      </c>
      <c r="P26" s="109"/>
      <c r="Q26" s="108">
        <v>9174</v>
      </c>
      <c r="R26" s="109"/>
      <c r="S26" s="108">
        <f>SUM(E26:Q26)</f>
        <v>21605608</v>
      </c>
    </row>
    <row r="27" spans="1:19" ht="6" customHeight="1">
      <c r="A27" s="23"/>
      <c r="B27" s="22"/>
      <c r="C27" s="29"/>
      <c r="D27" s="1"/>
      <c r="E27" s="13"/>
      <c r="F27" s="4"/>
      <c r="G27" s="13"/>
      <c r="H27" s="4"/>
      <c r="I27" s="13"/>
      <c r="J27" s="4"/>
      <c r="K27" s="13"/>
      <c r="L27" s="4"/>
      <c r="M27" s="13"/>
      <c r="N27" s="4"/>
      <c r="O27" s="21"/>
      <c r="P27" s="4"/>
      <c r="Q27" s="21"/>
      <c r="R27" s="4"/>
      <c r="S27" s="13"/>
    </row>
    <row r="28" spans="1:19" ht="15.95" customHeight="1">
      <c r="A28" s="23" t="s">
        <v>202</v>
      </c>
      <c r="B28" s="22"/>
      <c r="C28" s="29"/>
      <c r="D28" s="1"/>
      <c r="E28" s="13"/>
      <c r="F28" s="4"/>
      <c r="G28" s="13"/>
      <c r="H28" s="4"/>
      <c r="I28" s="13"/>
      <c r="J28" s="4"/>
      <c r="K28" s="13"/>
      <c r="L28" s="4"/>
      <c r="M28" s="13"/>
      <c r="N28" s="4"/>
      <c r="O28" s="21"/>
      <c r="P28" s="4"/>
      <c r="Q28" s="21"/>
      <c r="R28" s="4"/>
      <c r="S28" s="13"/>
    </row>
    <row r="29" spans="1:19" ht="15.95" customHeight="1">
      <c r="A29" s="32" t="s">
        <v>138</v>
      </c>
      <c r="C29" s="29">
        <v>15</v>
      </c>
      <c r="D29" s="1"/>
      <c r="E29" s="13">
        <v>4363</v>
      </c>
      <c r="F29" s="4"/>
      <c r="G29" s="13">
        <v>8056</v>
      </c>
      <c r="H29" s="4"/>
      <c r="I29" s="13">
        <v>0</v>
      </c>
      <c r="J29" s="4"/>
      <c r="K29" s="13">
        <v>0</v>
      </c>
      <c r="L29" s="4"/>
      <c r="M29" s="13">
        <v>0</v>
      </c>
      <c r="N29" s="4"/>
      <c r="O29" s="13">
        <v>0</v>
      </c>
      <c r="P29" s="1"/>
      <c r="Q29" s="13">
        <v>0</v>
      </c>
      <c r="R29" s="1"/>
      <c r="S29" s="13">
        <f>SUM(E29:Q29)</f>
        <v>12419</v>
      </c>
    </row>
    <row r="30" spans="1:19" ht="15.95" customHeight="1">
      <c r="A30" s="32" t="s">
        <v>174</v>
      </c>
      <c r="C30" s="29"/>
      <c r="D30" s="1"/>
      <c r="E30" s="13">
        <v>0</v>
      </c>
      <c r="F30" s="4"/>
      <c r="G30" s="13">
        <v>0</v>
      </c>
      <c r="H30" s="4"/>
      <c r="I30" s="13">
        <v>-943</v>
      </c>
      <c r="J30" s="4"/>
      <c r="K30" s="13">
        <v>0</v>
      </c>
      <c r="L30" s="4"/>
      <c r="M30" s="13">
        <v>0</v>
      </c>
      <c r="N30" s="4"/>
      <c r="O30" s="13">
        <v>0</v>
      </c>
      <c r="P30" s="1"/>
      <c r="Q30" s="13">
        <v>0</v>
      </c>
      <c r="R30" s="1"/>
      <c r="S30" s="13">
        <f>SUM(E30:Q30)</f>
        <v>-943</v>
      </c>
    </row>
    <row r="31" spans="1:19" ht="15.95" customHeight="1">
      <c r="A31" s="32" t="s">
        <v>96</v>
      </c>
      <c r="C31" s="29"/>
      <c r="D31" s="1"/>
      <c r="E31" s="13">
        <v>0</v>
      </c>
      <c r="F31" s="4"/>
      <c r="G31" s="13">
        <v>0</v>
      </c>
      <c r="H31" s="4"/>
      <c r="I31" s="13">
        <v>0</v>
      </c>
      <c r="J31" s="4"/>
      <c r="K31" s="13">
        <v>0</v>
      </c>
      <c r="L31" s="4"/>
      <c r="M31" s="13">
        <v>0</v>
      </c>
      <c r="N31" s="4"/>
      <c r="O31" s="13">
        <v>0</v>
      </c>
      <c r="P31" s="1"/>
      <c r="Q31" s="13">
        <v>0</v>
      </c>
      <c r="R31" s="1"/>
      <c r="S31" s="13">
        <f>SUM(E31:Q31)</f>
        <v>0</v>
      </c>
    </row>
    <row r="32" spans="1:19" ht="15.95" customHeight="1">
      <c r="A32" s="123" t="s">
        <v>211</v>
      </c>
      <c r="C32" s="29">
        <v>16</v>
      </c>
      <c r="D32" s="1"/>
      <c r="E32" s="13">
        <v>0</v>
      </c>
      <c r="F32" s="4"/>
      <c r="G32" s="13">
        <v>0</v>
      </c>
      <c r="H32" s="4"/>
      <c r="I32" s="13">
        <v>0</v>
      </c>
      <c r="J32" s="4"/>
      <c r="K32" s="13">
        <v>0</v>
      </c>
      <c r="L32" s="4"/>
      <c r="M32" s="13">
        <v>-898169</v>
      </c>
      <c r="N32" s="4"/>
      <c r="O32" s="13">
        <v>0</v>
      </c>
      <c r="P32" s="1"/>
      <c r="Q32" s="13">
        <v>0</v>
      </c>
      <c r="R32" s="1"/>
      <c r="S32" s="13">
        <f>SUM(E32:Q32)</f>
        <v>-898169</v>
      </c>
    </row>
    <row r="33" spans="1:19" ht="15.95" customHeight="1">
      <c r="A33" s="12" t="s">
        <v>121</v>
      </c>
      <c r="C33" s="29"/>
      <c r="D33" s="1"/>
      <c r="E33" s="15">
        <v>0</v>
      </c>
      <c r="F33" s="4"/>
      <c r="G33" s="15">
        <v>0</v>
      </c>
      <c r="H33" s="4"/>
      <c r="I33" s="15">
        <v>0</v>
      </c>
      <c r="J33" s="4"/>
      <c r="K33" s="15">
        <v>0</v>
      </c>
      <c r="L33" s="4"/>
      <c r="M33" s="15">
        <v>1115602</v>
      </c>
      <c r="N33" s="4"/>
      <c r="O33" s="15">
        <v>0</v>
      </c>
      <c r="P33" s="1"/>
      <c r="Q33" s="15">
        <v>571</v>
      </c>
      <c r="R33" s="1"/>
      <c r="S33" s="15">
        <f>SUM(E33:Q33)</f>
        <v>1116173</v>
      </c>
    </row>
    <row r="34" spans="1:19" ht="15.95" customHeight="1">
      <c r="A34" s="119"/>
      <c r="C34" s="29"/>
      <c r="D34" s="1"/>
      <c r="E34" s="13"/>
      <c r="F34" s="4"/>
      <c r="G34" s="21"/>
      <c r="H34" s="4"/>
      <c r="I34" s="13"/>
      <c r="J34" s="4"/>
      <c r="K34" s="13"/>
      <c r="L34" s="4"/>
      <c r="M34" s="13"/>
      <c r="N34" s="4"/>
      <c r="O34" s="13"/>
      <c r="P34" s="1"/>
      <c r="Q34" s="13"/>
      <c r="R34" s="1"/>
      <c r="S34" s="13"/>
    </row>
    <row r="35" spans="1:19" ht="15.95" customHeight="1" thickBot="1">
      <c r="A35" s="120" t="s">
        <v>246</v>
      </c>
      <c r="C35" s="29"/>
      <c r="D35" s="1"/>
      <c r="E35" s="17">
        <f>SUM(E26:E33)</f>
        <v>4277214</v>
      </c>
      <c r="F35" s="4"/>
      <c r="G35" s="88">
        <f>SUM(G26:G33)</f>
        <v>515184</v>
      </c>
      <c r="H35" s="4"/>
      <c r="I35" s="17">
        <f>SUM(I26:I33)</f>
        <v>0</v>
      </c>
      <c r="J35" s="4"/>
      <c r="K35" s="17">
        <f>SUM(K26:K33)</f>
        <v>437933</v>
      </c>
      <c r="L35" s="4"/>
      <c r="M35" s="17">
        <f>SUM(M26:M33)</f>
        <v>16529248</v>
      </c>
      <c r="N35" s="4"/>
      <c r="O35" s="17">
        <f>SUM(O26:O33)</f>
        <v>65764</v>
      </c>
      <c r="P35" s="1"/>
      <c r="Q35" s="17">
        <f>SUM(Q26:Q33)</f>
        <v>9745</v>
      </c>
      <c r="R35" s="1"/>
      <c r="S35" s="17">
        <f>SUM(S26:S33)</f>
        <v>21835088</v>
      </c>
    </row>
    <row r="36" spans="1:19" ht="15" customHeight="1" thickTop="1">
      <c r="A36" s="32"/>
      <c r="C36" s="29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9" ht="21.95" customHeight="1">
      <c r="A37" s="188" t="s">
        <v>104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11"/>
      <c r="Q37" s="111"/>
      <c r="R37" s="111"/>
      <c r="S37" s="51"/>
    </row>
  </sheetData>
  <mergeCells count="4">
    <mergeCell ref="E6:S6"/>
    <mergeCell ref="K7:M7"/>
    <mergeCell ref="O7:Q7"/>
    <mergeCell ref="A37:O37"/>
  </mergeCells>
  <pageMargins left="0.3" right="0.3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5CB7-0858-411A-AC39-DE8170C89719}">
  <dimension ref="A1:L120"/>
  <sheetViews>
    <sheetView zoomScaleNormal="100" zoomScaleSheetLayoutView="70" workbookViewId="0"/>
  </sheetViews>
  <sheetFormatPr defaultColWidth="9.140625" defaultRowHeight="16.5" customHeight="1"/>
  <cols>
    <col min="1" max="2" width="1.42578125" style="12" customWidth="1"/>
    <col min="3" max="3" width="53" style="12" customWidth="1"/>
    <col min="4" max="4" width="5.85546875" style="29" customWidth="1"/>
    <col min="5" max="5" width="0.5703125" style="12" customWidth="1"/>
    <col min="6" max="6" width="12.85546875" style="35" customWidth="1"/>
    <col min="7" max="7" width="0.5703125" style="31" customWidth="1"/>
    <col min="8" max="8" width="12.85546875" style="72" customWidth="1"/>
    <col min="9" max="9" width="0.5703125" style="31" customWidth="1"/>
    <col min="10" max="10" width="12.85546875" style="35" customWidth="1"/>
    <col min="11" max="11" width="0.5703125" style="31" customWidth="1"/>
    <col min="12" max="12" width="12.85546875" style="72" customWidth="1"/>
    <col min="13" max="16384" width="9.140625" style="12"/>
  </cols>
  <sheetData>
    <row r="1" spans="1:12" s="39" customFormat="1" ht="16.5" customHeight="1">
      <c r="A1" s="22" t="s">
        <v>41</v>
      </c>
      <c r="B1" s="22"/>
      <c r="C1" s="22"/>
      <c r="D1" s="29"/>
      <c r="E1" s="40"/>
      <c r="F1" s="35"/>
      <c r="G1" s="25"/>
      <c r="H1" s="72"/>
      <c r="I1" s="25"/>
      <c r="J1" s="92"/>
      <c r="K1" s="25"/>
      <c r="L1" s="93"/>
    </row>
    <row r="2" spans="1:12" s="39" customFormat="1" ht="16.5" customHeight="1">
      <c r="A2" s="23" t="s">
        <v>65</v>
      </c>
      <c r="B2" s="22"/>
      <c r="C2" s="22"/>
      <c r="D2" s="29"/>
      <c r="E2" s="40"/>
      <c r="F2" s="35"/>
      <c r="G2" s="25"/>
      <c r="H2" s="72"/>
      <c r="I2" s="25"/>
      <c r="J2" s="35"/>
      <c r="K2" s="25"/>
      <c r="L2" s="72"/>
    </row>
    <row r="3" spans="1:12" s="39" customFormat="1" ht="16.5" customHeight="1">
      <c r="A3" s="24" t="s">
        <v>244</v>
      </c>
      <c r="B3" s="41"/>
      <c r="C3" s="41"/>
      <c r="D3" s="54"/>
      <c r="E3" s="43"/>
      <c r="F3" s="34"/>
      <c r="G3" s="44"/>
      <c r="H3" s="2"/>
      <c r="I3" s="44"/>
      <c r="J3" s="34"/>
      <c r="K3" s="44"/>
      <c r="L3" s="2"/>
    </row>
    <row r="4" spans="1:12" s="39" customFormat="1" ht="14.1" customHeight="1">
      <c r="A4" s="23"/>
      <c r="B4" s="22"/>
      <c r="C4" s="22"/>
      <c r="D4" s="29"/>
      <c r="E4" s="40"/>
      <c r="F4" s="35"/>
      <c r="G4" s="25"/>
      <c r="H4" s="72"/>
      <c r="I4" s="25"/>
      <c r="J4" s="35"/>
      <c r="K4" s="25"/>
      <c r="L4" s="72"/>
    </row>
    <row r="5" spans="1:12" s="39" customFormat="1" ht="14.1" customHeight="1">
      <c r="A5" s="23"/>
      <c r="B5" s="22"/>
      <c r="C5" s="22"/>
      <c r="D5" s="29"/>
      <c r="E5" s="40"/>
      <c r="F5" s="35"/>
      <c r="G5" s="25"/>
      <c r="H5" s="72"/>
      <c r="I5" s="25"/>
      <c r="J5" s="35"/>
      <c r="K5" s="25"/>
      <c r="L5" s="72"/>
    </row>
    <row r="6" spans="1:12" s="39" customFormat="1" ht="16.5" customHeight="1">
      <c r="A6" s="23"/>
      <c r="B6" s="22"/>
      <c r="C6" s="22"/>
      <c r="D6" s="29"/>
      <c r="E6" s="40"/>
      <c r="F6" s="182" t="s">
        <v>98</v>
      </c>
      <c r="G6" s="182"/>
      <c r="H6" s="182"/>
      <c r="I6" s="25"/>
      <c r="J6" s="182" t="s">
        <v>99</v>
      </c>
      <c r="K6" s="182"/>
      <c r="L6" s="182"/>
    </row>
    <row r="7" spans="1:12" s="39" customFormat="1" ht="16.5" customHeight="1">
      <c r="A7" s="22"/>
      <c r="B7" s="22"/>
      <c r="C7" s="22"/>
      <c r="D7" s="29"/>
      <c r="E7" s="40"/>
      <c r="F7" s="181" t="s">
        <v>128</v>
      </c>
      <c r="G7" s="181"/>
      <c r="H7" s="181"/>
      <c r="I7" s="25"/>
      <c r="J7" s="181" t="s">
        <v>128</v>
      </c>
      <c r="K7" s="181"/>
      <c r="L7" s="181"/>
    </row>
    <row r="8" spans="1:12" s="39" customFormat="1" ht="16.5" customHeight="1">
      <c r="A8" s="22"/>
      <c r="B8" s="22"/>
      <c r="C8" s="22"/>
      <c r="D8" s="29"/>
      <c r="E8" s="40"/>
      <c r="F8" s="27" t="s">
        <v>123</v>
      </c>
      <c r="G8" s="26"/>
      <c r="H8" s="73" t="s">
        <v>123</v>
      </c>
      <c r="I8" s="25"/>
      <c r="J8" s="27" t="s">
        <v>123</v>
      </c>
      <c r="K8" s="26"/>
      <c r="L8" s="73" t="s">
        <v>123</v>
      </c>
    </row>
    <row r="9" spans="1:12" s="39" customFormat="1" ht="16.5" customHeight="1">
      <c r="A9" s="22"/>
      <c r="B9" s="22"/>
      <c r="C9" s="22"/>
      <c r="D9" s="29"/>
      <c r="E9" s="40"/>
      <c r="F9" s="59" t="s">
        <v>243</v>
      </c>
      <c r="G9" s="26"/>
      <c r="H9" s="59" t="s">
        <v>243</v>
      </c>
      <c r="I9" s="25"/>
      <c r="J9" s="59" t="s">
        <v>243</v>
      </c>
      <c r="K9" s="26"/>
      <c r="L9" s="59" t="s">
        <v>243</v>
      </c>
    </row>
    <row r="10" spans="1:12" ht="16.5" customHeight="1">
      <c r="E10" s="30"/>
      <c r="F10" s="59" t="s">
        <v>200</v>
      </c>
      <c r="G10" s="60"/>
      <c r="H10" s="59" t="s">
        <v>176</v>
      </c>
      <c r="I10" s="30"/>
      <c r="J10" s="59" t="s">
        <v>200</v>
      </c>
      <c r="K10" s="60"/>
      <c r="L10" s="59" t="s">
        <v>176</v>
      </c>
    </row>
    <row r="11" spans="1:12" s="39" customFormat="1" ht="16.5" customHeight="1">
      <c r="A11" s="12"/>
      <c r="B11" s="12"/>
      <c r="C11" s="12"/>
      <c r="D11" s="110" t="s">
        <v>0</v>
      </c>
      <c r="E11" s="12"/>
      <c r="F11" s="11" t="s">
        <v>125</v>
      </c>
      <c r="G11" s="10"/>
      <c r="H11" s="11" t="s">
        <v>125</v>
      </c>
      <c r="I11" s="10"/>
      <c r="J11" s="11" t="s">
        <v>125</v>
      </c>
      <c r="K11" s="10"/>
      <c r="L11" s="11" t="s">
        <v>125</v>
      </c>
    </row>
    <row r="12" spans="1:12" ht="16.5" customHeight="1">
      <c r="A12" s="23" t="s">
        <v>25</v>
      </c>
      <c r="B12" s="39"/>
      <c r="C12" s="39"/>
      <c r="E12" s="29"/>
      <c r="F12" s="16"/>
      <c r="G12" s="48"/>
      <c r="I12" s="48"/>
      <c r="J12" s="16"/>
      <c r="K12" s="52"/>
    </row>
    <row r="13" spans="1:12" ht="16.5" customHeight="1">
      <c r="A13" s="12" t="s">
        <v>75</v>
      </c>
      <c r="B13" s="39"/>
      <c r="C13" s="39"/>
      <c r="E13" s="29"/>
      <c r="F13" s="16">
        <v>1453224</v>
      </c>
      <c r="G13" s="48"/>
      <c r="H13" s="72">
        <v>2062881</v>
      </c>
      <c r="I13" s="48"/>
      <c r="J13" s="16">
        <v>1311739</v>
      </c>
      <c r="K13" s="52"/>
      <c r="L13" s="72">
        <v>1795255</v>
      </c>
    </row>
    <row r="14" spans="1:12" ht="16.5" customHeight="1">
      <c r="A14" s="12" t="s">
        <v>32</v>
      </c>
      <c r="B14" s="39"/>
      <c r="C14" s="39"/>
      <c r="E14" s="29"/>
      <c r="F14" s="16"/>
      <c r="G14" s="48"/>
      <c r="I14" s="48"/>
      <c r="J14" s="16"/>
      <c r="K14" s="52"/>
    </row>
    <row r="15" spans="1:12" ht="16.5" customHeight="1">
      <c r="B15" s="124" t="s">
        <v>147</v>
      </c>
      <c r="C15" s="39"/>
      <c r="E15" s="29"/>
      <c r="F15" s="16"/>
      <c r="G15" s="48"/>
      <c r="I15" s="48"/>
      <c r="J15" s="16"/>
      <c r="K15" s="52"/>
    </row>
    <row r="16" spans="1:12" ht="16.5" customHeight="1">
      <c r="A16" s="23"/>
      <c r="B16" s="124"/>
      <c r="C16" s="124" t="s">
        <v>134</v>
      </c>
      <c r="D16" s="29">
        <v>11</v>
      </c>
      <c r="E16" s="29"/>
      <c r="F16" s="16">
        <v>93048</v>
      </c>
      <c r="G16" s="48"/>
      <c r="H16" s="72">
        <v>106634</v>
      </c>
      <c r="I16" s="48"/>
      <c r="J16" s="16">
        <v>69257</v>
      </c>
      <c r="K16" s="52"/>
      <c r="L16" s="72">
        <v>55115</v>
      </c>
    </row>
    <row r="17" spans="1:12" ht="16.5" customHeight="1">
      <c r="A17" s="23"/>
      <c r="B17" s="124" t="s">
        <v>106</v>
      </c>
      <c r="C17" s="124"/>
      <c r="E17" s="29"/>
      <c r="F17" s="16">
        <v>19239</v>
      </c>
      <c r="G17" s="48"/>
      <c r="H17" s="72">
        <v>19924</v>
      </c>
      <c r="I17" s="48"/>
      <c r="J17" s="16">
        <v>18215</v>
      </c>
      <c r="K17" s="52"/>
      <c r="L17" s="72">
        <v>18984</v>
      </c>
    </row>
    <row r="18" spans="1:12" ht="16.5" customHeight="1">
      <c r="A18" s="23"/>
      <c r="B18" s="125" t="s">
        <v>265</v>
      </c>
      <c r="E18" s="29"/>
      <c r="F18" s="16">
        <v>-94634</v>
      </c>
      <c r="G18" s="48"/>
      <c r="H18" s="72">
        <v>-51224</v>
      </c>
      <c r="I18" s="48"/>
      <c r="J18" s="16">
        <v>0</v>
      </c>
      <c r="K18" s="52"/>
      <c r="L18" s="72">
        <v>0</v>
      </c>
    </row>
    <row r="19" spans="1:12" ht="16.5" customHeight="1">
      <c r="A19" s="23"/>
      <c r="B19" s="125" t="s">
        <v>266</v>
      </c>
      <c r="E19" s="29"/>
      <c r="F19" s="16">
        <v>-10522</v>
      </c>
      <c r="G19" s="48"/>
      <c r="H19" s="72">
        <v>-11611</v>
      </c>
      <c r="I19" s="48"/>
      <c r="J19" s="16">
        <v>0</v>
      </c>
      <c r="K19" s="52"/>
      <c r="L19" s="72">
        <v>0</v>
      </c>
    </row>
    <row r="20" spans="1:12" ht="16.5" customHeight="1">
      <c r="B20" s="32" t="s">
        <v>213</v>
      </c>
      <c r="E20" s="29"/>
      <c r="F20" s="16">
        <v>-170338</v>
      </c>
      <c r="G20" s="48"/>
      <c r="H20" s="72">
        <v>-96541</v>
      </c>
      <c r="I20" s="48"/>
      <c r="J20" s="16">
        <v>0</v>
      </c>
      <c r="K20" s="52"/>
      <c r="L20" s="72">
        <v>0</v>
      </c>
    </row>
    <row r="21" spans="1:12" ht="16.5" customHeight="1">
      <c r="A21" s="23"/>
      <c r="B21" s="32" t="s">
        <v>259</v>
      </c>
      <c r="C21" s="32"/>
      <c r="E21" s="29"/>
      <c r="F21" s="16">
        <v>0</v>
      </c>
      <c r="G21" s="48"/>
      <c r="H21" s="72">
        <v>-44977</v>
      </c>
      <c r="I21" s="48"/>
      <c r="J21" s="16">
        <v>51214</v>
      </c>
      <c r="K21" s="52"/>
      <c r="L21" s="72">
        <v>-19086</v>
      </c>
    </row>
    <row r="22" spans="1:12" ht="16.5" customHeight="1">
      <c r="A22" s="23"/>
      <c r="B22" s="12" t="s">
        <v>148</v>
      </c>
      <c r="C22" s="32"/>
      <c r="E22" s="29"/>
      <c r="F22" s="16">
        <v>97988</v>
      </c>
      <c r="G22" s="48"/>
      <c r="H22" s="72">
        <v>46685</v>
      </c>
      <c r="I22" s="48"/>
      <c r="J22" s="16">
        <v>0</v>
      </c>
      <c r="K22" s="52"/>
      <c r="L22" s="72">
        <v>0</v>
      </c>
    </row>
    <row r="23" spans="1:12" ht="16.5" customHeight="1">
      <c r="B23" s="32" t="s">
        <v>227</v>
      </c>
      <c r="E23" s="29"/>
      <c r="F23" s="16">
        <v>644</v>
      </c>
      <c r="G23" s="48"/>
      <c r="H23" s="72">
        <v>88</v>
      </c>
      <c r="I23" s="48"/>
      <c r="J23" s="16">
        <v>644</v>
      </c>
      <c r="K23" s="52"/>
      <c r="L23" s="72">
        <v>88</v>
      </c>
    </row>
    <row r="24" spans="1:12" ht="16.5" customHeight="1">
      <c r="B24" s="32" t="s">
        <v>212</v>
      </c>
      <c r="E24" s="29"/>
      <c r="F24" s="16">
        <v>2287</v>
      </c>
      <c r="G24" s="48"/>
      <c r="H24" s="72">
        <v>15923</v>
      </c>
      <c r="I24" s="48"/>
      <c r="J24" s="16">
        <v>2287</v>
      </c>
      <c r="K24" s="52"/>
      <c r="L24" s="72">
        <v>445</v>
      </c>
    </row>
    <row r="25" spans="1:12" ht="16.5" customHeight="1">
      <c r="B25" s="32" t="s">
        <v>248</v>
      </c>
      <c r="E25" s="29"/>
      <c r="F25" s="16">
        <v>0</v>
      </c>
      <c r="G25" s="48"/>
      <c r="H25" s="72">
        <v>386</v>
      </c>
      <c r="I25" s="48"/>
      <c r="J25" s="16">
        <v>0</v>
      </c>
      <c r="K25" s="52"/>
      <c r="L25" s="72">
        <v>0</v>
      </c>
    </row>
    <row r="26" spans="1:12" ht="16.5" customHeight="1">
      <c r="B26" s="32" t="s">
        <v>249</v>
      </c>
      <c r="E26" s="29"/>
      <c r="F26" s="16">
        <v>0</v>
      </c>
      <c r="G26" s="48"/>
      <c r="H26" s="72">
        <v>8742</v>
      </c>
      <c r="I26" s="48"/>
      <c r="J26" s="16">
        <v>0</v>
      </c>
      <c r="K26" s="52"/>
      <c r="L26" s="72">
        <v>0</v>
      </c>
    </row>
    <row r="27" spans="1:12" ht="16.5" customHeight="1">
      <c r="A27" s="23"/>
      <c r="B27" s="32" t="s">
        <v>51</v>
      </c>
      <c r="C27" s="32"/>
      <c r="E27" s="29"/>
      <c r="F27" s="16">
        <v>0</v>
      </c>
      <c r="G27" s="48"/>
      <c r="H27" s="72">
        <v>-342</v>
      </c>
      <c r="I27" s="48"/>
      <c r="J27" s="16">
        <v>0</v>
      </c>
      <c r="K27" s="52"/>
      <c r="L27" s="72">
        <v>-342</v>
      </c>
    </row>
    <row r="28" spans="1:12" ht="16.5" customHeight="1">
      <c r="A28" s="23"/>
      <c r="B28" s="32" t="s">
        <v>163</v>
      </c>
      <c r="C28" s="32"/>
      <c r="E28" s="29"/>
      <c r="F28" s="16">
        <v>0</v>
      </c>
      <c r="G28" s="48"/>
      <c r="H28" s="72">
        <v>2511</v>
      </c>
      <c r="I28" s="48"/>
      <c r="J28" s="16">
        <v>0</v>
      </c>
      <c r="K28" s="52"/>
      <c r="L28" s="72">
        <v>2511</v>
      </c>
    </row>
    <row r="29" spans="1:12" ht="16.5" customHeight="1">
      <c r="A29" s="23"/>
      <c r="B29" s="32" t="s">
        <v>139</v>
      </c>
      <c r="C29" s="32"/>
      <c r="E29" s="29"/>
      <c r="F29" s="16">
        <v>288322</v>
      </c>
      <c r="G29" s="48"/>
      <c r="H29" s="72">
        <v>282645</v>
      </c>
      <c r="I29" s="48"/>
      <c r="J29" s="16">
        <v>294692</v>
      </c>
      <c r="K29" s="52"/>
      <c r="L29" s="72">
        <v>184978</v>
      </c>
    </row>
    <row r="30" spans="1:12" ht="14.1" customHeight="1">
      <c r="A30" s="23"/>
      <c r="B30" s="32" t="s">
        <v>219</v>
      </c>
      <c r="C30" s="32"/>
      <c r="E30" s="29"/>
      <c r="F30" s="16">
        <v>0</v>
      </c>
      <c r="G30" s="48"/>
      <c r="H30" s="72">
        <v>0</v>
      </c>
      <c r="I30" s="48"/>
      <c r="J30" s="16">
        <v>-333770</v>
      </c>
      <c r="K30" s="52"/>
      <c r="L30" s="72">
        <v>0</v>
      </c>
    </row>
    <row r="31" spans="1:12" ht="14.1" customHeight="1">
      <c r="A31" s="23"/>
      <c r="B31" s="32"/>
      <c r="C31" s="32"/>
      <c r="E31" s="29"/>
      <c r="F31" s="16"/>
      <c r="G31" s="48"/>
      <c r="I31" s="48"/>
      <c r="J31" s="16"/>
      <c r="K31" s="52"/>
    </row>
    <row r="32" spans="1:12" ht="16.5" customHeight="1">
      <c r="A32" s="123" t="s">
        <v>78</v>
      </c>
      <c r="B32" s="32"/>
      <c r="C32" s="32"/>
      <c r="E32" s="29"/>
      <c r="F32" s="16"/>
      <c r="G32" s="48"/>
      <c r="I32" s="48"/>
      <c r="J32" s="16"/>
      <c r="K32" s="52"/>
    </row>
    <row r="33" spans="1:12" ht="16.5" customHeight="1">
      <c r="A33" s="123"/>
      <c r="B33" s="33" t="s">
        <v>228</v>
      </c>
      <c r="C33" s="32"/>
      <c r="E33" s="29"/>
      <c r="F33" s="16">
        <v>-310948</v>
      </c>
      <c r="G33" s="48"/>
      <c r="H33" s="72">
        <v>-16433</v>
      </c>
      <c r="I33" s="48"/>
      <c r="J33" s="16">
        <v>5603</v>
      </c>
      <c r="K33" s="52"/>
      <c r="L33" s="72">
        <v>-629725</v>
      </c>
    </row>
    <row r="34" spans="1:12" ht="16.5" customHeight="1">
      <c r="A34" s="123"/>
      <c r="B34" s="33" t="s">
        <v>149</v>
      </c>
      <c r="C34" s="32"/>
      <c r="E34" s="29"/>
      <c r="F34" s="16">
        <v>-876956</v>
      </c>
      <c r="G34" s="48"/>
      <c r="H34" s="72">
        <v>-2444253</v>
      </c>
      <c r="I34" s="48"/>
      <c r="J34" s="16">
        <v>-448217</v>
      </c>
      <c r="K34" s="52"/>
      <c r="L34" s="72">
        <v>-2546689</v>
      </c>
    </row>
    <row r="35" spans="1:12" ht="16.5" customHeight="1">
      <c r="A35" s="123"/>
      <c r="B35" s="33" t="s">
        <v>126</v>
      </c>
      <c r="C35" s="32"/>
      <c r="E35" s="29"/>
      <c r="F35" s="16">
        <v>-1061648</v>
      </c>
      <c r="G35" s="48"/>
      <c r="H35" s="72">
        <v>-475509</v>
      </c>
      <c r="I35" s="48"/>
      <c r="J35" s="16">
        <v>-137648</v>
      </c>
      <c r="K35" s="52"/>
      <c r="L35" s="72">
        <v>-333253</v>
      </c>
    </row>
    <row r="36" spans="1:12" ht="16.5" customHeight="1">
      <c r="A36" s="123"/>
      <c r="B36" s="33" t="s">
        <v>150</v>
      </c>
      <c r="C36" s="32"/>
      <c r="E36" s="29"/>
      <c r="F36" s="16">
        <v>-146938</v>
      </c>
      <c r="G36" s="48"/>
      <c r="H36" s="72">
        <v>10631</v>
      </c>
      <c r="I36" s="48"/>
      <c r="J36" s="16">
        <v>-135815</v>
      </c>
      <c r="K36" s="52"/>
      <c r="L36" s="72">
        <v>-107838</v>
      </c>
    </row>
    <row r="37" spans="1:12" ht="16.5" customHeight="1">
      <c r="A37" s="5"/>
      <c r="B37" s="125" t="s">
        <v>52</v>
      </c>
      <c r="C37" s="125"/>
      <c r="E37" s="29"/>
      <c r="F37" s="16">
        <v>-15908</v>
      </c>
      <c r="G37" s="48"/>
      <c r="H37" s="72">
        <v>-51159</v>
      </c>
      <c r="I37" s="48"/>
      <c r="J37" s="16">
        <v>-18353</v>
      </c>
      <c r="K37" s="52"/>
      <c r="L37" s="72">
        <v>-21433</v>
      </c>
    </row>
    <row r="38" spans="1:12" s="39" customFormat="1" ht="16.5" customHeight="1">
      <c r="A38" s="12"/>
      <c r="B38" s="125" t="s">
        <v>76</v>
      </c>
      <c r="C38" s="125"/>
      <c r="D38" s="29"/>
      <c r="E38" s="29"/>
      <c r="F38" s="16">
        <v>16504</v>
      </c>
      <c r="G38" s="48"/>
      <c r="H38" s="72">
        <v>-17966</v>
      </c>
      <c r="I38" s="48"/>
      <c r="J38" s="16">
        <v>-4316</v>
      </c>
      <c r="K38" s="52"/>
      <c r="L38" s="72">
        <v>-7901</v>
      </c>
    </row>
    <row r="39" spans="1:12" s="39" customFormat="1" ht="16.5" customHeight="1">
      <c r="A39" s="12"/>
      <c r="B39" s="33" t="s">
        <v>229</v>
      </c>
      <c r="C39" s="125"/>
      <c r="D39" s="29"/>
      <c r="E39" s="29"/>
      <c r="F39" s="16">
        <v>-438134</v>
      </c>
      <c r="G39" s="48"/>
      <c r="H39" s="72">
        <v>-85120</v>
      </c>
      <c r="I39" s="48"/>
      <c r="J39" s="16">
        <v>-270705</v>
      </c>
      <c r="K39" s="52"/>
      <c r="L39" s="72">
        <v>-46935</v>
      </c>
    </row>
    <row r="40" spans="1:12" s="39" customFormat="1" ht="16.5" customHeight="1">
      <c r="A40" s="12"/>
      <c r="B40" s="126" t="s">
        <v>53</v>
      </c>
      <c r="C40" s="126"/>
      <c r="D40" s="29"/>
      <c r="E40" s="29"/>
      <c r="F40" s="16">
        <v>-353549</v>
      </c>
      <c r="G40" s="48"/>
      <c r="H40" s="72">
        <v>-70535</v>
      </c>
      <c r="I40" s="48"/>
      <c r="J40" s="16">
        <v>-256736</v>
      </c>
      <c r="K40" s="52"/>
      <c r="L40" s="72">
        <v>18895</v>
      </c>
    </row>
    <row r="41" spans="1:12" s="39" customFormat="1" ht="16.5" customHeight="1">
      <c r="A41" s="12"/>
      <c r="B41" s="126" t="s">
        <v>55</v>
      </c>
      <c r="C41" s="126"/>
      <c r="D41" s="29"/>
      <c r="E41" s="29"/>
      <c r="F41" s="16">
        <v>697979</v>
      </c>
      <c r="G41" s="48"/>
      <c r="H41" s="72">
        <v>29830</v>
      </c>
      <c r="I41" s="48"/>
      <c r="J41" s="16">
        <v>528789</v>
      </c>
      <c r="K41" s="52"/>
      <c r="L41" s="72">
        <v>220669</v>
      </c>
    </row>
    <row r="42" spans="1:12" s="39" customFormat="1" ht="16.5" customHeight="1">
      <c r="A42" s="12"/>
      <c r="B42" s="126" t="s">
        <v>56</v>
      </c>
      <c r="C42" s="126"/>
      <c r="D42" s="29"/>
      <c r="E42" s="29"/>
      <c r="F42" s="16">
        <v>26103</v>
      </c>
      <c r="G42" s="48"/>
      <c r="H42" s="72">
        <v>69096</v>
      </c>
      <c r="I42" s="48"/>
      <c r="J42" s="16">
        <v>30236</v>
      </c>
      <c r="K42" s="52"/>
      <c r="L42" s="72">
        <v>59572</v>
      </c>
    </row>
    <row r="43" spans="1:12" s="39" customFormat="1" ht="16.5" customHeight="1">
      <c r="A43" s="12"/>
      <c r="B43" s="126" t="s">
        <v>57</v>
      </c>
      <c r="C43" s="126"/>
      <c r="D43" s="29"/>
      <c r="E43" s="29"/>
      <c r="F43" s="16">
        <v>120652</v>
      </c>
      <c r="G43" s="48"/>
      <c r="H43" s="72">
        <v>7128</v>
      </c>
      <c r="I43" s="48"/>
      <c r="J43" s="16">
        <v>118704</v>
      </c>
      <c r="K43" s="52"/>
      <c r="L43" s="72">
        <v>958</v>
      </c>
    </row>
    <row r="44" spans="1:12" s="39" customFormat="1" ht="16.5" customHeight="1">
      <c r="A44" s="12"/>
      <c r="B44" s="126" t="s">
        <v>59</v>
      </c>
      <c r="C44" s="126"/>
      <c r="D44" s="29"/>
      <c r="E44" s="29"/>
      <c r="F44" s="16">
        <v>-43359</v>
      </c>
      <c r="G44" s="48"/>
      <c r="H44" s="72">
        <v>123993</v>
      </c>
      <c r="I44" s="48"/>
      <c r="J44" s="16">
        <v>30754</v>
      </c>
      <c r="K44" s="52"/>
      <c r="L44" s="72">
        <v>82385</v>
      </c>
    </row>
    <row r="45" spans="1:12" ht="16.5" customHeight="1">
      <c r="A45" s="23"/>
      <c r="B45" s="33" t="s">
        <v>230</v>
      </c>
      <c r="C45" s="32"/>
      <c r="E45" s="29"/>
      <c r="F45" s="16">
        <v>20846</v>
      </c>
      <c r="G45" s="48"/>
      <c r="H45" s="72">
        <v>31482</v>
      </c>
      <c r="I45" s="48"/>
      <c r="J45" s="16">
        <v>16893</v>
      </c>
      <c r="K45" s="52"/>
      <c r="L45" s="72">
        <v>27372</v>
      </c>
    </row>
    <row r="46" spans="1:12" ht="16.5" customHeight="1">
      <c r="B46" s="125" t="s">
        <v>60</v>
      </c>
      <c r="C46" s="125"/>
      <c r="E46" s="29"/>
      <c r="F46" s="15">
        <v>4298</v>
      </c>
      <c r="G46" s="48"/>
      <c r="H46" s="2">
        <v>135</v>
      </c>
      <c r="I46" s="48"/>
      <c r="J46" s="15">
        <v>2998</v>
      </c>
      <c r="K46" s="52"/>
      <c r="L46" s="2">
        <v>0</v>
      </c>
    </row>
    <row r="47" spans="1:12" s="39" customFormat="1" ht="14.1" customHeight="1">
      <c r="A47" s="12"/>
      <c r="D47" s="29"/>
      <c r="E47" s="29"/>
      <c r="F47" s="16"/>
      <c r="G47" s="48"/>
      <c r="H47" s="72"/>
      <c r="I47" s="48"/>
      <c r="J47" s="16"/>
      <c r="K47" s="52"/>
      <c r="L47" s="72"/>
    </row>
    <row r="48" spans="1:12" s="39" customFormat="1" ht="16.5" customHeight="1">
      <c r="A48" s="127" t="s">
        <v>231</v>
      </c>
      <c r="B48" s="127"/>
      <c r="C48" s="127"/>
      <c r="D48" s="29"/>
      <c r="E48" s="29"/>
      <c r="F48" s="16">
        <f>SUM(F13:F46)</f>
        <v>-681800</v>
      </c>
      <c r="G48" s="48"/>
      <c r="H48" s="72">
        <f>SUM(H13:H46)</f>
        <v>-546956</v>
      </c>
      <c r="I48" s="48"/>
      <c r="J48" s="16">
        <f>SUM(J13:J46)</f>
        <v>876465</v>
      </c>
      <c r="K48" s="52"/>
      <c r="L48" s="72">
        <f>SUM(L13:L46)</f>
        <v>-1245975</v>
      </c>
    </row>
    <row r="49" spans="1:12" s="39" customFormat="1" ht="16.5" customHeight="1">
      <c r="B49" s="12" t="s">
        <v>140</v>
      </c>
      <c r="C49" s="128"/>
      <c r="D49" s="29"/>
      <c r="E49" s="29"/>
      <c r="F49" s="16">
        <v>-1306395</v>
      </c>
      <c r="G49" s="48"/>
      <c r="H49" s="72">
        <v>-768667</v>
      </c>
      <c r="I49" s="48"/>
      <c r="J49" s="16">
        <v>-1052697</v>
      </c>
      <c r="K49" s="52"/>
      <c r="L49" s="72">
        <v>-688256</v>
      </c>
    </row>
    <row r="50" spans="1:12" s="39" customFormat="1" ht="16.5" customHeight="1">
      <c r="B50" s="12" t="s">
        <v>214</v>
      </c>
      <c r="C50" s="128"/>
      <c r="D50" s="29"/>
      <c r="E50" s="29"/>
      <c r="F50" s="15">
        <v>-342665</v>
      </c>
      <c r="G50" s="48"/>
      <c r="H50" s="2">
        <v>-501611</v>
      </c>
      <c r="I50" s="48"/>
      <c r="J50" s="15">
        <v>-263655</v>
      </c>
      <c r="K50" s="52"/>
      <c r="L50" s="2">
        <v>-469478</v>
      </c>
    </row>
    <row r="51" spans="1:12" s="39" customFormat="1" ht="14.1" customHeight="1">
      <c r="A51" s="128"/>
      <c r="B51" s="128"/>
      <c r="C51" s="128"/>
      <c r="D51" s="29"/>
      <c r="E51" s="29"/>
      <c r="F51" s="16"/>
      <c r="G51" s="48"/>
      <c r="H51" s="72"/>
      <c r="I51" s="48"/>
      <c r="J51" s="16"/>
      <c r="K51" s="52"/>
      <c r="L51" s="72"/>
    </row>
    <row r="52" spans="1:12" s="39" customFormat="1" ht="16.5" customHeight="1">
      <c r="A52" s="129" t="s">
        <v>197</v>
      </c>
      <c r="D52" s="29"/>
      <c r="E52" s="29"/>
      <c r="F52" s="15">
        <f>SUM(F48:F51)</f>
        <v>-2330860</v>
      </c>
      <c r="G52" s="94"/>
      <c r="H52" s="2">
        <f>SUM(H48:H51)</f>
        <v>-1817234</v>
      </c>
      <c r="I52" s="94"/>
      <c r="J52" s="15">
        <f>SUM(J48:J51)</f>
        <v>-439887</v>
      </c>
      <c r="K52" s="95"/>
      <c r="L52" s="2">
        <f>SUM(L48:L51)</f>
        <v>-2403709</v>
      </c>
    </row>
    <row r="53" spans="1:12" s="39" customFormat="1" ht="16.5" customHeight="1">
      <c r="D53" s="29"/>
      <c r="E53" s="29"/>
      <c r="F53" s="1"/>
      <c r="G53" s="96"/>
      <c r="H53" s="1"/>
      <c r="I53" s="96"/>
      <c r="J53" s="1"/>
      <c r="K53" s="97"/>
      <c r="L53" s="1"/>
    </row>
    <row r="54" spans="1:12" s="39" customFormat="1" ht="16.5" customHeight="1">
      <c r="D54" s="29"/>
      <c r="E54" s="29"/>
      <c r="F54" s="1"/>
      <c r="G54" s="96"/>
      <c r="H54" s="1"/>
      <c r="I54" s="96"/>
      <c r="J54" s="1"/>
      <c r="K54" s="97"/>
      <c r="L54" s="1"/>
    </row>
    <row r="55" spans="1:12" s="39" customFormat="1" ht="16.5" customHeight="1">
      <c r="D55" s="29"/>
      <c r="E55" s="29"/>
      <c r="F55" s="1"/>
      <c r="G55" s="96"/>
      <c r="H55" s="1"/>
      <c r="I55" s="96"/>
      <c r="J55" s="1"/>
      <c r="K55" s="97"/>
      <c r="L55" s="1"/>
    </row>
    <row r="56" spans="1:12" s="39" customFormat="1" ht="16.5" customHeight="1">
      <c r="D56" s="29"/>
      <c r="E56" s="29"/>
      <c r="F56" s="1"/>
      <c r="G56" s="96"/>
      <c r="H56" s="1"/>
      <c r="I56" s="96"/>
      <c r="J56" s="1"/>
      <c r="K56" s="97"/>
      <c r="L56" s="1"/>
    </row>
    <row r="57" spans="1:12" s="39" customFormat="1" ht="16.5" customHeight="1">
      <c r="D57" s="29"/>
      <c r="E57" s="29"/>
      <c r="F57" s="1"/>
      <c r="G57" s="96"/>
      <c r="H57" s="1"/>
      <c r="I57" s="96"/>
      <c r="J57" s="1"/>
      <c r="K57" s="97"/>
      <c r="L57" s="1"/>
    </row>
    <row r="58" spans="1:12" s="39" customFormat="1" ht="12" customHeight="1">
      <c r="D58" s="29"/>
      <c r="E58" s="29"/>
      <c r="F58" s="1"/>
      <c r="G58" s="96"/>
      <c r="H58" s="1"/>
      <c r="I58" s="96"/>
      <c r="J58" s="1"/>
      <c r="K58" s="97"/>
      <c r="L58" s="1"/>
    </row>
    <row r="59" spans="1:12" ht="21.95" customHeight="1">
      <c r="A59" s="188" t="s">
        <v>104</v>
      </c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</row>
    <row r="60" spans="1:12" ht="16.5" customHeight="1">
      <c r="A60" s="22" t="str">
        <f>+A1</f>
        <v>SC Asset Corporation Public Company Limited</v>
      </c>
      <c r="B60" s="22"/>
      <c r="C60" s="22"/>
      <c r="E60" s="40"/>
      <c r="G60" s="25"/>
      <c r="I60" s="25"/>
      <c r="J60" s="92"/>
      <c r="K60" s="25"/>
      <c r="L60" s="93"/>
    </row>
    <row r="61" spans="1:12" ht="16.5" customHeight="1">
      <c r="A61" s="23" t="s">
        <v>87</v>
      </c>
      <c r="B61" s="22"/>
      <c r="C61" s="22"/>
      <c r="E61" s="40"/>
      <c r="G61" s="25"/>
      <c r="I61" s="25"/>
      <c r="K61" s="25"/>
    </row>
    <row r="62" spans="1:12" ht="16.5" customHeight="1">
      <c r="A62" s="41" t="str">
        <f>A3</f>
        <v>For the nine-month period ended 30 September  2024</v>
      </c>
      <c r="B62" s="41"/>
      <c r="C62" s="41"/>
      <c r="D62" s="54"/>
      <c r="E62" s="43"/>
      <c r="F62" s="34"/>
      <c r="G62" s="44"/>
      <c r="H62" s="2"/>
      <c r="I62" s="44"/>
      <c r="J62" s="34"/>
      <c r="K62" s="44"/>
      <c r="L62" s="2"/>
    </row>
    <row r="63" spans="1:12" ht="15.6" customHeight="1">
      <c r="A63" s="22"/>
      <c r="B63" s="22"/>
      <c r="C63" s="22"/>
      <c r="E63" s="40"/>
      <c r="G63" s="25"/>
      <c r="I63" s="25"/>
      <c r="K63" s="25"/>
    </row>
    <row r="64" spans="1:12" ht="15.6" customHeight="1">
      <c r="A64" s="22"/>
      <c r="B64" s="22"/>
      <c r="C64" s="22"/>
      <c r="E64" s="40"/>
      <c r="G64" s="25"/>
      <c r="I64" s="25"/>
      <c r="K64" s="25"/>
    </row>
    <row r="65" spans="1:12" ht="15.6" customHeight="1">
      <c r="A65" s="22"/>
      <c r="B65" s="22"/>
      <c r="C65" s="22"/>
      <c r="E65" s="40"/>
      <c r="F65" s="182" t="s">
        <v>98</v>
      </c>
      <c r="G65" s="182"/>
      <c r="H65" s="182"/>
      <c r="I65" s="25"/>
      <c r="J65" s="182" t="s">
        <v>99</v>
      </c>
      <c r="K65" s="182"/>
      <c r="L65" s="182"/>
    </row>
    <row r="66" spans="1:12" ht="15.6" customHeight="1">
      <c r="A66" s="22"/>
      <c r="B66" s="22"/>
      <c r="C66" s="22"/>
      <c r="E66" s="40"/>
      <c r="F66" s="181" t="s">
        <v>128</v>
      </c>
      <c r="G66" s="181"/>
      <c r="H66" s="181"/>
      <c r="I66" s="25"/>
      <c r="J66" s="181" t="s">
        <v>128</v>
      </c>
      <c r="K66" s="181"/>
      <c r="L66" s="181"/>
    </row>
    <row r="67" spans="1:12" s="39" customFormat="1" ht="15.6" customHeight="1">
      <c r="A67" s="22"/>
      <c r="B67" s="22"/>
      <c r="C67" s="22"/>
      <c r="D67" s="29"/>
      <c r="E67" s="40"/>
      <c r="F67" s="27" t="s">
        <v>123</v>
      </c>
      <c r="G67" s="26"/>
      <c r="H67" s="73" t="s">
        <v>123</v>
      </c>
      <c r="I67" s="25"/>
      <c r="J67" s="27" t="s">
        <v>123</v>
      </c>
      <c r="K67" s="26"/>
      <c r="L67" s="73" t="s">
        <v>123</v>
      </c>
    </row>
    <row r="68" spans="1:12" ht="15.6" customHeight="1">
      <c r="A68" s="22"/>
      <c r="B68" s="22"/>
      <c r="C68" s="22"/>
      <c r="E68" s="40"/>
      <c r="F68" s="59" t="s">
        <v>243</v>
      </c>
      <c r="G68" s="26"/>
      <c r="H68" s="59" t="s">
        <v>243</v>
      </c>
      <c r="I68" s="25"/>
      <c r="J68" s="59" t="s">
        <v>243</v>
      </c>
      <c r="K68" s="26"/>
      <c r="L68" s="59" t="s">
        <v>243</v>
      </c>
    </row>
    <row r="69" spans="1:12" ht="15.6" customHeight="1">
      <c r="E69" s="30"/>
      <c r="F69" s="59" t="s">
        <v>200</v>
      </c>
      <c r="G69" s="60"/>
      <c r="H69" s="59" t="s">
        <v>176</v>
      </c>
      <c r="I69" s="30"/>
      <c r="J69" s="59" t="s">
        <v>200</v>
      </c>
      <c r="K69" s="60"/>
      <c r="L69" s="59" t="s">
        <v>176</v>
      </c>
    </row>
    <row r="70" spans="1:12" s="39" customFormat="1" ht="15.6" customHeight="1">
      <c r="A70" s="12"/>
      <c r="B70" s="12"/>
      <c r="C70" s="12"/>
      <c r="D70" s="110" t="s">
        <v>0</v>
      </c>
      <c r="E70" s="12"/>
      <c r="F70" s="11" t="s">
        <v>125</v>
      </c>
      <c r="G70" s="10"/>
      <c r="H70" s="11" t="s">
        <v>125</v>
      </c>
      <c r="I70" s="10"/>
      <c r="J70" s="11" t="s">
        <v>125</v>
      </c>
      <c r="K70" s="10"/>
      <c r="L70" s="11" t="s">
        <v>125</v>
      </c>
    </row>
    <row r="71" spans="1:12" ht="15.6" customHeight="1">
      <c r="A71" s="5" t="s">
        <v>67</v>
      </c>
      <c r="B71" s="39"/>
      <c r="C71" s="39"/>
      <c r="E71" s="29"/>
      <c r="F71" s="16"/>
      <c r="G71" s="48"/>
      <c r="I71" s="48"/>
      <c r="J71" s="16"/>
      <c r="K71" s="52"/>
    </row>
    <row r="72" spans="1:12" ht="15.6" customHeight="1">
      <c r="B72" s="130" t="s">
        <v>215</v>
      </c>
      <c r="D72" s="118">
        <v>19.399999999999999</v>
      </c>
      <c r="E72" s="29"/>
      <c r="F72" s="16">
        <v>-217894</v>
      </c>
      <c r="G72" s="48"/>
      <c r="H72" s="72">
        <v>0</v>
      </c>
      <c r="I72" s="48"/>
      <c r="J72" s="16">
        <v>-1204861</v>
      </c>
      <c r="K72" s="52"/>
      <c r="L72" s="72">
        <v>-892906</v>
      </c>
    </row>
    <row r="73" spans="1:12" ht="15.6" customHeight="1">
      <c r="B73" s="130" t="s">
        <v>171</v>
      </c>
      <c r="D73" s="118">
        <v>19.399999999999999</v>
      </c>
      <c r="E73" s="29"/>
      <c r="F73" s="16">
        <v>-140000</v>
      </c>
      <c r="G73" s="48"/>
      <c r="H73" s="30">
        <v>-443219</v>
      </c>
      <c r="I73" s="176"/>
      <c r="J73" s="177">
        <v>-413000</v>
      </c>
      <c r="K73" s="176"/>
      <c r="L73" s="30">
        <v>-1744679</v>
      </c>
    </row>
    <row r="74" spans="1:12" ht="15.6" customHeight="1">
      <c r="B74" s="130" t="s">
        <v>175</v>
      </c>
      <c r="D74" s="118"/>
      <c r="E74" s="29"/>
      <c r="F74" s="16">
        <v>0</v>
      </c>
      <c r="G74" s="48"/>
      <c r="H74" s="72">
        <v>0</v>
      </c>
      <c r="I74" s="48"/>
      <c r="J74" s="16">
        <v>1187694</v>
      </c>
      <c r="K74" s="52"/>
      <c r="L74" s="72">
        <v>188000</v>
      </c>
    </row>
    <row r="75" spans="1:12" ht="15.6" customHeight="1">
      <c r="B75" s="130" t="s">
        <v>216</v>
      </c>
      <c r="D75" s="118"/>
      <c r="E75" s="29"/>
      <c r="F75" s="16">
        <v>759493</v>
      </c>
      <c r="G75" s="48"/>
      <c r="H75" s="72">
        <v>41541</v>
      </c>
      <c r="I75" s="48"/>
      <c r="J75" s="16">
        <v>0</v>
      </c>
      <c r="K75" s="52"/>
      <c r="L75" s="72">
        <v>45000</v>
      </c>
    </row>
    <row r="76" spans="1:12" ht="15.6" customHeight="1">
      <c r="B76" s="130" t="s">
        <v>250</v>
      </c>
      <c r="D76" s="118"/>
      <c r="E76" s="29"/>
      <c r="F76" s="16">
        <v>0</v>
      </c>
      <c r="G76" s="48"/>
      <c r="H76" s="72">
        <v>5000</v>
      </c>
      <c r="I76" s="48"/>
      <c r="J76" s="16">
        <v>0</v>
      </c>
      <c r="K76" s="52"/>
      <c r="L76" s="72">
        <v>0</v>
      </c>
    </row>
    <row r="77" spans="1:12" ht="15.6" customHeight="1">
      <c r="B77" s="130" t="s">
        <v>151</v>
      </c>
      <c r="D77" s="118"/>
      <c r="E77" s="29"/>
      <c r="F77" s="16">
        <v>0</v>
      </c>
      <c r="G77" s="48"/>
      <c r="H77" s="72">
        <v>0</v>
      </c>
      <c r="I77" s="48"/>
      <c r="J77" s="16">
        <v>-710000</v>
      </c>
      <c r="K77" s="52"/>
      <c r="L77" s="72">
        <v>-237750</v>
      </c>
    </row>
    <row r="78" spans="1:12" ht="15.6" customHeight="1">
      <c r="B78" s="130" t="s">
        <v>232</v>
      </c>
      <c r="D78" s="118"/>
      <c r="E78" s="29"/>
      <c r="F78" s="16">
        <v>-117499</v>
      </c>
      <c r="G78" s="48"/>
      <c r="H78" s="72">
        <v>-52983</v>
      </c>
      <c r="I78" s="48"/>
      <c r="J78" s="16">
        <v>0</v>
      </c>
      <c r="K78" s="52"/>
      <c r="L78" s="72">
        <v>0</v>
      </c>
    </row>
    <row r="79" spans="1:12" ht="15.6" customHeight="1">
      <c r="B79" s="130" t="s">
        <v>233</v>
      </c>
      <c r="D79" s="118"/>
      <c r="E79" s="29"/>
      <c r="F79" s="16">
        <v>261250</v>
      </c>
      <c r="G79" s="48"/>
      <c r="H79" s="72">
        <v>0</v>
      </c>
      <c r="I79" s="48"/>
      <c r="J79" s="16">
        <v>261250</v>
      </c>
      <c r="K79" s="52"/>
      <c r="L79" s="72">
        <v>0</v>
      </c>
    </row>
    <row r="80" spans="1:12" ht="15.6" customHeight="1">
      <c r="B80" s="130" t="s">
        <v>217</v>
      </c>
      <c r="D80" s="118"/>
      <c r="E80" s="29"/>
      <c r="F80" s="16">
        <v>-18020</v>
      </c>
      <c r="G80" s="48"/>
      <c r="H80" s="72">
        <v>-110361</v>
      </c>
      <c r="I80" s="48"/>
      <c r="J80" s="16">
        <v>0</v>
      </c>
      <c r="K80" s="52"/>
      <c r="L80" s="72">
        <v>-18000</v>
      </c>
    </row>
    <row r="81" spans="1:12" ht="15.6" customHeight="1">
      <c r="B81" s="130" t="s">
        <v>234</v>
      </c>
      <c r="D81" s="118"/>
      <c r="E81" s="29"/>
      <c r="F81" s="16">
        <v>36569</v>
      </c>
      <c r="G81" s="48"/>
      <c r="H81" s="72">
        <v>36168</v>
      </c>
      <c r="I81" s="48"/>
      <c r="J81" s="16">
        <v>333770</v>
      </c>
      <c r="K81" s="52"/>
      <c r="L81" s="72">
        <v>0</v>
      </c>
    </row>
    <row r="82" spans="1:12" ht="15.6" customHeight="1">
      <c r="A82" s="131"/>
      <c r="B82" s="130" t="s">
        <v>172</v>
      </c>
      <c r="C82" s="131"/>
      <c r="E82" s="29"/>
      <c r="F82" s="16">
        <v>-462379</v>
      </c>
      <c r="G82" s="48"/>
      <c r="H82" s="72">
        <v>-1109104</v>
      </c>
      <c r="I82" s="48"/>
      <c r="J82" s="16">
        <v>-26248</v>
      </c>
      <c r="L82" s="72">
        <v>-15000</v>
      </c>
    </row>
    <row r="83" spans="1:12" ht="15.6" customHeight="1">
      <c r="A83" s="131"/>
      <c r="B83" s="130" t="s">
        <v>268</v>
      </c>
      <c r="C83" s="131"/>
      <c r="D83" s="29">
        <v>11</v>
      </c>
      <c r="E83" s="29"/>
      <c r="F83" s="16">
        <v>-242916</v>
      </c>
      <c r="G83" s="48"/>
      <c r="H83" s="72">
        <v>-225589</v>
      </c>
      <c r="I83" s="48"/>
      <c r="J83" s="16">
        <v>-26205</v>
      </c>
      <c r="L83" s="72">
        <v>-71783</v>
      </c>
    </row>
    <row r="84" spans="1:12" ht="15.6" customHeight="1">
      <c r="A84" s="131"/>
      <c r="B84" s="130" t="s">
        <v>235</v>
      </c>
      <c r="C84" s="131"/>
      <c r="E84" s="29"/>
      <c r="F84" s="16">
        <v>-189000</v>
      </c>
      <c r="G84" s="48"/>
      <c r="H84" s="72">
        <v>0</v>
      </c>
      <c r="I84" s="48"/>
      <c r="J84" s="16">
        <v>0</v>
      </c>
      <c r="L84" s="72">
        <v>0</v>
      </c>
    </row>
    <row r="85" spans="1:12" ht="15.6" customHeight="1">
      <c r="A85" s="131"/>
      <c r="B85" s="130" t="s">
        <v>173</v>
      </c>
      <c r="C85" s="131"/>
      <c r="D85" s="12"/>
      <c r="E85" s="29"/>
      <c r="F85" s="16">
        <v>-28435</v>
      </c>
      <c r="G85" s="48"/>
      <c r="H85" s="72">
        <v>-21814</v>
      </c>
      <c r="I85" s="48"/>
      <c r="J85" s="16">
        <v>-27422</v>
      </c>
      <c r="L85" s="72">
        <v>-21814</v>
      </c>
    </row>
    <row r="86" spans="1:12" ht="15.6" customHeight="1">
      <c r="B86" s="130" t="s">
        <v>267</v>
      </c>
      <c r="E86" s="29"/>
      <c r="F86" s="13">
        <v>1312</v>
      </c>
      <c r="G86" s="48"/>
      <c r="H86" s="1">
        <v>1557</v>
      </c>
      <c r="I86" s="48"/>
      <c r="J86" s="13">
        <v>1312</v>
      </c>
      <c r="L86" s="1">
        <v>1557</v>
      </c>
    </row>
    <row r="87" spans="1:12" ht="15.6" customHeight="1">
      <c r="B87" s="130" t="s">
        <v>251</v>
      </c>
      <c r="E87" s="29"/>
      <c r="F87" s="15">
        <v>0</v>
      </c>
      <c r="G87" s="48"/>
      <c r="H87" s="2">
        <v>27000</v>
      </c>
      <c r="I87" s="48"/>
      <c r="J87" s="15">
        <v>0</v>
      </c>
      <c r="L87" s="2">
        <v>0</v>
      </c>
    </row>
    <row r="88" spans="1:12" ht="15.6" customHeight="1">
      <c r="E88" s="29"/>
      <c r="F88" s="16"/>
      <c r="G88" s="48"/>
      <c r="I88" s="48"/>
      <c r="J88" s="16"/>
    </row>
    <row r="89" spans="1:12" ht="15.6" customHeight="1">
      <c r="A89" s="132" t="s">
        <v>198</v>
      </c>
      <c r="B89" s="132"/>
      <c r="C89" s="132"/>
      <c r="E89" s="29"/>
      <c r="F89" s="15">
        <f>SUM(F72:F86)</f>
        <v>-357519</v>
      </c>
      <c r="G89" s="48"/>
      <c r="H89" s="2">
        <f>SUM(H72:H87)</f>
        <v>-1851804</v>
      </c>
      <c r="I89" s="48"/>
      <c r="J89" s="15">
        <f>SUM(J72:J86)</f>
        <v>-623710</v>
      </c>
      <c r="K89" s="52"/>
      <c r="L89" s="2">
        <f>SUM(L72:L87)</f>
        <v>-2767375</v>
      </c>
    </row>
    <row r="90" spans="1:12" ht="15.6" customHeight="1">
      <c r="E90" s="29"/>
      <c r="F90" s="16"/>
      <c r="G90" s="48"/>
      <c r="I90" s="48"/>
      <c r="J90" s="16"/>
      <c r="K90" s="52"/>
    </row>
    <row r="91" spans="1:12" ht="15.6" customHeight="1">
      <c r="A91" s="133" t="s">
        <v>26</v>
      </c>
      <c r="E91" s="29"/>
      <c r="F91" s="16"/>
      <c r="G91" s="48"/>
      <c r="I91" s="48"/>
      <c r="J91" s="16"/>
      <c r="K91" s="52"/>
    </row>
    <row r="92" spans="1:12" ht="15.6" customHeight="1">
      <c r="A92" s="134"/>
      <c r="B92" s="12" t="s">
        <v>208</v>
      </c>
      <c r="E92" s="29"/>
      <c r="F92" s="16"/>
      <c r="G92" s="48"/>
      <c r="I92" s="48"/>
      <c r="J92" s="16"/>
      <c r="K92" s="52"/>
    </row>
    <row r="93" spans="1:12" ht="15.6" customHeight="1">
      <c r="C93" s="12" t="s">
        <v>236</v>
      </c>
      <c r="E93" s="29"/>
      <c r="F93" s="16">
        <v>-1299672</v>
      </c>
      <c r="G93" s="48"/>
      <c r="H93" s="72">
        <v>2940124</v>
      </c>
      <c r="I93" s="48"/>
      <c r="J93" s="16">
        <v>-2157272</v>
      </c>
      <c r="K93" s="52"/>
      <c r="L93" s="72">
        <v>3419159</v>
      </c>
    </row>
    <row r="94" spans="1:12" ht="15.6" customHeight="1">
      <c r="B94" s="12" t="s">
        <v>269</v>
      </c>
      <c r="D94" s="29">
        <v>12</v>
      </c>
      <c r="F94" s="16">
        <v>7066900</v>
      </c>
      <c r="H94" s="72">
        <v>8319852</v>
      </c>
      <c r="I94" s="48"/>
      <c r="J94" s="16">
        <v>6188400</v>
      </c>
      <c r="K94" s="52"/>
      <c r="L94" s="72">
        <v>7053000</v>
      </c>
    </row>
    <row r="95" spans="1:12" ht="15.6" customHeight="1">
      <c r="A95" s="134"/>
      <c r="B95" s="12" t="s">
        <v>152</v>
      </c>
      <c r="D95" s="29">
        <v>12</v>
      </c>
      <c r="E95" s="29"/>
      <c r="F95" s="16">
        <v>5800000</v>
      </c>
      <c r="G95" s="48"/>
      <c r="H95" s="72">
        <v>4200000</v>
      </c>
      <c r="I95" s="48"/>
      <c r="J95" s="16">
        <v>5800000</v>
      </c>
      <c r="K95" s="52"/>
      <c r="L95" s="72">
        <v>4200000</v>
      </c>
    </row>
    <row r="96" spans="1:12" ht="15.6" customHeight="1">
      <c r="A96" s="134"/>
      <c r="B96" s="12" t="s">
        <v>158</v>
      </c>
      <c r="D96" s="29">
        <v>15</v>
      </c>
      <c r="E96" s="29"/>
      <c r="F96" s="16">
        <v>11476</v>
      </c>
      <c r="G96" s="48"/>
      <c r="H96" s="72">
        <v>121137</v>
      </c>
      <c r="I96" s="48"/>
      <c r="J96" s="16">
        <v>11476</v>
      </c>
      <c r="K96" s="52"/>
      <c r="L96" s="72">
        <v>121137</v>
      </c>
    </row>
    <row r="97" spans="1:12" ht="15.6" customHeight="1">
      <c r="A97" s="134"/>
      <c r="B97" s="12" t="s">
        <v>174</v>
      </c>
      <c r="E97" s="29"/>
      <c r="F97" s="16">
        <v>0</v>
      </c>
      <c r="G97" s="48"/>
      <c r="H97" s="72">
        <v>2264</v>
      </c>
      <c r="I97" s="48"/>
      <c r="J97" s="16">
        <v>0</v>
      </c>
      <c r="K97" s="52"/>
      <c r="L97" s="72">
        <v>2264</v>
      </c>
    </row>
    <row r="98" spans="1:12" ht="15.6" customHeight="1">
      <c r="A98" s="127"/>
      <c r="B98" s="12" t="s">
        <v>270</v>
      </c>
      <c r="C98" s="135"/>
      <c r="D98" s="29">
        <v>12</v>
      </c>
      <c r="E98" s="29"/>
      <c r="F98" s="16">
        <v>-4232107</v>
      </c>
      <c r="G98" s="48"/>
      <c r="H98" s="72">
        <v>-8430502</v>
      </c>
      <c r="I98" s="48"/>
      <c r="J98" s="16">
        <v>-3914493</v>
      </c>
      <c r="K98" s="52"/>
      <c r="L98" s="72">
        <v>-5956803</v>
      </c>
    </row>
    <row r="99" spans="1:12" ht="15.6" customHeight="1">
      <c r="A99" s="127"/>
      <c r="B99" s="12" t="s">
        <v>153</v>
      </c>
      <c r="C99" s="135"/>
      <c r="D99" s="29">
        <v>12</v>
      </c>
      <c r="E99" s="29"/>
      <c r="F99" s="16">
        <v>-3600000</v>
      </c>
      <c r="G99" s="48"/>
      <c r="H99" s="72">
        <v>-2650000</v>
      </c>
      <c r="I99" s="48"/>
      <c r="J99" s="16">
        <v>-3600000</v>
      </c>
      <c r="K99" s="52"/>
      <c r="L99" s="72">
        <v>-2650000</v>
      </c>
    </row>
    <row r="100" spans="1:12" ht="15.6" customHeight="1">
      <c r="B100" s="127" t="s">
        <v>154</v>
      </c>
      <c r="D100" s="29">
        <v>13</v>
      </c>
      <c r="E100" s="29"/>
      <c r="F100" s="16">
        <v>-11216</v>
      </c>
      <c r="G100" s="94"/>
      <c r="H100" s="1">
        <v>-13128</v>
      </c>
      <c r="I100" s="94"/>
      <c r="J100" s="13">
        <v>-811</v>
      </c>
      <c r="K100" s="95"/>
      <c r="L100" s="1">
        <v>-650</v>
      </c>
    </row>
    <row r="101" spans="1:12" ht="15.6" customHeight="1">
      <c r="B101" s="127" t="s">
        <v>211</v>
      </c>
      <c r="D101" s="29">
        <v>16</v>
      </c>
      <c r="E101" s="29"/>
      <c r="F101" s="15">
        <v>-898169</v>
      </c>
      <c r="G101" s="94"/>
      <c r="H101" s="2">
        <v>-1066590</v>
      </c>
      <c r="I101" s="94"/>
      <c r="J101" s="15">
        <v>-898169</v>
      </c>
      <c r="K101" s="95"/>
      <c r="L101" s="2">
        <v>-1066590</v>
      </c>
    </row>
    <row r="102" spans="1:12" ht="15.6" customHeight="1">
      <c r="E102" s="29"/>
      <c r="F102" s="16"/>
      <c r="G102" s="48"/>
      <c r="I102" s="48"/>
      <c r="J102" s="16"/>
    </row>
    <row r="103" spans="1:12" ht="15.6" customHeight="1">
      <c r="A103" s="129" t="s">
        <v>199</v>
      </c>
      <c r="B103" s="129"/>
      <c r="C103" s="129"/>
      <c r="E103" s="29"/>
      <c r="F103" s="15">
        <f>SUM(F93:F101)</f>
        <v>2837212</v>
      </c>
      <c r="G103" s="48"/>
      <c r="H103" s="2">
        <f>SUM(H93:H101)</f>
        <v>3423157</v>
      </c>
      <c r="I103" s="48"/>
      <c r="J103" s="15">
        <f>SUM(J93:J101)</f>
        <v>1429131</v>
      </c>
      <c r="K103" s="52"/>
      <c r="L103" s="2">
        <f>SUM(L93:L101)</f>
        <v>5121517</v>
      </c>
    </row>
    <row r="104" spans="1:12" ht="15.6" customHeight="1">
      <c r="A104" s="23"/>
      <c r="B104" s="22"/>
      <c r="C104" s="22"/>
      <c r="E104" s="29"/>
      <c r="F104" s="16"/>
      <c r="G104" s="48"/>
      <c r="I104" s="48"/>
      <c r="J104" s="16"/>
      <c r="K104" s="52"/>
    </row>
    <row r="105" spans="1:12" ht="15.6" customHeight="1">
      <c r="A105" s="136" t="s">
        <v>209</v>
      </c>
      <c r="B105" s="136"/>
      <c r="C105" s="136"/>
      <c r="E105" s="29"/>
      <c r="F105" s="16">
        <f>F52+F89+F103</f>
        <v>148833</v>
      </c>
      <c r="G105" s="48"/>
      <c r="H105" s="72">
        <f>H52+H89+H103</f>
        <v>-245881</v>
      </c>
      <c r="I105" s="48"/>
      <c r="J105" s="16">
        <f>J52+J89+J103</f>
        <v>365534</v>
      </c>
      <c r="K105" s="52"/>
      <c r="L105" s="72">
        <f>L52+L89+L103</f>
        <v>-49567</v>
      </c>
    </row>
    <row r="106" spans="1:12" ht="15.6" customHeight="1">
      <c r="A106" s="137" t="s">
        <v>237</v>
      </c>
      <c r="B106" s="22"/>
      <c r="C106" s="22"/>
      <c r="E106" s="29"/>
      <c r="F106" s="16">
        <v>2037670</v>
      </c>
      <c r="G106" s="48"/>
      <c r="H106" s="72">
        <v>2140115</v>
      </c>
      <c r="I106" s="48"/>
      <c r="J106" s="16">
        <v>1134462</v>
      </c>
      <c r="K106" s="52"/>
      <c r="L106" s="72">
        <v>1192196</v>
      </c>
    </row>
    <row r="107" spans="1:12" ht="15.6" customHeight="1">
      <c r="A107" s="137" t="s">
        <v>260</v>
      </c>
      <c r="B107" s="22"/>
      <c r="C107" s="22"/>
      <c r="E107" s="29"/>
      <c r="F107" s="15">
        <v>-8517</v>
      </c>
      <c r="G107" s="48"/>
      <c r="H107" s="2">
        <v>-166</v>
      </c>
      <c r="I107" s="48"/>
      <c r="J107" s="15">
        <v>0</v>
      </c>
      <c r="K107" s="52"/>
      <c r="L107" s="2">
        <v>0</v>
      </c>
    </row>
    <row r="108" spans="1:12" ht="15.6" customHeight="1">
      <c r="A108" s="23"/>
      <c r="B108" s="22"/>
      <c r="C108" s="22"/>
      <c r="E108" s="29"/>
      <c r="F108" s="16"/>
      <c r="G108" s="48"/>
      <c r="I108" s="48"/>
      <c r="J108" s="16"/>
      <c r="K108" s="52"/>
    </row>
    <row r="109" spans="1:12" ht="15.6" customHeight="1" thickBot="1">
      <c r="A109" s="136" t="s">
        <v>238</v>
      </c>
      <c r="B109" s="22"/>
      <c r="C109" s="22"/>
      <c r="E109" s="29"/>
      <c r="F109" s="17">
        <f>SUM(F105:F107)</f>
        <v>2177986</v>
      </c>
      <c r="H109" s="3">
        <f>SUM(H105:H107)</f>
        <v>1894068</v>
      </c>
      <c r="J109" s="17">
        <f>SUM(J105:J107)</f>
        <v>1499996</v>
      </c>
      <c r="L109" s="3">
        <f>SUM(L105:L107)</f>
        <v>1142629</v>
      </c>
    </row>
    <row r="110" spans="1:12" ht="15.6" customHeight="1" thickTop="1">
      <c r="A110" s="136"/>
      <c r="B110" s="22"/>
      <c r="C110" s="22"/>
      <c r="E110" s="29"/>
    </row>
    <row r="111" spans="1:12" ht="15.6" customHeight="1">
      <c r="A111" s="23" t="s">
        <v>79</v>
      </c>
      <c r="B111" s="22"/>
      <c r="C111" s="22"/>
      <c r="E111" s="29"/>
      <c r="G111" s="48"/>
      <c r="I111" s="48"/>
      <c r="K111" s="52"/>
    </row>
    <row r="112" spans="1:12" ht="15.6" customHeight="1">
      <c r="A112" s="23"/>
      <c r="B112" s="22"/>
      <c r="C112" s="22"/>
      <c r="E112" s="29"/>
      <c r="G112" s="48"/>
      <c r="I112" s="48"/>
      <c r="K112" s="52"/>
    </row>
    <row r="113" spans="1:12" ht="15.6" customHeight="1">
      <c r="A113" s="123" t="s">
        <v>255</v>
      </c>
      <c r="B113" s="22"/>
      <c r="C113" s="22"/>
      <c r="E113" s="29"/>
      <c r="G113" s="48"/>
      <c r="I113" s="48"/>
      <c r="K113" s="52"/>
    </row>
    <row r="114" spans="1:12" ht="15.6" customHeight="1">
      <c r="A114" s="23"/>
      <c r="B114" s="22"/>
      <c r="C114" s="22"/>
      <c r="E114" s="29"/>
      <c r="F114" s="28"/>
      <c r="G114" s="26"/>
      <c r="H114" s="74"/>
      <c r="I114" s="26"/>
      <c r="J114" s="28"/>
      <c r="K114" s="26"/>
      <c r="L114" s="74"/>
    </row>
    <row r="115" spans="1:12" ht="15.6" customHeight="1">
      <c r="A115" s="33" t="s">
        <v>271</v>
      </c>
      <c r="B115" s="79"/>
      <c r="C115" s="79"/>
      <c r="E115" s="29"/>
      <c r="F115" s="37">
        <v>204166</v>
      </c>
      <c r="G115" s="36"/>
      <c r="H115" s="79">
        <v>578856</v>
      </c>
      <c r="I115" s="36"/>
      <c r="J115" s="37">
        <v>152414</v>
      </c>
      <c r="K115" s="36"/>
      <c r="L115" s="79">
        <v>578856</v>
      </c>
    </row>
    <row r="116" spans="1:12" s="36" customFormat="1" ht="15.6" customHeight="1">
      <c r="A116" s="33" t="s">
        <v>252</v>
      </c>
      <c r="B116" s="79"/>
      <c r="C116" s="33"/>
      <c r="F116" s="37">
        <v>0</v>
      </c>
      <c r="H116" s="79">
        <v>36935</v>
      </c>
      <c r="J116" s="37">
        <v>0</v>
      </c>
      <c r="L116" s="79">
        <v>0</v>
      </c>
    </row>
    <row r="117" spans="1:12" ht="15.6" customHeight="1">
      <c r="A117" s="80" t="s">
        <v>155</v>
      </c>
      <c r="B117" s="32"/>
      <c r="E117" s="29"/>
      <c r="F117" s="37">
        <v>21106</v>
      </c>
      <c r="G117" s="12"/>
      <c r="H117" s="79">
        <v>0</v>
      </c>
      <c r="I117" s="12"/>
      <c r="J117" s="16">
        <v>0</v>
      </c>
      <c r="K117" s="178"/>
      <c r="L117" s="72">
        <v>0</v>
      </c>
    </row>
    <row r="118" spans="1:12" ht="15.6" customHeight="1">
      <c r="A118" s="137"/>
      <c r="B118" s="22"/>
      <c r="C118" s="22"/>
      <c r="E118" s="29"/>
      <c r="F118" s="72"/>
      <c r="G118" s="98"/>
      <c r="I118" s="98"/>
      <c r="J118" s="72"/>
      <c r="K118" s="138"/>
    </row>
    <row r="119" spans="1:12" ht="15.6" customHeight="1"/>
    <row r="120" spans="1:12" ht="21.95" customHeight="1">
      <c r="A120" s="188" t="s">
        <v>104</v>
      </c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</row>
  </sheetData>
  <mergeCells count="10">
    <mergeCell ref="F66:H66"/>
    <mergeCell ref="J66:L66"/>
    <mergeCell ref="A120:L120"/>
    <mergeCell ref="F6:H6"/>
    <mergeCell ref="J6:L6"/>
    <mergeCell ref="F7:H7"/>
    <mergeCell ref="J7:L7"/>
    <mergeCell ref="A59:L59"/>
    <mergeCell ref="F65:H65"/>
    <mergeCell ref="J65:L6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(2-4)</vt:lpstr>
      <vt:lpstr>PL 5-6 (3M)</vt:lpstr>
      <vt:lpstr>PL 7-8 (9M)</vt:lpstr>
      <vt:lpstr>EQ-CONSO 9</vt:lpstr>
      <vt:lpstr>EQ-SC 10</vt:lpstr>
      <vt:lpstr>CF 11-12</vt:lpstr>
      <vt:lpstr>'PL 5-6 (3M)'!Print_Area</vt:lpstr>
      <vt:lpstr>'PL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 (TH)</cp:lastModifiedBy>
  <cp:lastPrinted>2024-11-07T03:35:34Z</cp:lastPrinted>
  <dcterms:created xsi:type="dcterms:W3CDTF">2011-05-06T12:04:42Z</dcterms:created>
  <dcterms:modified xsi:type="dcterms:W3CDTF">2024-11-07T03:35:38Z</dcterms:modified>
</cp:coreProperties>
</file>