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4409EDB4-15B7-44E0-8B83-87A0F2C18452}" xr6:coauthVersionLast="47" xr6:coauthVersionMax="47" xr10:uidLastSave="{00000000-0000-0000-0000-000000000000}"/>
  <bookViews>
    <workbookView xWindow="-110" yWindow="-110" windowWidth="19420" windowHeight="11500" tabRatio="722" activeTab="9" xr2:uid="{00000000-000D-0000-FFFF-FFFF00000000}"/>
  </bookViews>
  <sheets>
    <sheet name="BS2-4" sheetId="4" r:id="rId1"/>
    <sheet name="PL5-6" sheetId="27" r:id="rId2"/>
    <sheet name="EPS" sheetId="41" state="hidden" r:id="rId3"/>
    <sheet name="PL8-9 Q224" sheetId="51" state="hidden" r:id="rId4"/>
    <sheet name="PL7-8" sheetId="46" r:id="rId5"/>
    <sheet name="SH9" sheetId="47" r:id="rId6"/>
    <sheet name="SH10" sheetId="39" r:id="rId7"/>
    <sheet name="SH11" sheetId="32" r:id="rId8"/>
    <sheet name="SH12" sheetId="44" r:id="rId9"/>
    <sheet name="CF11-13" sheetId="40" r:id="rId10"/>
    <sheet name="PL6-7 Q1'24" sheetId="50" state="hidden" r:id="rId11"/>
  </sheets>
  <definedNames>
    <definedName name="_xlnm.Print_Area" localSheetId="0">'BS2-4'!$A$1:$O$112</definedName>
    <definedName name="_xlnm.Print_Area" localSheetId="9">'CF11-13'!$A$1:$N$144</definedName>
    <definedName name="_xlnm.Print_Area" localSheetId="1">'PL5-6'!$A$1:$Q$93</definedName>
    <definedName name="_xlnm.Print_Area" localSheetId="10">'PL6-7 Q1''24'!$A$1:$I$86</definedName>
    <definedName name="_xlnm.Print_Area" localSheetId="4">'PL7-8'!$A$1:$P$82</definedName>
    <definedName name="_xlnm.Print_Area" localSheetId="3">'PL8-9 Q224'!$A$1:$I$86</definedName>
    <definedName name="_xlnm.Print_Area" localSheetId="6">'SH10'!$A$1:$AE$40</definedName>
    <definedName name="_xlnm.Print_Area" localSheetId="7">'SH11'!$A$1:$V$32</definedName>
    <definedName name="_xlnm.Print_Area" localSheetId="8">'SH12'!$A$1:$Z$33</definedName>
    <definedName name="_xlnm.Print_Area" localSheetId="5">'SH9'!$A$1:$AB$32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9" i="46" l="1"/>
  <c r="N29" i="46"/>
  <c r="I26" i="4"/>
  <c r="M26" i="4"/>
  <c r="J132" i="40"/>
  <c r="N14" i="46"/>
  <c r="M71" i="4"/>
  <c r="I71" i="4"/>
  <c r="J79" i="46"/>
  <c r="J74" i="46"/>
  <c r="N27" i="46"/>
  <c r="M27" i="4"/>
  <c r="H14" i="40"/>
  <c r="J20" i="46" l="1"/>
  <c r="I31" i="4"/>
  <c r="I67" i="4"/>
  <c r="H69" i="40" l="1"/>
  <c r="H68" i="40"/>
  <c r="J19" i="40" l="1"/>
  <c r="J90" i="40"/>
  <c r="I28" i="4"/>
  <c r="I20" i="4"/>
  <c r="H102" i="40" l="1"/>
  <c r="H45" i="40"/>
  <c r="H89" i="40"/>
  <c r="H28" i="40" l="1"/>
  <c r="H26" i="40"/>
  <c r="H13" i="40"/>
  <c r="H12" i="40"/>
  <c r="N10" i="40"/>
  <c r="J10" i="40"/>
  <c r="I60" i="4"/>
  <c r="I13" i="4"/>
  <c r="I22" i="4" s="1"/>
  <c r="L26" i="40" l="1"/>
  <c r="L24" i="40"/>
  <c r="L13" i="40"/>
  <c r="L12" i="40"/>
  <c r="K30" i="27"/>
  <c r="AA26" i="39"/>
  <c r="AA25" i="39"/>
  <c r="Q38" i="39"/>
  <c r="Q22" i="39"/>
  <c r="I93" i="4" l="1"/>
  <c r="K84" i="27" l="1"/>
  <c r="K75" i="27"/>
  <c r="K71" i="27"/>
  <c r="K69" i="27"/>
  <c r="K67" i="27"/>
  <c r="K36" i="27"/>
  <c r="K32" i="27"/>
  <c r="K25" i="27"/>
  <c r="K26" i="27"/>
  <c r="K24" i="27"/>
  <c r="K23" i="27"/>
  <c r="O89" i="27"/>
  <c r="O84" i="27" l="1"/>
  <c r="O75" i="27"/>
  <c r="O71" i="27"/>
  <c r="O69" i="27"/>
  <c r="O67" i="27"/>
  <c r="O50" i="27"/>
  <c r="O26" i="27"/>
  <c r="O25" i="27"/>
  <c r="O24" i="27"/>
  <c r="O23" i="27"/>
  <c r="O19" i="27"/>
  <c r="O13" i="27"/>
  <c r="O14" i="27"/>
  <c r="C82" i="51"/>
  <c r="K89" i="27" s="1"/>
  <c r="I68" i="51"/>
  <c r="G68" i="51"/>
  <c r="E68" i="51"/>
  <c r="C68" i="51"/>
  <c r="I43" i="51"/>
  <c r="G43" i="51"/>
  <c r="G70" i="51" s="1"/>
  <c r="E43" i="51"/>
  <c r="E70" i="51" s="1"/>
  <c r="C39" i="51"/>
  <c r="G37" i="51"/>
  <c r="C37" i="51"/>
  <c r="G31" i="51"/>
  <c r="O39" i="27" s="1"/>
  <c r="C31" i="51"/>
  <c r="K39" i="27" s="1"/>
  <c r="G28" i="51"/>
  <c r="O36" i="27" s="1"/>
  <c r="C27" i="51"/>
  <c r="K35" i="27" s="1"/>
  <c r="G26" i="51"/>
  <c r="O34" i="27" s="1"/>
  <c r="C26" i="51"/>
  <c r="K34" i="27" s="1"/>
  <c r="G25" i="51"/>
  <c r="O32" i="27" s="1"/>
  <c r="G24" i="51"/>
  <c r="O30" i="27" s="1"/>
  <c r="C24" i="51"/>
  <c r="I21" i="51"/>
  <c r="G21" i="51"/>
  <c r="E21" i="51"/>
  <c r="C21" i="51"/>
  <c r="I14" i="51"/>
  <c r="E14" i="51"/>
  <c r="E23" i="51" s="1"/>
  <c r="E30" i="51" s="1"/>
  <c r="E33" i="51" s="1"/>
  <c r="C13" i="51"/>
  <c r="K19" i="27" s="1"/>
  <c r="G10" i="51"/>
  <c r="G14" i="51" s="1"/>
  <c r="G23" i="51" s="1"/>
  <c r="G30" i="51" s="1"/>
  <c r="G33" i="51" s="1"/>
  <c r="C10" i="51"/>
  <c r="P30" i="44"/>
  <c r="X22" i="44"/>
  <c r="P21" i="44"/>
  <c r="N21" i="44"/>
  <c r="N15" i="46"/>
  <c r="N91" i="40"/>
  <c r="L91" i="40"/>
  <c r="H91" i="40"/>
  <c r="N112" i="40"/>
  <c r="L112" i="40"/>
  <c r="H112" i="40"/>
  <c r="J112" i="40"/>
  <c r="J81" i="40"/>
  <c r="J84" i="40"/>
  <c r="H118" i="40"/>
  <c r="L118" i="40"/>
  <c r="D31" i="32"/>
  <c r="F31" i="32"/>
  <c r="H31" i="32"/>
  <c r="J31" i="32"/>
  <c r="N31" i="32"/>
  <c r="P31" i="32"/>
  <c r="T31" i="32"/>
  <c r="R31" i="32"/>
  <c r="T29" i="32"/>
  <c r="V29" i="32"/>
  <c r="R26" i="32"/>
  <c r="H31" i="47"/>
  <c r="F31" i="47"/>
  <c r="J31" i="47"/>
  <c r="L31" i="47"/>
  <c r="N31" i="47"/>
  <c r="P31" i="47"/>
  <c r="R31" i="47"/>
  <c r="AB31" i="47"/>
  <c r="Z31" i="47"/>
  <c r="X31" i="47"/>
  <c r="V31" i="47"/>
  <c r="X29" i="47"/>
  <c r="X25" i="47"/>
  <c r="X27" i="47"/>
  <c r="V29" i="47"/>
  <c r="R26" i="47"/>
  <c r="P26" i="47"/>
  <c r="L82" i="46"/>
  <c r="P82" i="46"/>
  <c r="L80" i="46"/>
  <c r="P80" i="46"/>
  <c r="L15" i="46"/>
  <c r="M92" i="27"/>
  <c r="Q92" i="27"/>
  <c r="Q85" i="27"/>
  <c r="M85" i="27"/>
  <c r="J91" i="40" l="1"/>
  <c r="I23" i="51"/>
  <c r="I30" i="51" s="1"/>
  <c r="I33" i="51" s="1"/>
  <c r="C43" i="51"/>
  <c r="C70" i="51" s="1"/>
  <c r="K50" i="27"/>
  <c r="O12" i="27"/>
  <c r="I70" i="51"/>
  <c r="I72" i="51" s="1"/>
  <c r="I83" i="51" s="1"/>
  <c r="C14" i="51"/>
  <c r="C23" i="51" s="1"/>
  <c r="C30" i="51" s="1"/>
  <c r="C33" i="51" s="1"/>
  <c r="C72" i="51" s="1"/>
  <c r="C83" i="51" s="1"/>
  <c r="C81" i="51" s="1"/>
  <c r="K12" i="27"/>
  <c r="I78" i="51"/>
  <c r="E78" i="51"/>
  <c r="E72" i="51"/>
  <c r="E83" i="51" s="1"/>
  <c r="G78" i="51"/>
  <c r="G76" i="51" s="1"/>
  <c r="G72" i="51"/>
  <c r="G83" i="51" s="1"/>
  <c r="G81" i="51" s="1"/>
  <c r="AH16" i="39"/>
  <c r="C78" i="51" l="1"/>
  <c r="C76" i="51" s="1"/>
  <c r="G66" i="50"/>
  <c r="C66" i="50"/>
  <c r="C64" i="50"/>
  <c r="G62" i="50"/>
  <c r="G55" i="50"/>
  <c r="G68" i="50" s="1"/>
  <c r="G70" i="50" s="1"/>
  <c r="C55" i="50" a="1"/>
  <c r="C55" i="50" s="1"/>
  <c r="C68" i="50" s="1"/>
  <c r="G43" i="50"/>
  <c r="C39" i="50"/>
  <c r="C43" i="50" s="1"/>
  <c r="C70" i="50" s="1"/>
  <c r="G37" i="50"/>
  <c r="C37" i="50"/>
  <c r="G31" i="50"/>
  <c r="C31" i="50"/>
  <c r="G27" i="50"/>
  <c r="C27" i="50"/>
  <c r="G26" i="50"/>
  <c r="G25" i="50"/>
  <c r="C25" i="50"/>
  <c r="G21" i="50"/>
  <c r="C21" i="50"/>
  <c r="G20" i="50"/>
  <c r="C20" i="50"/>
  <c r="G19" i="50"/>
  <c r="C19" i="50"/>
  <c r="G18" i="50"/>
  <c r="G22" i="50" s="1"/>
  <c r="C18" i="50"/>
  <c r="C22" i="50" s="1"/>
  <c r="G14" i="50"/>
  <c r="G15" i="50" s="1"/>
  <c r="C14" i="50"/>
  <c r="C15" i="50" s="1"/>
  <c r="G10" i="50"/>
  <c r="C10" i="50"/>
  <c r="C24" i="50" l="1"/>
  <c r="C30" i="50" s="1"/>
  <c r="C33" i="50" s="1"/>
  <c r="G24" i="50"/>
  <c r="G30" i="50" s="1"/>
  <c r="G33" i="50" s="1"/>
  <c r="G76" i="50" l="1"/>
  <c r="G72" i="50"/>
  <c r="G83" i="50" s="1"/>
  <c r="G81" i="50" s="1"/>
  <c r="C81" i="50" s="1"/>
  <c r="C78" i="50"/>
  <c r="C72" i="50"/>
  <c r="C83" i="50" s="1"/>
  <c r="C82" i="50" s="1"/>
  <c r="G85" i="50" l="1"/>
  <c r="G78" i="50"/>
  <c r="C76" i="50"/>
  <c r="C85" i="50" s="1"/>
  <c r="C77" i="50" l="1"/>
  <c r="X30" i="44" l="1"/>
  <c r="Z30" i="44"/>
  <c r="Y38" i="39"/>
  <c r="AA38" i="39" s="1"/>
  <c r="AE38" i="39" s="1"/>
  <c r="J66" i="46" l="1"/>
  <c r="G29" i="39" l="1"/>
  <c r="O29" i="39"/>
  <c r="O107" i="4" l="1"/>
  <c r="F40" i="39" l="1"/>
  <c r="H40" i="39"/>
  <c r="J40" i="39"/>
  <c r="L40" i="39"/>
  <c r="N40" i="39"/>
  <c r="P40" i="39"/>
  <c r="R40" i="39"/>
  <c r="T40" i="39"/>
  <c r="V40" i="39"/>
  <c r="W40" i="39"/>
  <c r="X40" i="39"/>
  <c r="Z40" i="39"/>
  <c r="AB40" i="39"/>
  <c r="AD40" i="39"/>
  <c r="AC29" i="39"/>
  <c r="AE26" i="39"/>
  <c r="AE25" i="39"/>
  <c r="Q29" i="39"/>
  <c r="AE29" i="39" l="1"/>
  <c r="AA29" i="39"/>
  <c r="Q21" i="39"/>
  <c r="O21" i="39" s="1"/>
  <c r="O22" i="4" l="1"/>
  <c r="M22" i="4"/>
  <c r="K22" i="4"/>
  <c r="T27" i="44" l="1"/>
  <c r="R27" i="44"/>
  <c r="P26" i="32"/>
  <c r="N26" i="32"/>
  <c r="AC34" i="39"/>
  <c r="AC35" i="39" s="1"/>
  <c r="S35" i="39" s="1"/>
  <c r="Z25" i="47"/>
  <c r="Z27" i="47" s="1"/>
  <c r="N25" i="47"/>
  <c r="N27" i="47" s="1"/>
  <c r="T27" i="47"/>
  <c r="T31" i="47" s="1"/>
  <c r="R27" i="47"/>
  <c r="P27" i="47"/>
  <c r="L27" i="47"/>
  <c r="J27" i="47"/>
  <c r="H27" i="47"/>
  <c r="F27" i="47"/>
  <c r="V26" i="47"/>
  <c r="X26" i="47" s="1"/>
  <c r="AB26" i="47" s="1"/>
  <c r="V25" i="47"/>
  <c r="Z22" i="47"/>
  <c r="V22" i="47"/>
  <c r="T22" i="47"/>
  <c r="R22" i="47"/>
  <c r="P22" i="47"/>
  <c r="N22" i="47"/>
  <c r="L22" i="47"/>
  <c r="J22" i="47"/>
  <c r="H22" i="47"/>
  <c r="F22" i="47"/>
  <c r="V21" i="47"/>
  <c r="X21" i="47" s="1"/>
  <c r="V16" i="47"/>
  <c r="X16" i="47" s="1"/>
  <c r="AB16" i="47" s="1"/>
  <c r="M20" i="27"/>
  <c r="Q77" i="27"/>
  <c r="M77" i="27"/>
  <c r="Q54" i="27"/>
  <c r="M54" i="27"/>
  <c r="Q27" i="27"/>
  <c r="M27" i="27"/>
  <c r="Q20" i="27"/>
  <c r="P66" i="46"/>
  <c r="N66" i="46"/>
  <c r="L66" i="46"/>
  <c r="P43" i="46"/>
  <c r="N43" i="46"/>
  <c r="V27" i="44" s="1"/>
  <c r="L43" i="46"/>
  <c r="L68" i="46" s="1"/>
  <c r="J43" i="46"/>
  <c r="P22" i="46"/>
  <c r="N22" i="46"/>
  <c r="L22" i="46"/>
  <c r="J22" i="46"/>
  <c r="P15" i="46"/>
  <c r="J15" i="46"/>
  <c r="J68" i="46" l="1"/>
  <c r="U35" i="39"/>
  <c r="N68" i="46"/>
  <c r="V27" i="47"/>
  <c r="AB21" i="47"/>
  <c r="AB22" i="47" s="1"/>
  <c r="X22" i="47"/>
  <c r="N24" i="46"/>
  <c r="N33" i="46" s="1"/>
  <c r="N35" i="46" s="1"/>
  <c r="L10" i="40" s="1"/>
  <c r="J24" i="46"/>
  <c r="L24" i="46"/>
  <c r="L33" i="46" s="1"/>
  <c r="L35" i="46" s="1"/>
  <c r="P24" i="46"/>
  <c r="P33" i="46" s="1"/>
  <c r="P35" i="46" s="1"/>
  <c r="N42" i="40" s="1"/>
  <c r="P68" i="46"/>
  <c r="Q79" i="27"/>
  <c r="M79" i="27"/>
  <c r="Q29" i="27"/>
  <c r="Q38" i="27" s="1"/>
  <c r="Q40" i="27" s="1"/>
  <c r="M29" i="27"/>
  <c r="M38" i="27" s="1"/>
  <c r="M40" i="27" s="1"/>
  <c r="N75" i="46" l="1"/>
  <c r="N73" i="46" s="1"/>
  <c r="L42" i="40"/>
  <c r="L70" i="46"/>
  <c r="J42" i="40"/>
  <c r="J33" i="46"/>
  <c r="J35" i="46" s="1"/>
  <c r="AB25" i="47"/>
  <c r="AB27" i="47" s="1"/>
  <c r="P70" i="46"/>
  <c r="N70" i="46"/>
  <c r="L75" i="46"/>
  <c r="P75" i="46"/>
  <c r="L25" i="32" s="1"/>
  <c r="Q80" i="27"/>
  <c r="Q90" i="27" s="1"/>
  <c r="M80" i="27"/>
  <c r="M90" i="27" s="1"/>
  <c r="N78" i="46" l="1"/>
  <c r="O88" i="27" s="1"/>
  <c r="N80" i="46"/>
  <c r="H10" i="40"/>
  <c r="H42" i="40" s="1"/>
  <c r="J75" i="46"/>
  <c r="J73" i="46" s="1"/>
  <c r="O83" i="27"/>
  <c r="J70" i="46"/>
  <c r="J80" i="46" s="1"/>
  <c r="J78" i="46" s="1"/>
  <c r="P26" i="44"/>
  <c r="O37" i="4"/>
  <c r="O26" i="4"/>
  <c r="K83" i="27" l="1"/>
  <c r="Q34" i="39"/>
  <c r="AA34" i="39" s="1"/>
  <c r="O85" i="27"/>
  <c r="E23" i="39"/>
  <c r="I23" i="39"/>
  <c r="K23" i="39"/>
  <c r="M23" i="39"/>
  <c r="L23" i="44"/>
  <c r="J23" i="44"/>
  <c r="J32" i="44" s="1"/>
  <c r="M101" i="4" s="1"/>
  <c r="H23" i="44"/>
  <c r="H32" i="44" s="1"/>
  <c r="M100" i="4" s="1"/>
  <c r="V23" i="44"/>
  <c r="T23" i="44"/>
  <c r="R23" i="44"/>
  <c r="Z22" i="44"/>
  <c r="D23" i="44"/>
  <c r="F23" i="44"/>
  <c r="F32" i="44" s="1"/>
  <c r="M99" i="4" s="1"/>
  <c r="Y34" i="39"/>
  <c r="Y21" i="39"/>
  <c r="Y22" i="39"/>
  <c r="AA22" i="39" s="1"/>
  <c r="AE22" i="39" s="1"/>
  <c r="O23" i="39"/>
  <c r="O31" i="39" s="1"/>
  <c r="O40" i="39" s="1"/>
  <c r="I104" i="4" s="1"/>
  <c r="O77" i="27"/>
  <c r="M75" i="4"/>
  <c r="N28" i="44"/>
  <c r="F28" i="44"/>
  <c r="L28" i="44"/>
  <c r="J28" i="44"/>
  <c r="H28" i="44"/>
  <c r="D28" i="44"/>
  <c r="T28" i="44"/>
  <c r="X26" i="44"/>
  <c r="X16" i="44"/>
  <c r="O36" i="39"/>
  <c r="G36" i="39"/>
  <c r="K85" i="27" l="1"/>
  <c r="D32" i="44"/>
  <c r="M98" i="4" s="1"/>
  <c r="L32" i="44"/>
  <c r="M103" i="4" s="1"/>
  <c r="T32" i="44"/>
  <c r="AA21" i="39"/>
  <c r="AE21" i="39" s="1"/>
  <c r="N23" i="44"/>
  <c r="N32" i="44" s="1"/>
  <c r="M104" i="4" s="1"/>
  <c r="Z21" i="44"/>
  <c r="Z23" i="44" s="1"/>
  <c r="X23" i="44"/>
  <c r="P23" i="44"/>
  <c r="G23" i="39"/>
  <c r="G31" i="39" s="1"/>
  <c r="G40" i="39" s="1"/>
  <c r="I99" i="4" s="1"/>
  <c r="R28" i="44"/>
  <c r="R32" i="44" s="1"/>
  <c r="Z16" i="44"/>
  <c r="T25" i="32"/>
  <c r="T26" i="32" l="1"/>
  <c r="K105" i="4" l="1"/>
  <c r="K74" i="4"/>
  <c r="V25" i="32" l="1"/>
  <c r="V26" i="32"/>
  <c r="V21" i="32"/>
  <c r="K66" i="4" l="1"/>
  <c r="K75" i="4" l="1"/>
  <c r="K67" i="4"/>
  <c r="N143" i="40"/>
  <c r="J143" i="40"/>
  <c r="J53" i="40"/>
  <c r="J57" i="40" s="1"/>
  <c r="J115" i="40" s="1"/>
  <c r="J117" i="40" s="1"/>
  <c r="J119" i="40" s="1"/>
  <c r="N53" i="40"/>
  <c r="N57" i="40" s="1"/>
  <c r="N115" i="40" l="1"/>
  <c r="N117" i="40" s="1"/>
  <c r="N119" i="40" s="1"/>
  <c r="M38" i="4"/>
  <c r="K77" i="27" l="1"/>
  <c r="K54" i="27"/>
  <c r="K79" i="27" l="1"/>
  <c r="H143" i="40"/>
  <c r="AA16" i="39" l="1"/>
  <c r="AE16" i="39" s="1"/>
  <c r="R27" i="32"/>
  <c r="P27" i="32"/>
  <c r="N27" i="32"/>
  <c r="J27" i="32"/>
  <c r="H27" i="32"/>
  <c r="F27" i="32"/>
  <c r="D27" i="32"/>
  <c r="T22" i="32"/>
  <c r="R22" i="32"/>
  <c r="P22" i="32"/>
  <c r="N22" i="32"/>
  <c r="L22" i="32"/>
  <c r="J22" i="32"/>
  <c r="H22" i="32"/>
  <c r="F22" i="32"/>
  <c r="D22" i="32"/>
  <c r="V20" i="32"/>
  <c r="O109" i="4"/>
  <c r="K107" i="4"/>
  <c r="K109" i="4" s="1"/>
  <c r="A78" i="4"/>
  <c r="O75" i="4"/>
  <c r="I75" i="4"/>
  <c r="O67" i="4"/>
  <c r="M67" i="4"/>
  <c r="A48" i="4"/>
  <c r="O38" i="4"/>
  <c r="K38" i="4"/>
  <c r="I38" i="4"/>
  <c r="V22" i="32" l="1"/>
  <c r="K77" i="4"/>
  <c r="K111" i="4" s="1"/>
  <c r="O77" i="4"/>
  <c r="O111" i="4" s="1"/>
  <c r="K40" i="4"/>
  <c r="T27" i="32"/>
  <c r="O40" i="4"/>
  <c r="M77" i="4"/>
  <c r="I77" i="4"/>
  <c r="M40" i="4"/>
  <c r="I40" i="4"/>
  <c r="O114" i="4" l="1"/>
  <c r="K114" i="4"/>
  <c r="L27" i="32"/>
  <c r="L31" i="32" s="1"/>
  <c r="V27" i="32" l="1"/>
  <c r="V31" i="32" s="1"/>
  <c r="G17" i="41"/>
  <c r="F13" i="41"/>
  <c r="E13" i="41"/>
  <c r="E14" i="41" s="1"/>
  <c r="B13" i="41"/>
  <c r="F12" i="41" s="1"/>
  <c r="F14" i="41" s="1"/>
  <c r="E12" i="41"/>
  <c r="G8" i="41"/>
  <c r="F4" i="41"/>
  <c r="F3" i="41"/>
  <c r="F5" i="41" s="1"/>
  <c r="E3" i="41"/>
  <c r="E4" i="41" s="1"/>
  <c r="G12" i="41" l="1"/>
  <c r="E5" i="41"/>
  <c r="G4" i="41"/>
  <c r="G13" i="41"/>
  <c r="G3" i="41"/>
  <c r="G5" i="41" s="1"/>
  <c r="G7" i="41" s="1"/>
  <c r="G9" i="41" s="1"/>
  <c r="G14" i="41" l="1"/>
  <c r="G16" i="41" s="1"/>
  <c r="G18" i="41" s="1"/>
  <c r="L143" i="40" l="1"/>
  <c r="Y29" i="39" l="1"/>
  <c r="W29" i="39"/>
  <c r="U29" i="39"/>
  <c r="S29" i="39"/>
  <c r="M29" i="39"/>
  <c r="M31" i="39" s="1"/>
  <c r="M40" i="39" s="1"/>
  <c r="I103" i="4" s="1"/>
  <c r="K29" i="39"/>
  <c r="K31" i="39" s="1"/>
  <c r="K40" i="39" s="1"/>
  <c r="I101" i="4" s="1"/>
  <c r="I29" i="39"/>
  <c r="I31" i="39" s="1"/>
  <c r="I40" i="39" s="1"/>
  <c r="I100" i="4" s="1"/>
  <c r="E29" i="39"/>
  <c r="E31" i="39" s="1"/>
  <c r="E40" i="39" s="1"/>
  <c r="AA27" i="39" l="1"/>
  <c r="AE27" i="39" l="1"/>
  <c r="AE28" i="39" l="1"/>
  <c r="A121" i="40" l="1"/>
  <c r="A59" i="40"/>
  <c r="O20" i="27" l="1"/>
  <c r="K20" i="27" l="1"/>
  <c r="AC23" i="39" l="1"/>
  <c r="AC31" i="39" s="1"/>
  <c r="W23" i="39"/>
  <c r="U23" i="39"/>
  <c r="U31" i="39" s="1"/>
  <c r="S23" i="39"/>
  <c r="S31" i="39" s="1"/>
  <c r="Q23" i="39"/>
  <c r="Q31" i="39" s="1"/>
  <c r="Y23" i="39" l="1"/>
  <c r="Y31" i="39" s="1"/>
  <c r="K27" i="27" l="1"/>
  <c r="K29" i="27" s="1"/>
  <c r="K38" i="27" l="1"/>
  <c r="K40" i="27" s="1"/>
  <c r="AE23" i="39"/>
  <c r="AE31" i="39" s="1"/>
  <c r="AA23" i="39"/>
  <c r="AA31" i="39" s="1"/>
  <c r="K80" i="27" l="1"/>
  <c r="W36" i="39"/>
  <c r="M36" i="39"/>
  <c r="K36" i="39"/>
  <c r="I36" i="39"/>
  <c r="E36" i="39"/>
  <c r="O54" i="27" l="1"/>
  <c r="O79" i="27" l="1"/>
  <c r="V28" i="44" l="1"/>
  <c r="V32" i="44" s="1"/>
  <c r="X27" i="44"/>
  <c r="X28" i="44" s="1"/>
  <c r="Z27" i="44"/>
  <c r="U36" i="39"/>
  <c r="U40" i="39" s="1"/>
  <c r="O27" i="27"/>
  <c r="O29" i="27" s="1"/>
  <c r="O38" i="27" s="1"/>
  <c r="O40" i="27" s="1"/>
  <c r="X32" i="44" l="1"/>
  <c r="M106" i="4" s="1"/>
  <c r="O80" i="27"/>
  <c r="K90" i="27"/>
  <c r="Z26" i="44" l="1"/>
  <c r="Z28" i="44" s="1"/>
  <c r="Z32" i="44" s="1"/>
  <c r="P28" i="44"/>
  <c r="P32" i="44" s="1"/>
  <c r="M105" i="4" s="1"/>
  <c r="L53" i="40"/>
  <c r="L57" i="40" s="1"/>
  <c r="O90" i="27"/>
  <c r="H53" i="40" l="1"/>
  <c r="H57" i="40" s="1"/>
  <c r="H115" i="40" s="1"/>
  <c r="H117" i="40" s="1"/>
  <c r="H119" i="40" s="1"/>
  <c r="O119" i="40" s="1"/>
  <c r="M107" i="4"/>
  <c r="M109" i="4" s="1"/>
  <c r="M111" i="4" s="1"/>
  <c r="M114" i="4" s="1"/>
  <c r="L115" i="40"/>
  <c r="L117" i="40" s="1"/>
  <c r="L119" i="40" s="1"/>
  <c r="Q119" i="40" s="1"/>
  <c r="Q36" i="39" l="1"/>
  <c r="AE34" i="39"/>
  <c r="S36" i="39"/>
  <c r="S40" i="39" s="1"/>
  <c r="Q40" i="39" l="1"/>
  <c r="I105" i="4" s="1"/>
  <c r="Y35" i="39"/>
  <c r="Y36" i="39" s="1"/>
  <c r="Y40" i="39" l="1"/>
  <c r="I106" i="4" s="1"/>
  <c r="AA35" i="39"/>
  <c r="AE35" i="39" s="1"/>
  <c r="AE36" i="39" s="1"/>
  <c r="AE40" i="39" s="1"/>
  <c r="AA36" i="39"/>
  <c r="AA40" i="39" s="1"/>
  <c r="AC36" i="39"/>
  <c r="AC40" i="39" s="1"/>
  <c r="I108" i="4" s="1"/>
  <c r="I107" i="4" l="1"/>
  <c r="I109" i="4" s="1"/>
  <c r="AG40" i="39"/>
  <c r="I111" i="4" l="1"/>
  <c r="I114" i="4" s="1"/>
  <c r="AE41" i="39"/>
  <c r="K88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Yanin, Raksasab</author>
  </authors>
  <commentList>
    <comment ref="G62" authorId="0" shapeId="0" xr:uid="{20AA4B2F-CC93-48D9-81AA-2831D4F0F8D1}">
      <text>
        <r>
          <rPr>
            <b/>
            <sz val="9"/>
            <color indexed="81"/>
            <rFont val="Tahoma"/>
            <family val="2"/>
          </rPr>
          <t>Yanin, Raksasab:</t>
        </r>
        <r>
          <rPr>
            <sz val="9"/>
            <color indexed="81"/>
            <rFont val="Tahoma"/>
            <family val="2"/>
          </rPr>
          <t xml:space="preserve">
ปัดเลข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<sst xmlns="http://schemas.openxmlformats.org/spreadsheetml/2006/main" count="864" uniqueCount="422">
  <si>
    <t>Note</t>
  </si>
  <si>
    <t>Consolidated financial statements</t>
  </si>
  <si>
    <t>Separate financial statements</t>
  </si>
  <si>
    <t>Inventories</t>
  </si>
  <si>
    <t>Trade accounts payable</t>
  </si>
  <si>
    <t>Other non-current liabilities</t>
  </si>
  <si>
    <t xml:space="preserve">Retained earnings </t>
  </si>
  <si>
    <t>Non-controlling interests</t>
  </si>
  <si>
    <t>Other income</t>
  </si>
  <si>
    <t>Finance costs</t>
  </si>
  <si>
    <t>Retained earnings</t>
  </si>
  <si>
    <t>Share</t>
  </si>
  <si>
    <t xml:space="preserve">Total </t>
  </si>
  <si>
    <t>share capital</t>
  </si>
  <si>
    <t>premium</t>
  </si>
  <si>
    <t xml:space="preserve"> Legal reserve </t>
  </si>
  <si>
    <t>Unappropriated</t>
  </si>
  <si>
    <t xml:space="preserve">Legal reserve </t>
  </si>
  <si>
    <t>Cash flows from operating activities</t>
  </si>
  <si>
    <t>Changes in operating assets and liabilities</t>
  </si>
  <si>
    <t>Other non-current assets</t>
  </si>
  <si>
    <t>Cash flows from investing activities</t>
  </si>
  <si>
    <t>Cash flows from financing activities</t>
  </si>
  <si>
    <t xml:space="preserve">  </t>
  </si>
  <si>
    <t>Assets</t>
  </si>
  <si>
    <t>Statement of financial position</t>
  </si>
  <si>
    <t>Total comprehensive income for the period</t>
  </si>
  <si>
    <t>Statement of changes in equity (Unaudited)</t>
  </si>
  <si>
    <t>Statement of cash flows (Unaudited)</t>
  </si>
  <si>
    <t>(Unaudited)</t>
  </si>
  <si>
    <t>Trade accounts receivable</t>
  </si>
  <si>
    <t>premium on</t>
  </si>
  <si>
    <t>treasury shares</t>
  </si>
  <si>
    <t>comprehensive</t>
  </si>
  <si>
    <t>Total other</t>
  </si>
  <si>
    <t xml:space="preserve"> components of</t>
  </si>
  <si>
    <t>Total transactions with owners, recorded directly in equity</t>
  </si>
  <si>
    <t>Transactions with owners, recorded directly in equity</t>
  </si>
  <si>
    <t xml:space="preserve">     </t>
  </si>
  <si>
    <t xml:space="preserve">    Changes in interests from business restructuring</t>
  </si>
  <si>
    <t>Liabilities and equity</t>
  </si>
  <si>
    <t>Other components of equity</t>
  </si>
  <si>
    <t>equity</t>
  </si>
  <si>
    <t>T.K.S. Technologies Public Company Limited and its Subsidiaries</t>
  </si>
  <si>
    <t>Expenses</t>
  </si>
  <si>
    <t>Cost of sales of goods and rendering of services</t>
  </si>
  <si>
    <t>Distribution costs</t>
  </si>
  <si>
    <t xml:space="preserve">Administrative expenses </t>
  </si>
  <si>
    <t>Total expenses</t>
  </si>
  <si>
    <t>(in thousand Baht)</t>
  </si>
  <si>
    <t xml:space="preserve">(in thousand Baht) </t>
  </si>
  <si>
    <t>Share of other</t>
  </si>
  <si>
    <t>Comprehensive income for the period</t>
  </si>
  <si>
    <t>Interest income</t>
  </si>
  <si>
    <t xml:space="preserve">Interest received  </t>
  </si>
  <si>
    <t>Interest paid</t>
  </si>
  <si>
    <t>Non-</t>
  </si>
  <si>
    <t xml:space="preserve">controlling </t>
  </si>
  <si>
    <t>interests</t>
  </si>
  <si>
    <t xml:space="preserve">Other comprehensive income </t>
  </si>
  <si>
    <t>Items that will be reclassified subsequently to profit or loss</t>
  </si>
  <si>
    <t>Other current assets</t>
  </si>
  <si>
    <t>other</t>
  </si>
  <si>
    <t>Statement of comprehensive income (Unaudited)</t>
  </si>
  <si>
    <t>Revenue from sale of goods and rendering of services</t>
  </si>
  <si>
    <t>Owners of the parent</t>
  </si>
  <si>
    <t xml:space="preserve"> paid-up</t>
  </si>
  <si>
    <t>Issued and</t>
  </si>
  <si>
    <t>attributable to</t>
  </si>
  <si>
    <t xml:space="preserve"> Equity</t>
  </si>
  <si>
    <t>oweners of</t>
  </si>
  <si>
    <t>the parent</t>
  </si>
  <si>
    <t>Gain on disposal of property, plant and equipment</t>
  </si>
  <si>
    <t>Repayment of asset payables</t>
  </si>
  <si>
    <t>Depreciation and amortisation</t>
  </si>
  <si>
    <t>Proceeds from share capital increase</t>
  </si>
  <si>
    <t>Dividend income</t>
  </si>
  <si>
    <t>Profit</t>
  </si>
  <si>
    <t>Dividends</t>
  </si>
  <si>
    <t xml:space="preserve">Dividends received </t>
  </si>
  <si>
    <t xml:space="preserve">Gain on measuring the previously held interests </t>
  </si>
  <si>
    <t>before business combination</t>
  </si>
  <si>
    <t>Items that will not be reclassified to profit or loss</t>
  </si>
  <si>
    <t xml:space="preserve">   </t>
  </si>
  <si>
    <t>profit or loss - net of tax</t>
  </si>
  <si>
    <t>Proceeds from sale of intangible assets</t>
  </si>
  <si>
    <t>before effect of exchange rates</t>
  </si>
  <si>
    <t>Effect of exchange rate changes on cash and cash equivalents</t>
  </si>
  <si>
    <t>31 December</t>
  </si>
  <si>
    <t xml:space="preserve">Total items that will be reclassified subsequently to </t>
  </si>
  <si>
    <t>Loan to related party</t>
  </si>
  <si>
    <t xml:space="preserve">    </t>
  </si>
  <si>
    <t>Financing fee paid</t>
  </si>
  <si>
    <t>Gain on bargain purchase</t>
  </si>
  <si>
    <t>Taxes received</t>
  </si>
  <si>
    <t xml:space="preserve">Non-cash transactions </t>
  </si>
  <si>
    <t>finance lease agreements</t>
  </si>
  <si>
    <t>investments to profit or loss</t>
  </si>
  <si>
    <t xml:space="preserve">Income tax relating to items that will be reclassified </t>
  </si>
  <si>
    <t>Losses on remeasuring available-for-sale investments</t>
  </si>
  <si>
    <t>subsidiaries</t>
  </si>
  <si>
    <t>Changes in ownership interests in subsidiaries</t>
  </si>
  <si>
    <t>Dividends of subsidiaries to non-controlling interests</t>
  </si>
  <si>
    <t>Acquisition of non-controlling interests without a change in control</t>
  </si>
  <si>
    <t>Losses on termination in joint venture</t>
  </si>
  <si>
    <t xml:space="preserve">Fair value adjustment on assets from acquisition of </t>
  </si>
  <si>
    <t>business combination</t>
  </si>
  <si>
    <t xml:space="preserve">Income tax relating to items that will not be reclassified </t>
  </si>
  <si>
    <t xml:space="preserve">Cash received from sale and leaseback under </t>
  </si>
  <si>
    <t>Dividends of subsidiaries paid to non-controlling interests</t>
  </si>
  <si>
    <t>accounted for using equity method</t>
  </si>
  <si>
    <t xml:space="preserve">Share of profit of joint ventures and associate </t>
  </si>
  <si>
    <t xml:space="preserve">Share of other comprehensive income of </t>
  </si>
  <si>
    <t>subsidiaries accounted for using equity method</t>
  </si>
  <si>
    <t xml:space="preserve">Gains (losses) on remeasurement of defined </t>
  </si>
  <si>
    <t>benefit plan</t>
  </si>
  <si>
    <t>income of</t>
  </si>
  <si>
    <t>using equity</t>
  </si>
  <si>
    <t>method</t>
  </si>
  <si>
    <t xml:space="preserve">and associate </t>
  </si>
  <si>
    <t xml:space="preserve">investments in </t>
  </si>
  <si>
    <t>equity insturments</t>
  </si>
  <si>
    <t xml:space="preserve">designated at fair </t>
  </si>
  <si>
    <t xml:space="preserve">value through </t>
  </si>
  <si>
    <t xml:space="preserve"> comprehensive </t>
  </si>
  <si>
    <t>income</t>
  </si>
  <si>
    <t xml:space="preserve">joint ventures </t>
  </si>
  <si>
    <t xml:space="preserve">Total items that will not be reclassified to </t>
  </si>
  <si>
    <t>Surpluses</t>
  </si>
  <si>
    <t>(deficits)</t>
  </si>
  <si>
    <t>from changes</t>
  </si>
  <si>
    <t>in interests in</t>
  </si>
  <si>
    <t>Distributions to owners of the parent</t>
  </si>
  <si>
    <t xml:space="preserve">Realised gain on sale of available-for-sale </t>
  </si>
  <si>
    <t xml:space="preserve">    Acquisition of non-controlling interests without a change in control</t>
  </si>
  <si>
    <t>Provision for employee benefits</t>
  </si>
  <si>
    <t>Share of profit of joint ventures and associate</t>
  </si>
  <si>
    <t>(Reversal of) loss on inventories devaluation</t>
  </si>
  <si>
    <t xml:space="preserve">    Dividends of subsidiaries to non-controlling interests</t>
  </si>
  <si>
    <t>Gain on sales of investments held as available for sale</t>
  </si>
  <si>
    <t>Other current receivables</t>
  </si>
  <si>
    <t>Other current payables</t>
  </si>
  <si>
    <t>Employee benefits paid</t>
  </si>
  <si>
    <t>subsequently to profit or loss</t>
  </si>
  <si>
    <t>designated at FVOCI</t>
  </si>
  <si>
    <t>Share of other comprehensive income of joint ventures</t>
  </si>
  <si>
    <t>and associate accounted for using equity method</t>
  </si>
  <si>
    <t>to profit or loss</t>
  </si>
  <si>
    <t>the period - net of tax</t>
  </si>
  <si>
    <t>Transfer to retained earnings</t>
  </si>
  <si>
    <t>subsidiary</t>
  </si>
  <si>
    <t>Payment of lease liabilities</t>
  </si>
  <si>
    <t>Dividends paid to non-controlling interests</t>
  </si>
  <si>
    <t>Cash and cash equivalents at 1 January</t>
  </si>
  <si>
    <t>Gain on sale of investment</t>
  </si>
  <si>
    <t>Acquisition of other non-current financial asset</t>
  </si>
  <si>
    <t>Gain on business restructuring</t>
  </si>
  <si>
    <t>Dividend payment to non-controlling interests</t>
  </si>
  <si>
    <t>Receivable from disposal of subsidiary</t>
  </si>
  <si>
    <t>Payable for acquisition of subsidiary</t>
  </si>
  <si>
    <t>Current assets</t>
  </si>
  <si>
    <t>Cash and cash equivalents</t>
  </si>
  <si>
    <t xml:space="preserve">Other current receivables </t>
  </si>
  <si>
    <t>Receivable from disposal of subsidiaries</t>
  </si>
  <si>
    <t>Total current assets</t>
  </si>
  <si>
    <t>Non-current assets</t>
  </si>
  <si>
    <t xml:space="preserve">Other non-current financial assets </t>
  </si>
  <si>
    <t>Investments in subsidiaries</t>
  </si>
  <si>
    <t>Investment properties</t>
  </si>
  <si>
    <t>Property, plant and equipment</t>
  </si>
  <si>
    <t>Right-of-use assets</t>
  </si>
  <si>
    <t>Intangible assets</t>
  </si>
  <si>
    <t>Deferred tax assets</t>
  </si>
  <si>
    <t>Refundable withholding tax deducted at source</t>
  </si>
  <si>
    <t>Total non-current assets</t>
  </si>
  <si>
    <t>Total assets</t>
  </si>
  <si>
    <t>Current liabilities</t>
  </si>
  <si>
    <t>from financial institutions</t>
  </si>
  <si>
    <t>Payable for acquisition of subsidiaries</t>
  </si>
  <si>
    <t>Current portion of long-term borrowings</t>
  </si>
  <si>
    <t xml:space="preserve">Current portion of lease liabilities </t>
  </si>
  <si>
    <t>Total current liabilities</t>
  </si>
  <si>
    <t>Non-current liabilities</t>
  </si>
  <si>
    <t>Long-term borrowings from financial institutions</t>
  </si>
  <si>
    <t xml:space="preserve">Lease liabilities </t>
  </si>
  <si>
    <t>Deferred tax liabilities</t>
  </si>
  <si>
    <t>Non-current provisions for employee benefits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</si>
  <si>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</si>
  <si>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</si>
  <si>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</si>
  <si>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</si>
  <si>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</si>
  <si>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</si>
  <si>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Share premium on ordinary shares</t>
  </si>
  <si>
    <t>Share premium on treasury shares</t>
  </si>
  <si>
    <t>Appropriated to legal reserve</t>
  </si>
  <si>
    <t xml:space="preserve">   Unappropriated</t>
  </si>
  <si>
    <t>Equity attributable to owners of the parent</t>
  </si>
  <si>
    <t>Total equity</t>
  </si>
  <si>
    <t>Total liabilities and equity</t>
  </si>
  <si>
    <t>Short-term borrowings from financial institutions</t>
  </si>
  <si>
    <t xml:space="preserve"> and associate accounted for using equity method - net of tax</t>
  </si>
  <si>
    <t>profit or loss</t>
  </si>
  <si>
    <t>Issue of ordinary shares (stock dividends)</t>
  </si>
  <si>
    <t>Issue of ordinary shares (stock dividend)</t>
  </si>
  <si>
    <t>Gain on right-of-use assets retirement</t>
  </si>
  <si>
    <t>and intangible assets</t>
  </si>
  <si>
    <t>Taxes paid</t>
  </si>
  <si>
    <t>Acquisition of investment in associate</t>
  </si>
  <si>
    <t>Proceeds from disposal of subsidiaries</t>
  </si>
  <si>
    <t>Acquisition of investment in subsidiaries</t>
  </si>
  <si>
    <t>Proceeds from short-term borrowings from financial institutions</t>
  </si>
  <si>
    <t>Repayment of short-term borrowings from financial institutions</t>
  </si>
  <si>
    <t>Proceeds from long-term borrowings from financial institutions</t>
  </si>
  <si>
    <t>Repayment of long-term borrowings from financial institutions</t>
  </si>
  <si>
    <t>Dividends paid</t>
  </si>
  <si>
    <t>Increase in right-of use assets</t>
  </si>
  <si>
    <t>Lease liabilities termination</t>
  </si>
  <si>
    <t xml:space="preserve">Gain on sale of other non-current financial assets </t>
  </si>
  <si>
    <t>Loss on dilution of investment in subsidiary</t>
  </si>
  <si>
    <t>Proceeds from other non-current financial asset</t>
  </si>
  <si>
    <t>Proceeds from issue of shares in subsidiaries</t>
  </si>
  <si>
    <t>Proceeds from right-of-use assets retirement</t>
  </si>
  <si>
    <t>สำหรับงวด 9 เดือนสิ้นสุด 30 กันยายน 2565</t>
  </si>
  <si>
    <t>หุ้นคงเหลือ</t>
  </si>
  <si>
    <t>สัดส่วน</t>
  </si>
  <si>
    <t>จำนวนหุ้นถัวเฉลี่ย</t>
  </si>
  <si>
    <t>ยอดคงเหลือต้นปี</t>
  </si>
  <si>
    <t>เพิ่มทุน</t>
  </si>
  <si>
    <t>ยอดคงเหลือสิ้นปี</t>
  </si>
  <si>
    <t>ส่วนที่เป็นของบริษัทใหญ่</t>
  </si>
  <si>
    <t>สำหรับงวด 3 เดือนสิ้นสุด 30 กันยายน 2565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</si>
  <si>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</si>
  <si>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9, 13</t>
  </si>
  <si>
    <t>Total changes in ownership interests in subsidiaries</t>
  </si>
  <si>
    <t xml:space="preserve">Shot-term loan to related party </t>
  </si>
  <si>
    <t>Current portion of long-term loan</t>
  </si>
  <si>
    <t xml:space="preserve">   ที่ถึงกำหนดชำระภายในหนึ่งปี</t>
  </si>
  <si>
    <t>to related party</t>
  </si>
  <si>
    <t>Other current financial assets</t>
  </si>
  <si>
    <t>Investments in an associates and joint venture</t>
  </si>
  <si>
    <t>Long-term loan to employee</t>
  </si>
  <si>
    <t>Long-term loan to related party</t>
  </si>
  <si>
    <t>Goodwill</t>
  </si>
  <si>
    <t>Income tax payable</t>
  </si>
  <si>
    <t xml:space="preserve">(462,226,467 ordinary shares, par value at </t>
  </si>
  <si>
    <t>Baht 1 per share)</t>
  </si>
  <si>
    <t>Balance at 1 January 2023</t>
  </si>
  <si>
    <t>Income</t>
  </si>
  <si>
    <t>Total income</t>
  </si>
  <si>
    <t xml:space="preserve">Share of profit of subsidiaries </t>
  </si>
  <si>
    <t>8, 11</t>
  </si>
  <si>
    <t>Tax income (expense)</t>
  </si>
  <si>
    <t>Tax expense (income)</t>
  </si>
  <si>
    <t>Share of profit of subsidiaries accounted for using equity method</t>
  </si>
  <si>
    <t>Net increase (decrease) in cash and cash equivalents,</t>
  </si>
  <si>
    <t>Net increase (decrease) in cash and cash equivalents</t>
  </si>
  <si>
    <t xml:space="preserve">Three-month period ended </t>
  </si>
  <si>
    <t>Gain on sales of derivatives</t>
  </si>
  <si>
    <t>Balance at 1 January 2024</t>
  </si>
  <si>
    <t>Right-of-use assets termination</t>
  </si>
  <si>
    <t xml:space="preserve">Net purchase of plant, equipment, and intangible assets paid by cash </t>
  </si>
  <si>
    <t>3, 4</t>
  </si>
  <si>
    <t>3, 6</t>
  </si>
  <si>
    <t>Treasury</t>
  </si>
  <si>
    <t>reserve</t>
  </si>
  <si>
    <t xml:space="preserve">Loss on </t>
  </si>
  <si>
    <t>Loss on derivatives</t>
  </si>
  <si>
    <t>Loss on written off intangible assets</t>
  </si>
  <si>
    <t>Short-term loan to related party</t>
  </si>
  <si>
    <t>Reversal of allowance for impairment loss of plant and equipment</t>
  </si>
  <si>
    <t>Gain (loss) on inter-outstanding balances with subsidiaries and associate</t>
  </si>
  <si>
    <t xml:space="preserve">   Treasury shares</t>
  </si>
  <si>
    <t xml:space="preserve">   Treasury shares reserve</t>
  </si>
  <si>
    <t>Shares</t>
  </si>
  <si>
    <t>shares</t>
  </si>
  <si>
    <t>Treasury shares</t>
  </si>
  <si>
    <t>Treasury shares payable</t>
  </si>
  <si>
    <t>Proceeds from sale of plant and equipment and intangible assets</t>
  </si>
  <si>
    <t>Cost of sale of goods and rendering of services</t>
  </si>
  <si>
    <t xml:space="preserve">Share of profit of joint venture and associates </t>
  </si>
  <si>
    <t>Loss on remeasuring available-for-sale investments</t>
  </si>
  <si>
    <t>and associate accounted for using equity method - net of tax</t>
  </si>
  <si>
    <t>Loss on investments in equity instruments</t>
  </si>
  <si>
    <t xml:space="preserve">   and associate accounted for using equity method</t>
  </si>
  <si>
    <t xml:space="preserve">Gains on remeasurement of defined benefit plan </t>
  </si>
  <si>
    <t>Income tax relating to items that will not be reclassified</t>
  </si>
  <si>
    <t xml:space="preserve">Gain (loss) on </t>
  </si>
  <si>
    <t>joint ventures</t>
  </si>
  <si>
    <t>and associate</t>
  </si>
  <si>
    <t>Other comprehensive income</t>
  </si>
  <si>
    <t xml:space="preserve">Shot-term loan to other party </t>
  </si>
  <si>
    <t xml:space="preserve">Short-term borrowings from related party </t>
  </si>
  <si>
    <t>Repayment of treasury shares</t>
  </si>
  <si>
    <t>Net cash flows from (used in) operating activities</t>
  </si>
  <si>
    <t>Net cash flows from investing activities</t>
  </si>
  <si>
    <t>Net cash flows used in financing activities</t>
  </si>
  <si>
    <t>Payment of dividend of non-controlling interests</t>
  </si>
  <si>
    <t>Proceeds from issuance of ordinary of non-controlling interests</t>
  </si>
  <si>
    <t>Decrease (increase) in loan to employees</t>
  </si>
  <si>
    <t>Allowance for expected credit loss</t>
  </si>
  <si>
    <t>Loss on dilution on investment in subsidiaries</t>
  </si>
  <si>
    <t xml:space="preserve">(508,448,439 ordinary shares, par value at </t>
  </si>
  <si>
    <t>3, 7</t>
  </si>
  <si>
    <t>Net cash generated from (used in) operations</t>
  </si>
  <si>
    <t>บริษัท ที.เค.เอส. เทคโนโลยี จำกัด (มหาชน) และบริษัทย่อย</t>
  </si>
  <si>
    <t>งบกำไรขาดทุนเบ็ดเสร็จ (ไม่ได้ตรวจสอบ)</t>
  </si>
  <si>
    <t>งบการเงินรวม</t>
  </si>
  <si>
    <t>งบการเงินเฉพาะกิจการ</t>
  </si>
  <si>
    <t>สำหรับงวดสามเดือนสิ้นสุด</t>
  </si>
  <si>
    <t>วันที่ 31 มีนาคม</t>
  </si>
  <si>
    <t>หมายเหตุ</t>
  </si>
  <si>
    <t>(พันบาท)</t>
  </si>
  <si>
    <t xml:space="preserve">รายได้ </t>
  </si>
  <si>
    <t>รายได้จากการขายและการให้บริการ</t>
  </si>
  <si>
    <t>11</t>
  </si>
  <si>
    <t>กำไรจากการจำหน่ายสินทรัพย์</t>
  </si>
  <si>
    <t>กำไรจากการจำหน่ายตราสารอนุพันธ์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</si>
  <si>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</si>
  <si>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</si>
  <si>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</si>
  <si>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</si>
  <si>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</si>
  <si>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</si>
  <si>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</si>
  <si>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ขาดทุนจากตราสารอนุพันธ์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</si>
  <si>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</si>
  <si>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</si>
  <si>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</si>
  <si>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ส่วนแบ่งกำไรของบริษัทย่อยที่ใช้วิธีส่วนได้เสีย</t>
  </si>
  <si>
    <t>ส่วนแบ่งกำไรของการร่วมค้าและบริษัทร่วมที่ใช้วิธีส่วนได้เสีย</t>
  </si>
  <si>
    <t>กำไรจากการปรับโครงสร้างธุรกิจ</t>
  </si>
  <si>
    <t>กำไรก่อนภาษีเงินได้</t>
  </si>
  <si>
    <t>(ค่าใช้จ่าย) รายได้ภาษีเงินได้</t>
  </si>
  <si>
    <t>13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</si>
  <si>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</si>
  <si>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</si>
  <si>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</si>
  <si>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ผลกำไรจากการวัดมูลค่าเงินลงทุนเผื่อขาย</t>
  </si>
  <si>
    <t>ส่วนแบ่งกำไรขาดทุนเบ็ดเสร็จอื่นของการร่วมค้าและบริษัทร่วม</t>
  </si>
  <si>
    <t xml:space="preserve">  ที่ใช้วิธีส่วนได้เสีย - สุทธิจากภาษี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</si>
  <si>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</si>
  <si>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</si>
  <si>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</si>
  <si>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</si>
  <si>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</si>
  <si>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</si>
  <si>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</si>
  <si>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รับรู้กำไรจากการขายเงินลงทุนเผื่อขายไปกำไรหรือขาดทุน</t>
  </si>
  <si>
    <t>ส่วนแบ่งกำไร (ขาดทุน) เบ็ดเสร็จอื่นของบริษัทย่อยตาม</t>
  </si>
  <si>
    <t xml:space="preserve">   วิธีส่วนได้เสีย </t>
  </si>
  <si>
    <t>ผลกำไรจากการวัดมูลค่าใหม่ของผลประโยชน์พนักงานที่กำหนดไว้</t>
  </si>
  <si>
    <t>ส่วนแบ่งกำไรขาดทุนเบ็ดเสร็จอื่นในบริษัทย่อย</t>
  </si>
  <si>
    <t>TKS</t>
  </si>
  <si>
    <t xml:space="preserve">   ที่ใช้วิธีส่วนได้เสีย</t>
  </si>
  <si>
    <t>SPM</t>
  </si>
  <si>
    <t>Go5</t>
  </si>
  <si>
    <t xml:space="preserve">  ที่ใช้วิธีส่วนได้เสีย </t>
  </si>
  <si>
    <t>NV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</si>
  <si>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</si>
  <si>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</si>
  <si>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 xml:space="preserve">   กำไรหรือขาดทุนในภายหลัง - สุทธิจากภาษี</t>
  </si>
  <si>
    <t>รวมกำไรขาดทุนเบ็ดเสร็จอื่นสำหรับงวด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</si>
  <si>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</si>
  <si>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 xml:space="preserve">การแบ่งปันกำไร 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</si>
  <si>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</si>
  <si>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</si>
  <si>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12</t>
  </si>
  <si>
    <t xml:space="preserve">Impairment loss of investment in joint venture and associates </t>
  </si>
  <si>
    <t xml:space="preserve">Loss on dilution on investment in subsidiaries </t>
  </si>
  <si>
    <t>9, 14, 15</t>
  </si>
  <si>
    <t>30 September</t>
  </si>
  <si>
    <t xml:space="preserve">Nine-month period ended </t>
  </si>
  <si>
    <t>Nine-month period ended 30 September 2023</t>
  </si>
  <si>
    <t>Balance at 30 September 2023</t>
  </si>
  <si>
    <t>Nine-month period ended 30 September 2024</t>
  </si>
  <si>
    <t>Balance at 30 September 2024</t>
  </si>
  <si>
    <t>Nine-month period ended</t>
  </si>
  <si>
    <t xml:space="preserve">Loss on inter-outstanding balances with subsidiaries </t>
  </si>
  <si>
    <t>Cash and cash equivalents at 30 September</t>
  </si>
  <si>
    <t>Acquisition of intangible assets</t>
  </si>
  <si>
    <t>Loss on dilution on investment in subsidiary</t>
  </si>
  <si>
    <t>(Gain) loss on disposal of plant and equipment and intangible assets</t>
  </si>
  <si>
    <t>Acquisition of plant, equipment and intangible assets</t>
  </si>
  <si>
    <t>Proceeds from sale of plant, equipment and intangible assets</t>
  </si>
  <si>
    <t>Plant, equipment and intangible assets purchased during the period</t>
  </si>
  <si>
    <t xml:space="preserve">   are detailed as follows:</t>
  </si>
  <si>
    <t xml:space="preserve">   and intangible assets </t>
  </si>
  <si>
    <t>(Increase) decrease in payables on purchases of  plant, equipment</t>
  </si>
  <si>
    <t>ยุบรวมเป็น other income มั้ย</t>
  </si>
  <si>
    <t>สำหรับงวดหกเดือนสิ้นสุด</t>
  </si>
  <si>
    <t>วันที่ 30 มิถุนายน</t>
  </si>
  <si>
    <t>กำไรจากกิจกรรมดำเนินงาน</t>
  </si>
  <si>
    <t>ผลขาดทุนจากการด้อยค่าเงินลงทุนในการร่วมค้าและบริษัทร่วม</t>
  </si>
  <si>
    <t>6</t>
  </si>
  <si>
    <t>ขาดทุนจากการลดส่วนเงินลงทุนในบริษัทย่อย</t>
  </si>
  <si>
    <t>กำไร (ขาดทุน) ก่อนภาษีเงินได้</t>
  </si>
  <si>
    <t>กำไร (ขาดทุน) สำหรับงวด</t>
  </si>
  <si>
    <t>ขาดทุนจากเงินลงทุนในตราสารทุนที่กำหนดให้</t>
  </si>
  <si>
    <t>การแบ่งปันกำไร (ขาดทุน)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</si>
  <si>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</si>
  <si>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Profit (loss) on investments in equity instruments</t>
  </si>
  <si>
    <t>Profit for the period</t>
  </si>
  <si>
    <t>Total comprehensive income (loss) for the period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</si>
  <si>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</si>
  <si>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Decrease (increase) in loan to employee</t>
  </si>
  <si>
    <t>Profit before income tax expense</t>
  </si>
  <si>
    <t>Share of other comprehensive income (loss) of subsidiaries</t>
  </si>
  <si>
    <t>Profit attributable to:</t>
  </si>
  <si>
    <t>Total comprehensive income (loss) attributable to:</t>
  </si>
  <si>
    <t>Total comprehensive loss for the period</t>
  </si>
  <si>
    <t>Unrealised (gain) loss on exchange rate</t>
  </si>
  <si>
    <t>Loss from digital assets</t>
  </si>
  <si>
    <t>Profit (loss) from operating activities</t>
  </si>
  <si>
    <t>Adjustments to reconcile profit (loss) to cash receipts (payments)</t>
  </si>
  <si>
    <t>for the period - net of tax</t>
  </si>
  <si>
    <t>Share of other comprehensive income (loss) of joint ventures</t>
  </si>
  <si>
    <t>Total other comprehensive loss for</t>
  </si>
  <si>
    <t xml:space="preserve">Total other comprehensive income (loss) </t>
  </si>
  <si>
    <t>Proceeds from short-term loans from related party</t>
  </si>
  <si>
    <t>Repayment of short-term loans from related party</t>
  </si>
  <si>
    <t xml:space="preserve">Profit for the period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</si>
</sst>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[$-409]mmmm\ d\,\ yyyy;@"/>
    <numFmt numFmtId="168" formatCode="#,##0.00;\(#,##0.00\)"/>
    <numFmt numFmtId="169" formatCode="_-* #,##0_-;_-* \(#,##0\);_-* &quot;-&quot;??_-;_-@_-"/>
    <numFmt numFmtId="170" formatCode="_-* #,##0_-;\-* #,##0_-;_-* &quot;-&quot;??_-;_-@_-"/>
    <numFmt numFmtId="171" formatCode="\t&quot;฿&quot;#,##0.00_);\(\t&quot;฿&quot;#,##0.00\)"/>
    <numFmt numFmtId="172" formatCode="#,##0;[Red]\(#,##0\)"/>
    <numFmt numFmtId="173" formatCode="_(* #,##0.00000_);_(* \(#,##0.00000\);_(* &quot;-&quot;??_);_(@_)"/>
    <numFmt numFmtId="174" formatCode="0.00_)"/>
    <numFmt numFmtId="175" formatCode="#,##0.00\ ;\(#,##0.00\)"/>
  </numFmts>
  <fonts count="5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Browallia New"/>
      <family val="2"/>
    </font>
    <font>
      <sz val="15"/>
      <name val="Angsana New"/>
      <family val="1"/>
    </font>
    <font>
      <sz val="8"/>
      <name val="Browallia New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Browallia New"/>
      <family val="2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b/>
      <i/>
      <sz val="11"/>
      <color indexed="9"/>
      <name val="Times New Roman"/>
      <family val="1"/>
    </font>
    <font>
      <sz val="14"/>
      <name val="Browallia New"/>
      <family val="2"/>
    </font>
    <font>
      <b/>
      <sz val="14"/>
      <name val="Times New Roman"/>
      <family val="1"/>
    </font>
    <font>
      <sz val="11"/>
      <color indexed="10"/>
      <name val="Times New Roman"/>
      <family val="1"/>
    </font>
    <font>
      <sz val="15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16"/>
      <name val="AngsanaUPC"/>
      <family val="1"/>
      <charset val="222"/>
    </font>
    <font>
      <i/>
      <sz val="15"/>
      <name val="Angsana New"/>
      <family val="1"/>
    </font>
    <font>
      <sz val="11"/>
      <color rgb="FF22222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2"/>
      <name val="นูลมรผ"/>
      <charset val="129"/>
    </font>
    <font>
      <sz val="15"/>
      <name val="Arial"/>
      <family val="2"/>
    </font>
    <font>
      <b/>
      <sz val="15"/>
      <name val="Angsana New"/>
      <family val="1"/>
    </font>
    <font>
      <b/>
      <sz val="11"/>
      <color rgb="FFFF0000"/>
      <name val="Times New Roman"/>
      <family val="1"/>
    </font>
    <font>
      <sz val="15"/>
      <color rgb="FFFFFFFF"/>
      <name val="Angsana New"/>
      <family val="1"/>
    </font>
    <font>
      <b/>
      <i/>
      <sz val="15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indexed="10"/>
      <name val="Times New Roman"/>
      <family val="1"/>
    </font>
    <font>
      <b/>
      <sz val="16"/>
      <name val="Angsana New"/>
      <family val="1"/>
    </font>
    <font>
      <i/>
      <sz val="16"/>
      <name val="Arial"/>
      <family val="2"/>
    </font>
    <font>
      <sz val="16"/>
      <name val="Arial"/>
      <family val="2"/>
    </font>
    <font>
      <b/>
      <sz val="14"/>
      <name val="Angsana New"/>
      <family val="1"/>
    </font>
    <font>
      <i/>
      <sz val="14"/>
      <name val="Arial"/>
      <family val="2"/>
    </font>
    <font>
      <sz val="14"/>
      <name val="Arial"/>
      <family val="2"/>
    </font>
    <font>
      <sz val="14"/>
      <name val="Angsana New"/>
      <family val="1"/>
    </font>
    <font>
      <sz val="15"/>
      <color theme="1"/>
      <name val="Angsana New"/>
      <family val="1"/>
    </font>
    <font>
      <sz val="15"/>
      <color theme="9" tint="-0.249977111117893"/>
      <name val="Angsana New"/>
      <family val="1"/>
    </font>
    <font>
      <i/>
      <sz val="15"/>
      <name val="Arial"/>
      <family val="2"/>
    </font>
    <font>
      <i/>
      <sz val="11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338D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63">
    <xf numFmtId="0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4" fillId="0" borderId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12" fillId="0" borderId="0"/>
    <xf numFmtId="9" fontId="29" fillId="0" borderId="0"/>
    <xf numFmtId="0" fontId="30" fillId="0" borderId="0"/>
    <xf numFmtId="173" fontId="29" fillId="0" borderId="0"/>
    <xf numFmtId="0" fontId="31" fillId="0" borderId="0" applyProtection="0"/>
    <xf numFmtId="171" fontId="32" fillId="0" borderId="0"/>
    <xf numFmtId="2" fontId="31" fillId="0" borderId="0" applyProtection="0"/>
    <xf numFmtId="38" fontId="33" fillId="2" borderId="0" applyNumberFormat="0" applyBorder="0" applyAlignment="0" applyProtection="0"/>
    <xf numFmtId="0" fontId="34" fillId="0" borderId="7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35" fillId="0" borderId="0" applyProtection="0"/>
    <xf numFmtId="0" fontId="34" fillId="0" borderId="0" applyProtection="0"/>
    <xf numFmtId="10" fontId="33" fillId="3" borderId="8" applyNumberFormat="0" applyBorder="0" applyAlignment="0" applyProtection="0"/>
    <xf numFmtId="37" fontId="36" fillId="0" borderId="0"/>
    <xf numFmtId="174" fontId="37" fillId="0" borderId="0"/>
    <xf numFmtId="0" fontId="4" fillId="0" borderId="0"/>
    <xf numFmtId="10" fontId="7" fillId="0" borderId="0" applyFont="0" applyFill="0" applyBorder="0" applyAlignment="0" applyProtection="0"/>
    <xf numFmtId="0" fontId="7" fillId="0" borderId="0">
      <alignment vertical="justify"/>
    </xf>
    <xf numFmtId="1" fontId="7" fillId="0" borderId="9" applyNumberFormat="0" applyFill="0" applyAlignment="0" applyProtection="0">
      <alignment horizontal="center" vertical="center"/>
    </xf>
    <xf numFmtId="0" fontId="30" fillId="0" borderId="10" applyAlignment="0">
      <alignment horizontal="centerContinuous"/>
    </xf>
    <xf numFmtId="172" fontId="7" fillId="0" borderId="11" applyFill="0">
      <alignment horizontal="fill" vertical="top" wrapText="1" indent="8" readingOrder="3"/>
      <protection locked="0" hidden="1"/>
    </xf>
    <xf numFmtId="0" fontId="7" fillId="0" borderId="0">
      <alignment horizontal="centerContinuous" vertical="center"/>
    </xf>
    <xf numFmtId="9" fontId="39" fillId="0" borderId="0" applyFont="0" applyFill="0" applyBorder="0" applyAlignment="0" applyProtection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39" fillId="0" borderId="0"/>
    <xf numFmtId="0" fontId="34" fillId="0" borderId="0" applyProtection="0"/>
    <xf numFmtId="0" fontId="30" fillId="0" borderId="10" applyAlignment="0">
      <alignment horizontal="centerContinuous"/>
    </xf>
    <xf numFmtId="172" fontId="7" fillId="0" borderId="11" applyFill="0">
      <alignment horizontal="fill" vertical="top" wrapText="1" indent="8" readingOrder="3"/>
      <protection locked="0" hidden="1"/>
    </xf>
    <xf numFmtId="172" fontId="7" fillId="0" borderId="11" applyFill="0">
      <alignment horizontal="fill" vertical="top" wrapText="1" indent="8" readingOrder="3"/>
      <protection locked="0" hidden="1"/>
    </xf>
    <xf numFmtId="164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164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593">
    <xf numFmtId="0" fontId="0" fillId="0" borderId="0" xfId="0"/>
    <xf numFmtId="0" fontId="12" fillId="0" borderId="0" xfId="0" applyFont="1" applyFill="1" applyAlignment="1"/>
    <xf numFmtId="0" fontId="12" fillId="0" borderId="0" xfId="15" applyFont="1" applyFill="1" applyAlignment="1">
      <alignment horizontal="center"/>
    </xf>
    <xf numFmtId="0" fontId="13" fillId="0" borderId="0" xfId="15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0" fillId="0" borderId="0" xfId="12" applyFont="1" applyFill="1" applyAlignment="1"/>
    <xf numFmtId="0" fontId="15" fillId="0" borderId="0" xfId="15" applyFont="1" applyFill="1" applyAlignment="1"/>
    <xf numFmtId="49" fontId="10" fillId="0" borderId="0" xfId="12" applyNumberFormat="1" applyFont="1" applyFill="1" applyAlignment="1"/>
    <xf numFmtId="0" fontId="10" fillId="0" borderId="0" xfId="15" applyFont="1" applyFill="1" applyAlignment="1"/>
    <xf numFmtId="0" fontId="13" fillId="0" borderId="0" xfId="15" applyFont="1" applyFill="1" applyAlignment="1"/>
    <xf numFmtId="0" fontId="13" fillId="0" borderId="0" xfId="15" applyFont="1" applyFill="1" applyAlignment="1">
      <alignment horizontal="centerContinuous"/>
    </xf>
    <xf numFmtId="0" fontId="11" fillId="0" borderId="0" xfId="15" applyFont="1" applyFill="1" applyAlignment="1">
      <alignment horizontal="centerContinuous"/>
    </xf>
    <xf numFmtId="0" fontId="13" fillId="0" borderId="0" xfId="15" applyFont="1" applyFill="1" applyAlignment="1">
      <alignment horizontal="right"/>
    </xf>
    <xf numFmtId="0" fontId="14" fillId="0" borderId="0" xfId="15" applyFont="1" applyFill="1" applyAlignment="1">
      <alignment horizontal="center"/>
    </xf>
    <xf numFmtId="167" fontId="12" fillId="0" borderId="0" xfId="12" applyNumberFormat="1" applyFont="1" applyFill="1" applyAlignment="1">
      <alignment horizontal="center"/>
    </xf>
    <xf numFmtId="49" fontId="12" fillId="0" borderId="0" xfId="12" applyNumberFormat="1" applyFont="1" applyFill="1" applyAlignment="1"/>
    <xf numFmtId="0" fontId="12" fillId="0" borderId="0" xfId="12" applyNumberFormat="1" applyFont="1" applyFill="1" applyAlignment="1">
      <alignment horizontal="center" wrapText="1"/>
    </xf>
    <xf numFmtId="167" fontId="12" fillId="0" borderId="0" xfId="12" applyNumberFormat="1" applyFont="1" applyFill="1" applyBorder="1" applyAlignment="1">
      <alignment horizontal="center"/>
    </xf>
    <xf numFmtId="49" fontId="11" fillId="0" borderId="0" xfId="12" applyNumberFormat="1" applyFont="1" applyFill="1" applyAlignment="1">
      <alignment horizontal="left"/>
    </xf>
    <xf numFmtId="0" fontId="14" fillId="0" borderId="0" xfId="12" applyFont="1" applyFill="1" applyAlignment="1">
      <alignment horizontal="center"/>
    </xf>
    <xf numFmtId="165" fontId="19" fillId="0" borderId="0" xfId="12" applyNumberFormat="1" applyFont="1" applyFill="1" applyAlignment="1">
      <alignment horizontal="center"/>
    </xf>
    <xf numFmtId="165" fontId="12" fillId="0" borderId="0" xfId="12" applyNumberFormat="1" applyFont="1" applyFill="1" applyAlignment="1"/>
    <xf numFmtId="165" fontId="12" fillId="0" borderId="0" xfId="12" applyNumberFormat="1" applyFont="1" applyFill="1" applyAlignment="1">
      <alignment horizontal="center"/>
    </xf>
    <xf numFmtId="166" fontId="13" fillId="0" borderId="0" xfId="15" applyNumberFormat="1" applyFont="1" applyFill="1" applyAlignment="1">
      <alignment horizontal="center"/>
    </xf>
    <xf numFmtId="0" fontId="12" fillId="0" borderId="0" xfId="15" applyFont="1" applyFill="1" applyBorder="1" applyAlignment="1"/>
    <xf numFmtId="165" fontId="12" fillId="0" borderId="0" xfId="1" applyNumberFormat="1" applyFont="1" applyFill="1" applyAlignment="1"/>
    <xf numFmtId="0" fontId="11" fillId="0" borderId="0" xfId="15" applyFont="1" applyFill="1" applyAlignment="1">
      <alignment horizontal="center"/>
    </xf>
    <xf numFmtId="165" fontId="12" fillId="0" borderId="0" xfId="15" applyNumberFormat="1" applyFont="1" applyFill="1" applyBorder="1" applyAlignment="1"/>
    <xf numFmtId="165" fontId="13" fillId="0" borderId="0" xfId="1" applyNumberFormat="1" applyFont="1" applyFill="1" applyAlignment="1"/>
    <xf numFmtId="0" fontId="12" fillId="0" borderId="0" xfId="15" applyFont="1" applyFill="1" applyBorder="1" applyAlignment="1">
      <alignment horizontal="center"/>
    </xf>
    <xf numFmtId="43" fontId="13" fillId="0" borderId="0" xfId="1" applyFont="1" applyFill="1" applyBorder="1" applyAlignment="1"/>
    <xf numFmtId="0" fontId="18" fillId="0" borderId="0" xfId="0" applyFont="1" applyFill="1" applyAlignment="1"/>
    <xf numFmtId="0" fontId="13" fillId="0" borderId="0" xfId="0" applyFont="1" applyFill="1" applyAlignment="1"/>
    <xf numFmtId="43" fontId="13" fillId="0" borderId="0" xfId="1" applyFont="1" applyFill="1" applyAlignment="1">
      <alignment horizontal="right"/>
    </xf>
    <xf numFmtId="43" fontId="12" fillId="0" borderId="0" xfId="1" applyFont="1" applyFill="1" applyAlignment="1"/>
    <xf numFmtId="165" fontId="12" fillId="0" borderId="0" xfId="1" applyNumberFormat="1" applyFont="1" applyFill="1" applyAlignment="1">
      <alignment horizontal="center"/>
    </xf>
    <xf numFmtId="165" fontId="12" fillId="0" borderId="0" xfId="15" applyNumberFormat="1" applyFont="1" applyFill="1" applyAlignment="1"/>
    <xf numFmtId="0" fontId="10" fillId="0" borderId="0" xfId="15" applyFont="1" applyFill="1" applyAlignment="1">
      <alignment horizontal="left"/>
    </xf>
    <xf numFmtId="0" fontId="10" fillId="0" borderId="0" xfId="15" applyFont="1" applyFill="1" applyBorder="1" applyAlignment="1">
      <alignment horizontal="left"/>
    </xf>
    <xf numFmtId="0" fontId="15" fillId="0" borderId="0" xfId="15" applyFont="1" applyFill="1" applyAlignment="1">
      <alignment horizontal="left"/>
    </xf>
    <xf numFmtId="0" fontId="13" fillId="0" borderId="0" xfId="15" applyFont="1" applyFill="1" applyBorder="1" applyAlignment="1">
      <alignment horizontal="left"/>
    </xf>
    <xf numFmtId="0" fontId="13" fillId="0" borderId="0" xfId="15" applyFont="1" applyFill="1" applyBorder="1" applyAlignment="1"/>
    <xf numFmtId="0" fontId="12" fillId="0" borderId="0" xfId="14" applyFont="1" applyFill="1" applyAlignment="1">
      <alignment horizontal="center"/>
    </xf>
    <xf numFmtId="37" fontId="12" fillId="0" borderId="0" xfId="14" applyNumberFormat="1" applyFont="1" applyFill="1" applyBorder="1" applyAlignment="1">
      <alignment horizontal="center"/>
    </xf>
    <xf numFmtId="37" fontId="12" fillId="0" borderId="0" xfId="14" applyNumberFormat="1" applyFont="1" applyFill="1" applyAlignment="1">
      <alignment horizontal="center"/>
    </xf>
    <xf numFmtId="0" fontId="12" fillId="0" borderId="0" xfId="15" applyFont="1" applyFill="1" applyAlignment="1">
      <alignment horizontal="right"/>
    </xf>
    <xf numFmtId="49" fontId="12" fillId="0" borderId="0" xfId="14" applyNumberFormat="1" applyFont="1" applyFill="1" applyAlignment="1">
      <alignment horizontal="center"/>
    </xf>
    <xf numFmtId="165" fontId="13" fillId="0" borderId="0" xfId="1" applyNumberFormat="1" applyFont="1" applyFill="1" applyAlignment="1">
      <alignment horizontal="center"/>
    </xf>
    <xf numFmtId="0" fontId="10" fillId="0" borderId="0" xfId="15" applyFont="1" applyFill="1" applyBorder="1" applyAlignment="1"/>
    <xf numFmtId="49" fontId="13" fillId="0" borderId="0" xfId="14" applyNumberFormat="1" applyFont="1" applyFill="1" applyAlignment="1"/>
    <xf numFmtId="0" fontId="10" fillId="0" borderId="0" xfId="12" applyFont="1" applyFill="1" applyAlignment="1">
      <alignment horizontal="left"/>
    </xf>
    <xf numFmtId="0" fontId="13" fillId="0" borderId="0" xfId="12" applyFont="1" applyFill="1" applyAlignment="1"/>
    <xf numFmtId="165" fontId="13" fillId="0" borderId="0" xfId="6" applyNumberFormat="1" applyFont="1" applyFill="1" applyBorder="1" applyAlignment="1"/>
    <xf numFmtId="165" fontId="23" fillId="0" borderId="0" xfId="1" applyNumberFormat="1" applyFont="1" applyFill="1" applyAlignment="1"/>
    <xf numFmtId="0" fontId="24" fillId="0" borderId="0" xfId="12" applyFont="1" applyFill="1" applyAlignment="1"/>
    <xf numFmtId="0" fontId="24" fillId="0" borderId="0" xfId="15" applyFont="1" applyFill="1" applyAlignment="1"/>
    <xf numFmtId="0" fontId="24" fillId="0" borderId="0" xfId="15" applyFont="1" applyFill="1" applyAlignment="1">
      <alignment horizontal="centerContinuous"/>
    </xf>
    <xf numFmtId="165" fontId="23" fillId="0" borderId="0" xfId="12" applyNumberFormat="1" applyFont="1" applyFill="1" applyAlignment="1">
      <alignment horizontal="center"/>
    </xf>
    <xf numFmtId="165" fontId="24" fillId="0" borderId="0" xfId="6" applyNumberFormat="1" applyFont="1" applyFill="1" applyBorder="1" applyAlignment="1"/>
    <xf numFmtId="0" fontId="23" fillId="0" borderId="0" xfId="15" applyFont="1" applyFill="1" applyAlignment="1"/>
    <xf numFmtId="165" fontId="24" fillId="0" borderId="0" xfId="1" applyNumberFormat="1" applyFont="1" applyFill="1" applyAlignment="1">
      <alignment horizontal="center"/>
    </xf>
    <xf numFmtId="0" fontId="12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43" fontId="12" fillId="0" borderId="0" xfId="1" applyFont="1" applyFill="1" applyAlignment="1">
      <alignment vertical="center"/>
    </xf>
    <xf numFmtId="165" fontId="12" fillId="0" borderId="0" xfId="6" applyNumberFormat="1" applyFont="1" applyFill="1" applyAlignment="1">
      <alignment vertical="center"/>
    </xf>
    <xf numFmtId="165" fontId="12" fillId="0" borderId="0" xfId="1" applyNumberFormat="1" applyFont="1" applyFill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165" fontId="24" fillId="0" borderId="0" xfId="1" applyNumberFormat="1" applyFont="1" applyFill="1" applyBorder="1" applyAlignment="1">
      <alignment vertical="center"/>
    </xf>
    <xf numFmtId="43" fontId="13" fillId="0" borderId="0" xfId="1" applyFont="1" applyFill="1" applyBorder="1" applyAlignment="1">
      <alignment vertical="center"/>
    </xf>
    <xf numFmtId="43" fontId="12" fillId="0" borderId="0" xfId="1" applyFont="1" applyFill="1" applyBorder="1" applyAlignment="1">
      <alignment vertical="center"/>
    </xf>
    <xf numFmtId="49" fontId="12" fillId="0" borderId="0" xfId="12" applyNumberFormat="1" applyFont="1" applyFill="1" applyAlignment="1">
      <alignment horizontal="left" vertical="center"/>
    </xf>
    <xf numFmtId="0" fontId="12" fillId="0" borderId="0" xfId="15" applyFont="1" applyFill="1" applyAlignment="1">
      <alignment vertical="center"/>
    </xf>
    <xf numFmtId="166" fontId="12" fillId="0" borderId="0" xfId="15" applyNumberFormat="1" applyFont="1" applyFill="1" applyAlignment="1">
      <alignment horizontal="center" vertical="center"/>
    </xf>
    <xf numFmtId="165" fontId="12" fillId="0" borderId="0" xfId="1" applyNumberFormat="1" applyFont="1" applyFill="1" applyAlignment="1">
      <alignment horizontal="right" vertical="center"/>
    </xf>
    <xf numFmtId="0" fontId="13" fillId="0" borderId="0" xfId="15" applyFont="1" applyFill="1" applyAlignment="1">
      <alignment vertical="center"/>
    </xf>
    <xf numFmtId="0" fontId="11" fillId="0" borderId="0" xfId="12" applyFont="1" applyFill="1" applyAlignment="1">
      <alignment horizontal="center" vertical="center"/>
    </xf>
    <xf numFmtId="166" fontId="13" fillId="0" borderId="0" xfId="15" applyNumberFormat="1" applyFont="1" applyFill="1" applyAlignment="1">
      <alignment horizontal="center" vertical="center"/>
    </xf>
    <xf numFmtId="165" fontId="13" fillId="0" borderId="0" xfId="1" applyNumberFormat="1" applyFont="1" applyFill="1" applyAlignment="1">
      <alignment vertical="center"/>
    </xf>
    <xf numFmtId="165" fontId="13" fillId="0" borderId="0" xfId="1" applyNumberFormat="1" applyFont="1" applyFill="1" applyAlignment="1">
      <alignment horizontal="right" vertical="center"/>
    </xf>
    <xf numFmtId="0" fontId="14" fillId="0" borderId="0" xfId="12" applyFont="1" applyFill="1" applyAlignment="1">
      <alignment horizontal="center" vertical="center"/>
    </xf>
    <xf numFmtId="165" fontId="12" fillId="0" borderId="0" xfId="1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horizontal="right" vertical="center"/>
    </xf>
    <xf numFmtId="165" fontId="12" fillId="0" borderId="4" xfId="6" applyNumberFormat="1" applyFont="1" applyFill="1" applyBorder="1" applyAlignment="1">
      <alignment vertical="center"/>
    </xf>
    <xf numFmtId="165" fontId="12" fillId="0" borderId="4" xfId="1" applyNumberFormat="1" applyFont="1" applyFill="1" applyBorder="1" applyAlignment="1">
      <alignment horizontal="right" vertical="center"/>
    </xf>
    <xf numFmtId="0" fontId="11" fillId="0" borderId="0" xfId="15" applyFont="1" applyFill="1" applyAlignment="1">
      <alignment horizontal="center" vertical="center"/>
    </xf>
    <xf numFmtId="165" fontId="13" fillId="0" borderId="5" xfId="6" applyNumberFormat="1" applyFont="1" applyFill="1" applyBorder="1" applyAlignment="1">
      <alignment vertical="center"/>
    </xf>
    <xf numFmtId="0" fontId="14" fillId="0" borderId="0" xfId="15" applyFont="1" applyFill="1" applyAlignment="1">
      <alignment horizontal="center" vertical="center"/>
    </xf>
    <xf numFmtId="165" fontId="12" fillId="0" borderId="0" xfId="1" applyNumberFormat="1" applyFont="1" applyFill="1" applyAlignment="1">
      <alignment horizontal="center" vertical="center"/>
    </xf>
    <xf numFmtId="165" fontId="12" fillId="0" borderId="0" xfId="15" applyNumberFormat="1" applyFont="1" applyFill="1" applyBorder="1" applyAlignment="1">
      <alignment vertical="center"/>
    </xf>
    <xf numFmtId="165" fontId="13" fillId="0" borderId="0" xfId="15" applyNumberFormat="1" applyFont="1" applyFill="1" applyBorder="1" applyAlignment="1">
      <alignment vertical="center"/>
    </xf>
    <xf numFmtId="0" fontId="23" fillId="0" borderId="0" xfId="15" applyFont="1" applyFill="1" applyAlignment="1">
      <alignment vertical="center"/>
    </xf>
    <xf numFmtId="0" fontId="12" fillId="0" borderId="0" xfId="15" applyFont="1" applyFill="1" applyAlignment="1">
      <alignment horizontal="center" vertical="center"/>
    </xf>
    <xf numFmtId="0" fontId="12" fillId="0" borderId="0" xfId="15" applyFont="1" applyFill="1" applyBorder="1" applyAlignment="1">
      <alignment vertical="center"/>
    </xf>
    <xf numFmtId="0" fontId="13" fillId="0" borderId="0" xfId="15" applyFont="1" applyFill="1" applyBorder="1" applyAlignment="1">
      <alignment horizontal="center" vertical="center"/>
    </xf>
    <xf numFmtId="0" fontId="13" fillId="0" borderId="0" xfId="15" applyFont="1" applyFill="1" applyAlignment="1">
      <alignment horizontal="center" vertical="center"/>
    </xf>
    <xf numFmtId="0" fontId="13" fillId="0" borderId="0" xfId="14" applyFont="1" applyFill="1" applyAlignment="1">
      <alignment vertical="center"/>
    </xf>
    <xf numFmtId="165" fontId="13" fillId="0" borderId="0" xfId="1" applyNumberFormat="1" applyFont="1" applyFill="1" applyAlignment="1">
      <alignment horizontal="center" vertical="center"/>
    </xf>
    <xf numFmtId="165" fontId="12" fillId="0" borderId="0" xfId="1" applyNumberFormat="1" applyFont="1" applyFill="1" applyBorder="1" applyAlignment="1">
      <alignment horizontal="center" vertical="center"/>
    </xf>
    <xf numFmtId="165" fontId="13" fillId="0" borderId="0" xfId="14" applyNumberFormat="1" applyFont="1" applyFill="1" applyBorder="1" applyAlignment="1">
      <alignment horizontal="center" vertical="center"/>
    </xf>
    <xf numFmtId="0" fontId="13" fillId="0" borderId="0" xfId="14" applyFont="1" applyFill="1" applyBorder="1" applyAlignment="1">
      <alignment horizontal="center" vertical="center"/>
    </xf>
    <xf numFmtId="0" fontId="12" fillId="0" borderId="0" xfId="15" applyFont="1" applyFill="1" applyBorder="1" applyAlignment="1">
      <alignment horizontal="center" vertical="center"/>
    </xf>
    <xf numFmtId="0" fontId="14" fillId="0" borderId="0" xfId="14" applyFont="1" applyFill="1" applyBorder="1" applyAlignment="1">
      <alignment horizontal="center" vertical="center"/>
    </xf>
    <xf numFmtId="0" fontId="11" fillId="0" borderId="0" xfId="15" applyFont="1" applyFill="1" applyAlignment="1">
      <alignment horizontal="left" vertical="center"/>
    </xf>
    <xf numFmtId="165" fontId="13" fillId="0" borderId="0" xfId="15" applyNumberFormat="1" applyFont="1" applyFill="1" applyBorder="1" applyAlignment="1">
      <alignment horizontal="center" vertical="center"/>
    </xf>
    <xf numFmtId="0" fontId="11" fillId="0" borderId="0" xfId="14" applyFont="1" applyFill="1" applyBorder="1" applyAlignment="1">
      <alignment horizontal="center" vertical="center"/>
    </xf>
    <xf numFmtId="0" fontId="12" fillId="0" borderId="0" xfId="15" applyFont="1" applyFill="1" applyAlignment="1">
      <alignment horizontal="left" vertical="center"/>
    </xf>
    <xf numFmtId="165" fontId="12" fillId="0" borderId="0" xfId="14" applyNumberFormat="1" applyFont="1" applyFill="1" applyBorder="1" applyAlignment="1">
      <alignment horizontal="center" vertical="center"/>
    </xf>
    <xf numFmtId="165" fontId="12" fillId="0" borderId="0" xfId="16" applyNumberFormat="1" applyFont="1" applyFill="1" applyBorder="1" applyAlignment="1">
      <alignment vertical="center"/>
    </xf>
    <xf numFmtId="0" fontId="13" fillId="0" borderId="0" xfId="15" applyFont="1" applyFill="1" applyAlignment="1">
      <alignment horizontal="left" vertical="center"/>
    </xf>
    <xf numFmtId="165" fontId="13" fillId="0" borderId="4" xfId="14" applyNumberFormat="1" applyFont="1" applyFill="1" applyBorder="1" applyAlignment="1">
      <alignment horizontal="center" vertical="center"/>
    </xf>
    <xf numFmtId="0" fontId="13" fillId="0" borderId="0" xfId="14" applyFont="1" applyFill="1" applyAlignment="1">
      <alignment horizontal="left" vertical="center"/>
    </xf>
    <xf numFmtId="0" fontId="12" fillId="0" borderId="0" xfId="14" applyFont="1" applyFill="1" applyAlignment="1">
      <alignment horizontal="left" vertical="center"/>
    </xf>
    <xf numFmtId="165" fontId="12" fillId="0" borderId="4" xfId="14" applyNumberFormat="1" applyFont="1" applyFill="1" applyBorder="1" applyAlignment="1">
      <alignment horizontal="center" vertical="center"/>
    </xf>
    <xf numFmtId="165" fontId="13" fillId="0" borderId="3" xfId="15" applyNumberFormat="1" applyFont="1" applyFill="1" applyBorder="1" applyAlignment="1">
      <alignment vertical="center"/>
    </xf>
    <xf numFmtId="165" fontId="13" fillId="0" borderId="2" xfId="1" applyNumberFormat="1" applyFont="1" applyFill="1" applyBorder="1" applyAlignment="1">
      <alignment vertical="center"/>
    </xf>
    <xf numFmtId="0" fontId="13" fillId="0" borderId="0" xfId="12" applyFont="1" applyFill="1" applyAlignment="1">
      <alignment horizontal="left" vertical="center"/>
    </xf>
    <xf numFmtId="0" fontId="14" fillId="0" borderId="0" xfId="15" applyFont="1" applyFill="1" applyBorder="1" applyAlignment="1">
      <alignment horizontal="center" vertical="center"/>
    </xf>
    <xf numFmtId="165" fontId="13" fillId="0" borderId="4" xfId="6" applyNumberFormat="1" applyFont="1" applyFill="1" applyBorder="1" applyAlignment="1">
      <alignment vertical="center"/>
    </xf>
    <xf numFmtId="41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41" fontId="12" fillId="0" borderId="0" xfId="15" applyNumberFormat="1" applyFont="1" applyFill="1" applyAlignment="1">
      <alignment vertical="center"/>
    </xf>
    <xf numFmtId="41" fontId="13" fillId="0" borderId="0" xfId="15" applyNumberFormat="1" applyFont="1" applyFill="1" applyBorder="1" applyAlignment="1">
      <alignment vertical="center"/>
    </xf>
    <xf numFmtId="41" fontId="12" fillId="0" borderId="0" xfId="15" applyNumberFormat="1" applyFont="1" applyFill="1" applyBorder="1" applyAlignment="1">
      <alignment vertical="center"/>
    </xf>
    <xf numFmtId="0" fontId="14" fillId="0" borderId="0" xfId="14" applyFont="1" applyFill="1" applyBorder="1" applyAlignment="1"/>
    <xf numFmtId="41" fontId="13" fillId="0" borderId="0" xfId="1" applyNumberFormat="1" applyFont="1" applyFill="1" applyBorder="1" applyAlignment="1">
      <alignment horizontal="right" vertical="center"/>
    </xf>
    <xf numFmtId="41" fontId="13" fillId="0" borderId="0" xfId="1" applyNumberFormat="1" applyFont="1" applyFill="1" applyAlignment="1">
      <alignment horizontal="right"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13" fillId="0" borderId="0" xfId="14" applyNumberFormat="1" applyFont="1" applyFill="1" applyBorder="1" applyAlignment="1">
      <alignment horizontal="center" vertical="center"/>
    </xf>
    <xf numFmtId="41" fontId="13" fillId="0" borderId="0" xfId="2" applyNumberFormat="1" applyFont="1" applyFill="1" applyBorder="1" applyAlignment="1">
      <alignment horizontal="right" vertical="center"/>
    </xf>
    <xf numFmtId="41" fontId="13" fillId="0" borderId="2" xfId="2" applyNumberFormat="1" applyFont="1" applyFill="1" applyBorder="1" applyAlignment="1">
      <alignment horizontal="right" vertical="center"/>
    </xf>
    <xf numFmtId="41" fontId="12" fillId="0" borderId="0" xfId="16" applyNumberFormat="1" applyFont="1" applyFill="1" applyBorder="1" applyAlignment="1">
      <alignment vertical="center"/>
    </xf>
    <xf numFmtId="41" fontId="12" fillId="0" borderId="6" xfId="16" applyNumberFormat="1" applyFont="1" applyFill="1" applyBorder="1" applyAlignment="1">
      <alignment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right" vertical="center"/>
    </xf>
    <xf numFmtId="165" fontId="23" fillId="0" borderId="0" xfId="15" applyNumberFormat="1" applyFont="1" applyFill="1" applyAlignment="1"/>
    <xf numFmtId="165" fontId="24" fillId="0" borderId="0" xfId="9" applyNumberFormat="1" applyFont="1" applyFill="1" applyBorder="1" applyAlignment="1">
      <alignment vertical="center"/>
    </xf>
    <xf numFmtId="0" fontId="11" fillId="0" borderId="0" xfId="0" applyFont="1" applyFill="1" applyAlignment="1"/>
    <xf numFmtId="165" fontId="12" fillId="0" borderId="0" xfId="2" applyNumberFormat="1" applyFont="1" applyFill="1" applyAlignment="1">
      <alignment horizontal="center"/>
    </xf>
    <xf numFmtId="168" fontId="25" fillId="0" borderId="0" xfId="0" applyNumberFormat="1" applyFont="1" applyFill="1"/>
    <xf numFmtId="49" fontId="12" fillId="0" borderId="0" xfId="12" applyNumberFormat="1" applyFont="1" applyFill="1" applyAlignment="1">
      <alignment horizontal="left"/>
    </xf>
    <xf numFmtId="49" fontId="13" fillId="0" borderId="0" xfId="12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left"/>
    </xf>
    <xf numFmtId="165" fontId="13" fillId="0" borderId="5" xfId="1" applyNumberFormat="1" applyFont="1" applyFill="1" applyBorder="1" applyAlignment="1">
      <alignment vertical="center"/>
    </xf>
    <xf numFmtId="43" fontId="12" fillId="0" borderId="0" xfId="1" applyNumberFormat="1" applyFont="1" applyFill="1" applyAlignment="1"/>
    <xf numFmtId="43" fontId="12" fillId="0" borderId="0" xfId="1" applyNumberFormat="1" applyFont="1" applyFill="1" applyBorder="1" applyAlignment="1"/>
    <xf numFmtId="0" fontId="13" fillId="0" borderId="0" xfId="12" applyFont="1" applyFill="1" applyAlignment="1">
      <alignment horizontal="left"/>
    </xf>
    <xf numFmtId="0" fontId="24" fillId="0" borderId="0" xfId="12" applyFont="1" applyFill="1" applyAlignment="1">
      <alignment horizontal="left"/>
    </xf>
    <xf numFmtId="41" fontId="13" fillId="0" borderId="1" xfId="15" applyNumberFormat="1" applyFont="1" applyFill="1" applyBorder="1" applyAlignment="1">
      <alignment vertical="center"/>
    </xf>
    <xf numFmtId="0" fontId="12" fillId="0" borderId="0" xfId="35" applyFont="1" applyFill="1" applyAlignment="1">
      <alignment horizontal="center" vertical="center"/>
    </xf>
    <xf numFmtId="41" fontId="12" fillId="0" borderId="0" xfId="35" applyNumberFormat="1" applyFont="1" applyFill="1" applyBorder="1" applyAlignment="1">
      <alignment horizontal="center" vertical="center"/>
    </xf>
    <xf numFmtId="0" fontId="12" fillId="0" borderId="0" xfId="35" applyFont="1" applyFill="1" applyBorder="1" applyAlignment="1">
      <alignment horizontal="center" vertical="center"/>
    </xf>
    <xf numFmtId="165" fontId="12" fillId="0" borderId="0" xfId="6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/>
    <xf numFmtId="165" fontId="12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right"/>
    </xf>
    <xf numFmtId="165" fontId="13" fillId="0" borderId="0" xfId="15" applyNumberFormat="1" applyFont="1" applyFill="1" applyBorder="1" applyAlignment="1"/>
    <xf numFmtId="165" fontId="24" fillId="0" borderId="0" xfId="9" applyNumberFormat="1" applyFont="1" applyFill="1" applyBorder="1" applyAlignment="1">
      <alignment horizontal="right"/>
    </xf>
    <xf numFmtId="165" fontId="13" fillId="0" borderId="0" xfId="15" applyNumberFormat="1" applyFont="1" applyFill="1" applyBorder="1" applyAlignment="1">
      <alignment horizontal="right"/>
    </xf>
    <xf numFmtId="165" fontId="13" fillId="0" borderId="0" xfId="9" applyNumberFormat="1" applyFont="1" applyFill="1" applyBorder="1" applyAlignment="1">
      <alignment horizontal="right"/>
    </xf>
    <xf numFmtId="0" fontId="11" fillId="0" borderId="0" xfId="15" applyFont="1" applyFill="1" applyAlignment="1"/>
    <xf numFmtId="165" fontId="13" fillId="0" borderId="0" xfId="1" applyNumberFormat="1" applyFont="1" applyFill="1" applyBorder="1" applyAlignment="1"/>
    <xf numFmtId="165" fontId="12" fillId="0" borderId="0" xfId="0" applyNumberFormat="1" applyFont="1" applyFill="1" applyAlignment="1">
      <alignment horizontal="center"/>
    </xf>
    <xf numFmtId="165" fontId="12" fillId="0" borderId="4" xfId="0" applyNumberFormat="1" applyFont="1" applyFill="1" applyBorder="1" applyAlignment="1">
      <alignment horizontal="center"/>
    </xf>
    <xf numFmtId="165" fontId="13" fillId="0" borderId="0" xfId="0" applyNumberFormat="1" applyFont="1" applyFill="1" applyAlignment="1">
      <alignment horizontal="center"/>
    </xf>
    <xf numFmtId="49" fontId="13" fillId="0" borderId="0" xfId="12" applyNumberFormat="1" applyFont="1" applyFill="1" applyAlignment="1">
      <alignment horizontal="left"/>
    </xf>
    <xf numFmtId="0" fontId="13" fillId="0" borderId="0" xfId="0" applyFont="1" applyFill="1" applyAlignment="1">
      <alignment horizontal="center" vertical="top" wrapText="1"/>
    </xf>
    <xf numFmtId="0" fontId="11" fillId="0" borderId="0" xfId="0" applyFont="1" applyFill="1"/>
    <xf numFmtId="37" fontId="13" fillId="0" borderId="0" xfId="0" applyNumberFormat="1" applyFont="1" applyFill="1" applyAlignment="1">
      <alignment horizontal="right"/>
    </xf>
    <xf numFmtId="37" fontId="13" fillId="0" borderId="0" xfId="0" applyNumberFormat="1" applyFont="1" applyFill="1" applyBorder="1" applyAlignment="1">
      <alignment horizontal="right"/>
    </xf>
    <xf numFmtId="165" fontId="13" fillId="0" borderId="0" xfId="2" applyNumberFormat="1" applyFont="1" applyFill="1" applyAlignment="1">
      <alignment horizontal="right"/>
    </xf>
    <xf numFmtId="37" fontId="12" fillId="0" borderId="0" xfId="0" applyNumberFormat="1" applyFont="1" applyFill="1" applyBorder="1" applyAlignment="1">
      <alignment horizontal="right"/>
    </xf>
    <xf numFmtId="165" fontId="13" fillId="0" borderId="0" xfId="2" applyNumberFormat="1" applyFont="1" applyFill="1" applyBorder="1" applyAlignment="1">
      <alignment horizontal="right"/>
    </xf>
    <xf numFmtId="0" fontId="12" fillId="0" borderId="0" xfId="0" applyFont="1" applyFill="1"/>
    <xf numFmtId="0" fontId="13" fillId="0" borderId="0" xfId="0" applyFont="1" applyFill="1"/>
    <xf numFmtId="41" fontId="13" fillId="0" borderId="0" xfId="1" applyNumberFormat="1" applyFont="1" applyFill="1" applyAlignment="1">
      <alignment horizontal="right"/>
    </xf>
    <xf numFmtId="41" fontId="12" fillId="0" borderId="4" xfId="1" applyNumberFormat="1" applyFont="1" applyFill="1" applyBorder="1" applyAlignment="1">
      <alignment horizontal="right"/>
    </xf>
    <xf numFmtId="41" fontId="13" fillId="0" borderId="0" xfId="6" applyNumberFormat="1" applyFont="1" applyFill="1" applyBorder="1" applyAlignment="1">
      <alignment horizontal="right" vertical="center"/>
    </xf>
    <xf numFmtId="43" fontId="12" fillId="0" borderId="4" xfId="1" applyFont="1" applyFill="1" applyBorder="1" applyAlignment="1">
      <alignment vertical="center"/>
    </xf>
    <xf numFmtId="43" fontId="12" fillId="0" borderId="0" xfId="1" applyFont="1" applyFill="1" applyBorder="1" applyAlignment="1">
      <alignment horizontal="right" vertical="center"/>
    </xf>
    <xf numFmtId="43" fontId="12" fillId="0" borderId="4" xfId="1" applyFont="1" applyFill="1" applyBorder="1" applyAlignment="1">
      <alignment horizontal="right" vertical="center"/>
    </xf>
    <xf numFmtId="43" fontId="13" fillId="0" borderId="0" xfId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horizontal="center" vertical="center"/>
    </xf>
    <xf numFmtId="43" fontId="13" fillId="0" borderId="0" xfId="1" applyFont="1" applyFill="1" applyBorder="1" applyAlignment="1">
      <alignment horizontal="center" vertical="center"/>
    </xf>
    <xf numFmtId="43" fontId="13" fillId="0" borderId="2" xfId="1" applyFont="1" applyFill="1" applyBorder="1" applyAlignment="1">
      <alignment horizontal="right" vertical="center"/>
    </xf>
    <xf numFmtId="43" fontId="13" fillId="0" borderId="4" xfId="1" applyFont="1" applyFill="1" applyBorder="1" applyAlignment="1">
      <alignment horizontal="center" vertical="center"/>
    </xf>
    <xf numFmtId="43" fontId="11" fillId="0" borderId="0" xfId="1" applyFont="1" applyFill="1" applyBorder="1" applyAlignment="1">
      <alignment horizontal="center" vertical="center"/>
    </xf>
    <xf numFmtId="43" fontId="14" fillId="0" borderId="0" xfId="1" applyFont="1" applyFill="1" applyBorder="1" applyAlignment="1">
      <alignment horizontal="center" vertical="center"/>
    </xf>
    <xf numFmtId="43" fontId="12" fillId="0" borderId="4" xfId="1" applyFont="1" applyFill="1" applyBorder="1" applyAlignment="1">
      <alignment horizontal="center" vertical="center"/>
    </xf>
    <xf numFmtId="43" fontId="12" fillId="0" borderId="0" xfId="1" applyFont="1" applyFill="1" applyAlignment="1">
      <alignment horizontal="center"/>
    </xf>
    <xf numFmtId="165" fontId="13" fillId="0" borderId="3" xfId="1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/>
    <xf numFmtId="49" fontId="27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40" fillId="0" borderId="0" xfId="0" applyFont="1" applyFill="1" applyBorder="1" applyAlignment="1"/>
    <xf numFmtId="166" fontId="12" fillId="0" borderId="0" xfId="15" applyNumberFormat="1" applyFont="1" applyFill="1" applyAlignment="1">
      <alignment horizontal="center"/>
    </xf>
    <xf numFmtId="165" fontId="12" fillId="0" borderId="0" xfId="6" applyNumberFormat="1" applyFont="1" applyFill="1" applyAlignment="1"/>
    <xf numFmtId="165" fontId="12" fillId="0" borderId="0" xfId="1" applyNumberFormat="1" applyFont="1" applyFill="1" applyAlignment="1">
      <alignment horizontal="right"/>
    </xf>
    <xf numFmtId="165" fontId="12" fillId="0" borderId="4" xfId="6" applyNumberFormat="1" applyFont="1" applyFill="1" applyBorder="1" applyAlignment="1"/>
    <xf numFmtId="165" fontId="12" fillId="0" borderId="0" xfId="6" applyNumberFormat="1" applyFont="1" applyFill="1" applyBorder="1" applyAlignment="1"/>
    <xf numFmtId="165" fontId="12" fillId="0" borderId="0" xfId="1" applyNumberFormat="1" applyFont="1" applyFill="1" applyBorder="1" applyAlignment="1">
      <alignment horizontal="right"/>
    </xf>
    <xf numFmtId="165" fontId="13" fillId="0" borderId="4" xfId="6" applyNumberFormat="1" applyFont="1" applyFill="1" applyBorder="1" applyAlignment="1"/>
    <xf numFmtId="165" fontId="13" fillId="0" borderId="0" xfId="1" applyNumberFormat="1" applyFont="1" applyFill="1" applyAlignment="1">
      <alignment horizontal="right"/>
    </xf>
    <xf numFmtId="0" fontId="12" fillId="0" borderId="0" xfId="15" quotePrefix="1" applyFont="1" applyFill="1" applyAlignment="1"/>
    <xf numFmtId="0" fontId="13" fillId="0" borderId="0" xfId="15" quotePrefix="1" applyFont="1" applyFill="1" applyAlignment="1"/>
    <xf numFmtId="0" fontId="12" fillId="0" borderId="0" xfId="15" applyFont="1" applyFill="1" applyAlignment="1"/>
    <xf numFmtId="175" fontId="41" fillId="0" borderId="0" xfId="0" applyNumberFormat="1" applyFont="1" applyFill="1" applyBorder="1" applyAlignment="1"/>
    <xf numFmtId="165" fontId="42" fillId="0" borderId="0" xfId="9" applyNumberFormat="1" applyFont="1" applyFill="1" applyBorder="1" applyAlignment="1">
      <alignment vertical="center"/>
    </xf>
    <xf numFmtId="165" fontId="13" fillId="0" borderId="2" xfId="1" applyNumberFormat="1" applyFont="1" applyFill="1" applyBorder="1" applyAlignment="1">
      <alignment horizontal="right" vertical="center"/>
    </xf>
    <xf numFmtId="165" fontId="24" fillId="0" borderId="0" xfId="9" applyNumberFormat="1" applyFont="1" applyFill="1" applyBorder="1" applyAlignment="1"/>
    <xf numFmtId="41" fontId="13" fillId="0" borderId="0" xfId="0" applyNumberFormat="1" applyFont="1" applyFill="1" applyBorder="1" applyAlignment="1">
      <alignment horizontal="center"/>
    </xf>
    <xf numFmtId="43" fontId="13" fillId="0" borderId="0" xfId="1" applyFont="1" applyFill="1" applyBorder="1" applyAlignment="1">
      <alignment horizontal="center"/>
    </xf>
    <xf numFmtId="43" fontId="12" fillId="0" borderId="4" xfId="1" applyFont="1" applyFill="1" applyBorder="1" applyAlignment="1">
      <alignment horizontal="center"/>
    </xf>
    <xf numFmtId="41" fontId="12" fillId="0" borderId="0" xfId="0" applyNumberFormat="1" applyFont="1" applyFill="1" applyAlignment="1">
      <alignment horizontal="right"/>
    </xf>
    <xf numFmtId="43" fontId="12" fillId="0" borderId="0" xfId="1" applyFont="1" applyFill="1" applyBorder="1" applyAlignment="1">
      <alignment horizontal="right"/>
    </xf>
    <xf numFmtId="43" fontId="12" fillId="0" borderId="0" xfId="1" applyFont="1" applyFill="1" applyAlignment="1">
      <alignment horizontal="right"/>
    </xf>
    <xf numFmtId="41" fontId="12" fillId="0" borderId="0" xfId="2" applyNumberFormat="1" applyFont="1" applyFill="1" applyAlignment="1">
      <alignment horizontal="right"/>
    </xf>
    <xf numFmtId="41" fontId="12" fillId="0" borderId="0" xfId="1" applyNumberFormat="1" applyFont="1" applyFill="1" applyAlignment="1">
      <alignment horizontal="right"/>
    </xf>
    <xf numFmtId="43" fontId="12" fillId="0" borderId="0" xfId="1" applyFont="1" applyFill="1" applyBorder="1" applyAlignment="1">
      <alignment horizontal="center"/>
    </xf>
    <xf numFmtId="165" fontId="24" fillId="0" borderId="0" xfId="9" applyNumberFormat="1" applyFont="1" applyFill="1" applyAlignment="1">
      <alignment vertical="center"/>
    </xf>
    <xf numFmtId="165" fontId="12" fillId="0" borderId="0" xfId="12" applyNumberFormat="1" applyFont="1" applyFill="1" applyAlignment="1">
      <alignment vertical="center"/>
    </xf>
    <xf numFmtId="165" fontId="12" fillId="0" borderId="0" xfId="59" applyNumberFormat="1" applyFont="1" applyFill="1" applyAlignment="1">
      <alignment horizontal="center" vertical="center"/>
    </xf>
    <xf numFmtId="165" fontId="24" fillId="0" borderId="5" xfId="9" applyNumberFormat="1" applyFont="1" applyFill="1" applyBorder="1" applyAlignment="1">
      <alignment vertical="center"/>
    </xf>
    <xf numFmtId="0" fontId="13" fillId="0" borderId="0" xfId="12" applyFont="1" applyFill="1" applyAlignment="1">
      <alignment vertical="center"/>
    </xf>
    <xf numFmtId="165" fontId="13" fillId="0" borderId="0" xfId="6" applyNumberFormat="1" applyFont="1" applyFill="1" applyAlignment="1"/>
    <xf numFmtId="0" fontId="12" fillId="0" borderId="0" xfId="0" applyFont="1" applyFill="1" applyAlignment="1">
      <alignment horizontal="left"/>
    </xf>
    <xf numFmtId="43" fontId="12" fillId="0" borderId="0" xfId="1" applyFont="1" applyFill="1" applyAlignment="1">
      <alignment horizontal="right" vertical="center"/>
    </xf>
    <xf numFmtId="165" fontId="12" fillId="0" borderId="4" xfId="1" applyNumberFormat="1" applyFont="1" applyFill="1" applyBorder="1" applyAlignment="1">
      <alignment vertical="center"/>
    </xf>
    <xf numFmtId="43" fontId="13" fillId="0" borderId="1" xfId="1" applyFont="1" applyFill="1" applyBorder="1" applyAlignment="1">
      <alignment horizontal="center"/>
    </xf>
    <xf numFmtId="165" fontId="12" fillId="0" borderId="4" xfId="1" applyNumberFormat="1" applyFont="1" applyFill="1" applyBorder="1" applyAlignment="1">
      <alignment horizontal="center"/>
    </xf>
    <xf numFmtId="41" fontId="12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>
      <alignment horizontal="center"/>
    </xf>
    <xf numFmtId="165" fontId="13" fillId="0" borderId="1" xfId="1" applyNumberFormat="1" applyFont="1" applyFill="1" applyBorder="1" applyAlignment="1">
      <alignment horizontal="center"/>
    </xf>
    <xf numFmtId="165" fontId="12" fillId="0" borderId="4" xfId="14" applyNumberFormat="1" applyFont="1" applyFill="1" applyBorder="1" applyAlignment="1">
      <alignment horizontal="center"/>
    </xf>
    <xf numFmtId="165" fontId="12" fillId="0" borderId="4" xfId="6" applyNumberFormat="1" applyFont="1" applyFill="1" applyBorder="1" applyAlignment="1">
      <alignment horizontal="center" vertical="center"/>
    </xf>
    <xf numFmtId="165" fontId="12" fillId="0" borderId="4" xfId="2" applyNumberFormat="1" applyFont="1" applyFill="1" applyBorder="1" applyAlignment="1">
      <alignment horizontal="center" vertical="center"/>
    </xf>
    <xf numFmtId="37" fontId="27" fillId="0" borderId="0" xfId="0" applyNumberFormat="1" applyFont="1" applyFill="1" applyBorder="1" applyAlignment="1"/>
    <xf numFmtId="43" fontId="12" fillId="0" borderId="0" xfId="1" applyFont="1" applyFill="1" applyBorder="1" applyAlignment="1"/>
    <xf numFmtId="165" fontId="23" fillId="0" borderId="0" xfId="1" applyNumberFormat="1" applyFont="1" applyFill="1" applyBorder="1" applyAlignment="1">
      <alignment vertical="center"/>
    </xf>
    <xf numFmtId="165" fontId="23" fillId="0" borderId="0" xfId="9" applyNumberFormat="1" applyFont="1" applyFill="1" applyBorder="1" applyAlignment="1"/>
    <xf numFmtId="165" fontId="12" fillId="0" borderId="0" xfId="6" applyNumberFormat="1" applyFont="1" applyFill="1" applyAlignment="1">
      <alignment wrapText="1"/>
    </xf>
    <xf numFmtId="43" fontId="12" fillId="0" borderId="0" xfId="6" applyFont="1" applyFill="1" applyAlignment="1"/>
    <xf numFmtId="41" fontId="12" fillId="0" borderId="0" xfId="15" applyNumberFormat="1" applyFont="1" applyFill="1" applyAlignment="1"/>
    <xf numFmtId="41" fontId="12" fillId="0" borderId="0" xfId="6" applyNumberFormat="1" applyFont="1" applyFill="1" applyAlignment="1"/>
    <xf numFmtId="41" fontId="12" fillId="0" borderId="4" xfId="6" applyNumberFormat="1" applyFont="1" applyFill="1" applyBorder="1" applyAlignment="1"/>
    <xf numFmtId="41" fontId="12" fillId="0" borderId="0" xfId="6" applyNumberFormat="1" applyFont="1" applyFill="1" applyBorder="1" applyAlignment="1"/>
    <xf numFmtId="41" fontId="13" fillId="0" borderId="0" xfId="6" applyNumberFormat="1" applyFont="1" applyFill="1" applyBorder="1" applyAlignment="1">
      <alignment vertical="center"/>
    </xf>
    <xf numFmtId="41" fontId="12" fillId="0" borderId="4" xfId="6" applyNumberFormat="1" applyFont="1" applyFill="1" applyBorder="1" applyAlignment="1">
      <alignment horizontal="center" vertical="center"/>
    </xf>
    <xf numFmtId="41" fontId="13" fillId="0" borderId="4" xfId="6" applyNumberFormat="1" applyFont="1" applyFill="1" applyBorder="1" applyAlignment="1">
      <alignment vertical="center"/>
    </xf>
    <xf numFmtId="41" fontId="12" fillId="0" borderId="4" xfId="2" applyNumberFormat="1" applyFont="1" applyFill="1" applyBorder="1" applyAlignment="1">
      <alignment horizontal="center" vertical="center"/>
    </xf>
    <xf numFmtId="41" fontId="12" fillId="0" borderId="0" xfId="6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horizontal="center"/>
    </xf>
    <xf numFmtId="41" fontId="12" fillId="0" borderId="4" xfId="0" applyNumberFormat="1" applyFont="1" applyFill="1" applyBorder="1" applyAlignment="1">
      <alignment horizontal="center"/>
    </xf>
    <xf numFmtId="41" fontId="13" fillId="0" borderId="4" xfId="0" applyNumberFormat="1" applyFont="1" applyFill="1" applyBorder="1" applyAlignment="1">
      <alignment horizontal="center"/>
    </xf>
    <xf numFmtId="41" fontId="13" fillId="0" borderId="5" xfId="0" applyNumberFormat="1" applyFont="1" applyFill="1" applyBorder="1" applyAlignment="1">
      <alignment horizont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43" fontId="13" fillId="0" borderId="0" xfId="1" applyFont="1" applyFill="1" applyAlignment="1">
      <alignment horizontal="right" vertical="center"/>
    </xf>
    <xf numFmtId="43" fontId="13" fillId="0" borderId="2" xfId="1" applyFont="1" applyFill="1" applyBorder="1" applyAlignment="1">
      <alignment horizontal="center" vertical="center"/>
    </xf>
    <xf numFmtId="165" fontId="13" fillId="0" borderId="2" xfId="1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Border="1" applyAlignment="1">
      <alignment horizontal="right" vertical="center"/>
    </xf>
    <xf numFmtId="165" fontId="13" fillId="0" borderId="0" xfId="2" applyNumberFormat="1" applyFont="1" applyFill="1" applyAlignment="1">
      <alignment horizontal="right" vertical="center"/>
    </xf>
    <xf numFmtId="37" fontId="13" fillId="0" borderId="0" xfId="0" applyNumberFormat="1" applyFont="1" applyFill="1" applyBorder="1" applyAlignment="1">
      <alignment horizontal="right" vertical="center"/>
    </xf>
    <xf numFmtId="165" fontId="13" fillId="0" borderId="0" xfId="2" applyNumberFormat="1" applyFont="1" applyFill="1" applyBorder="1" applyAlignment="1">
      <alignment horizontal="right" vertical="center"/>
    </xf>
    <xf numFmtId="165" fontId="13" fillId="0" borderId="4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41" fontId="12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5" fontId="13" fillId="0" borderId="4" xfId="1" applyNumberFormat="1" applyFont="1" applyFill="1" applyBorder="1" applyAlignment="1">
      <alignment vertical="center"/>
    </xf>
    <xf numFmtId="0" fontId="11" fillId="0" borderId="0" xfId="12" applyFont="1" applyFill="1" applyAlignment="1">
      <alignment vertical="center"/>
    </xf>
    <xf numFmtId="165" fontId="12" fillId="0" borderId="0" xfId="15" applyNumberFormat="1" applyFont="1" applyFill="1" applyAlignment="1">
      <alignment vertical="center"/>
    </xf>
    <xf numFmtId="165" fontId="23" fillId="0" borderId="0" xfId="15" applyNumberFormat="1" applyFont="1" applyFill="1" applyAlignment="1">
      <alignment vertical="center"/>
    </xf>
    <xf numFmtId="0" fontId="12" fillId="0" borderId="0" xfId="12" applyFont="1" applyFill="1" applyAlignment="1">
      <alignment vertical="center"/>
    </xf>
    <xf numFmtId="165" fontId="23" fillId="0" borderId="0" xfId="12" applyNumberFormat="1" applyFont="1" applyFill="1" applyAlignment="1">
      <alignment horizontal="center" vertical="center"/>
    </xf>
    <xf numFmtId="0" fontId="14" fillId="0" borderId="0" xfId="12" applyFont="1" applyFill="1" applyAlignment="1">
      <alignment vertical="center"/>
    </xf>
    <xf numFmtId="0" fontId="14" fillId="0" borderId="0" xfId="15" applyFont="1" applyFill="1" applyAlignment="1">
      <alignment vertical="center"/>
    </xf>
    <xf numFmtId="0" fontId="22" fillId="0" borderId="0" xfId="15" applyFont="1" applyFill="1" applyAlignment="1">
      <alignment vertical="center"/>
    </xf>
    <xf numFmtId="0" fontId="28" fillId="0" borderId="0" xfId="0" applyFont="1" applyFill="1" applyAlignment="1">
      <alignment vertical="center"/>
    </xf>
    <xf numFmtId="165" fontId="12" fillId="0" borderId="0" xfId="12" applyNumberFormat="1" applyFont="1" applyFill="1" applyAlignment="1">
      <alignment horizontal="center" vertical="center"/>
    </xf>
    <xf numFmtId="165" fontId="23" fillId="0" borderId="0" xfId="1" applyNumberFormat="1" applyFont="1" applyFill="1" applyBorder="1" applyAlignment="1">
      <alignment horizontal="center" vertical="center"/>
    </xf>
    <xf numFmtId="165" fontId="23" fillId="0" borderId="4" xfId="1" applyNumberFormat="1" applyFont="1" applyFill="1" applyBorder="1" applyAlignment="1">
      <alignment horizontal="center" vertical="center"/>
    </xf>
    <xf numFmtId="169" fontId="13" fillId="0" borderId="0" xfId="19" applyNumberFormat="1" applyFont="1" applyFill="1" applyAlignment="1">
      <alignment vertical="center"/>
    </xf>
    <xf numFmtId="170" fontId="12" fillId="0" borderId="0" xfId="19" applyNumberFormat="1" applyFont="1" applyFill="1" applyBorder="1" applyAlignment="1">
      <alignment vertical="center"/>
    </xf>
    <xf numFmtId="165" fontId="12" fillId="0" borderId="0" xfId="15" applyNumberFormat="1" applyFont="1" applyFill="1" applyAlignment="1">
      <alignment horizontal="center" vertical="center"/>
    </xf>
    <xf numFmtId="169" fontId="13" fillId="0" borderId="2" xfId="19" applyNumberFormat="1" applyFont="1" applyFill="1" applyBorder="1" applyAlignment="1">
      <alignment vertical="center"/>
    </xf>
    <xf numFmtId="170" fontId="13" fillId="0" borderId="0" xfId="19" applyNumberFormat="1" applyFont="1" applyFill="1" applyBorder="1" applyAlignment="1">
      <alignment vertical="center"/>
    </xf>
    <xf numFmtId="0" fontId="11" fillId="0" borderId="0" xfId="15" applyFont="1" applyFill="1" applyAlignment="1">
      <alignment vertical="center"/>
    </xf>
    <xf numFmtId="165" fontId="23" fillId="0" borderId="0" xfId="1" applyNumberFormat="1" applyFont="1" applyFill="1" applyAlignment="1">
      <alignment vertical="center"/>
    </xf>
    <xf numFmtId="165" fontId="13" fillId="0" borderId="2" xfId="9" applyNumberFormat="1" applyFont="1" applyFill="1" applyBorder="1" applyAlignment="1">
      <alignment horizontal="right" vertical="center"/>
    </xf>
    <xf numFmtId="165" fontId="13" fillId="0" borderId="0" xfId="15" applyNumberFormat="1" applyFont="1" applyFill="1" applyBorder="1" applyAlignment="1">
      <alignment horizontal="right" vertical="center"/>
    </xf>
    <xf numFmtId="0" fontId="13" fillId="0" borderId="0" xfId="15" applyFont="1" applyFill="1" applyBorder="1" applyAlignment="1">
      <alignment vertical="center"/>
    </xf>
    <xf numFmtId="167" fontId="14" fillId="0" borderId="0" xfId="12" applyNumberFormat="1" applyFont="1" applyFill="1" applyBorder="1" applyAlignment="1">
      <alignment vertical="center"/>
    </xf>
    <xf numFmtId="165" fontId="12" fillId="0" borderId="0" xfId="9" applyNumberFormat="1" applyFont="1" applyFill="1" applyAlignment="1">
      <alignment vertical="center"/>
    </xf>
    <xf numFmtId="165" fontId="24" fillId="0" borderId="2" xfId="9" applyNumberFormat="1" applyFont="1" applyFill="1" applyBorder="1" applyAlignment="1">
      <alignment vertical="center"/>
    </xf>
    <xf numFmtId="0" fontId="12" fillId="0" borderId="0" xfId="12" applyFont="1" applyFill="1" applyAlignment="1">
      <alignment horizontal="left" vertical="center"/>
    </xf>
    <xf numFmtId="41" fontId="13" fillId="0" borderId="0" xfId="1" applyNumberFormat="1" applyFont="1" applyFill="1" applyBorder="1" applyAlignment="1">
      <alignment horizontal="right"/>
    </xf>
    <xf numFmtId="43" fontId="13" fillId="0" borderId="0" xfId="1" applyFont="1" applyFill="1" applyBorder="1" applyAlignment="1">
      <alignment horizontal="right"/>
    </xf>
    <xf numFmtId="14" fontId="0" fillId="0" borderId="0" xfId="0" applyNumberFormat="1" applyAlignment="1">
      <alignment horizontal="left"/>
    </xf>
    <xf numFmtId="164" fontId="0" fillId="0" borderId="0" xfId="60" applyFont="1"/>
    <xf numFmtId="164" fontId="0" fillId="0" borderId="0" xfId="0" applyNumberFormat="1"/>
    <xf numFmtId="164" fontId="0" fillId="4" borderId="0" xfId="60" applyFont="1" applyFill="1"/>
    <xf numFmtId="164" fontId="0" fillId="0" borderId="0" xfId="60" applyFont="1" applyFill="1"/>
    <xf numFmtId="49" fontId="41" fillId="0" borderId="0" xfId="0" applyNumberFormat="1" applyFont="1"/>
    <xf numFmtId="165" fontId="20" fillId="0" borderId="0" xfId="1" applyNumberFormat="1" applyFont="1" applyFill="1" applyAlignment="1"/>
    <xf numFmtId="165" fontId="12" fillId="0" borderId="6" xfId="6" applyNumberFormat="1" applyFont="1" applyFill="1" applyBorder="1" applyAlignment="1"/>
    <xf numFmtId="41" fontId="12" fillId="0" borderId="0" xfId="15" applyNumberFormat="1" applyFont="1" applyFill="1" applyBorder="1" applyAlignment="1"/>
    <xf numFmtId="165" fontId="13" fillId="0" borderId="0" xfId="1" applyNumberFormat="1" applyFont="1" applyFill="1" applyBorder="1" applyAlignment="1">
      <alignment horizontal="right" vertical="center"/>
    </xf>
    <xf numFmtId="165" fontId="13" fillId="0" borderId="0" xfId="15" applyNumberFormat="1" applyFont="1" applyFill="1" applyAlignment="1">
      <alignment horizontal="center" vertical="center"/>
    </xf>
    <xf numFmtId="165" fontId="12" fillId="0" borderId="0" xfId="15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left"/>
    </xf>
    <xf numFmtId="165" fontId="12" fillId="0" borderId="0" xfId="1" applyNumberFormat="1" applyFont="1" applyFill="1" applyAlignment="1">
      <alignment horizontal="left" vertical="center"/>
    </xf>
    <xf numFmtId="165" fontId="13" fillId="0" borderId="0" xfId="1" applyNumberFormat="1" applyFont="1" applyFill="1" applyAlignment="1">
      <alignment horizontal="left" vertical="center"/>
    </xf>
    <xf numFmtId="165" fontId="13" fillId="0" borderId="0" xfId="1" applyNumberFormat="1" applyFont="1" applyFill="1" applyBorder="1" applyAlignment="1">
      <alignment horizontal="center" vertical="center"/>
    </xf>
    <xf numFmtId="165" fontId="13" fillId="0" borderId="1" xfId="1" applyNumberFormat="1" applyFont="1" applyFill="1" applyBorder="1" applyAlignment="1">
      <alignment vertical="center"/>
    </xf>
    <xf numFmtId="165" fontId="13" fillId="0" borderId="5" xfId="1" applyNumberFormat="1" applyFont="1" applyFill="1" applyBorder="1" applyAlignment="1">
      <alignment horizontal="right" vertical="center"/>
    </xf>
    <xf numFmtId="165" fontId="12" fillId="0" borderId="0" xfId="2" applyNumberFormat="1" applyFont="1" applyFill="1" applyBorder="1" applyAlignment="1">
      <alignment horizontal="right"/>
    </xf>
    <xf numFmtId="43" fontId="12" fillId="0" borderId="0" xfId="2" applyFont="1" applyFill="1" applyBorder="1" applyAlignment="1">
      <alignment horizontal="center"/>
    </xf>
    <xf numFmtId="165" fontId="12" fillId="0" borderId="0" xfId="2" applyNumberFormat="1" applyFont="1" applyFill="1" applyBorder="1" applyAlignment="1">
      <alignment horizontal="center"/>
    </xf>
    <xf numFmtId="165" fontId="12" fillId="0" borderId="0" xfId="2" applyNumberFormat="1" applyFont="1" applyFill="1" applyAlignment="1">
      <alignment horizontal="right"/>
    </xf>
    <xf numFmtId="43" fontId="0" fillId="0" borderId="0" xfId="2" applyFont="1" applyFill="1" applyBorder="1" applyAlignment="1">
      <alignment horizontal="center"/>
    </xf>
    <xf numFmtId="165" fontId="0" fillId="0" borderId="0" xfId="2" applyNumberFormat="1" applyFont="1" applyFill="1" applyBorder="1" applyAlignment="1">
      <alignment horizontal="center"/>
    </xf>
    <xf numFmtId="165" fontId="4" fillId="0" borderId="4" xfId="2" applyNumberFormat="1" applyFont="1" applyFill="1" applyBorder="1" applyAlignment="1">
      <alignment horizontal="center"/>
    </xf>
    <xf numFmtId="41" fontId="4" fillId="0" borderId="0" xfId="2" applyNumberFormat="1" applyFont="1" applyFill="1" applyBorder="1" applyAlignment="1"/>
    <xf numFmtId="43" fontId="12" fillId="0" borderId="4" xfId="2" quotePrefix="1" applyFont="1" applyFill="1" applyBorder="1" applyAlignment="1">
      <alignment horizontal="center"/>
    </xf>
    <xf numFmtId="0" fontId="13" fillId="0" borderId="0" xfId="15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0" fontId="18" fillId="0" borderId="0" xfId="0" applyFont="1" applyFill="1"/>
    <xf numFmtId="0" fontId="10" fillId="0" borderId="0" xfId="0" applyFont="1" applyFill="1"/>
    <xf numFmtId="0" fontId="20" fillId="0" borderId="0" xfId="0" applyFont="1" applyFill="1"/>
    <xf numFmtId="0" fontId="12" fillId="0" borderId="0" xfId="0" quotePrefix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49" fontId="11" fillId="0" borderId="0" xfId="0" applyNumberFormat="1" applyFont="1" applyFill="1" applyAlignment="1">
      <alignment horizontal="left"/>
    </xf>
    <xf numFmtId="165" fontId="12" fillId="0" borderId="0" xfId="0" applyNumberFormat="1" applyFont="1" applyFill="1"/>
    <xf numFmtId="37" fontId="12" fillId="0" borderId="0" xfId="0" applyNumberFormat="1" applyFont="1" applyFill="1" applyAlignment="1">
      <alignment horizontal="right"/>
    </xf>
    <xf numFmtId="49" fontId="13" fillId="0" borderId="0" xfId="0" applyNumberFormat="1" applyFont="1" applyFill="1" applyAlignment="1">
      <alignment horizontal="left"/>
    </xf>
    <xf numFmtId="165" fontId="13" fillId="0" borderId="2" xfId="10" applyNumberFormat="1" applyFont="1" applyFill="1" applyBorder="1"/>
    <xf numFmtId="0" fontId="14" fillId="0" borderId="0" xfId="0" applyFont="1" applyFill="1"/>
    <xf numFmtId="37" fontId="12" fillId="0" borderId="4" xfId="0" applyNumberFormat="1" applyFont="1" applyFill="1" applyBorder="1" applyAlignment="1">
      <alignment horizontal="right"/>
    </xf>
    <xf numFmtId="49" fontId="12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right"/>
    </xf>
    <xf numFmtId="0" fontId="14" fillId="0" borderId="0" xfId="0" applyFont="1" applyFill="1" applyAlignment="1">
      <alignment horizontal="left"/>
    </xf>
    <xf numFmtId="165" fontId="13" fillId="0" borderId="0" xfId="0" applyNumberFormat="1" applyFont="1" applyFill="1"/>
    <xf numFmtId="0" fontId="16" fillId="0" borderId="0" xfId="0" applyFont="1" applyFill="1" applyAlignment="1">
      <alignment horizontal="center"/>
    </xf>
    <xf numFmtId="165" fontId="13" fillId="0" borderId="4" xfId="0" applyNumberFormat="1" applyFont="1" applyFill="1" applyBorder="1"/>
    <xf numFmtId="38" fontId="12" fillId="0" borderId="0" xfId="0" applyNumberFormat="1" applyFont="1" applyFill="1"/>
    <xf numFmtId="165" fontId="12" fillId="0" borderId="3" xfId="0" applyNumberFormat="1" applyFont="1" applyFill="1" applyBorder="1"/>
    <xf numFmtId="43" fontId="12" fillId="0" borderId="0" xfId="1" applyFont="1" applyFill="1"/>
    <xf numFmtId="0" fontId="11" fillId="0" borderId="0" xfId="0" applyFont="1" applyFill="1" applyAlignment="1">
      <alignment horizontal="center"/>
    </xf>
    <xf numFmtId="0" fontId="12" fillId="0" borderId="0" xfId="12" applyFont="1" applyFill="1" applyAlignment="1">
      <alignment horizontal="center" wrapText="1"/>
    </xf>
    <xf numFmtId="0" fontId="12" fillId="0" borderId="0" xfId="15" applyFont="1" applyFill="1"/>
    <xf numFmtId="0" fontId="0" fillId="0" borderId="0" xfId="0" applyFill="1"/>
    <xf numFmtId="165" fontId="12" fillId="0" borderId="0" xfId="14" applyNumberFormat="1" applyFont="1" applyFill="1" applyAlignment="1">
      <alignment horizontal="center"/>
    </xf>
    <xf numFmtId="41" fontId="0" fillId="0" borderId="0" xfId="0" applyNumberFormat="1" applyFill="1"/>
    <xf numFmtId="167" fontId="14" fillId="0" borderId="0" xfId="12" applyNumberFormat="1" applyFont="1" applyFill="1" applyAlignment="1">
      <alignment horizontal="center"/>
    </xf>
    <xf numFmtId="165" fontId="13" fillId="0" borderId="2" xfId="0" applyNumberFormat="1" applyFont="1" applyFill="1" applyBorder="1"/>
    <xf numFmtId="165" fontId="13" fillId="0" borderId="3" xfId="10" applyNumberFormat="1" applyFont="1" applyFill="1" applyBorder="1"/>
    <xf numFmtId="165" fontId="13" fillId="0" borderId="2" xfId="0" applyNumberFormat="1" applyFont="1" applyFill="1" applyBorder="1" applyAlignment="1">
      <alignment horizontal="right"/>
    </xf>
    <xf numFmtId="165" fontId="13" fillId="0" borderId="1" xfId="0" applyNumberFormat="1" applyFont="1" applyFill="1" applyBorder="1"/>
    <xf numFmtId="0" fontId="20" fillId="0" borderId="0" xfId="0" applyFont="1" applyFill="1" applyBorder="1" applyAlignment="1"/>
    <xf numFmtId="0" fontId="18" fillId="0" borderId="0" xfId="0" applyFont="1"/>
    <xf numFmtId="0" fontId="12" fillId="0" borderId="0" xfId="15" applyFont="1"/>
    <xf numFmtId="0" fontId="13" fillId="0" borderId="0" xfId="15" applyFont="1"/>
    <xf numFmtId="167" fontId="14" fillId="0" borderId="0" xfId="12" applyNumberFormat="1" applyFont="1" applyAlignment="1">
      <alignment horizontal="center"/>
    </xf>
    <xf numFmtId="0" fontId="12" fillId="0" borderId="0" xfId="15" applyFont="1" applyAlignment="1">
      <alignment horizontal="center"/>
    </xf>
    <xf numFmtId="165" fontId="12" fillId="0" borderId="0" xfId="1" applyNumberFormat="1" applyFont="1" applyAlignment="1">
      <alignment vertical="center"/>
    </xf>
    <xf numFmtId="0" fontId="12" fillId="0" borderId="0" xfId="15" applyFont="1" applyAlignment="1">
      <alignment vertical="center"/>
    </xf>
    <xf numFmtId="165" fontId="13" fillId="0" borderId="0" xfId="6" applyNumberFormat="1" applyFont="1" applyFill="1" applyAlignment="1">
      <alignment vertical="center"/>
    </xf>
    <xf numFmtId="0" fontId="14" fillId="0" borderId="0" xfId="15" applyFont="1" applyAlignment="1">
      <alignment horizontal="center" vertical="center"/>
    </xf>
    <xf numFmtId="165" fontId="12" fillId="0" borderId="0" xfId="1" applyNumberFormat="1" applyFont="1" applyAlignment="1">
      <alignment horizontal="center" vertical="center"/>
    </xf>
    <xf numFmtId="43" fontId="13" fillId="0" borderId="3" xfId="1" applyFont="1" applyFill="1" applyBorder="1" applyAlignment="1">
      <alignment horizontal="right" vertical="center"/>
    </xf>
    <xf numFmtId="165" fontId="12" fillId="0" borderId="4" xfId="1" applyNumberFormat="1" applyFont="1" applyFill="1" applyBorder="1" applyAlignment="1">
      <alignment horizontal="center" vertical="center"/>
    </xf>
    <xf numFmtId="165" fontId="0" fillId="0" borderId="0" xfId="2" quotePrefix="1" applyNumberFormat="1" applyFont="1" applyFill="1" applyBorder="1" applyAlignment="1">
      <alignment horizontal="center"/>
    </xf>
    <xf numFmtId="165" fontId="12" fillId="0" borderId="0" xfId="15" applyNumberFormat="1" applyFont="1" applyAlignment="1">
      <alignment vertical="center"/>
    </xf>
    <xf numFmtId="41" fontId="23" fillId="0" borderId="0" xfId="15" applyNumberFormat="1" applyFont="1" applyFill="1" applyAlignment="1"/>
    <xf numFmtId="0" fontId="10" fillId="0" borderId="0" xfId="15" applyFont="1" applyAlignment="1">
      <alignment horizontal="left"/>
    </xf>
    <xf numFmtId="0" fontId="15" fillId="0" borderId="0" xfId="15" applyFont="1" applyAlignment="1">
      <alignment horizontal="left"/>
    </xf>
    <xf numFmtId="0" fontId="13" fillId="0" borderId="0" xfId="15" applyFont="1" applyAlignment="1">
      <alignment horizontal="left"/>
    </xf>
    <xf numFmtId="0" fontId="13" fillId="0" borderId="0" xfId="15" applyFont="1" applyAlignment="1">
      <alignment horizontal="right"/>
    </xf>
    <xf numFmtId="0" fontId="13" fillId="0" borderId="0" xfId="15" applyFont="1" applyAlignment="1">
      <alignment horizontal="center"/>
    </xf>
    <xf numFmtId="0" fontId="12" fillId="0" borderId="0" xfId="14" applyFont="1" applyAlignment="1">
      <alignment horizontal="center"/>
    </xf>
    <xf numFmtId="37" fontId="12" fillId="0" borderId="0" xfId="14" applyNumberFormat="1" applyFont="1" applyAlignment="1">
      <alignment horizontal="center"/>
    </xf>
    <xf numFmtId="165" fontId="12" fillId="0" borderId="0" xfId="2" applyNumberFormat="1" applyFont="1" applyAlignment="1">
      <alignment horizontal="center"/>
    </xf>
    <xf numFmtId="0" fontId="12" fillId="0" borderId="0" xfId="15" applyFont="1" applyAlignment="1">
      <alignment horizontal="right"/>
    </xf>
    <xf numFmtId="49" fontId="14" fillId="0" borderId="0" xfId="14" applyNumberFormat="1" applyFont="1" applyAlignment="1">
      <alignment horizontal="center"/>
    </xf>
    <xf numFmtId="49" fontId="12" fillId="0" borderId="0" xfId="14" applyNumberFormat="1" applyFont="1" applyAlignment="1">
      <alignment horizontal="center"/>
    </xf>
    <xf numFmtId="0" fontId="13" fillId="0" borderId="0" xfId="14" applyFont="1" applyAlignment="1">
      <alignment vertical="center"/>
    </xf>
    <xf numFmtId="165" fontId="13" fillId="0" borderId="0" xfId="1" applyNumberFormat="1" applyFont="1" applyAlignment="1">
      <alignment horizontal="center" vertical="center"/>
    </xf>
    <xf numFmtId="165" fontId="12" fillId="0" borderId="0" xfId="1" applyNumberFormat="1" applyFont="1" applyAlignment="1">
      <alignment horizontal="center"/>
    </xf>
    <xf numFmtId="0" fontId="13" fillId="0" borderId="0" xfId="13" applyFont="1" applyAlignment="1">
      <alignment vertical="center"/>
    </xf>
    <xf numFmtId="0" fontId="13" fillId="0" borderId="0" xfId="15" applyFont="1" applyAlignment="1">
      <alignment horizontal="center" vertical="center"/>
    </xf>
    <xf numFmtId="41" fontId="13" fillId="0" borderId="0" xfId="0" applyNumberFormat="1" applyFont="1" applyAlignment="1">
      <alignment horizontal="right" vertical="center"/>
    </xf>
    <xf numFmtId="165" fontId="13" fillId="0" borderId="0" xfId="14" applyNumberFormat="1" applyFont="1" applyAlignment="1">
      <alignment horizontal="center" vertical="center"/>
    </xf>
    <xf numFmtId="0" fontId="12" fillId="0" borderId="0" xfId="15" applyFont="1" applyAlignment="1">
      <alignment horizontal="center" vertical="center"/>
    </xf>
    <xf numFmtId="0" fontId="14" fillId="0" borderId="0" xfId="14" applyFont="1" applyAlignment="1">
      <alignment horizontal="center" vertical="center"/>
    </xf>
    <xf numFmtId="0" fontId="11" fillId="0" borderId="0" xfId="15" applyFont="1" applyAlignment="1">
      <alignment horizontal="left" vertical="center"/>
    </xf>
    <xf numFmtId="165" fontId="13" fillId="0" borderId="0" xfId="15" applyNumberFormat="1" applyFont="1" applyAlignment="1">
      <alignment horizontal="center" vertical="center"/>
    </xf>
    <xf numFmtId="0" fontId="11" fillId="0" borderId="0" xfId="14" applyFont="1" applyAlignment="1">
      <alignment horizontal="center" vertical="center"/>
    </xf>
    <xf numFmtId="0" fontId="12" fillId="0" borderId="0" xfId="0" applyFont="1" applyAlignment="1">
      <alignment vertical="center"/>
    </xf>
    <xf numFmtId="1" fontId="14" fillId="0" borderId="0" xfId="12" applyNumberFormat="1" applyFont="1" applyAlignment="1">
      <alignment horizontal="center"/>
    </xf>
    <xf numFmtId="165" fontId="12" fillId="0" borderId="0" xfId="15" applyNumberFormat="1" applyFont="1" applyAlignment="1">
      <alignment horizontal="center" vertical="center"/>
    </xf>
    <xf numFmtId="165" fontId="12" fillId="0" borderId="0" xfId="14" applyNumberFormat="1" applyFont="1" applyAlignment="1">
      <alignment horizontal="center" vertical="center"/>
    </xf>
    <xf numFmtId="165" fontId="12" fillId="0" borderId="0" xfId="16" applyNumberFormat="1" applyFont="1" applyAlignment="1">
      <alignment vertical="center"/>
    </xf>
    <xf numFmtId="0" fontId="12" fillId="0" borderId="0" xfId="15" applyFont="1" applyAlignment="1">
      <alignment horizontal="left" vertical="center"/>
    </xf>
    <xf numFmtId="0" fontId="13" fillId="0" borderId="0" xfId="15" applyFont="1" applyAlignment="1">
      <alignment horizontal="left" vertical="center"/>
    </xf>
    <xf numFmtId="165" fontId="13" fillId="0" borderId="2" xfId="14" applyNumberFormat="1" applyFont="1" applyBorder="1" applyAlignment="1">
      <alignment horizontal="center" vertical="center"/>
    </xf>
    <xf numFmtId="165" fontId="13" fillId="0" borderId="0" xfId="6" applyNumberFormat="1" applyFont="1" applyFill="1" applyAlignment="1">
      <alignment horizontal="right" vertical="center"/>
    </xf>
    <xf numFmtId="0" fontId="13" fillId="0" borderId="0" xfId="14" applyFont="1" applyAlignment="1">
      <alignment horizontal="left" vertical="center"/>
    </xf>
    <xf numFmtId="0" fontId="12" fillId="0" borderId="0" xfId="14" applyFont="1" applyAlignment="1">
      <alignment horizontal="left" vertical="center"/>
    </xf>
    <xf numFmtId="41" fontId="12" fillId="0" borderId="0" xfId="0" applyNumberFormat="1" applyFont="1" applyAlignment="1">
      <alignment horizontal="right" vertical="center"/>
    </xf>
    <xf numFmtId="41" fontId="12" fillId="0" borderId="4" xfId="0" applyNumberFormat="1" applyFont="1" applyBorder="1" applyAlignment="1">
      <alignment horizontal="right" vertical="center"/>
    </xf>
    <xf numFmtId="165" fontId="13" fillId="0" borderId="3" xfId="15" applyNumberFormat="1" applyFont="1" applyBorder="1" applyAlignment="1">
      <alignment vertical="center"/>
    </xf>
    <xf numFmtId="165" fontId="13" fillId="0" borderId="0" xfId="15" applyNumberFormat="1" applyFont="1" applyAlignment="1">
      <alignment vertical="center"/>
    </xf>
    <xf numFmtId="43" fontId="12" fillId="0" borderId="0" xfId="1" applyFont="1"/>
    <xf numFmtId="0" fontId="12" fillId="0" borderId="0" xfId="35" applyFont="1" applyAlignment="1">
      <alignment horizontal="center" vertical="center"/>
    </xf>
    <xf numFmtId="41" fontId="12" fillId="0" borderId="0" xfId="35" applyNumberFormat="1" applyFont="1" applyAlignment="1">
      <alignment horizontal="center" vertical="center"/>
    </xf>
    <xf numFmtId="43" fontId="12" fillId="0" borderId="0" xfId="1" quotePrefix="1" applyFont="1" applyFill="1" applyBorder="1" applyAlignment="1">
      <alignment horizontal="center"/>
    </xf>
    <xf numFmtId="37" fontId="12" fillId="0" borderId="0" xfId="0" applyNumberFormat="1" applyFont="1" applyFill="1" applyBorder="1" applyAlignment="1">
      <alignment horizontal="center"/>
    </xf>
    <xf numFmtId="37" fontId="12" fillId="0" borderId="0" xfId="0" applyNumberFormat="1" applyFont="1" applyFill="1" applyBorder="1"/>
    <xf numFmtId="41" fontId="12" fillId="0" borderId="0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Border="1" applyAlignment="1">
      <alignment horizontal="center"/>
    </xf>
    <xf numFmtId="43" fontId="12" fillId="0" borderId="4" xfId="1" applyFont="1" applyFill="1" applyBorder="1" applyAlignment="1"/>
    <xf numFmtId="175" fontId="13" fillId="0" borderId="3" xfId="0" applyNumberFormat="1" applyFont="1" applyFill="1" applyBorder="1" applyAlignment="1">
      <alignment horizontal="right"/>
    </xf>
    <xf numFmtId="175" fontId="13" fillId="0" borderId="0" xfId="0" applyNumberFormat="1" applyFont="1" applyFill="1" applyBorder="1" applyAlignment="1">
      <alignment horizontal="right"/>
    </xf>
    <xf numFmtId="165" fontId="12" fillId="0" borderId="0" xfId="14" applyNumberFormat="1" applyFont="1" applyFill="1" applyAlignment="1">
      <alignment horizontal="center" vertical="center"/>
    </xf>
    <xf numFmtId="165" fontId="12" fillId="0" borderId="4" xfId="16" applyNumberFormat="1" applyFont="1" applyFill="1" applyBorder="1" applyAlignment="1">
      <alignment vertical="center"/>
    </xf>
    <xf numFmtId="49" fontId="48" fillId="0" borderId="0" xfId="0" applyNumberFormat="1" applyFont="1"/>
    <xf numFmtId="49" fontId="49" fillId="0" borderId="0" xfId="0" applyNumberFormat="1" applyFont="1" applyAlignment="1">
      <alignment horizontal="center"/>
    </xf>
    <xf numFmtId="0" fontId="50" fillId="0" borderId="0" xfId="0" applyFont="1"/>
    <xf numFmtId="1" fontId="50" fillId="0" borderId="0" xfId="0" applyNumberFormat="1" applyFont="1"/>
    <xf numFmtId="0" fontId="40" fillId="0" borderId="0" xfId="0" applyFont="1"/>
    <xf numFmtId="49" fontId="51" fillId="0" borderId="0" xfId="0" applyNumberFormat="1" applyFont="1"/>
    <xf numFmtId="49" fontId="52" fillId="0" borderId="0" xfId="0" applyNumberFormat="1" applyFont="1" applyAlignment="1">
      <alignment horizontal="center"/>
    </xf>
    <xf numFmtId="0" fontId="53" fillId="0" borderId="0" xfId="0" applyFont="1"/>
    <xf numFmtId="1" fontId="53" fillId="0" borderId="0" xfId="0" applyNumberFormat="1" applyFont="1"/>
    <xf numFmtId="0" fontId="54" fillId="0" borderId="0" xfId="0" applyFont="1"/>
    <xf numFmtId="49" fontId="27" fillId="0" borderId="0" xfId="0" applyNumberFormat="1" applyFont="1" applyAlignment="1">
      <alignment horizontal="center"/>
    </xf>
    <xf numFmtId="0" fontId="41" fillId="0" borderId="0" xfId="0" applyFont="1" applyAlignment="1">
      <alignment horizontal="center"/>
    </xf>
    <xf numFmtId="49" fontId="0" fillId="0" borderId="0" xfId="0" applyNumberFormat="1"/>
    <xf numFmtId="0" fontId="0" fillId="0" borderId="0" xfId="0" applyAlignment="1">
      <alignment horizontal="center"/>
    </xf>
    <xf numFmtId="0" fontId="55" fillId="0" borderId="0" xfId="0" applyFont="1" applyAlignment="1">
      <alignment horizontal="center"/>
    </xf>
    <xf numFmtId="1" fontId="55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9" fontId="44" fillId="0" borderId="0" xfId="0" applyNumberFormat="1" applyFont="1"/>
    <xf numFmtId="37" fontId="0" fillId="0" borderId="0" xfId="0" applyNumberFormat="1" applyAlignment="1">
      <alignment horizontal="right"/>
    </xf>
    <xf numFmtId="37" fontId="4" fillId="0" borderId="0" xfId="0" applyNumberFormat="1" applyFont="1" applyAlignment="1">
      <alignment horizontal="right"/>
    </xf>
    <xf numFmtId="1" fontId="0" fillId="0" borderId="0" xfId="0" applyNumberFormat="1" applyAlignment="1">
      <alignment horizontal="right"/>
    </xf>
    <xf numFmtId="1" fontId="4" fillId="0" borderId="0" xfId="0" applyNumberFormat="1" applyFont="1" applyAlignment="1">
      <alignment horizontal="right"/>
    </xf>
    <xf numFmtId="166" fontId="0" fillId="0" borderId="0" xfId="0" applyNumberFormat="1" applyAlignment="1">
      <alignment horizontal="right"/>
    </xf>
    <xf numFmtId="165" fontId="0" fillId="0" borderId="0" xfId="2" applyNumberFormat="1" applyFont="1" applyFill="1" applyAlignment="1">
      <alignment horizontal="right"/>
    </xf>
    <xf numFmtId="165" fontId="0" fillId="0" borderId="0" xfId="2" applyNumberFormat="1" applyFont="1" applyFill="1" applyBorder="1" applyAlignment="1">
      <alignment horizontal="right"/>
    </xf>
    <xf numFmtId="166" fontId="40" fillId="0" borderId="0" xfId="0" applyNumberFormat="1" applyFont="1"/>
    <xf numFmtId="43" fontId="0" fillId="0" borderId="0" xfId="2" applyFont="1" applyFill="1" applyBorder="1" applyAlignment="1"/>
    <xf numFmtId="43" fontId="56" fillId="0" borderId="0" xfId="0" applyNumberFormat="1" applyFont="1"/>
    <xf numFmtId="43" fontId="0" fillId="0" borderId="0" xfId="2" applyFont="1" applyFill="1" applyAlignment="1">
      <alignment horizontal="right"/>
    </xf>
    <xf numFmtId="49" fontId="4" fillId="0" borderId="0" xfId="0" applyNumberFormat="1" applyFont="1"/>
    <xf numFmtId="165" fontId="0" fillId="0" borderId="4" xfId="2" applyNumberFormat="1" applyFont="1" applyFill="1" applyBorder="1" applyAlignment="1">
      <alignment horizontal="right"/>
    </xf>
    <xf numFmtId="165" fontId="41" fillId="0" borderId="2" xfId="2" applyNumberFormat="1" applyFont="1" applyFill="1" applyBorder="1" applyAlignment="1">
      <alignment horizontal="right"/>
    </xf>
    <xf numFmtId="37" fontId="41" fillId="0" borderId="0" xfId="0" applyNumberFormat="1" applyFont="1" applyAlignment="1">
      <alignment horizontal="right"/>
    </xf>
    <xf numFmtId="165" fontId="41" fillId="0" borderId="0" xfId="2" applyNumberFormat="1" applyFont="1" applyFill="1" applyBorder="1" applyAlignment="1">
      <alignment horizontal="right"/>
    </xf>
    <xf numFmtId="165" fontId="41" fillId="0" borderId="4" xfId="2" applyNumberFormat="1" applyFont="1" applyFill="1" applyBorder="1" applyAlignment="1">
      <alignment horizontal="right"/>
    </xf>
    <xf numFmtId="165" fontId="4" fillId="0" borderId="0" xfId="2" applyNumberFormat="1" applyFont="1" applyFill="1" applyBorder="1" applyAlignment="1">
      <alignment horizontal="right"/>
    </xf>
    <xf numFmtId="0" fontId="27" fillId="0" borderId="0" xfId="0" applyFont="1" applyAlignment="1">
      <alignment horizontal="center"/>
    </xf>
    <xf numFmtId="166" fontId="56" fillId="0" borderId="0" xfId="0" applyNumberFormat="1" applyFont="1"/>
    <xf numFmtId="166" fontId="0" fillId="0" borderId="0" xfId="0" applyNumberFormat="1"/>
    <xf numFmtId="43" fontId="0" fillId="0" borderId="0" xfId="0" applyNumberFormat="1"/>
    <xf numFmtId="166" fontId="0" fillId="0" borderId="4" xfId="0" applyNumberFormat="1" applyBorder="1" applyAlignment="1">
      <alignment horizontal="right"/>
    </xf>
    <xf numFmtId="37" fontId="40" fillId="0" borderId="0" xfId="0" applyNumberFormat="1" applyFont="1"/>
    <xf numFmtId="165" fontId="0" fillId="0" borderId="0" xfId="2" applyNumberFormat="1" applyFont="1" applyFill="1" applyBorder="1" applyAlignment="1"/>
    <xf numFmtId="43" fontId="0" fillId="0" borderId="0" xfId="2" applyFont="1" applyFill="1" applyBorder="1" applyAlignment="1">
      <alignment horizontal="right"/>
    </xf>
    <xf numFmtId="37" fontId="33" fillId="0" borderId="0" xfId="0" applyNumberFormat="1" applyFont="1"/>
    <xf numFmtId="165" fontId="4" fillId="0" borderId="0" xfId="0" applyNumberFormat="1" applyFont="1" applyAlignment="1">
      <alignment horizontal="right"/>
    </xf>
    <xf numFmtId="165" fontId="0" fillId="0" borderId="4" xfId="2" applyNumberFormat="1" applyFont="1" applyFill="1" applyBorder="1" applyAlignment="1"/>
    <xf numFmtId="0" fontId="33" fillId="0" borderId="0" xfId="0" applyFont="1"/>
    <xf numFmtId="43" fontId="0" fillId="0" borderId="4" xfId="2" applyFont="1" applyFill="1" applyBorder="1" applyAlignment="1"/>
    <xf numFmtId="37" fontId="0" fillId="0" borderId="0" xfId="0" applyNumberFormat="1"/>
    <xf numFmtId="166" fontId="0" fillId="0" borderId="4" xfId="0" applyNumberFormat="1" applyBorder="1"/>
    <xf numFmtId="43" fontId="40" fillId="0" borderId="0" xfId="0" applyNumberFormat="1" applyFont="1"/>
    <xf numFmtId="9" fontId="0" fillId="0" borderId="0" xfId="61" applyFont="1" applyFill="1"/>
    <xf numFmtId="37" fontId="4" fillId="0" borderId="0" xfId="0" applyNumberFormat="1" applyFont="1"/>
    <xf numFmtId="165" fontId="4" fillId="0" borderId="0" xfId="2" applyNumberFormat="1" applyFont="1" applyFill="1" applyBorder="1" applyAlignment="1"/>
    <xf numFmtId="165" fontId="0" fillId="0" borderId="0" xfId="0" applyNumberFormat="1"/>
    <xf numFmtId="43" fontId="0" fillId="0" borderId="0" xfId="2" quotePrefix="1" applyFont="1" applyFill="1" applyBorder="1" applyAlignment="1">
      <alignment horizontal="center"/>
    </xf>
    <xf numFmtId="37" fontId="4" fillId="0" borderId="0" xfId="0" applyNumberFormat="1" applyFont="1" applyAlignment="1">
      <alignment horizontal="center"/>
    </xf>
    <xf numFmtId="165" fontId="0" fillId="0" borderId="4" xfId="2" quotePrefix="1" applyNumberFormat="1" applyFont="1" applyFill="1" applyBorder="1" applyAlignment="1">
      <alignment horizontal="center"/>
    </xf>
    <xf numFmtId="0" fontId="41" fillId="0" borderId="0" xfId="0" applyFont="1" applyAlignment="1">
      <alignment horizontal="left"/>
    </xf>
    <xf numFmtId="165" fontId="41" fillId="0" borderId="4" xfId="2" applyNumberFormat="1" applyFont="1" applyFill="1" applyBorder="1" applyAlignment="1"/>
    <xf numFmtId="165" fontId="41" fillId="0" borderId="0" xfId="2" applyNumberFormat="1" applyFont="1" applyFill="1" applyAlignment="1">
      <alignment horizontal="right"/>
    </xf>
    <xf numFmtId="1" fontId="0" fillId="0" borderId="0" xfId="2" quotePrefix="1" applyNumberFormat="1" applyFont="1" applyFill="1" applyBorder="1" applyAlignment="1">
      <alignment horizontal="center"/>
    </xf>
    <xf numFmtId="165" fontId="0" fillId="0" borderId="0" xfId="2" applyNumberFormat="1" applyFont="1" applyFill="1" applyAlignment="1">
      <alignment horizontal="center"/>
    </xf>
    <xf numFmtId="43" fontId="40" fillId="0" borderId="0" xfId="2" applyFont="1" applyFill="1"/>
    <xf numFmtId="165" fontId="0" fillId="0" borderId="4" xfId="2" applyNumberFormat="1" applyFont="1" applyFill="1" applyBorder="1" applyAlignment="1">
      <alignment horizontal="center"/>
    </xf>
    <xf numFmtId="165" fontId="41" fillId="0" borderId="4" xfId="2" quotePrefix="1" applyNumberFormat="1" applyFont="1" applyFill="1" applyBorder="1" applyAlignment="1">
      <alignment horizontal="center"/>
    </xf>
    <xf numFmtId="165" fontId="41" fillId="0" borderId="0" xfId="2" applyNumberFormat="1" applyFont="1" applyFill="1" applyBorder="1" applyAlignment="1">
      <alignment horizontal="center"/>
    </xf>
    <xf numFmtId="165" fontId="41" fillId="0" borderId="3" xfId="2" applyNumberFormat="1" applyFont="1" applyFill="1" applyBorder="1" applyAlignment="1">
      <alignment horizontal="right"/>
    </xf>
    <xf numFmtId="165" fontId="41" fillId="0" borderId="0" xfId="62" applyNumberFormat="1" applyFont="1" applyFill="1" applyBorder="1" applyAlignment="1">
      <alignment horizontal="right"/>
    </xf>
    <xf numFmtId="1" fontId="41" fillId="0" borderId="0" xfId="2" applyNumberFormat="1" applyFont="1" applyFill="1" applyBorder="1" applyAlignment="1">
      <alignment horizontal="right"/>
    </xf>
    <xf numFmtId="1" fontId="41" fillId="0" borderId="0" xfId="62" applyNumberFormat="1" applyFont="1" applyFill="1" applyBorder="1" applyAlignment="1">
      <alignment horizontal="right"/>
    </xf>
    <xf numFmtId="1" fontId="41" fillId="0" borderId="0" xfId="0" applyNumberFormat="1" applyFont="1" applyAlignment="1">
      <alignment horizontal="right"/>
    </xf>
    <xf numFmtId="49" fontId="0" fillId="0" borderId="0" xfId="0" applyNumberFormat="1" applyAlignment="1">
      <alignment horizontal="left" indent="1"/>
    </xf>
    <xf numFmtId="43" fontId="40" fillId="0" borderId="0" xfId="2" applyFont="1" applyFill="1" applyBorder="1" applyAlignment="1"/>
    <xf numFmtId="165" fontId="40" fillId="0" borderId="0" xfId="0" applyNumberFormat="1" applyFont="1"/>
    <xf numFmtId="165" fontId="41" fillId="0" borderId="5" xfId="2" applyNumberFormat="1" applyFont="1" applyFill="1" applyBorder="1" applyAlignment="1">
      <alignment horizontal="right"/>
    </xf>
    <xf numFmtId="43" fontId="41" fillId="0" borderId="3" xfId="2" applyFont="1" applyFill="1" applyBorder="1" applyAlignment="1">
      <alignment horizontal="right"/>
    </xf>
    <xf numFmtId="43" fontId="41" fillId="0" borderId="0" xfId="2" applyFont="1" applyFill="1" applyBorder="1" applyAlignment="1"/>
    <xf numFmtId="175" fontId="41" fillId="0" borderId="0" xfId="0" applyNumberFormat="1" applyFont="1" applyAlignment="1">
      <alignment horizontal="right"/>
    </xf>
    <xf numFmtId="175" fontId="41" fillId="0" borderId="0" xfId="0" applyNumberFormat="1" applyFont="1"/>
    <xf numFmtId="49" fontId="40" fillId="0" borderId="0" xfId="0" applyNumberFormat="1" applyFont="1"/>
    <xf numFmtId="49" fontId="57" fillId="0" borderId="0" xfId="0" applyNumberFormat="1" applyFont="1" applyAlignment="1">
      <alignment horizontal="center"/>
    </xf>
    <xf numFmtId="1" fontId="40" fillId="0" borderId="0" xfId="0" applyNumberFormat="1" applyFont="1"/>
    <xf numFmtId="167" fontId="14" fillId="0" borderId="0" xfId="12" applyNumberFormat="1" applyFont="1" applyFill="1" applyBorder="1" applyAlignment="1">
      <alignment horizontal="center"/>
    </xf>
    <xf numFmtId="165" fontId="13" fillId="0" borderId="0" xfId="15" applyNumberFormat="1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165" fontId="14" fillId="0" borderId="0" xfId="0" applyNumberFormat="1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49" fontId="12" fillId="0" borderId="0" xfId="12" applyNumberFormat="1" applyFont="1" applyFill="1" applyAlignment="1">
      <alignment horizontal="center"/>
    </xf>
    <xf numFmtId="0" fontId="13" fillId="0" borderId="0" xfId="15" applyFont="1" applyFill="1" applyAlignment="1">
      <alignment horizontal="left"/>
    </xf>
    <xf numFmtId="0" fontId="13" fillId="0" borderId="0" xfId="15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0" fontId="10" fillId="0" borderId="0" xfId="12" applyFont="1" applyFill="1"/>
    <xf numFmtId="0" fontId="13" fillId="0" borderId="0" xfId="12" applyFont="1" applyFill="1"/>
    <xf numFmtId="49" fontId="10" fillId="0" borderId="0" xfId="12" applyNumberFormat="1" applyFont="1" applyFill="1"/>
    <xf numFmtId="0" fontId="10" fillId="0" borderId="0" xfId="15" applyFont="1" applyFill="1"/>
    <xf numFmtId="0" fontId="13" fillId="0" borderId="0" xfId="15" applyFont="1" applyFill="1"/>
    <xf numFmtId="0" fontId="12" fillId="0" borderId="0" xfId="12" applyFont="1" applyFill="1"/>
    <xf numFmtId="49" fontId="12" fillId="0" borderId="0" xfId="12" applyNumberFormat="1" applyFont="1" applyFill="1"/>
    <xf numFmtId="165" fontId="12" fillId="0" borderId="0" xfId="12" applyNumberFormat="1" applyFont="1" applyFill="1"/>
    <xf numFmtId="165" fontId="19" fillId="0" borderId="0" xfId="1" applyNumberFormat="1" applyFont="1" applyFill="1" applyAlignment="1">
      <alignment vertical="center"/>
    </xf>
    <xf numFmtId="165" fontId="47" fillId="0" borderId="0" xfId="1" applyNumberFormat="1" applyFont="1" applyFill="1" applyAlignment="1">
      <alignment vertical="center"/>
    </xf>
    <xf numFmtId="165" fontId="47" fillId="0" borderId="0" xfId="1" applyNumberFormat="1" applyFont="1" applyFill="1" applyAlignment="1">
      <alignment horizontal="right" vertical="center"/>
    </xf>
    <xf numFmtId="165" fontId="12" fillId="0" borderId="4" xfId="2" applyNumberFormat="1" applyFont="1" applyFill="1" applyBorder="1" applyAlignment="1">
      <alignment horizontal="right" vertical="center"/>
    </xf>
    <xf numFmtId="9" fontId="12" fillId="0" borderId="0" xfId="61" applyFont="1" applyFill="1"/>
    <xf numFmtId="165" fontId="13" fillId="0" borderId="2" xfId="6" applyNumberFormat="1" applyFont="1" applyFill="1" applyBorder="1" applyAlignment="1">
      <alignment vertical="center"/>
    </xf>
    <xf numFmtId="165" fontId="13" fillId="0" borderId="0" xfId="6" applyNumberFormat="1" applyFont="1" applyFill="1"/>
    <xf numFmtId="165" fontId="13" fillId="0" borderId="0" xfId="1" applyNumberFormat="1" applyFont="1" applyFill="1"/>
    <xf numFmtId="165" fontId="12" fillId="0" borderId="0" xfId="1" applyNumberFormat="1" applyFont="1" applyFill="1"/>
    <xf numFmtId="49" fontId="12" fillId="0" borderId="0" xfId="12" applyNumberFormat="1" applyFont="1" applyFill="1" applyAlignment="1">
      <alignment horizontal="left" vertical="center" indent="1"/>
    </xf>
    <xf numFmtId="165" fontId="13" fillId="0" borderId="4" xfId="15" applyNumberFormat="1" applyFont="1" applyFill="1" applyBorder="1"/>
    <xf numFmtId="0" fontId="12" fillId="0" borderId="0" xfId="0" applyFont="1" applyFill="1" applyAlignment="1">
      <alignment horizontal="left" indent="1"/>
    </xf>
    <xf numFmtId="167" fontId="12" fillId="0" borderId="0" xfId="12" applyNumberFormat="1" applyFont="1" applyFill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Alignment="1">
      <alignment horizontal="center" vertical="center"/>
    </xf>
    <xf numFmtId="165" fontId="13" fillId="0" borderId="0" xfId="6" applyNumberFormat="1" applyFont="1" applyFill="1" applyBorder="1" applyAlignment="1">
      <alignment vertical="center"/>
    </xf>
    <xf numFmtId="165" fontId="13" fillId="0" borderId="3" xfId="0" applyNumberFormat="1" applyFont="1" applyFill="1" applyBorder="1" applyAlignment="1">
      <alignment horizontal="center" vertical="center"/>
    </xf>
    <xf numFmtId="49" fontId="12" fillId="0" borderId="0" xfId="0" quotePrefix="1" applyNumberFormat="1" applyFont="1" applyAlignment="1">
      <alignment horizontal="center"/>
    </xf>
    <xf numFmtId="49" fontId="13" fillId="0" borderId="0" xfId="14" applyNumberFormat="1" applyFont="1" applyAlignment="1">
      <alignment vertical="center"/>
    </xf>
    <xf numFmtId="41" fontId="12" fillId="0" borderId="0" xfId="1" applyNumberFormat="1" applyFont="1" applyAlignment="1">
      <alignment vertical="center"/>
    </xf>
    <xf numFmtId="41" fontId="12" fillId="0" borderId="4" xfId="2" applyNumberFormat="1" applyFont="1" applyFill="1" applyBorder="1" applyAlignment="1">
      <alignment horizontal="right" vertical="center"/>
    </xf>
    <xf numFmtId="43" fontId="12" fillId="0" borderId="0" xfId="1" applyFont="1" applyAlignment="1">
      <alignment vertical="center"/>
    </xf>
    <xf numFmtId="0" fontId="13" fillId="0" borderId="0" xfId="12" applyFont="1" applyAlignment="1">
      <alignment horizontal="left" vertical="center"/>
    </xf>
    <xf numFmtId="165" fontId="12" fillId="0" borderId="4" xfId="14" applyNumberFormat="1" applyFont="1" applyBorder="1" applyAlignment="1">
      <alignment horizontal="center" vertical="center"/>
    </xf>
    <xf numFmtId="165" fontId="12" fillId="0" borderId="4" xfId="16" applyNumberFormat="1" applyFont="1" applyBorder="1" applyAlignment="1">
      <alignment vertical="center"/>
    </xf>
    <xf numFmtId="0" fontId="58" fillId="0" borderId="0" xfId="15" applyFont="1" applyFill="1"/>
    <xf numFmtId="0" fontId="4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5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49" fontId="27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166" fontId="40" fillId="0" borderId="0" xfId="0" applyNumberFormat="1" applyFont="1" applyFill="1"/>
    <xf numFmtId="0" fontId="40" fillId="0" borderId="0" xfId="0" applyFont="1" applyFill="1"/>
    <xf numFmtId="49" fontId="4" fillId="0" borderId="0" xfId="0" applyNumberFormat="1" applyFont="1" applyFill="1"/>
    <xf numFmtId="166" fontId="0" fillId="0" borderId="0" xfId="0" applyNumberFormat="1" applyFill="1" applyAlignment="1">
      <alignment horizontal="right"/>
    </xf>
    <xf numFmtId="165" fontId="12" fillId="0" borderId="0" xfId="15" applyNumberFormat="1" applyFont="1" applyFill="1"/>
    <xf numFmtId="165" fontId="14" fillId="0" borderId="0" xfId="0" applyNumberFormat="1" applyFont="1" applyFill="1" applyAlignment="1">
      <alignment horizontal="center"/>
    </xf>
    <xf numFmtId="165" fontId="12" fillId="0" borderId="4" xfId="1" applyNumberFormat="1" applyFont="1" applyFill="1" applyBorder="1" applyAlignment="1"/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left"/>
    </xf>
    <xf numFmtId="165" fontId="14" fillId="0" borderId="0" xfId="0" applyNumberFormat="1" applyFont="1" applyFill="1" applyAlignment="1">
      <alignment horizontal="center"/>
    </xf>
    <xf numFmtId="0" fontId="13" fillId="0" borderId="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/>
    </xf>
    <xf numFmtId="49" fontId="12" fillId="0" borderId="0" xfId="12" applyNumberFormat="1" applyFont="1" applyAlignment="1">
      <alignment horizontal="center"/>
    </xf>
    <xf numFmtId="0" fontId="43" fillId="5" borderId="0" xfId="0" applyFont="1" applyFill="1" applyAlignment="1">
      <alignment horizontal="center"/>
    </xf>
    <xf numFmtId="0" fontId="4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5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167" fontId="13" fillId="0" borderId="0" xfId="12" applyNumberFormat="1" applyFont="1" applyFill="1" applyAlignment="1">
      <alignment horizontal="center"/>
    </xf>
    <xf numFmtId="49" fontId="12" fillId="0" borderId="0" xfId="12" applyNumberFormat="1" applyFont="1" applyAlignment="1">
      <alignment horizontal="center" wrapText="1"/>
    </xf>
    <xf numFmtId="0" fontId="13" fillId="0" borderId="0" xfId="15" applyFont="1" applyAlignment="1">
      <alignment horizontal="left"/>
    </xf>
    <xf numFmtId="0" fontId="13" fillId="0" borderId="0" xfId="15" applyFont="1" applyAlignment="1">
      <alignment horizontal="center"/>
    </xf>
    <xf numFmtId="0" fontId="12" fillId="0" borderId="4" xfId="15" applyFont="1" applyBorder="1" applyAlignment="1">
      <alignment horizontal="center"/>
    </xf>
    <xf numFmtId="0" fontId="14" fillId="0" borderId="0" xfId="14" applyFont="1" applyAlignment="1">
      <alignment horizontal="center"/>
    </xf>
    <xf numFmtId="0" fontId="14" fillId="0" borderId="0" xfId="14" applyFont="1" applyFill="1" applyBorder="1" applyAlignment="1">
      <alignment horizontal="center"/>
    </xf>
    <xf numFmtId="0" fontId="13" fillId="0" borderId="0" xfId="15" applyFont="1" applyFill="1" applyAlignment="1">
      <alignment horizontal="left"/>
    </xf>
    <xf numFmtId="0" fontId="13" fillId="0" borderId="0" xfId="15" applyFont="1" applyFill="1" applyBorder="1" applyAlignment="1">
      <alignment horizontal="center"/>
    </xf>
    <xf numFmtId="0" fontId="12" fillId="0" borderId="4" xfId="15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</cellXfs>
  <cellStyles count="63">
    <cellStyle name="75" xfId="21" xr:uid="{00000000-0005-0000-0000-000000000000}"/>
    <cellStyle name="Comma" xfId="1" builtinId="3"/>
    <cellStyle name="Comma 2" xfId="2" xr:uid="{00000000-0005-0000-0000-000002000000}"/>
    <cellStyle name="Comma 2 2" xfId="52" xr:uid="{00000000-0005-0000-0000-000003000000}"/>
    <cellStyle name="Comma 25 3" xfId="3" xr:uid="{00000000-0005-0000-0000-000004000000}"/>
    <cellStyle name="Comma 3" xfId="4" xr:uid="{00000000-0005-0000-0000-000005000000}"/>
    <cellStyle name="Comma 3 2" xfId="56" xr:uid="{00000000-0005-0000-0000-000005000000}"/>
    <cellStyle name="Comma 4" xfId="5" xr:uid="{00000000-0005-0000-0000-000006000000}"/>
    <cellStyle name="Comma 4 2" xfId="6" xr:uid="{00000000-0005-0000-0000-000007000000}"/>
    <cellStyle name="Comma 4 3" xfId="62" xr:uid="{D7F9D381-C44E-4D51-9DF9-AF85A1830123}"/>
    <cellStyle name="Comma 49" xfId="60" xr:uid="{7091B75F-04D8-4E8F-8924-2C46CE50D819}"/>
    <cellStyle name="Comma 5" xfId="19" xr:uid="{00000000-0005-0000-0000-000008000000}"/>
    <cellStyle name="Comma 5 8" xfId="55" xr:uid="{9785ED58-634F-424F-980F-9A2FA6360444}"/>
    <cellStyle name="Comma 54" xfId="7" xr:uid="{00000000-0005-0000-0000-000009000000}"/>
    <cellStyle name="Comma 54 2" xfId="57" xr:uid="{00000000-0005-0000-0000-000009000000}"/>
    <cellStyle name="Comma 54 3" xfId="59" xr:uid="{9E2C8D9E-3707-44CD-84E1-66E5669E8AF2}"/>
    <cellStyle name="Comma 7" xfId="8" xr:uid="{00000000-0005-0000-0000-00000A000000}"/>
    <cellStyle name="Comma 7 2" xfId="9" xr:uid="{00000000-0005-0000-0000-00000B000000}"/>
    <cellStyle name="comma zerodec" xfId="22" xr:uid="{00000000-0005-0000-0000-00000C000000}"/>
    <cellStyle name="Currency1" xfId="23" xr:uid="{00000000-0005-0000-0000-00000D000000}"/>
    <cellStyle name="Date" xfId="24" xr:uid="{00000000-0005-0000-0000-00000E000000}"/>
    <cellStyle name="Dollar (zero dec)" xfId="25" xr:uid="{00000000-0005-0000-0000-00000F000000}"/>
    <cellStyle name="Fixed" xfId="26" xr:uid="{00000000-0005-0000-0000-000010000000}"/>
    <cellStyle name="Grey" xfId="27" xr:uid="{00000000-0005-0000-0000-000011000000}"/>
    <cellStyle name="Header1" xfId="28" xr:uid="{00000000-0005-0000-0000-000012000000}"/>
    <cellStyle name="Header2" xfId="29" xr:uid="{00000000-0005-0000-0000-000013000000}"/>
    <cellStyle name="HEADING1" xfId="30" xr:uid="{00000000-0005-0000-0000-000014000000}"/>
    <cellStyle name="HEADING2" xfId="31" xr:uid="{00000000-0005-0000-0000-000015000000}"/>
    <cellStyle name="HEADING2 2" xfId="48" xr:uid="{00000000-0005-0000-0000-000016000000}"/>
    <cellStyle name="Input [yellow]" xfId="32" xr:uid="{00000000-0005-0000-0000-000017000000}"/>
    <cellStyle name="no dec" xfId="33" xr:uid="{00000000-0005-0000-0000-000018000000}"/>
    <cellStyle name="Normal" xfId="0" builtinId="0"/>
    <cellStyle name="Normal - Style1" xfId="34" xr:uid="{00000000-0005-0000-0000-00001A000000}"/>
    <cellStyle name="Normal 2" xfId="10" xr:uid="{00000000-0005-0000-0000-00001B000000}"/>
    <cellStyle name="Normal 2 2" xfId="54" xr:uid="{00000000-0005-0000-0000-00001C000000}"/>
    <cellStyle name="Normal 3" xfId="11" xr:uid="{00000000-0005-0000-0000-00001D000000}"/>
    <cellStyle name="Normal 3 2" xfId="12" xr:uid="{00000000-0005-0000-0000-00001E000000}"/>
    <cellStyle name="Normal 4" xfId="13" xr:uid="{00000000-0005-0000-0000-00001F000000}"/>
    <cellStyle name="Normal 5" xfId="14" xr:uid="{00000000-0005-0000-0000-000020000000}"/>
    <cellStyle name="Normal 6" xfId="20" xr:uid="{00000000-0005-0000-0000-000021000000}"/>
    <cellStyle name="Normal_Draft PTTCHTx 2" xfId="15" xr:uid="{00000000-0005-0000-0000-000022000000}"/>
    <cellStyle name="Normal_Draft PTTCHTx 2 2" xfId="16" xr:uid="{00000000-0005-0000-0000-000023000000}"/>
    <cellStyle name="Normal_Q1-11_FS_KPMG_TH_link" xfId="35" xr:uid="{00000000-0005-0000-0000-000024000000}"/>
    <cellStyle name="Percent" xfId="61" builtinId="5"/>
    <cellStyle name="Percent [2]" xfId="36" xr:uid="{00000000-0005-0000-0000-000025000000}"/>
    <cellStyle name="Percent 2" xfId="17" xr:uid="{00000000-0005-0000-0000-000026000000}"/>
    <cellStyle name="Percent 2 2" xfId="53" xr:uid="{00000000-0005-0000-0000-000027000000}"/>
    <cellStyle name="Percent 2 3" xfId="58" xr:uid="{00000000-0005-0000-0000-000026000000}"/>
    <cellStyle name="Percent 3" xfId="18" xr:uid="{00000000-0005-0000-0000-000028000000}"/>
    <cellStyle name="Q" xfId="37" xr:uid="{00000000-0005-0000-0000-000029000000}"/>
    <cellStyle name="Quantity" xfId="38" xr:uid="{00000000-0005-0000-0000-00002A000000}"/>
    <cellStyle name="small border line" xfId="39" xr:uid="{00000000-0005-0000-0000-00002B000000}"/>
    <cellStyle name="small border line 2" xfId="49" xr:uid="{00000000-0005-0000-0000-00002C000000}"/>
    <cellStyle name="Style 1" xfId="40" xr:uid="{00000000-0005-0000-0000-00002D000000}"/>
    <cellStyle name="Style 1 2" xfId="50" xr:uid="{00000000-0005-0000-0000-00002E000000}"/>
    <cellStyle name="Style 1 3" xfId="51" xr:uid="{00000000-0005-0000-0000-00002F000000}"/>
    <cellStyle name="W" xfId="41" xr:uid="{00000000-0005-0000-0000-000030000000}"/>
    <cellStyle name="น้บะภฒ_95" xfId="42" xr:uid="{00000000-0005-0000-0000-000031000000}"/>
    <cellStyle name="ฤธถ [0]_95" xfId="43" xr:uid="{00000000-0005-0000-0000-000032000000}"/>
    <cellStyle name="ฤธถ_95" xfId="44" xr:uid="{00000000-0005-0000-0000-000033000000}"/>
    <cellStyle name="ล๋ศญ [0]_95" xfId="45" xr:uid="{00000000-0005-0000-0000-000034000000}"/>
    <cellStyle name="ล๋ศญ_95" xfId="46" xr:uid="{00000000-0005-0000-0000-000035000000}"/>
    <cellStyle name="วฅมุ_4ฟ๙ฝวภ๛" xfId="47" xr:uid="{00000000-0005-0000-0000-000036000000}"/>
  </cellStyles>
  <dxfs count="0"/>
  <tableStyles count="1" defaultTableStyle="TableStyleMedium9" defaultPivotStyle="PivotStyleLight16">
    <tableStyle name="Invisible" pivot="0" table="0" count="0" xr9:uid="{347FE228-FA2E-4984-B4B6-8CE75669BCEB}"/>
  </tableStyles>
  <colors>
    <mruColors>
      <color rgb="FFFFFFCC"/>
      <color rgb="FF66FF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S115"/>
  <sheetViews>
    <sheetView showGridLines="0" view="pageBreakPreview" topLeftCell="A18" zoomScale="85" zoomScaleNormal="80" zoomScaleSheetLayoutView="85" workbookViewId="0">
      <selection activeCell="Q69" sqref="Q69"/>
    </sheetView>
  </sheetViews>
  <sheetFormatPr defaultColWidth="9.09765625" defaultRowHeight="19"/>
  <cols>
    <col min="1" max="1" width="1.8984375" style="331" customWidth="1"/>
    <col min="2" max="6" width="2.69921875" style="331" customWidth="1"/>
    <col min="7" max="7" width="31.59765625" style="331" customWidth="1"/>
    <col min="8" max="8" width="9" style="4" customWidth="1"/>
    <col min="9" max="9" width="17.69921875" style="173" customWidth="1"/>
    <col min="10" max="10" width="1" style="173" customWidth="1"/>
    <col min="11" max="11" width="19" style="173" customWidth="1"/>
    <col min="12" max="12" width="1.09765625" style="173" customWidth="1"/>
    <col min="13" max="13" width="17.69921875" style="35" customWidth="1"/>
    <col min="14" max="14" width="1" style="173" customWidth="1"/>
    <col min="15" max="15" width="17.69921875" style="35" customWidth="1"/>
    <col min="16" max="16" width="13.8984375" style="331" bestFit="1" customWidth="1"/>
    <col min="17" max="17" width="16.8984375" style="306" bestFit="1" customWidth="1"/>
    <col min="18" max="18" width="9.09765625" style="306"/>
    <col min="19" max="19" width="16.69921875" style="306" bestFit="1" customWidth="1"/>
    <col min="20" max="16384" width="9.09765625" style="331"/>
  </cols>
  <sheetData>
    <row r="1" spans="1:19" ht="22" customHeight="1">
      <c r="A1" s="329" t="s">
        <v>43</v>
      </c>
      <c r="B1" s="330"/>
      <c r="C1" s="330"/>
      <c r="D1" s="330"/>
      <c r="E1" s="330"/>
      <c r="F1" s="330"/>
      <c r="G1" s="330"/>
      <c r="H1" s="174"/>
      <c r="I1" s="174"/>
      <c r="J1" s="174"/>
      <c r="K1" s="174"/>
      <c r="L1" s="174"/>
      <c r="M1" s="174"/>
      <c r="N1" s="174"/>
      <c r="O1" s="174"/>
    </row>
    <row r="2" spans="1:19" ht="22" customHeight="1">
      <c r="A2" s="330" t="s">
        <v>25</v>
      </c>
      <c r="B2" s="330"/>
      <c r="C2" s="330"/>
      <c r="D2" s="330"/>
      <c r="E2" s="330"/>
      <c r="F2" s="330"/>
      <c r="G2" s="330"/>
      <c r="H2" s="174"/>
      <c r="I2" s="174"/>
      <c r="J2" s="174"/>
      <c r="K2" s="174"/>
      <c r="L2" s="174"/>
      <c r="M2" s="174"/>
      <c r="N2" s="174"/>
      <c r="O2" s="174"/>
    </row>
    <row r="3" spans="1:19" ht="21" customHeight="1">
      <c r="A3" s="174"/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</row>
    <row r="4" spans="1:19" ht="21" customHeight="1">
      <c r="A4" s="174"/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1:19" s="173" customFormat="1" ht="21" customHeight="1">
      <c r="A5" s="569"/>
      <c r="B5" s="569"/>
      <c r="C5" s="569"/>
      <c r="D5" s="569"/>
      <c r="E5" s="569"/>
      <c r="F5" s="569"/>
      <c r="G5" s="569"/>
      <c r="H5" s="4"/>
      <c r="I5" s="571" t="s">
        <v>1</v>
      </c>
      <c r="J5" s="570"/>
      <c r="K5" s="570"/>
      <c r="L5" s="515"/>
      <c r="M5" s="571" t="s">
        <v>2</v>
      </c>
      <c r="N5" s="570"/>
      <c r="O5" s="570"/>
      <c r="Q5" s="26"/>
      <c r="R5" s="26"/>
      <c r="S5" s="26"/>
    </row>
    <row r="6" spans="1:19" s="173" customFormat="1" ht="21" customHeight="1">
      <c r="A6" s="514"/>
      <c r="B6" s="514"/>
      <c r="C6" s="514"/>
      <c r="D6" s="514"/>
      <c r="E6" s="514"/>
      <c r="F6" s="514"/>
      <c r="G6" s="514"/>
      <c r="H6" s="4"/>
      <c r="I6" s="547" t="s">
        <v>371</v>
      </c>
      <c r="J6" s="332"/>
      <c r="K6" s="332" t="s">
        <v>88</v>
      </c>
      <c r="L6" s="515"/>
      <c r="M6" s="547" t="s">
        <v>371</v>
      </c>
      <c r="N6" s="332"/>
      <c r="O6" s="332" t="s">
        <v>88</v>
      </c>
      <c r="Q6" s="26"/>
      <c r="R6" s="26"/>
      <c r="S6" s="26"/>
    </row>
    <row r="7" spans="1:19" s="173" customFormat="1" ht="21" customHeight="1">
      <c r="A7" s="572" t="s">
        <v>24</v>
      </c>
      <c r="B7" s="572"/>
      <c r="C7" s="572"/>
      <c r="D7" s="572"/>
      <c r="E7" s="572"/>
      <c r="F7" s="572"/>
      <c r="G7" s="572"/>
      <c r="H7" s="4" t="s">
        <v>0</v>
      </c>
      <c r="I7" s="333">
        <v>2024</v>
      </c>
      <c r="J7" s="333"/>
      <c r="K7" s="333">
        <v>2023</v>
      </c>
      <c r="L7" s="333"/>
      <c r="M7" s="333">
        <v>2024</v>
      </c>
      <c r="N7" s="333"/>
      <c r="O7" s="333">
        <v>2023</v>
      </c>
      <c r="Q7" s="26"/>
      <c r="R7" s="26"/>
      <c r="S7" s="26"/>
    </row>
    <row r="8" spans="1:19" s="173" customFormat="1" ht="21" customHeight="1">
      <c r="A8" s="514"/>
      <c r="B8" s="514"/>
      <c r="C8" s="514"/>
      <c r="D8" s="514"/>
      <c r="E8" s="514"/>
      <c r="F8" s="514"/>
      <c r="G8" s="514"/>
      <c r="H8" s="4"/>
      <c r="I8" s="333" t="s">
        <v>29</v>
      </c>
      <c r="J8" s="333"/>
      <c r="K8" s="333"/>
      <c r="L8" s="333"/>
      <c r="M8" s="333" t="s">
        <v>29</v>
      </c>
      <c r="N8" s="333"/>
      <c r="O8" s="333"/>
      <c r="Q8" s="26"/>
      <c r="R8" s="26"/>
      <c r="S8" s="26"/>
    </row>
    <row r="9" spans="1:19" s="173" customFormat="1" ht="21" customHeight="1">
      <c r="H9" s="4"/>
      <c r="I9" s="573" t="s">
        <v>49</v>
      </c>
      <c r="J9" s="573"/>
      <c r="K9" s="573"/>
      <c r="L9" s="573"/>
      <c r="M9" s="573"/>
      <c r="N9" s="573"/>
      <c r="O9" s="573"/>
      <c r="Q9" s="26"/>
      <c r="R9" s="26"/>
      <c r="S9" s="26"/>
    </row>
    <row r="10" spans="1:19" s="173" customFormat="1" ht="21" customHeight="1">
      <c r="A10" s="334" t="s">
        <v>160</v>
      </c>
      <c r="H10" s="4"/>
      <c r="I10" s="335"/>
      <c r="J10" s="335"/>
      <c r="K10" s="335"/>
      <c r="L10" s="335"/>
      <c r="M10" s="35"/>
      <c r="N10" s="335"/>
      <c r="O10" s="35"/>
    </row>
    <row r="11" spans="1:19" s="173" customFormat="1" ht="21" customHeight="1">
      <c r="A11" s="312" t="s">
        <v>161</v>
      </c>
      <c r="H11" s="4"/>
      <c r="I11" s="215">
        <v>172986</v>
      </c>
      <c r="J11" s="198"/>
      <c r="K11" s="215">
        <v>151785</v>
      </c>
      <c r="L11" s="198"/>
      <c r="M11" s="198">
        <v>18550</v>
      </c>
      <c r="N11" s="198"/>
      <c r="O11" s="336">
        <v>12955</v>
      </c>
    </row>
    <row r="12" spans="1:19" s="173" customFormat="1" ht="21" customHeight="1">
      <c r="A12" s="173" t="s">
        <v>30</v>
      </c>
      <c r="H12" s="4" t="s">
        <v>262</v>
      </c>
      <c r="I12" s="215">
        <v>213929</v>
      </c>
      <c r="J12" s="198"/>
      <c r="K12" s="215">
        <v>195276</v>
      </c>
      <c r="L12" s="198"/>
      <c r="M12" s="198">
        <v>13436</v>
      </c>
      <c r="N12" s="198"/>
      <c r="O12" s="336">
        <v>19809</v>
      </c>
    </row>
    <row r="13" spans="1:19" s="173" customFormat="1" ht="21" customHeight="1">
      <c r="A13" s="312" t="s">
        <v>162</v>
      </c>
      <c r="H13" s="4">
        <v>3</v>
      </c>
      <c r="I13" s="215">
        <f>93353+69</f>
        <v>93422</v>
      </c>
      <c r="J13" s="198"/>
      <c r="K13" s="215">
        <v>48332</v>
      </c>
      <c r="L13" s="198"/>
      <c r="M13" s="198">
        <v>11389</v>
      </c>
      <c r="N13" s="198"/>
      <c r="O13" s="336">
        <v>6243.9629999999997</v>
      </c>
    </row>
    <row r="14" spans="1:19" s="173" customFormat="1" ht="21" hidden="1" customHeight="1">
      <c r="A14" s="312" t="s">
        <v>163</v>
      </c>
      <c r="B14" s="312"/>
      <c r="C14" s="312"/>
      <c r="D14" s="312"/>
      <c r="E14" s="312"/>
      <c r="F14" s="312"/>
      <c r="G14" s="312"/>
      <c r="H14" s="4"/>
      <c r="I14" s="198"/>
      <c r="J14" s="198"/>
      <c r="K14" s="215"/>
      <c r="L14" s="198"/>
      <c r="M14" s="198"/>
      <c r="N14" s="198"/>
      <c r="O14" s="198"/>
    </row>
    <row r="15" spans="1:19" s="173" customFormat="1" ht="21" hidden="1" customHeight="1">
      <c r="A15" s="312" t="s">
        <v>235</v>
      </c>
      <c r="B15" s="312"/>
      <c r="C15" s="312"/>
      <c r="D15" s="312"/>
      <c r="E15" s="312"/>
      <c r="F15" s="312"/>
      <c r="G15" s="312"/>
      <c r="H15" s="4">
        <v>5</v>
      </c>
      <c r="I15" s="198"/>
      <c r="J15" s="198"/>
      <c r="K15" s="215"/>
      <c r="L15" s="198"/>
      <c r="M15" s="198"/>
      <c r="N15" s="198"/>
      <c r="O15" s="198"/>
    </row>
    <row r="16" spans="1:19" s="173" customFormat="1" ht="21" hidden="1" customHeight="1">
      <c r="A16" s="312" t="s">
        <v>236</v>
      </c>
      <c r="B16" s="312"/>
      <c r="C16" s="312"/>
      <c r="D16" s="312"/>
      <c r="E16" s="312"/>
      <c r="F16" s="312"/>
      <c r="G16" s="312"/>
      <c r="H16" s="4"/>
      <c r="I16" s="198"/>
      <c r="J16" s="198"/>
      <c r="K16" s="318"/>
      <c r="L16" s="198"/>
      <c r="M16" s="198"/>
      <c r="N16" s="198"/>
      <c r="O16" s="198"/>
    </row>
    <row r="17" spans="1:17" s="173" customFormat="1" ht="21" hidden="1" customHeight="1">
      <c r="A17" s="312" t="s">
        <v>237</v>
      </c>
      <c r="B17" s="312" t="s">
        <v>238</v>
      </c>
      <c r="C17" s="312"/>
      <c r="D17" s="312"/>
      <c r="E17" s="312"/>
      <c r="F17" s="312"/>
      <c r="G17" s="312"/>
      <c r="H17" s="4">
        <v>5</v>
      </c>
      <c r="I17" s="198"/>
      <c r="J17" s="198"/>
      <c r="K17" s="318"/>
      <c r="L17" s="198"/>
      <c r="M17" s="198"/>
      <c r="N17" s="198"/>
      <c r="O17" s="198"/>
    </row>
    <row r="18" spans="1:17" s="173" customFormat="1" ht="21" customHeight="1">
      <c r="A18" s="312" t="s">
        <v>235</v>
      </c>
      <c r="H18" s="4">
        <v>3</v>
      </c>
      <c r="I18" s="198">
        <v>0</v>
      </c>
      <c r="J18" s="198"/>
      <c r="K18" s="318">
        <v>0</v>
      </c>
      <c r="L18" s="198"/>
      <c r="M18" s="198">
        <v>20000</v>
      </c>
      <c r="N18" s="198"/>
      <c r="O18" s="336">
        <v>18000</v>
      </c>
    </row>
    <row r="19" spans="1:17" s="173" customFormat="1" ht="21" hidden="1" customHeight="1">
      <c r="A19" s="312" t="s">
        <v>239</v>
      </c>
      <c r="H19" s="4">
        <v>14</v>
      </c>
      <c r="I19" s="198">
        <v>0</v>
      </c>
      <c r="J19" s="198"/>
      <c r="K19" s="318">
        <v>0</v>
      </c>
      <c r="L19" s="198"/>
      <c r="M19" s="198"/>
      <c r="N19" s="198"/>
      <c r="O19" s="318">
        <v>0</v>
      </c>
    </row>
    <row r="20" spans="1:17" s="173" customFormat="1" ht="21" customHeight="1">
      <c r="A20" s="312" t="s">
        <v>291</v>
      </c>
      <c r="H20" s="4">
        <v>5</v>
      </c>
      <c r="I20" s="198">
        <f>10022-22</f>
        <v>10000</v>
      </c>
      <c r="J20" s="198"/>
      <c r="K20" s="318">
        <v>0</v>
      </c>
      <c r="L20" s="198"/>
      <c r="M20" s="198">
        <v>0</v>
      </c>
      <c r="N20" s="198"/>
      <c r="O20" s="318">
        <v>0</v>
      </c>
    </row>
    <row r="21" spans="1:17" s="173" customFormat="1" ht="21" customHeight="1">
      <c r="A21" s="312" t="s">
        <v>3</v>
      </c>
      <c r="H21" s="4"/>
      <c r="I21" s="198">
        <v>129218</v>
      </c>
      <c r="J21" s="198"/>
      <c r="K21" s="215">
        <v>93349</v>
      </c>
      <c r="L21" s="198"/>
      <c r="M21" s="198">
        <v>3900</v>
      </c>
      <c r="N21" s="198"/>
      <c r="O21" s="336">
        <v>3064</v>
      </c>
    </row>
    <row r="22" spans="1:17" s="173" customFormat="1" ht="21" customHeight="1">
      <c r="A22" s="337" t="s">
        <v>164</v>
      </c>
      <c r="D22" s="174"/>
      <c r="E22" s="174"/>
      <c r="F22" s="174"/>
      <c r="H22" s="4"/>
      <c r="I22" s="338">
        <f>SUM(I11:I21)</f>
        <v>619555</v>
      </c>
      <c r="J22" s="26"/>
      <c r="K22" s="338">
        <f>SUM(K11:K21)</f>
        <v>488742</v>
      </c>
      <c r="L22" s="26"/>
      <c r="M22" s="338">
        <f>SUM(M11:M21)</f>
        <v>67275</v>
      </c>
      <c r="N22" s="26"/>
      <c r="O22" s="338">
        <f>SUM(O11:O21)</f>
        <v>60071.963000000003</v>
      </c>
    </row>
    <row r="23" spans="1:17" s="173" customFormat="1" ht="21" customHeight="1">
      <c r="A23" s="174"/>
      <c r="D23" s="174"/>
      <c r="E23" s="174"/>
      <c r="F23" s="174"/>
      <c r="H23" s="4"/>
      <c r="I23" s="161"/>
      <c r="J23" s="26"/>
      <c r="K23" s="161"/>
      <c r="L23" s="26"/>
      <c r="M23" s="161"/>
      <c r="N23" s="26"/>
      <c r="O23" s="161"/>
    </row>
    <row r="24" spans="1:17" s="173" customFormat="1" ht="21" customHeight="1">
      <c r="A24" s="334" t="s">
        <v>165</v>
      </c>
      <c r="H24" s="4"/>
      <c r="I24" s="26"/>
      <c r="J24" s="26"/>
      <c r="K24" s="26"/>
      <c r="L24" s="26"/>
      <c r="M24" s="26"/>
      <c r="N24" s="26"/>
      <c r="O24" s="26"/>
    </row>
    <row r="25" spans="1:17" s="173" customFormat="1" ht="21" customHeight="1">
      <c r="A25" s="312" t="s">
        <v>166</v>
      </c>
      <c r="B25" s="339"/>
      <c r="H25" s="4" t="s">
        <v>370</v>
      </c>
      <c r="I25" s="198">
        <v>729763</v>
      </c>
      <c r="J25" s="198"/>
      <c r="K25" s="198">
        <v>1044313</v>
      </c>
      <c r="L25" s="198"/>
      <c r="M25" s="198">
        <v>557081</v>
      </c>
      <c r="N25" s="198"/>
      <c r="O25" s="198">
        <v>910650</v>
      </c>
    </row>
    <row r="26" spans="1:17" s="173" customFormat="1" ht="21" customHeight="1">
      <c r="A26" s="312" t="s">
        <v>240</v>
      </c>
      <c r="H26" s="4" t="s">
        <v>263</v>
      </c>
      <c r="I26" s="198">
        <f>2153946-33028</f>
        <v>2120918</v>
      </c>
      <c r="J26" s="198"/>
      <c r="K26" s="198">
        <v>2375310</v>
      </c>
      <c r="L26" s="198"/>
      <c r="M26" s="198">
        <f>1971989-33028</f>
        <v>1938961</v>
      </c>
      <c r="N26" s="198"/>
      <c r="O26" s="198">
        <f>1929352+1</f>
        <v>1929353</v>
      </c>
      <c r="Q26" s="335"/>
    </row>
    <row r="27" spans="1:17" s="173" customFormat="1" ht="21" customHeight="1">
      <c r="A27" s="312" t="s">
        <v>167</v>
      </c>
      <c r="H27" s="4" t="s">
        <v>303</v>
      </c>
      <c r="I27" s="198">
        <v>0</v>
      </c>
      <c r="J27" s="198"/>
      <c r="K27" s="198">
        <v>0</v>
      </c>
      <c r="L27" s="198"/>
      <c r="M27" s="198">
        <f>1265969+553</f>
        <v>1266522</v>
      </c>
      <c r="N27" s="198"/>
      <c r="O27" s="198">
        <v>1183070</v>
      </c>
    </row>
    <row r="28" spans="1:17" s="173" customFormat="1" ht="21" customHeight="1">
      <c r="A28" s="312" t="s">
        <v>241</v>
      </c>
      <c r="H28" s="4"/>
      <c r="I28" s="198">
        <f>16553+22</f>
        <v>16575</v>
      </c>
      <c r="J28" s="198"/>
      <c r="K28" s="198">
        <v>22063</v>
      </c>
      <c r="L28" s="198"/>
      <c r="M28" s="198">
        <v>6740</v>
      </c>
      <c r="N28" s="198"/>
      <c r="O28" s="198">
        <v>8495</v>
      </c>
    </row>
    <row r="29" spans="1:17" s="173" customFormat="1" ht="21" hidden="1" customHeight="1">
      <c r="A29" s="312" t="s">
        <v>242</v>
      </c>
      <c r="H29" s="4">
        <v>5</v>
      </c>
      <c r="I29" s="198"/>
      <c r="J29" s="198"/>
      <c r="K29" s="198"/>
      <c r="L29" s="198"/>
      <c r="M29" s="198"/>
      <c r="N29" s="198"/>
      <c r="O29" s="198"/>
    </row>
    <row r="30" spans="1:17" s="173" customFormat="1" ht="21" customHeight="1">
      <c r="A30" s="312" t="s">
        <v>168</v>
      </c>
      <c r="H30" s="4">
        <v>8</v>
      </c>
      <c r="I30" s="198">
        <v>543294</v>
      </c>
      <c r="J30" s="198"/>
      <c r="K30" s="198">
        <v>544488</v>
      </c>
      <c r="L30" s="198"/>
      <c r="M30" s="198">
        <v>112058</v>
      </c>
      <c r="N30" s="198"/>
      <c r="O30" s="198">
        <v>112058</v>
      </c>
    </row>
    <row r="31" spans="1:17" s="173" customFormat="1" ht="21" customHeight="1">
      <c r="A31" s="312" t="s">
        <v>169</v>
      </c>
      <c r="H31" s="4">
        <v>8</v>
      </c>
      <c r="I31" s="198">
        <f>444595+1063</f>
        <v>445658</v>
      </c>
      <c r="J31" s="198"/>
      <c r="K31" s="198">
        <v>474541</v>
      </c>
      <c r="L31" s="198"/>
      <c r="M31" s="198">
        <v>27997</v>
      </c>
      <c r="N31" s="198"/>
      <c r="O31" s="198">
        <v>28362</v>
      </c>
    </row>
    <row r="32" spans="1:17" s="173" customFormat="1" ht="21" customHeight="1">
      <c r="A32" s="312" t="s">
        <v>170</v>
      </c>
      <c r="H32" s="4"/>
      <c r="I32" s="198">
        <v>34941</v>
      </c>
      <c r="J32" s="198"/>
      <c r="K32" s="198">
        <v>39019</v>
      </c>
      <c r="L32" s="198"/>
      <c r="M32" s="198">
        <v>11371</v>
      </c>
      <c r="N32" s="198"/>
      <c r="O32" s="198">
        <v>13208</v>
      </c>
    </row>
    <row r="33" spans="1:19" s="173" customFormat="1" ht="21" hidden="1" customHeight="1">
      <c r="A33" s="312" t="s">
        <v>243</v>
      </c>
      <c r="H33" s="4">
        <v>15</v>
      </c>
      <c r="I33" s="198"/>
      <c r="J33" s="198"/>
      <c r="K33" s="198"/>
      <c r="L33" s="198"/>
      <c r="M33" s="198"/>
      <c r="N33" s="198"/>
      <c r="O33" s="198"/>
    </row>
    <row r="34" spans="1:19" s="173" customFormat="1" ht="21" customHeight="1">
      <c r="A34" s="312" t="s">
        <v>171</v>
      </c>
      <c r="H34" s="4"/>
      <c r="I34" s="198">
        <v>25237</v>
      </c>
      <c r="J34" s="198"/>
      <c r="K34" s="198">
        <v>25099</v>
      </c>
      <c r="L34" s="198"/>
      <c r="M34" s="198">
        <v>0</v>
      </c>
      <c r="N34" s="198"/>
      <c r="O34" s="198">
        <v>0</v>
      </c>
    </row>
    <row r="35" spans="1:19" s="173" customFormat="1" ht="21" customHeight="1">
      <c r="A35" s="312" t="s">
        <v>172</v>
      </c>
      <c r="H35" s="4"/>
      <c r="I35" s="198">
        <v>20294</v>
      </c>
      <c r="J35" s="198"/>
      <c r="K35" s="198">
        <v>18377</v>
      </c>
      <c r="L35" s="198"/>
      <c r="M35" s="198">
        <v>3322</v>
      </c>
      <c r="N35" s="198"/>
      <c r="O35" s="198">
        <v>648</v>
      </c>
    </row>
    <row r="36" spans="1:19" s="173" customFormat="1" ht="21" customHeight="1">
      <c r="A36" s="312" t="s">
        <v>173</v>
      </c>
      <c r="H36" s="4"/>
      <c r="I36" s="198">
        <v>41978</v>
      </c>
      <c r="J36" s="198"/>
      <c r="K36" s="198">
        <v>43738</v>
      </c>
      <c r="L36" s="198"/>
      <c r="M36" s="198">
        <v>3631</v>
      </c>
      <c r="N36" s="198"/>
      <c r="O36" s="198">
        <v>2701</v>
      </c>
    </row>
    <row r="37" spans="1:19" s="173" customFormat="1" ht="21" customHeight="1">
      <c r="A37" s="312" t="s">
        <v>20</v>
      </c>
      <c r="H37" s="4"/>
      <c r="I37" s="198">
        <v>18737</v>
      </c>
      <c r="J37" s="26"/>
      <c r="K37" s="198">
        <v>20441</v>
      </c>
      <c r="L37" s="26"/>
      <c r="M37" s="198">
        <v>16492</v>
      </c>
      <c r="N37" s="26"/>
      <c r="O37" s="340">
        <f>17459-1</f>
        <v>17458</v>
      </c>
    </row>
    <row r="38" spans="1:19" s="173" customFormat="1" ht="21" customHeight="1">
      <c r="A38" s="337" t="s">
        <v>174</v>
      </c>
      <c r="D38" s="174"/>
      <c r="E38" s="174"/>
      <c r="F38" s="174"/>
      <c r="H38" s="4"/>
      <c r="I38" s="338">
        <f>SUM(I25:I37)</f>
        <v>3997395</v>
      </c>
      <c r="J38" s="161"/>
      <c r="K38" s="357">
        <f>SUM(K25:K37)</f>
        <v>4607389</v>
      </c>
      <c r="L38" s="161"/>
      <c r="M38" s="357">
        <f>SUM(M25:M37)</f>
        <v>3944175</v>
      </c>
      <c r="N38" s="26"/>
      <c r="O38" s="357">
        <f>SUM(O25:O37)</f>
        <v>4206003</v>
      </c>
    </row>
    <row r="39" spans="1:19" s="173" customFormat="1" ht="21" customHeight="1">
      <c r="A39" s="174"/>
      <c r="D39" s="174"/>
      <c r="E39" s="174"/>
      <c r="F39" s="174"/>
      <c r="H39" s="4"/>
      <c r="I39" s="161"/>
      <c r="J39" s="161"/>
      <c r="K39" s="161"/>
      <c r="L39" s="161"/>
      <c r="M39" s="161"/>
      <c r="N39" s="26"/>
      <c r="O39" s="161"/>
    </row>
    <row r="40" spans="1:19" s="173" customFormat="1" ht="21" customHeight="1" thickBot="1">
      <c r="A40" s="174" t="s">
        <v>175</v>
      </c>
      <c r="H40" s="4"/>
      <c r="I40" s="358">
        <f>I38+I22</f>
        <v>4616950</v>
      </c>
      <c r="J40" s="161"/>
      <c r="K40" s="358">
        <f>K38+K22</f>
        <v>5096131</v>
      </c>
      <c r="L40" s="161"/>
      <c r="M40" s="358">
        <f>M38+M22</f>
        <v>4011450</v>
      </c>
      <c r="N40" s="26"/>
      <c r="O40" s="358">
        <f>O38+O22</f>
        <v>4266074.9630000005</v>
      </c>
    </row>
    <row r="41" spans="1:19" s="173" customFormat="1" ht="14.5" hidden="1" thickTop="1">
      <c r="A41" s="341"/>
      <c r="B41" s="62"/>
      <c r="C41" s="62"/>
      <c r="D41" s="62"/>
      <c r="E41" s="62"/>
      <c r="F41" s="62"/>
      <c r="G41" s="62"/>
      <c r="H41" s="63"/>
      <c r="I41" s="152"/>
      <c r="J41" s="152"/>
      <c r="K41" s="152"/>
      <c r="L41" s="152"/>
      <c r="M41" s="152"/>
      <c r="N41" s="152"/>
      <c r="O41" s="152"/>
      <c r="P41" s="152"/>
      <c r="Q41" s="26"/>
      <c r="R41" s="26"/>
      <c r="S41" s="26"/>
    </row>
    <row r="42" spans="1:19" s="173" customFormat="1" ht="14.5" hidden="1" thickTop="1">
      <c r="A42" s="341"/>
      <c r="B42" s="62"/>
      <c r="C42" s="62"/>
      <c r="D42" s="62"/>
      <c r="E42" s="62"/>
      <c r="F42" s="62"/>
      <c r="G42" s="62"/>
      <c r="H42" s="63"/>
      <c r="I42" s="152"/>
      <c r="J42" s="152"/>
      <c r="K42" s="152"/>
      <c r="L42" s="152"/>
      <c r="M42" s="152"/>
      <c r="N42" s="152"/>
      <c r="O42" s="152"/>
      <c r="P42" s="152"/>
      <c r="Q42" s="26"/>
      <c r="R42" s="26"/>
      <c r="S42" s="26"/>
    </row>
    <row r="43" spans="1:19" s="173" customFormat="1" ht="14.5" hidden="1" thickTop="1">
      <c r="A43" s="341"/>
      <c r="B43" s="62"/>
      <c r="C43" s="62"/>
      <c r="D43" s="62"/>
      <c r="E43" s="62"/>
      <c r="F43" s="62"/>
      <c r="G43" s="62"/>
      <c r="H43" s="63"/>
      <c r="I43" s="152"/>
      <c r="J43" s="152"/>
      <c r="K43" s="152"/>
      <c r="L43" s="152"/>
      <c r="M43" s="152"/>
      <c r="N43" s="152"/>
      <c r="O43" s="152"/>
      <c r="P43" s="152"/>
      <c r="Q43" s="26"/>
      <c r="R43" s="26"/>
      <c r="S43" s="26"/>
    </row>
    <row r="44" spans="1:19" s="173" customFormat="1" ht="14.5" hidden="1" thickTop="1">
      <c r="A44" s="341"/>
      <c r="B44" s="62"/>
      <c r="C44" s="62"/>
      <c r="D44" s="62"/>
      <c r="E44" s="62"/>
      <c r="F44" s="62"/>
      <c r="G44" s="62"/>
      <c r="H44" s="63"/>
      <c r="I44" s="152"/>
      <c r="J44" s="152"/>
      <c r="K44" s="152"/>
      <c r="L44" s="152"/>
      <c r="M44" s="152"/>
      <c r="N44" s="152"/>
      <c r="O44" s="152"/>
      <c r="P44" s="152"/>
      <c r="Q44" s="26"/>
      <c r="R44" s="26"/>
      <c r="S44" s="26"/>
    </row>
    <row r="45" spans="1:19" s="173" customFormat="1" ht="14.5" hidden="1" thickTop="1">
      <c r="A45" s="341"/>
      <c r="B45" s="62"/>
      <c r="C45" s="62"/>
      <c r="D45" s="62"/>
      <c r="E45" s="62"/>
      <c r="F45" s="62"/>
      <c r="G45" s="62"/>
      <c r="H45" s="63"/>
      <c r="I45" s="152"/>
      <c r="J45" s="152"/>
      <c r="K45" s="152"/>
      <c r="L45" s="152"/>
      <c r="M45" s="152"/>
      <c r="N45" s="152"/>
      <c r="O45" s="152"/>
      <c r="P45" s="152"/>
      <c r="Q45" s="26"/>
      <c r="R45" s="26"/>
      <c r="S45" s="26"/>
    </row>
    <row r="46" spans="1:19" s="173" customFormat="1" ht="14.5" hidden="1" thickTop="1">
      <c r="A46" s="257"/>
      <c r="B46" s="62"/>
      <c r="C46" s="62"/>
      <c r="D46" s="257"/>
      <c r="E46" s="257"/>
      <c r="F46" s="257"/>
      <c r="G46" s="62"/>
      <c r="H46" s="63"/>
      <c r="I46" s="68"/>
      <c r="J46" s="68"/>
      <c r="K46" s="68"/>
      <c r="L46" s="68"/>
      <c r="M46" s="68"/>
      <c r="N46" s="240"/>
      <c r="O46" s="68"/>
      <c r="Q46" s="26"/>
      <c r="R46" s="26"/>
      <c r="S46" s="26"/>
    </row>
    <row r="47" spans="1:19" s="173" customFormat="1" ht="21" customHeight="1" thickTop="1">
      <c r="H47" s="4"/>
      <c r="I47" s="335"/>
      <c r="J47" s="335"/>
      <c r="K47" s="335"/>
      <c r="L47" s="335"/>
      <c r="M47" s="239"/>
      <c r="N47" s="335"/>
      <c r="O47" s="239"/>
      <c r="Q47" s="26"/>
      <c r="R47" s="26"/>
      <c r="S47" s="26"/>
    </row>
    <row r="48" spans="1:19" ht="22.5" customHeight="1">
      <c r="A48" s="329" t="str">
        <f>$A$1</f>
        <v>T.K.S. Technologies Public Company Limited and its Subsidiaries</v>
      </c>
      <c r="B48" s="330"/>
      <c r="C48" s="330"/>
      <c r="D48" s="330"/>
      <c r="E48" s="330"/>
      <c r="F48" s="330"/>
      <c r="G48" s="330"/>
      <c r="H48" s="174"/>
      <c r="I48" s="174"/>
      <c r="J48" s="174"/>
      <c r="K48" s="174"/>
      <c r="L48" s="174"/>
      <c r="M48" s="174"/>
      <c r="N48" s="174"/>
      <c r="O48" s="174"/>
    </row>
    <row r="49" spans="1:19" ht="22" customHeight="1">
      <c r="A49" s="330" t="s">
        <v>25</v>
      </c>
      <c r="B49" s="330"/>
      <c r="C49" s="330"/>
      <c r="D49" s="330"/>
      <c r="E49" s="330"/>
      <c r="F49" s="330"/>
      <c r="G49" s="330"/>
      <c r="H49" s="174"/>
      <c r="I49" s="174"/>
      <c r="J49" s="174"/>
      <c r="K49" s="174"/>
      <c r="L49" s="174"/>
      <c r="M49" s="174"/>
      <c r="N49" s="174"/>
      <c r="O49" s="174"/>
    </row>
    <row r="50" spans="1:19" ht="21" customHeight="1">
      <c r="A50" s="174"/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4"/>
      <c r="N50" s="174"/>
      <c r="O50" s="174"/>
    </row>
    <row r="51" spans="1:19" ht="21" customHeight="1">
      <c r="A51" s="174"/>
      <c r="B51" s="174"/>
      <c r="C51" s="174"/>
      <c r="D51" s="174"/>
      <c r="E51" s="174"/>
      <c r="F51" s="174"/>
      <c r="G51" s="515"/>
      <c r="H51" s="515"/>
      <c r="I51" s="515"/>
      <c r="J51" s="515"/>
      <c r="K51" s="515"/>
      <c r="L51" s="515"/>
      <c r="M51" s="34"/>
      <c r="N51" s="342"/>
      <c r="O51" s="34"/>
    </row>
    <row r="52" spans="1:19" s="173" customFormat="1" ht="21" customHeight="1">
      <c r="A52" s="569"/>
      <c r="B52" s="569"/>
      <c r="C52" s="569"/>
      <c r="D52" s="569"/>
      <c r="E52" s="569"/>
      <c r="F52" s="569"/>
      <c r="G52" s="569"/>
      <c r="H52" s="4"/>
      <c r="I52" s="570" t="s">
        <v>1</v>
      </c>
      <c r="J52" s="570"/>
      <c r="K52" s="570"/>
      <c r="L52" s="515"/>
      <c r="M52" s="571" t="s">
        <v>2</v>
      </c>
      <c r="N52" s="570"/>
      <c r="O52" s="570"/>
      <c r="Q52" s="26"/>
      <c r="R52" s="26"/>
      <c r="S52" s="26"/>
    </row>
    <row r="53" spans="1:19" s="173" customFormat="1" ht="21" customHeight="1">
      <c r="A53" s="514"/>
      <c r="B53" s="514"/>
      <c r="C53" s="514"/>
      <c r="D53" s="514"/>
      <c r="E53" s="514"/>
      <c r="F53" s="514"/>
      <c r="G53" s="514"/>
      <c r="H53" s="4"/>
      <c r="I53" s="547" t="s">
        <v>371</v>
      </c>
      <c r="J53" s="332"/>
      <c r="K53" s="332" t="s">
        <v>88</v>
      </c>
      <c r="L53" s="515"/>
      <c r="M53" s="547" t="s">
        <v>371</v>
      </c>
      <c r="N53" s="332"/>
      <c r="O53" s="332" t="s">
        <v>88</v>
      </c>
      <c r="Q53" s="26"/>
      <c r="R53" s="26"/>
      <c r="S53" s="26"/>
    </row>
    <row r="54" spans="1:19" s="173" customFormat="1" ht="21" customHeight="1">
      <c r="A54" s="572" t="s">
        <v>40</v>
      </c>
      <c r="B54" s="572"/>
      <c r="C54" s="572"/>
      <c r="D54" s="572"/>
      <c r="E54" s="572"/>
      <c r="F54" s="572"/>
      <c r="G54" s="572"/>
      <c r="H54" s="4" t="s">
        <v>0</v>
      </c>
      <c r="I54" s="333">
        <v>2024</v>
      </c>
      <c r="J54" s="333"/>
      <c r="K54" s="333">
        <v>2023</v>
      </c>
      <c r="L54" s="333"/>
      <c r="M54" s="333">
        <v>2024</v>
      </c>
      <c r="N54" s="333"/>
      <c r="O54" s="333">
        <v>2023</v>
      </c>
      <c r="Q54" s="26"/>
      <c r="R54" s="26"/>
      <c r="S54" s="26"/>
    </row>
    <row r="55" spans="1:19" s="173" customFormat="1" ht="21" customHeight="1">
      <c r="A55" s="514"/>
      <c r="B55" s="514"/>
      <c r="C55" s="514"/>
      <c r="D55" s="514"/>
      <c r="E55" s="514"/>
      <c r="F55" s="514"/>
      <c r="G55" s="514"/>
      <c r="H55" s="4"/>
      <c r="I55" s="333" t="s">
        <v>29</v>
      </c>
      <c r="J55" s="333"/>
      <c r="K55" s="333"/>
      <c r="L55" s="333"/>
      <c r="M55" s="333" t="s">
        <v>29</v>
      </c>
      <c r="N55" s="333"/>
      <c r="O55" s="333"/>
      <c r="Q55" s="26"/>
      <c r="R55" s="26"/>
      <c r="S55" s="26"/>
    </row>
    <row r="56" spans="1:19" s="173" customFormat="1" ht="21" customHeight="1">
      <c r="A56" s="514"/>
      <c r="B56" s="514"/>
      <c r="C56" s="514"/>
      <c r="D56" s="514"/>
      <c r="E56" s="514"/>
      <c r="F56" s="514"/>
      <c r="G56" s="514"/>
      <c r="H56" s="4"/>
      <c r="I56" s="573" t="s">
        <v>49</v>
      </c>
      <c r="J56" s="573"/>
      <c r="K56" s="573"/>
      <c r="L56" s="573"/>
      <c r="M56" s="573"/>
      <c r="N56" s="573"/>
      <c r="O56" s="573"/>
      <c r="Q56" s="26"/>
      <c r="R56" s="26"/>
      <c r="S56" s="26"/>
    </row>
    <row r="57" spans="1:19" s="173" customFormat="1" ht="21" customHeight="1">
      <c r="A57" s="334" t="s">
        <v>176</v>
      </c>
      <c r="H57" s="4"/>
      <c r="I57" s="335"/>
      <c r="J57" s="335"/>
      <c r="K57" s="335"/>
      <c r="L57" s="335"/>
      <c r="M57" s="35"/>
      <c r="N57" s="335"/>
      <c r="O57" s="35"/>
    </row>
    <row r="58" spans="1:19" s="173" customFormat="1" ht="21" customHeight="1">
      <c r="A58" s="312" t="s">
        <v>200</v>
      </c>
      <c r="H58" s="4"/>
      <c r="I58" s="198">
        <v>530000</v>
      </c>
      <c r="J58" s="35"/>
      <c r="K58" s="336">
        <v>440000</v>
      </c>
      <c r="L58" s="35"/>
      <c r="M58" s="198">
        <v>230000</v>
      </c>
      <c r="N58" s="26"/>
      <c r="O58" s="318">
        <v>220000</v>
      </c>
    </row>
    <row r="59" spans="1:19" s="173" customFormat="1" ht="21" customHeight="1">
      <c r="A59" s="312" t="s">
        <v>4</v>
      </c>
      <c r="H59" s="4">
        <v>3</v>
      </c>
      <c r="I59" s="198">
        <v>115664</v>
      </c>
      <c r="J59" s="35"/>
      <c r="K59" s="336">
        <v>96664</v>
      </c>
      <c r="L59" s="35"/>
      <c r="M59" s="198">
        <v>18622</v>
      </c>
      <c r="N59" s="26"/>
      <c r="O59" s="318">
        <v>15958</v>
      </c>
    </row>
    <row r="60" spans="1:19" s="173" customFormat="1" ht="21" customHeight="1">
      <c r="A60" s="312" t="s">
        <v>141</v>
      </c>
      <c r="H60" s="4">
        <v>3</v>
      </c>
      <c r="I60" s="198">
        <f>178804+69</f>
        <v>178873</v>
      </c>
      <c r="J60" s="35"/>
      <c r="K60" s="336">
        <v>119053</v>
      </c>
      <c r="L60" s="35"/>
      <c r="M60" s="198">
        <v>16572</v>
      </c>
      <c r="N60" s="26"/>
      <c r="O60" s="318">
        <v>12802</v>
      </c>
    </row>
    <row r="61" spans="1:19" s="173" customFormat="1" ht="21" hidden="1" customHeight="1">
      <c r="A61" s="312" t="s">
        <v>178</v>
      </c>
      <c r="B61" s="312"/>
      <c r="C61" s="312"/>
      <c r="D61" s="312"/>
      <c r="E61" s="312"/>
      <c r="F61" s="312"/>
      <c r="G61" s="312"/>
      <c r="H61" s="4"/>
      <c r="I61" s="198"/>
      <c r="J61" s="35"/>
      <c r="K61" s="198"/>
      <c r="L61" s="35"/>
      <c r="M61" s="198"/>
      <c r="N61" s="26"/>
      <c r="O61" s="198"/>
    </row>
    <row r="62" spans="1:19" s="173" customFormat="1" ht="21" customHeight="1">
      <c r="A62" s="312" t="s">
        <v>179</v>
      </c>
      <c r="H62" s="4"/>
      <c r="I62" s="198"/>
      <c r="J62" s="35"/>
      <c r="K62" s="198"/>
      <c r="L62" s="35"/>
      <c r="M62" s="198"/>
      <c r="N62" s="26"/>
      <c r="O62" s="198"/>
    </row>
    <row r="63" spans="1:19" s="173" customFormat="1" ht="21" customHeight="1">
      <c r="A63" s="312"/>
      <c r="B63" s="227" t="s">
        <v>177</v>
      </c>
      <c r="H63" s="4"/>
      <c r="I63" s="198">
        <v>141495</v>
      </c>
      <c r="J63" s="35"/>
      <c r="K63" s="321">
        <v>188149</v>
      </c>
      <c r="L63" s="35"/>
      <c r="M63" s="242">
        <v>70085</v>
      </c>
      <c r="N63" s="26"/>
      <c r="O63" s="318">
        <v>113713</v>
      </c>
    </row>
    <row r="64" spans="1:19" s="173" customFormat="1" ht="21" customHeight="1">
      <c r="A64" s="312" t="s">
        <v>180</v>
      </c>
      <c r="B64" s="343"/>
      <c r="H64" s="4">
        <v>3</v>
      </c>
      <c r="I64" s="198">
        <v>14520</v>
      </c>
      <c r="J64" s="35"/>
      <c r="K64" s="321">
        <v>14490</v>
      </c>
      <c r="L64" s="35"/>
      <c r="M64" s="198">
        <v>4841</v>
      </c>
      <c r="N64" s="26"/>
      <c r="O64" s="318">
        <v>2541</v>
      </c>
    </row>
    <row r="65" spans="1:17" s="173" customFormat="1" ht="21" customHeight="1">
      <c r="A65" s="312" t="s">
        <v>292</v>
      </c>
      <c r="H65" s="4">
        <v>3</v>
      </c>
      <c r="I65" s="198">
        <v>0</v>
      </c>
      <c r="J65" s="35"/>
      <c r="K65" s="198">
        <v>0</v>
      </c>
      <c r="L65" s="35"/>
      <c r="M65" s="198">
        <v>70000</v>
      </c>
      <c r="N65" s="26"/>
      <c r="O65" s="318">
        <v>0</v>
      </c>
    </row>
    <row r="66" spans="1:17" s="173" customFormat="1" ht="21" customHeight="1">
      <c r="A66" s="312" t="s">
        <v>244</v>
      </c>
      <c r="H66" s="4"/>
      <c r="I66" s="198">
        <v>9019</v>
      </c>
      <c r="J66" s="35"/>
      <c r="K66" s="198">
        <f>84+1</f>
        <v>85</v>
      </c>
      <c r="L66" s="35"/>
      <c r="M66" s="198">
        <v>0</v>
      </c>
      <c r="N66" s="26"/>
      <c r="O66" s="318">
        <v>0</v>
      </c>
    </row>
    <row r="67" spans="1:17" s="173" customFormat="1" ht="21" customHeight="1">
      <c r="A67" s="337" t="s">
        <v>181</v>
      </c>
      <c r="D67" s="174"/>
      <c r="E67" s="174"/>
      <c r="F67" s="174"/>
      <c r="H67" s="4"/>
      <c r="I67" s="357">
        <f>SUM(I58:I66)</f>
        <v>989571</v>
      </c>
      <c r="J67" s="335"/>
      <c r="K67" s="357">
        <f>SUM(K58:K66)</f>
        <v>858441</v>
      </c>
      <c r="L67" s="335"/>
      <c r="M67" s="357">
        <f>SUM(M58:M66)</f>
        <v>410120</v>
      </c>
      <c r="N67" s="335"/>
      <c r="O67" s="357">
        <f>SUM(O58:O66)</f>
        <v>365014</v>
      </c>
    </row>
    <row r="68" spans="1:17" s="173" customFormat="1" ht="21" customHeight="1">
      <c r="A68" s="174"/>
      <c r="D68" s="174"/>
      <c r="E68" s="174"/>
      <c r="F68" s="174"/>
      <c r="H68" s="4"/>
      <c r="I68" s="344"/>
      <c r="J68" s="335"/>
      <c r="K68" s="344"/>
      <c r="L68" s="335"/>
      <c r="M68" s="31"/>
      <c r="N68" s="335"/>
      <c r="O68" s="31"/>
    </row>
    <row r="69" spans="1:17" s="173" customFormat="1" ht="21" customHeight="1">
      <c r="A69" s="334" t="s">
        <v>182</v>
      </c>
      <c r="H69" s="4"/>
      <c r="I69" s="35"/>
      <c r="J69" s="335"/>
      <c r="K69" s="35"/>
      <c r="L69" s="335"/>
      <c r="M69" s="35"/>
      <c r="N69" s="335"/>
      <c r="O69" s="35"/>
    </row>
    <row r="70" spans="1:17" s="173" customFormat="1" ht="21" customHeight="1">
      <c r="A70" s="312" t="s">
        <v>183</v>
      </c>
      <c r="H70" s="4"/>
      <c r="I70" s="198">
        <v>97316</v>
      </c>
      <c r="J70" s="35"/>
      <c r="K70" s="198">
        <v>191731.22700000001</v>
      </c>
      <c r="L70" s="35"/>
      <c r="M70" s="242">
        <v>0</v>
      </c>
      <c r="N70" s="26"/>
      <c r="O70" s="242">
        <v>41657</v>
      </c>
    </row>
    <row r="71" spans="1:17" s="173" customFormat="1" ht="21" customHeight="1">
      <c r="A71" s="312" t="s">
        <v>184</v>
      </c>
      <c r="H71" s="4">
        <v>3</v>
      </c>
      <c r="I71" s="198">
        <f>17462+1</f>
        <v>17463</v>
      </c>
      <c r="J71" s="35"/>
      <c r="K71" s="198">
        <v>25092.833999999999</v>
      </c>
      <c r="L71" s="35"/>
      <c r="M71" s="198">
        <f>6937+1</f>
        <v>6938</v>
      </c>
      <c r="N71" s="26"/>
      <c r="O71" s="198">
        <v>11134</v>
      </c>
    </row>
    <row r="72" spans="1:17" s="173" customFormat="1" ht="21" customHeight="1">
      <c r="A72" s="312" t="s">
        <v>185</v>
      </c>
      <c r="H72" s="4"/>
      <c r="I72" s="198">
        <v>5778</v>
      </c>
      <c r="J72" s="35"/>
      <c r="K72" s="198">
        <v>5978.1880000000001</v>
      </c>
      <c r="L72" s="35"/>
      <c r="M72" s="198">
        <v>0</v>
      </c>
      <c r="N72" s="26"/>
      <c r="O72" s="198">
        <v>0</v>
      </c>
    </row>
    <row r="73" spans="1:17" s="173" customFormat="1" ht="21" customHeight="1">
      <c r="A73" s="312" t="s">
        <v>186</v>
      </c>
      <c r="H73" s="4"/>
      <c r="I73" s="198">
        <v>47028</v>
      </c>
      <c r="J73" s="35"/>
      <c r="K73" s="198">
        <v>46576</v>
      </c>
      <c r="L73" s="35"/>
      <c r="M73" s="198">
        <v>4466</v>
      </c>
      <c r="N73" s="26"/>
      <c r="O73" s="198">
        <v>4167</v>
      </c>
      <c r="Q73" s="335"/>
    </row>
    <row r="74" spans="1:17" s="173" customFormat="1" ht="21" customHeight="1">
      <c r="A74" s="312" t="s">
        <v>5</v>
      </c>
      <c r="H74" s="4"/>
      <c r="I74" s="198">
        <v>7547</v>
      </c>
      <c r="J74" s="35"/>
      <c r="K74" s="198">
        <f>8439</f>
        <v>8439</v>
      </c>
      <c r="L74" s="35"/>
      <c r="M74" s="242">
        <v>2742</v>
      </c>
      <c r="N74" s="26"/>
      <c r="O74" s="242">
        <v>2946</v>
      </c>
    </row>
    <row r="75" spans="1:17" s="173" customFormat="1" ht="21" customHeight="1">
      <c r="A75" s="337" t="s">
        <v>187</v>
      </c>
      <c r="B75" s="174"/>
      <c r="D75" s="174"/>
      <c r="E75" s="174"/>
      <c r="F75" s="174"/>
      <c r="G75" s="174"/>
      <c r="H75" s="345"/>
      <c r="I75" s="359">
        <f>SUM(I70:I74)</f>
        <v>175132</v>
      </c>
      <c r="J75" s="335"/>
      <c r="K75" s="359">
        <f>SUM(K70:K74)</f>
        <v>277817.24900000001</v>
      </c>
      <c r="L75" s="335"/>
      <c r="M75" s="359">
        <f>SUM(M70:M74)</f>
        <v>14146</v>
      </c>
      <c r="N75" s="335"/>
      <c r="O75" s="359">
        <f>SUM(O70:O74)</f>
        <v>59904</v>
      </c>
    </row>
    <row r="76" spans="1:17" s="173" customFormat="1" ht="21" customHeight="1">
      <c r="A76" s="174"/>
      <c r="D76" s="174"/>
      <c r="E76" s="174"/>
      <c r="F76" s="174"/>
      <c r="H76" s="4"/>
      <c r="I76" s="344"/>
      <c r="J76" s="335"/>
      <c r="K76" s="344"/>
      <c r="L76" s="335"/>
      <c r="M76" s="31"/>
      <c r="N76" s="335"/>
      <c r="O76" s="31"/>
    </row>
    <row r="77" spans="1:17" s="173" customFormat="1" ht="21" customHeight="1">
      <c r="A77" s="337" t="s">
        <v>188</v>
      </c>
      <c r="B77" s="174"/>
      <c r="C77" s="174"/>
      <c r="D77" s="174"/>
      <c r="E77" s="174"/>
      <c r="F77" s="174"/>
      <c r="G77" s="174"/>
      <c r="H77" s="345"/>
      <c r="I77" s="346">
        <f>I75+I67</f>
        <v>1164703</v>
      </c>
      <c r="J77" s="335"/>
      <c r="K77" s="346">
        <f>K75+K67</f>
        <v>1136258.2490000001</v>
      </c>
      <c r="L77" s="335"/>
      <c r="M77" s="346">
        <f>M75+M67</f>
        <v>424266</v>
      </c>
      <c r="N77" s="335"/>
      <c r="O77" s="346">
        <f>O75+O67</f>
        <v>424918</v>
      </c>
    </row>
    <row r="78" spans="1:17" ht="22" customHeight="1">
      <c r="A78" s="329" t="str">
        <f>$A$1</f>
        <v>T.K.S. Technologies Public Company Limited and its Subsidiaries</v>
      </c>
      <c r="B78" s="330"/>
      <c r="C78" s="330"/>
      <c r="D78" s="330"/>
      <c r="E78" s="330"/>
      <c r="F78" s="330"/>
      <c r="G78" s="330"/>
      <c r="H78" s="174"/>
      <c r="I78" s="174"/>
      <c r="J78" s="174"/>
      <c r="K78" s="174"/>
      <c r="L78" s="174"/>
      <c r="M78" s="174"/>
      <c r="N78" s="174"/>
      <c r="O78" s="174"/>
    </row>
    <row r="79" spans="1:17" ht="22" customHeight="1">
      <c r="A79" s="330" t="s">
        <v>25</v>
      </c>
      <c r="B79" s="330"/>
      <c r="C79" s="330"/>
      <c r="D79" s="330"/>
      <c r="E79" s="330"/>
      <c r="F79" s="330"/>
      <c r="G79" s="330"/>
      <c r="H79" s="174"/>
      <c r="I79" s="174"/>
      <c r="J79" s="174"/>
      <c r="K79" s="174"/>
      <c r="L79" s="174"/>
      <c r="M79" s="174"/>
      <c r="N79" s="174"/>
      <c r="O79" s="174"/>
    </row>
    <row r="80" spans="1:17" ht="13.5" customHeight="1">
      <c r="A80" s="174"/>
      <c r="B80" s="174"/>
      <c r="C80" s="174"/>
      <c r="D80" s="174"/>
      <c r="E80" s="174"/>
      <c r="F80" s="174"/>
      <c r="G80" s="174"/>
      <c r="H80" s="174"/>
      <c r="I80" s="174"/>
      <c r="J80" s="174"/>
      <c r="K80" s="174"/>
      <c r="L80" s="174"/>
      <c r="M80" s="174"/>
      <c r="N80" s="174"/>
      <c r="O80" s="174"/>
    </row>
    <row r="81" spans="1:19" ht="15" customHeight="1">
      <c r="A81" s="174"/>
      <c r="B81" s="174"/>
      <c r="C81" s="174"/>
      <c r="D81" s="174"/>
      <c r="E81" s="174"/>
      <c r="F81" s="174"/>
      <c r="G81" s="515"/>
      <c r="H81" s="515"/>
      <c r="I81" s="515"/>
      <c r="J81" s="515"/>
      <c r="K81" s="515"/>
      <c r="L81" s="515"/>
      <c r="M81" s="34"/>
      <c r="N81" s="342"/>
      <c r="O81" s="34"/>
    </row>
    <row r="82" spans="1:19" s="173" customFormat="1" ht="21" customHeight="1">
      <c r="A82" s="569"/>
      <c r="B82" s="569"/>
      <c r="C82" s="569"/>
      <c r="D82" s="569"/>
      <c r="E82" s="569"/>
      <c r="F82" s="569"/>
      <c r="G82" s="569"/>
      <c r="H82" s="4"/>
      <c r="I82" s="570" t="s">
        <v>1</v>
      </c>
      <c r="J82" s="570"/>
      <c r="K82" s="570"/>
      <c r="L82" s="515"/>
      <c r="M82" s="571" t="s">
        <v>2</v>
      </c>
      <c r="N82" s="570"/>
      <c r="O82" s="570"/>
      <c r="Q82" s="26"/>
      <c r="R82" s="26"/>
      <c r="S82" s="26"/>
    </row>
    <row r="83" spans="1:19" s="173" customFormat="1" ht="21.75" customHeight="1">
      <c r="A83" s="514"/>
      <c r="B83" s="514"/>
      <c r="C83" s="514"/>
      <c r="D83" s="514"/>
      <c r="E83" s="514"/>
      <c r="F83" s="514"/>
      <c r="G83" s="514"/>
      <c r="H83" s="4"/>
      <c r="I83" s="547" t="s">
        <v>371</v>
      </c>
      <c r="J83" s="332"/>
      <c r="K83" s="332" t="s">
        <v>88</v>
      </c>
      <c r="L83" s="515"/>
      <c r="M83" s="547" t="s">
        <v>371</v>
      </c>
      <c r="N83" s="332"/>
      <c r="O83" s="332" t="s">
        <v>88</v>
      </c>
      <c r="Q83" s="26"/>
      <c r="R83" s="26"/>
      <c r="S83" s="26"/>
    </row>
    <row r="84" spans="1:19" s="173" customFormat="1" ht="21.75" customHeight="1">
      <c r="A84" s="572" t="s">
        <v>40</v>
      </c>
      <c r="B84" s="572"/>
      <c r="C84" s="572"/>
      <c r="D84" s="572"/>
      <c r="E84" s="572"/>
      <c r="F84" s="572"/>
      <c r="G84" s="572"/>
      <c r="H84" s="4" t="s">
        <v>0</v>
      </c>
      <c r="I84" s="333">
        <v>2024</v>
      </c>
      <c r="J84" s="333"/>
      <c r="K84" s="333">
        <v>2023</v>
      </c>
      <c r="L84" s="333"/>
      <c r="M84" s="333">
        <v>2024</v>
      </c>
      <c r="N84" s="333"/>
      <c r="O84" s="333">
        <v>2023</v>
      </c>
      <c r="Q84" s="26"/>
      <c r="R84" s="26"/>
      <c r="S84" s="26"/>
    </row>
    <row r="85" spans="1:19" s="173" customFormat="1" ht="21.75" customHeight="1">
      <c r="A85" s="514"/>
      <c r="B85" s="514"/>
      <c r="C85" s="514"/>
      <c r="D85" s="514"/>
      <c r="E85" s="514"/>
      <c r="F85" s="514"/>
      <c r="G85" s="514"/>
      <c r="H85" s="4"/>
      <c r="I85" s="333" t="s">
        <v>29</v>
      </c>
      <c r="J85" s="333"/>
      <c r="K85" s="333"/>
      <c r="L85" s="333"/>
      <c r="M85" s="333" t="s">
        <v>29</v>
      </c>
      <c r="N85" s="333"/>
      <c r="O85" s="333"/>
      <c r="Q85" s="26"/>
      <c r="R85" s="26"/>
      <c r="S85" s="26"/>
    </row>
    <row r="86" spans="1:19" s="173" customFormat="1" ht="21.75" customHeight="1">
      <c r="A86" s="514"/>
      <c r="B86" s="514"/>
      <c r="C86" s="514"/>
      <c r="D86" s="514"/>
      <c r="E86" s="514"/>
      <c r="F86" s="514"/>
      <c r="G86" s="514"/>
      <c r="H86" s="4"/>
      <c r="I86" s="573" t="s">
        <v>49</v>
      </c>
      <c r="J86" s="573"/>
      <c r="K86" s="573"/>
      <c r="L86" s="573"/>
      <c r="M86" s="573"/>
      <c r="N86" s="573"/>
      <c r="O86" s="573"/>
      <c r="Q86" s="26"/>
      <c r="R86" s="26"/>
      <c r="S86" s="26"/>
    </row>
    <row r="87" spans="1:19" s="173" customFormat="1" ht="22" customHeight="1">
      <c r="A87" s="334" t="s">
        <v>189</v>
      </c>
      <c r="H87" s="4"/>
      <c r="I87" s="335"/>
      <c r="J87" s="335"/>
      <c r="K87" s="335"/>
      <c r="L87" s="335"/>
      <c r="M87" s="35"/>
      <c r="N87" s="335"/>
      <c r="O87" s="35"/>
    </row>
    <row r="88" spans="1:19" s="173" customFormat="1" ht="22" customHeight="1">
      <c r="A88" s="312" t="s">
        <v>190</v>
      </c>
      <c r="G88" s="347"/>
      <c r="H88" s="4"/>
      <c r="I88" s="335"/>
      <c r="J88" s="335"/>
      <c r="K88" s="335"/>
      <c r="L88" s="335"/>
      <c r="M88" s="35"/>
      <c r="N88" s="335"/>
      <c r="O88" s="35"/>
    </row>
    <row r="89" spans="1:19" s="173" customFormat="1" ht="22" hidden="1" customHeight="1">
      <c r="A89" s="312" t="s">
        <v>191</v>
      </c>
      <c r="B89" s="339" t="s">
        <v>245</v>
      </c>
      <c r="G89" s="347"/>
      <c r="H89" s="4"/>
      <c r="I89" s="335"/>
      <c r="J89" s="335"/>
      <c r="K89" s="335"/>
      <c r="L89" s="335"/>
      <c r="M89" s="335"/>
      <c r="N89" s="335"/>
      <c r="O89" s="335"/>
    </row>
    <row r="90" spans="1:19" s="173" customFormat="1" ht="22" hidden="1" customHeight="1">
      <c r="A90" s="312"/>
      <c r="B90" s="339" t="s">
        <v>246</v>
      </c>
      <c r="C90" s="339"/>
      <c r="G90" s="347"/>
      <c r="H90" s="4"/>
      <c r="I90" s="335"/>
      <c r="J90" s="335"/>
      <c r="K90" s="335"/>
      <c r="L90" s="335"/>
      <c r="M90" s="335"/>
      <c r="N90" s="335"/>
      <c r="O90" s="335"/>
    </row>
    <row r="91" spans="1:19" s="173" customFormat="1" ht="22" customHeight="1">
      <c r="A91" s="312" t="s">
        <v>191</v>
      </c>
      <c r="B91" s="339"/>
      <c r="C91" s="339"/>
      <c r="G91" s="347"/>
      <c r="H91" s="4"/>
      <c r="I91" s="335"/>
      <c r="J91" s="335"/>
      <c r="K91" s="335"/>
      <c r="L91" s="335"/>
      <c r="M91" s="335"/>
      <c r="N91" s="335"/>
      <c r="O91" s="335"/>
    </row>
    <row r="92" spans="1:19" s="173" customFormat="1" ht="22" customHeight="1">
      <c r="A92" s="312"/>
      <c r="B92" s="339" t="s">
        <v>302</v>
      </c>
      <c r="C92" s="339"/>
      <c r="G92" s="347"/>
      <c r="H92" s="4"/>
      <c r="I92" s="335"/>
      <c r="J92" s="335"/>
      <c r="K92" s="335"/>
      <c r="L92" s="335"/>
      <c r="M92" s="335"/>
      <c r="N92" s="335"/>
      <c r="O92" s="335"/>
    </row>
    <row r="93" spans="1:19" s="173" customFormat="1" ht="22" customHeight="1" thickBot="1">
      <c r="B93" s="339" t="s">
        <v>246</v>
      </c>
      <c r="C93" s="339"/>
      <c r="G93" s="347"/>
      <c r="H93" s="4"/>
      <c r="I93" s="348">
        <f>K93</f>
        <v>508448</v>
      </c>
      <c r="J93" s="335"/>
      <c r="K93" s="348">
        <v>508448</v>
      </c>
      <c r="L93" s="335"/>
      <c r="M93" s="348">
        <v>508448</v>
      </c>
      <c r="N93" s="335"/>
      <c r="O93" s="348">
        <v>508448</v>
      </c>
    </row>
    <row r="94" spans="1:19" s="173" customFormat="1" ht="22" hidden="1" customHeight="1" thickTop="1">
      <c r="A94" s="312" t="s">
        <v>192</v>
      </c>
      <c r="B94" s="339" t="s">
        <v>246</v>
      </c>
      <c r="G94" s="347"/>
      <c r="H94" s="4"/>
      <c r="I94" s="307"/>
      <c r="J94" s="335"/>
      <c r="K94" s="307">
        <v>0</v>
      </c>
      <c r="L94" s="335"/>
      <c r="M94" s="307"/>
      <c r="N94" s="335"/>
      <c r="O94" s="307">
        <v>0</v>
      </c>
    </row>
    <row r="95" spans="1:19" s="173" customFormat="1" ht="22" hidden="1" customHeight="1">
      <c r="A95" s="312"/>
      <c r="B95" s="339" t="s">
        <v>246</v>
      </c>
      <c r="C95" s="339"/>
      <c r="G95" s="347"/>
      <c r="H95" s="4"/>
      <c r="I95" s="198"/>
      <c r="J95" s="335"/>
      <c r="K95" s="198">
        <v>0</v>
      </c>
      <c r="L95" s="335"/>
      <c r="M95" s="198"/>
      <c r="N95" s="335"/>
      <c r="O95" s="198">
        <v>0</v>
      </c>
    </row>
    <row r="96" spans="1:19" s="173" customFormat="1" ht="22" customHeight="1" thickTop="1">
      <c r="A96" s="312" t="s">
        <v>192</v>
      </c>
      <c r="B96" s="339"/>
      <c r="C96" s="339"/>
      <c r="G96" s="347"/>
      <c r="H96" s="4"/>
      <c r="I96" s="198"/>
      <c r="J96" s="335"/>
      <c r="K96" s="198"/>
      <c r="L96" s="335"/>
      <c r="M96" s="198"/>
      <c r="N96" s="335"/>
      <c r="O96" s="198"/>
    </row>
    <row r="97" spans="1:19" s="173" customFormat="1" ht="22" customHeight="1">
      <c r="A97" s="312"/>
      <c r="B97" s="339" t="s">
        <v>302</v>
      </c>
      <c r="C97" s="339"/>
      <c r="G97" s="347"/>
      <c r="H97" s="4"/>
      <c r="I97" s="198"/>
      <c r="J97" s="335"/>
      <c r="K97" s="198"/>
      <c r="L97" s="335"/>
      <c r="M97" s="198"/>
      <c r="N97" s="335"/>
      <c r="O97" s="198"/>
    </row>
    <row r="98" spans="1:19" s="173" customFormat="1" ht="22" customHeight="1">
      <c r="B98" s="339" t="s">
        <v>246</v>
      </c>
      <c r="C98" s="339"/>
      <c r="G98" s="347"/>
      <c r="H98" s="4"/>
      <c r="I98" s="198">
        <v>508448</v>
      </c>
      <c r="J98" s="335"/>
      <c r="K98" s="198">
        <v>508448</v>
      </c>
      <c r="L98" s="335"/>
      <c r="M98" s="198">
        <f>'SH12'!D32</f>
        <v>508448</v>
      </c>
      <c r="N98" s="335"/>
      <c r="O98" s="198">
        <v>508448</v>
      </c>
    </row>
    <row r="99" spans="1:19" s="173" customFormat="1" ht="22" customHeight="1">
      <c r="A99" s="312" t="s">
        <v>272</v>
      </c>
      <c r="C99" s="339"/>
      <c r="G99" s="347"/>
      <c r="H99" s="4">
        <v>10</v>
      </c>
      <c r="I99" s="198">
        <f>'SH10'!G40</f>
        <v>-102649</v>
      </c>
      <c r="J99" s="335"/>
      <c r="K99" s="198">
        <v>0</v>
      </c>
      <c r="L99" s="335"/>
      <c r="M99" s="198">
        <f>'SH12'!F32</f>
        <v>-102649</v>
      </c>
      <c r="N99" s="335"/>
      <c r="O99" s="198">
        <v>0</v>
      </c>
    </row>
    <row r="100" spans="1:19" s="173" customFormat="1" ht="22" customHeight="1">
      <c r="A100" s="173" t="s">
        <v>193</v>
      </c>
      <c r="H100" s="4"/>
      <c r="I100" s="198">
        <f>'SH10'!I40</f>
        <v>694969</v>
      </c>
      <c r="J100" s="26"/>
      <c r="K100" s="198">
        <v>694969</v>
      </c>
      <c r="L100" s="26"/>
      <c r="M100" s="198">
        <f>'SH12'!H32</f>
        <v>694969</v>
      </c>
      <c r="N100" s="26"/>
      <c r="O100" s="198">
        <v>694969</v>
      </c>
    </row>
    <row r="101" spans="1:19" s="173" customFormat="1" ht="22" customHeight="1">
      <c r="A101" s="173" t="s">
        <v>194</v>
      </c>
      <c r="H101" s="4"/>
      <c r="I101" s="198">
        <f>'SH10'!K40</f>
        <v>44033</v>
      </c>
      <c r="J101" s="26"/>
      <c r="K101" s="198">
        <v>44033</v>
      </c>
      <c r="L101" s="26"/>
      <c r="M101" s="198">
        <f>'SH12'!J32</f>
        <v>44033</v>
      </c>
      <c r="N101" s="26"/>
      <c r="O101" s="198">
        <v>44033</v>
      </c>
    </row>
    <row r="102" spans="1:19" s="173" customFormat="1" ht="22" customHeight="1">
      <c r="A102" s="312" t="s">
        <v>10</v>
      </c>
      <c r="H102" s="4"/>
      <c r="J102" s="26"/>
      <c r="K102" s="349"/>
      <c r="L102" s="26"/>
      <c r="M102" s="349"/>
      <c r="N102" s="26"/>
      <c r="O102" s="349"/>
    </row>
    <row r="103" spans="1:19" s="173" customFormat="1" ht="22" customHeight="1">
      <c r="B103" s="312" t="s">
        <v>195</v>
      </c>
      <c r="H103" s="4"/>
      <c r="I103" s="198">
        <f>'SH10'!M40</f>
        <v>50845</v>
      </c>
      <c r="J103" s="26"/>
      <c r="K103" s="198">
        <v>50845</v>
      </c>
      <c r="L103" s="26"/>
      <c r="M103" s="198">
        <f>'SH12'!L32</f>
        <v>50845</v>
      </c>
      <c r="N103" s="26"/>
      <c r="O103" s="198">
        <v>50844.947</v>
      </c>
    </row>
    <row r="104" spans="1:19" s="173" customFormat="1" ht="22" customHeight="1">
      <c r="A104" s="312" t="s">
        <v>273</v>
      </c>
      <c r="C104" s="339"/>
      <c r="G104" s="347"/>
      <c r="H104" s="4">
        <v>10</v>
      </c>
      <c r="I104" s="198">
        <f>'SH10'!O40</f>
        <v>102649</v>
      </c>
      <c r="J104" s="335"/>
      <c r="K104" s="198">
        <v>0</v>
      </c>
      <c r="L104" s="335"/>
      <c r="M104" s="198">
        <f>'SH12'!N32</f>
        <v>102649</v>
      </c>
      <c r="N104" s="335"/>
      <c r="O104" s="198">
        <v>0</v>
      </c>
    </row>
    <row r="105" spans="1:19" s="173" customFormat="1" ht="22" customHeight="1">
      <c r="A105" s="312" t="s">
        <v>196</v>
      </c>
      <c r="H105" s="4"/>
      <c r="I105" s="242">
        <f>'SH10'!Q40</f>
        <v>2724079</v>
      </c>
      <c r="J105" s="35"/>
      <c r="K105" s="242">
        <f>3156514</f>
        <v>3156514</v>
      </c>
      <c r="L105" s="243"/>
      <c r="M105" s="242">
        <f>'SH12'!P32</f>
        <v>2896842</v>
      </c>
      <c r="N105" s="243"/>
      <c r="O105" s="242">
        <v>3065033</v>
      </c>
    </row>
    <row r="106" spans="1:19" s="173" customFormat="1" ht="22" customHeight="1">
      <c r="A106" s="312" t="s">
        <v>41</v>
      </c>
      <c r="H106" s="4"/>
      <c r="I106" s="198">
        <f>'SH10'!Y40</f>
        <v>-606822</v>
      </c>
      <c r="J106" s="239"/>
      <c r="K106" s="198">
        <v>-521285</v>
      </c>
      <c r="L106" s="243"/>
      <c r="M106" s="198">
        <f>'SH12'!X32</f>
        <v>-607953</v>
      </c>
      <c r="N106" s="243"/>
      <c r="O106" s="198">
        <v>-522171</v>
      </c>
    </row>
    <row r="107" spans="1:19" s="173" customFormat="1" ht="22" customHeight="1">
      <c r="A107" s="337" t="s">
        <v>197</v>
      </c>
      <c r="H107" s="4"/>
      <c r="I107" s="360">
        <f>SUM(I94:I106)</f>
        <v>3415552</v>
      </c>
      <c r="J107" s="344">
        <v>0</v>
      </c>
      <c r="K107" s="360">
        <f>SUM(K94:K106)</f>
        <v>3933524</v>
      </c>
      <c r="L107" s="344"/>
      <c r="M107" s="360">
        <f>SUM(M94:M106)</f>
        <v>3587184</v>
      </c>
      <c r="N107" s="344">
        <v>0</v>
      </c>
      <c r="O107" s="360">
        <f>SUM(O94:O106)</f>
        <v>3841156.9469999997</v>
      </c>
    </row>
    <row r="108" spans="1:19" s="173" customFormat="1" ht="22" customHeight="1">
      <c r="A108" s="312" t="s">
        <v>7</v>
      </c>
      <c r="H108" s="4"/>
      <c r="I108" s="198">
        <f>'SH10'!AC40</f>
        <v>36695</v>
      </c>
      <c r="J108" s="335"/>
      <c r="K108" s="198">
        <v>26349</v>
      </c>
      <c r="L108" s="335"/>
      <c r="M108" s="198">
        <v>0</v>
      </c>
      <c r="N108" s="335"/>
      <c r="O108" s="198">
        <v>0</v>
      </c>
    </row>
    <row r="109" spans="1:19" s="173" customFormat="1" ht="21.75" customHeight="1">
      <c r="A109" s="337" t="s">
        <v>198</v>
      </c>
      <c r="B109" s="174"/>
      <c r="C109" s="174"/>
      <c r="D109" s="174"/>
      <c r="E109" s="174"/>
      <c r="F109" s="174"/>
      <c r="G109" s="174"/>
      <c r="H109" s="4"/>
      <c r="I109" s="338">
        <f>SUM(I107:I108)</f>
        <v>3452247</v>
      </c>
      <c r="J109" s="335"/>
      <c r="K109" s="338">
        <f>SUM(K107:K108)</f>
        <v>3959873</v>
      </c>
      <c r="L109" s="335"/>
      <c r="M109" s="338">
        <f>SUM(M107:M108)</f>
        <v>3587184</v>
      </c>
      <c r="N109" s="335"/>
      <c r="O109" s="338">
        <f>SUM(O107:O108)</f>
        <v>3841156.9469999997</v>
      </c>
    </row>
    <row r="110" spans="1:19" s="173" customFormat="1" ht="22" customHeight="1">
      <c r="A110" s="514"/>
      <c r="B110" s="174"/>
      <c r="C110" s="174"/>
      <c r="D110" s="174"/>
      <c r="E110" s="174"/>
      <c r="F110" s="174"/>
      <c r="G110" s="174"/>
      <c r="H110" s="4"/>
      <c r="I110" s="344"/>
      <c r="J110" s="335"/>
      <c r="K110" s="344"/>
      <c r="L110" s="335"/>
      <c r="M110" s="344"/>
      <c r="N110" s="335"/>
      <c r="O110" s="344"/>
    </row>
    <row r="111" spans="1:19" s="173" customFormat="1" ht="22" customHeight="1" thickBot="1">
      <c r="A111" s="337" t="s">
        <v>199</v>
      </c>
      <c r="B111" s="174"/>
      <c r="C111" s="174"/>
      <c r="D111" s="174"/>
      <c r="E111" s="174"/>
      <c r="F111" s="174"/>
      <c r="G111" s="174"/>
      <c r="H111" s="350"/>
      <c r="I111" s="358">
        <f>I109+I77</f>
        <v>4616950</v>
      </c>
      <c r="J111" s="335"/>
      <c r="K111" s="358">
        <f>K109+K77</f>
        <v>5096131.2489999998</v>
      </c>
      <c r="L111" s="335"/>
      <c r="M111" s="358">
        <f>M109+M77</f>
        <v>4011450</v>
      </c>
      <c r="N111" s="335"/>
      <c r="O111" s="358">
        <f>O109+O77</f>
        <v>4266074.9469999997</v>
      </c>
    </row>
    <row r="112" spans="1:19" s="173" customFormat="1" ht="22" customHeight="1" thickTop="1">
      <c r="A112" s="174"/>
      <c r="B112" s="174"/>
      <c r="C112" s="174"/>
      <c r="D112" s="174"/>
      <c r="E112" s="174"/>
      <c r="F112" s="174"/>
      <c r="N112" s="335"/>
      <c r="Q112" s="26"/>
      <c r="R112" s="26"/>
      <c r="S112" s="26"/>
    </row>
    <row r="113" spans="1:19" s="173" customFormat="1" ht="22" hidden="1" customHeight="1">
      <c r="A113" s="174"/>
      <c r="B113" s="174"/>
      <c r="C113" s="174"/>
      <c r="D113" s="174"/>
      <c r="E113" s="174"/>
      <c r="F113" s="174"/>
      <c r="N113" s="335"/>
      <c r="Q113" s="26"/>
      <c r="R113" s="26"/>
      <c r="S113" s="26"/>
    </row>
    <row r="114" spans="1:19" s="173" customFormat="1" ht="22" customHeight="1">
      <c r="I114" s="335">
        <f>I111-I40</f>
        <v>0</v>
      </c>
      <c r="K114" s="335">
        <f>K111-K40</f>
        <v>0.24899999983608723</v>
      </c>
      <c r="L114" s="335"/>
      <c r="M114" s="335">
        <f>M111-M40</f>
        <v>0</v>
      </c>
      <c r="N114" s="335"/>
      <c r="O114" s="335">
        <f>O111-O40</f>
        <v>-1.6000000759959221E-2</v>
      </c>
      <c r="Q114" s="26"/>
      <c r="R114" s="26"/>
      <c r="S114" s="26"/>
    </row>
    <row r="115" spans="1:19">
      <c r="I115" s="335"/>
      <c r="J115" s="335"/>
      <c r="K115" s="335"/>
      <c r="L115" s="335"/>
      <c r="M115" s="335"/>
      <c r="N115" s="335"/>
      <c r="O115" s="335"/>
    </row>
  </sheetData>
  <mergeCells count="15">
    <mergeCell ref="A5:G5"/>
    <mergeCell ref="M5:O5"/>
    <mergeCell ref="I5:K5"/>
    <mergeCell ref="A7:G7"/>
    <mergeCell ref="I9:O9"/>
    <mergeCell ref="A52:G52"/>
    <mergeCell ref="I52:K52"/>
    <mergeCell ref="M52:O52"/>
    <mergeCell ref="A54:G54"/>
    <mergeCell ref="I56:O56"/>
    <mergeCell ref="A82:G82"/>
    <mergeCell ref="I82:K82"/>
    <mergeCell ref="M82:O82"/>
    <mergeCell ref="A84:G84"/>
    <mergeCell ref="I86:O86"/>
  </mergeCells>
  <phoneticPr fontId="5" type="noConversion"/>
  <pageMargins left="0.8" right="0.8" top="0.48" bottom="0.5" header="0.5" footer="0.5"/>
  <pageSetup paperSize="9" scale="74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7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  <pageSetUpPr fitToPage="1"/>
  </sheetPr>
  <dimension ref="A1:T93"/>
  <sheetViews>
    <sheetView showGridLines="0" view="pageBreakPreview" zoomScale="70" zoomScaleNormal="80" zoomScaleSheetLayoutView="70" workbookViewId="0">
      <selection activeCell="M31" sqref="M31"/>
    </sheetView>
  </sheetViews>
  <sheetFormatPr defaultColWidth="9.09765625" defaultRowHeight="22" customHeight="1"/>
  <cols>
    <col min="1" max="6" width="2.69921875" style="207" customWidth="1"/>
    <col min="7" max="7" width="45.8984375" style="207" customWidth="1"/>
    <col min="8" max="8" width="1.8984375" style="2" customWidth="1"/>
    <col min="9" max="9" width="5.8984375" style="14" bestFit="1" customWidth="1"/>
    <col min="10" max="10" width="1" style="14" customWidth="1"/>
    <col min="11" max="11" width="18.69921875" style="207" customWidth="1"/>
    <col min="12" max="12" width="1" style="2" customWidth="1"/>
    <col min="13" max="13" width="18.69921875" style="60" customWidth="1"/>
    <col min="14" max="14" width="1" style="207" customWidth="1"/>
    <col min="15" max="15" width="18.69921875" style="207" customWidth="1"/>
    <col min="16" max="16" width="1" style="207" customWidth="1"/>
    <col min="17" max="17" width="18.69921875" style="207" customWidth="1"/>
    <col min="18" max="18" width="9.09765625" style="207"/>
    <col min="19" max="20" width="11.69921875" style="207" bestFit="1" customWidth="1"/>
    <col min="21" max="16384" width="9.09765625" style="207"/>
  </cols>
  <sheetData>
    <row r="1" spans="1:17" s="7" customFormat="1" ht="22" customHeight="1">
      <c r="A1" s="32" t="s">
        <v>43</v>
      </c>
      <c r="B1" s="6"/>
      <c r="C1" s="6"/>
      <c r="D1" s="6"/>
      <c r="E1" s="6"/>
      <c r="F1" s="6"/>
      <c r="G1" s="6"/>
      <c r="H1" s="6"/>
      <c r="I1" s="6"/>
      <c r="J1" s="6"/>
      <c r="K1" s="52"/>
      <c r="L1" s="52"/>
      <c r="M1" s="55"/>
      <c r="N1" s="52"/>
      <c r="O1" s="52"/>
      <c r="P1" s="207"/>
      <c r="Q1" s="52"/>
    </row>
    <row r="2" spans="1:17" s="7" customFormat="1" ht="22" customHeight="1">
      <c r="A2" s="8" t="s">
        <v>63</v>
      </c>
      <c r="B2" s="9"/>
      <c r="C2" s="9"/>
      <c r="D2" s="9"/>
      <c r="E2" s="9"/>
      <c r="F2" s="9"/>
      <c r="G2" s="9"/>
      <c r="H2" s="9"/>
      <c r="I2" s="9"/>
      <c r="J2" s="9"/>
      <c r="K2" s="10"/>
      <c r="L2" s="10"/>
      <c r="M2" s="56"/>
      <c r="N2" s="10"/>
      <c r="O2" s="10"/>
      <c r="P2" s="207"/>
      <c r="Q2" s="10"/>
    </row>
    <row r="3" spans="1:17" ht="15" customHeight="1">
      <c r="A3" s="10"/>
      <c r="B3" s="10"/>
      <c r="C3" s="10"/>
      <c r="D3" s="11"/>
      <c r="E3" s="11"/>
      <c r="F3" s="11"/>
      <c r="G3" s="11"/>
      <c r="H3" s="11"/>
      <c r="I3" s="12"/>
      <c r="J3" s="12"/>
      <c r="K3" s="11"/>
      <c r="L3" s="11"/>
      <c r="M3" s="57"/>
      <c r="N3" s="11"/>
      <c r="O3" s="11"/>
      <c r="Q3" s="11"/>
    </row>
    <row r="4" spans="1:17" ht="15" customHeight="1">
      <c r="A4" s="10"/>
      <c r="B4" s="10"/>
      <c r="C4" s="10"/>
      <c r="D4" s="11"/>
      <c r="E4" s="11"/>
      <c r="F4" s="11"/>
      <c r="G4" s="11"/>
      <c r="H4" s="11"/>
      <c r="I4" s="12"/>
      <c r="J4" s="12"/>
      <c r="K4" s="11"/>
      <c r="L4" s="11"/>
      <c r="M4" s="57"/>
      <c r="N4" s="11"/>
      <c r="O4" s="11"/>
      <c r="Q4" s="11"/>
    </row>
    <row r="5" spans="1:17" s="1" customFormat="1" ht="21.75" customHeight="1">
      <c r="A5" s="569"/>
      <c r="B5" s="569"/>
      <c r="C5" s="569"/>
      <c r="D5" s="569"/>
      <c r="E5" s="569"/>
      <c r="F5" s="569"/>
      <c r="G5" s="569"/>
      <c r="H5" s="5"/>
      <c r="I5" s="514"/>
      <c r="J5" s="514"/>
      <c r="K5" s="574" t="s">
        <v>1</v>
      </c>
      <c r="L5" s="575"/>
      <c r="M5" s="575"/>
      <c r="N5" s="517"/>
      <c r="O5" s="574" t="s">
        <v>2</v>
      </c>
      <c r="P5" s="575"/>
      <c r="Q5" s="575"/>
    </row>
    <row r="6" spans="1:17" ht="22" customHeight="1">
      <c r="A6" s="10"/>
      <c r="B6" s="10"/>
      <c r="C6" s="10"/>
      <c r="D6" s="10"/>
      <c r="E6" s="10"/>
      <c r="F6" s="10"/>
      <c r="G6" s="10"/>
      <c r="H6" s="15"/>
      <c r="K6" s="576" t="s">
        <v>257</v>
      </c>
      <c r="L6" s="576"/>
      <c r="M6" s="576"/>
      <c r="N6" s="16"/>
      <c r="O6" s="576" t="s">
        <v>257</v>
      </c>
      <c r="P6" s="576"/>
      <c r="Q6" s="576"/>
    </row>
    <row r="7" spans="1:17" ht="22" customHeight="1">
      <c r="A7" s="10"/>
      <c r="B7" s="10"/>
      <c r="C7" s="10"/>
      <c r="D7" s="10"/>
      <c r="E7" s="10"/>
      <c r="F7" s="10"/>
      <c r="G7" s="10"/>
      <c r="H7" s="15"/>
      <c r="K7" s="576" t="s">
        <v>371</v>
      </c>
      <c r="L7" s="576"/>
      <c r="M7" s="576"/>
      <c r="N7" s="16"/>
      <c r="O7" s="576" t="s">
        <v>371</v>
      </c>
      <c r="P7" s="576"/>
      <c r="Q7" s="576"/>
    </row>
    <row r="8" spans="1:17" ht="22" customHeight="1">
      <c r="A8" s="10"/>
      <c r="B8" s="10"/>
      <c r="C8" s="10"/>
      <c r="D8" s="10"/>
      <c r="E8" s="10"/>
      <c r="F8" s="10"/>
      <c r="G8" s="10"/>
      <c r="H8" s="15"/>
      <c r="I8" s="356"/>
      <c r="J8" s="521"/>
      <c r="K8" s="17">
        <v>2024</v>
      </c>
      <c r="L8" s="518"/>
      <c r="M8" s="17">
        <v>2023</v>
      </c>
      <c r="N8" s="16"/>
      <c r="O8" s="17">
        <v>2024</v>
      </c>
      <c r="P8" s="518"/>
      <c r="Q8" s="17">
        <v>2023</v>
      </c>
    </row>
    <row r="9" spans="1:17" ht="22" customHeight="1">
      <c r="A9" s="10"/>
      <c r="B9" s="10"/>
      <c r="C9" s="10"/>
      <c r="D9" s="10"/>
      <c r="E9" s="10"/>
      <c r="F9" s="10"/>
      <c r="G9" s="10"/>
      <c r="H9" s="18"/>
      <c r="I9" s="18"/>
      <c r="J9" s="18"/>
      <c r="K9" s="573" t="s">
        <v>49</v>
      </c>
      <c r="L9" s="573"/>
      <c r="M9" s="573"/>
      <c r="N9" s="573"/>
      <c r="O9" s="573"/>
      <c r="P9" s="573"/>
      <c r="Q9" s="573"/>
    </row>
    <row r="10" spans="1:17" ht="9.75" customHeight="1">
      <c r="A10" s="19"/>
      <c r="I10" s="20"/>
      <c r="J10" s="20"/>
      <c r="K10" s="21"/>
      <c r="L10" s="22"/>
      <c r="M10" s="58"/>
      <c r="N10" s="22"/>
      <c r="O10" s="21"/>
      <c r="Q10" s="23"/>
    </row>
    <row r="11" spans="1:17" ht="22" customHeight="1">
      <c r="A11" s="139" t="s">
        <v>248</v>
      </c>
      <c r="I11" s="20"/>
      <c r="J11" s="20"/>
      <c r="K11" s="21"/>
      <c r="L11" s="22"/>
      <c r="N11" s="22"/>
      <c r="O11" s="21"/>
    </row>
    <row r="12" spans="1:17" ht="22" customHeight="1">
      <c r="A12" s="140" t="s">
        <v>64</v>
      </c>
      <c r="I12" s="20"/>
      <c r="J12" s="20"/>
      <c r="K12" s="23">
        <f>'PL7-8'!J11-'PL8-9 Q224'!C10</f>
        <v>369914</v>
      </c>
      <c r="L12" s="22"/>
      <c r="M12" s="23">
        <v>373064</v>
      </c>
      <c r="N12" s="22"/>
      <c r="O12" s="23">
        <f>'PL7-8'!N11-'PL8-9 Q224'!G10</f>
        <v>34793</v>
      </c>
      <c r="Q12" s="23">
        <v>44074</v>
      </c>
    </row>
    <row r="13" spans="1:17" ht="22" hidden="1" customHeight="1">
      <c r="A13" s="140" t="s">
        <v>80</v>
      </c>
      <c r="I13" s="20"/>
      <c r="J13" s="20"/>
      <c r="K13" s="23"/>
      <c r="L13" s="22"/>
      <c r="M13" s="23"/>
      <c r="N13" s="22"/>
      <c r="O13" s="23">
        <f>'PL7-8'!N12-'PL8-9 Q224'!G11</f>
        <v>0</v>
      </c>
      <c r="Q13" s="23"/>
    </row>
    <row r="14" spans="1:17" ht="22" hidden="1" customHeight="1">
      <c r="A14" s="140"/>
      <c r="B14" s="207" t="s">
        <v>81</v>
      </c>
      <c r="I14" s="20"/>
      <c r="J14" s="20"/>
      <c r="K14" s="23"/>
      <c r="L14" s="22"/>
      <c r="M14" s="23"/>
      <c r="N14" s="22"/>
      <c r="O14" s="23">
        <f>'PL7-8'!N13-'PL8-9 Q224'!G12</f>
        <v>0</v>
      </c>
      <c r="Q14" s="23"/>
    </row>
    <row r="15" spans="1:17" ht="22" hidden="1" customHeight="1">
      <c r="A15" s="140" t="s">
        <v>72</v>
      </c>
      <c r="I15" s="20"/>
      <c r="J15" s="20"/>
      <c r="K15" s="23"/>
      <c r="L15" s="22"/>
      <c r="M15" s="23"/>
      <c r="N15" s="22"/>
      <c r="O15" s="23">
        <v>0</v>
      </c>
      <c r="Q15" s="23"/>
    </row>
    <row r="16" spans="1:17" ht="22" hidden="1" customHeight="1">
      <c r="A16" s="140" t="s">
        <v>154</v>
      </c>
      <c r="I16" s="20"/>
      <c r="J16" s="20"/>
      <c r="K16" s="23"/>
      <c r="L16" s="22"/>
      <c r="M16" s="23"/>
      <c r="N16" s="22"/>
      <c r="O16" s="23">
        <v>0</v>
      </c>
      <c r="Q16" s="23"/>
    </row>
    <row r="17" spans="1:17" ht="22" hidden="1" customHeight="1">
      <c r="A17" s="140" t="s">
        <v>258</v>
      </c>
      <c r="I17" s="80"/>
      <c r="J17" s="80"/>
      <c r="K17" s="23"/>
      <c r="L17" s="22"/>
      <c r="M17" s="162">
        <v>0</v>
      </c>
      <c r="N17" s="22"/>
      <c r="O17" s="162">
        <v>0</v>
      </c>
      <c r="Q17" s="162">
        <v>0</v>
      </c>
    </row>
    <row r="18" spans="1:17" ht="22" hidden="1" customHeight="1">
      <c r="A18" s="140" t="s">
        <v>76</v>
      </c>
      <c r="I18" s="80"/>
      <c r="J18" s="80"/>
      <c r="K18" s="23"/>
      <c r="L18" s="22"/>
      <c r="M18" s="162"/>
      <c r="N18" s="22"/>
      <c r="O18" s="162"/>
      <c r="Q18" s="162"/>
    </row>
    <row r="19" spans="1:17" ht="22" customHeight="1">
      <c r="A19" s="140" t="s">
        <v>8</v>
      </c>
      <c r="I19" s="20"/>
      <c r="J19" s="20"/>
      <c r="K19" s="23">
        <f>'PL7-8'!J14-'PL8-9 Q224'!C13</f>
        <v>9585</v>
      </c>
      <c r="L19" s="22"/>
      <c r="M19" s="23">
        <v>11130</v>
      </c>
      <c r="N19" s="22"/>
      <c r="O19" s="23">
        <f>'PL7-8'!N14-'PL8-9 Q224'!G13</f>
        <v>19990</v>
      </c>
      <c r="Q19" s="23">
        <v>21852</v>
      </c>
    </row>
    <row r="20" spans="1:17" s="10" customFormat="1" ht="22" customHeight="1">
      <c r="A20" s="165" t="s">
        <v>249</v>
      </c>
      <c r="B20" s="75"/>
      <c r="C20" s="75"/>
      <c r="D20" s="75"/>
      <c r="E20" s="75"/>
      <c r="F20" s="75"/>
      <c r="G20" s="75"/>
      <c r="H20" s="77"/>
      <c r="I20" s="76"/>
      <c r="J20" s="76"/>
      <c r="K20" s="115">
        <f>SUM(K12:K19)</f>
        <v>379499</v>
      </c>
      <c r="L20" s="78"/>
      <c r="M20" s="115">
        <f>SUM(M12:M19)</f>
        <v>384194</v>
      </c>
      <c r="N20" s="79"/>
      <c r="O20" s="115">
        <f>SUM(O12:O19)</f>
        <v>54783</v>
      </c>
      <c r="P20" s="79"/>
      <c r="Q20" s="115">
        <f>SUM(Q12:Q19)</f>
        <v>65926</v>
      </c>
    </row>
    <row r="21" spans="1:17" ht="22" customHeight="1">
      <c r="A21" s="71"/>
      <c r="B21" s="72"/>
      <c r="C21" s="72"/>
      <c r="D21" s="72"/>
      <c r="E21" s="72"/>
      <c r="F21" s="72"/>
      <c r="G21" s="72"/>
      <c r="H21" s="73"/>
      <c r="I21" s="80"/>
      <c r="J21" s="80"/>
      <c r="K21" s="65"/>
      <c r="L21" s="81"/>
      <c r="M21" s="65"/>
      <c r="N21" s="82"/>
      <c r="O21" s="74"/>
      <c r="P21" s="82"/>
      <c r="Q21" s="74"/>
    </row>
    <row r="22" spans="1:17" ht="22" customHeight="1">
      <c r="A22" s="142" t="s">
        <v>44</v>
      </c>
      <c r="B22" s="71"/>
      <c r="C22" s="72"/>
      <c r="D22" s="72"/>
      <c r="E22" s="72"/>
      <c r="F22" s="72"/>
      <c r="G22" s="72"/>
      <c r="H22" s="73"/>
      <c r="I22" s="80"/>
      <c r="J22" s="80"/>
      <c r="K22" s="65"/>
      <c r="L22" s="66"/>
      <c r="M22" s="65"/>
      <c r="N22" s="74"/>
      <c r="O22" s="74"/>
      <c r="P22" s="74"/>
      <c r="Q22" s="74"/>
    </row>
    <row r="23" spans="1:17" ht="22" customHeight="1">
      <c r="A23" s="1" t="s">
        <v>45</v>
      </c>
      <c r="B23" s="71"/>
      <c r="C23" s="72"/>
      <c r="D23" s="72"/>
      <c r="E23" s="72"/>
      <c r="F23" s="72"/>
      <c r="G23" s="72"/>
      <c r="H23" s="197"/>
      <c r="I23" s="20"/>
      <c r="J23" s="20"/>
      <c r="K23" s="198">
        <f>'PL7-8'!J18-'PL8-9 Q224'!C17</f>
        <v>244526</v>
      </c>
      <c r="L23" s="26"/>
      <c r="M23" s="198">
        <v>263797</v>
      </c>
      <c r="N23" s="199"/>
      <c r="O23" s="199">
        <f>'PL7-8'!N18-'PL8-9 Q224'!G17</f>
        <v>32243</v>
      </c>
      <c r="P23" s="199"/>
      <c r="Q23" s="199">
        <v>40438</v>
      </c>
    </row>
    <row r="24" spans="1:17" ht="22" customHeight="1">
      <c r="A24" s="1" t="s">
        <v>46</v>
      </c>
      <c r="B24" s="71"/>
      <c r="C24" s="72"/>
      <c r="D24" s="72"/>
      <c r="E24" s="72"/>
      <c r="F24" s="72"/>
      <c r="G24" s="72"/>
      <c r="H24" s="197"/>
      <c r="I24" s="20"/>
      <c r="J24" s="20"/>
      <c r="K24" s="198">
        <f>'PL7-8'!J19-'PL8-9 Q224'!C18</f>
        <v>15302</v>
      </c>
      <c r="L24" s="26"/>
      <c r="M24" s="198">
        <v>16211</v>
      </c>
      <c r="N24" s="199"/>
      <c r="O24" s="199">
        <f>'PL7-8'!N19-'PL8-9 Q224'!G18</f>
        <v>469</v>
      </c>
      <c r="P24" s="199"/>
      <c r="Q24" s="199">
        <v>553</v>
      </c>
    </row>
    <row r="25" spans="1:17" ht="22" customHeight="1">
      <c r="A25" s="1" t="s">
        <v>47</v>
      </c>
      <c r="B25" s="71"/>
      <c r="C25" s="72"/>
      <c r="D25" s="72"/>
      <c r="E25" s="72"/>
      <c r="F25" s="72"/>
      <c r="G25" s="72"/>
      <c r="H25" s="197"/>
      <c r="I25" s="20"/>
      <c r="J25" s="20"/>
      <c r="K25" s="201">
        <f>'PL7-8'!J20-'PL8-9 Q224'!C19</f>
        <v>61931</v>
      </c>
      <c r="L25" s="153"/>
      <c r="M25" s="201">
        <v>57297</v>
      </c>
      <c r="N25" s="202"/>
      <c r="O25" s="202">
        <f>'PL7-8'!N20-'PL8-9 Q224'!G19</f>
        <v>14125</v>
      </c>
      <c r="P25" s="202"/>
      <c r="Q25" s="202">
        <v>15968</v>
      </c>
    </row>
    <row r="26" spans="1:17" ht="22" customHeight="1">
      <c r="A26" s="1" t="s">
        <v>267</v>
      </c>
      <c r="B26" s="71"/>
      <c r="C26" s="72"/>
      <c r="D26" s="72"/>
      <c r="E26" s="72"/>
      <c r="F26" s="72"/>
      <c r="G26" s="72"/>
      <c r="H26" s="73"/>
      <c r="I26" s="80"/>
      <c r="J26" s="80"/>
      <c r="K26" s="83">
        <f>'PL7-8'!J21-'PL8-9 Q224'!C20</f>
        <v>0</v>
      </c>
      <c r="L26" s="66"/>
      <c r="M26" s="229">
        <v>13840</v>
      </c>
      <c r="N26" s="74"/>
      <c r="O26" s="84">
        <f>'PL7-8'!N21-'PL8-9 Q224'!G20</f>
        <v>0</v>
      </c>
      <c r="P26" s="74"/>
      <c r="Q26" s="229">
        <v>13840</v>
      </c>
    </row>
    <row r="27" spans="1:17" ht="22" customHeight="1">
      <c r="A27" s="33" t="s">
        <v>48</v>
      </c>
      <c r="B27" s="71"/>
      <c r="C27" s="72"/>
      <c r="D27" s="72"/>
      <c r="E27" s="72"/>
      <c r="F27" s="72"/>
      <c r="G27" s="72"/>
      <c r="H27" s="73"/>
      <c r="I27" s="80"/>
      <c r="J27" s="80"/>
      <c r="K27" s="118">
        <f>SUM(K23:K26)</f>
        <v>321759</v>
      </c>
      <c r="L27" s="78"/>
      <c r="M27" s="118">
        <f>SUM(M23:M26)</f>
        <v>351145</v>
      </c>
      <c r="N27" s="79"/>
      <c r="O27" s="118">
        <f>SUM(O23:O26)</f>
        <v>46837</v>
      </c>
      <c r="P27" s="79"/>
      <c r="Q27" s="118">
        <f>SUM(Q23:Q26)</f>
        <v>70799</v>
      </c>
    </row>
    <row r="28" spans="1:17" s="196" customFormat="1" ht="9.75" customHeight="1">
      <c r="A28" s="191"/>
      <c r="B28" s="192"/>
      <c r="C28" s="193"/>
      <c r="D28" s="194"/>
      <c r="E28" s="195"/>
      <c r="F28" s="194"/>
      <c r="G28" s="194"/>
      <c r="H28" s="194"/>
      <c r="I28" s="194"/>
      <c r="J28" s="194"/>
      <c r="K28" s="361"/>
      <c r="L28" s="361"/>
      <c r="M28" s="361"/>
      <c r="N28" s="361"/>
      <c r="O28" s="361"/>
      <c r="P28" s="361"/>
      <c r="Q28" s="361"/>
    </row>
    <row r="29" spans="1:17" s="196" customFormat="1" ht="21.5" customHeight="1">
      <c r="A29" s="33" t="s">
        <v>413</v>
      </c>
      <c r="B29" s="192"/>
      <c r="C29" s="193"/>
      <c r="D29" s="194"/>
      <c r="E29" s="195"/>
      <c r="F29" s="194"/>
      <c r="G29" s="194"/>
      <c r="H29" s="194"/>
      <c r="I29" s="194"/>
      <c r="J29" s="194"/>
      <c r="K29" s="226">
        <f>K20-K27</f>
        <v>57740</v>
      </c>
      <c r="L29" s="226"/>
      <c r="M29" s="226">
        <f>M20-M27</f>
        <v>33049</v>
      </c>
      <c r="N29" s="226"/>
      <c r="O29" s="226">
        <f>O20-O27</f>
        <v>7946</v>
      </c>
      <c r="P29" s="226"/>
      <c r="Q29" s="226">
        <f>Q20-Q27</f>
        <v>-4873</v>
      </c>
    </row>
    <row r="30" spans="1:17" s="196" customFormat="1" ht="19.75" customHeight="1">
      <c r="A30" s="1" t="s">
        <v>9</v>
      </c>
      <c r="B30" s="192"/>
      <c r="C30" s="193"/>
      <c r="D30" s="194"/>
      <c r="E30" s="195"/>
      <c r="F30" s="194"/>
      <c r="G30" s="194"/>
      <c r="H30" s="194"/>
      <c r="I30" s="238"/>
      <c r="J30" s="238"/>
      <c r="K30" s="198">
        <f>'PL7-8'!J25-'PL8-9 Q224'!C24</f>
        <v>-8497</v>
      </c>
      <c r="L30" s="198"/>
      <c r="M30" s="198">
        <v>-7934</v>
      </c>
      <c r="N30" s="198"/>
      <c r="O30" s="198">
        <f>'PL7-8'!N25-'PL8-9 Q224'!G24</f>
        <v>-3491</v>
      </c>
      <c r="P30" s="198"/>
      <c r="Q30" s="198">
        <v>-3085</v>
      </c>
    </row>
    <row r="31" spans="1:17" ht="22" customHeight="1">
      <c r="A31" s="1" t="s">
        <v>250</v>
      </c>
      <c r="B31" s="72"/>
      <c r="C31" s="72"/>
      <c r="D31" s="72"/>
      <c r="E31" s="72"/>
      <c r="F31" s="72"/>
      <c r="G31" s="72"/>
      <c r="H31" s="197"/>
      <c r="I31" s="20"/>
      <c r="J31" s="20"/>
      <c r="K31" s="199"/>
      <c r="L31" s="199"/>
      <c r="M31" s="199"/>
      <c r="N31" s="199"/>
      <c r="P31" s="199"/>
      <c r="Q31" s="199"/>
    </row>
    <row r="32" spans="1:17" ht="18.649999999999999" customHeight="1">
      <c r="A32" s="1"/>
      <c r="B32" s="62" t="s">
        <v>110</v>
      </c>
      <c r="C32" s="72"/>
      <c r="D32" s="72"/>
      <c r="E32" s="72"/>
      <c r="F32" s="72"/>
      <c r="G32" s="72"/>
      <c r="H32" s="197"/>
      <c r="I32" s="20"/>
      <c r="J32" s="20"/>
      <c r="K32" s="162">
        <f>'PL7-8'!J27-'PL8-9 Q224'!C25</f>
        <v>0</v>
      </c>
      <c r="L32" s="199"/>
      <c r="M32" s="162">
        <v>0</v>
      </c>
      <c r="N32" s="199"/>
      <c r="O32" s="199">
        <f>'PL7-8'!N27-'PL8-9 Q224'!G25</f>
        <v>37414</v>
      </c>
      <c r="P32" s="199"/>
      <c r="Q32" s="199">
        <v>27474</v>
      </c>
    </row>
    <row r="33" spans="1:17" ht="19.25" customHeight="1">
      <c r="A33" s="1" t="s">
        <v>111</v>
      </c>
      <c r="B33" s="71"/>
      <c r="C33" s="72"/>
      <c r="D33" s="72"/>
      <c r="E33" s="72"/>
      <c r="F33" s="72"/>
      <c r="G33" s="72"/>
      <c r="H33" s="197"/>
      <c r="I33" s="20"/>
      <c r="J33" s="20"/>
      <c r="K33" s="244"/>
      <c r="M33" s="207"/>
      <c r="O33" s="244"/>
    </row>
    <row r="34" spans="1:17" ht="19.25" customHeight="1">
      <c r="A34" s="1"/>
      <c r="B34" s="62" t="s">
        <v>110</v>
      </c>
      <c r="C34" s="72"/>
      <c r="D34" s="72"/>
      <c r="E34" s="72"/>
      <c r="F34" s="72"/>
      <c r="G34" s="72"/>
      <c r="H34" s="197"/>
      <c r="I34" s="20"/>
      <c r="J34" s="20"/>
      <c r="K34" s="568">
        <f>'PL7-8'!J29-'PL8-9 Q224'!C26</f>
        <v>32025</v>
      </c>
      <c r="L34" s="26"/>
      <c r="M34" s="163">
        <v>54855</v>
      </c>
      <c r="N34" s="199"/>
      <c r="O34" s="163">
        <f>'PL7-8'!N29-'PL8-9 Q224'!G26</f>
        <v>32000</v>
      </c>
      <c r="P34" s="199"/>
      <c r="Q34" s="163">
        <v>54589</v>
      </c>
    </row>
    <row r="35" spans="1:17" ht="19.25" hidden="1" customHeight="1">
      <c r="A35" s="173" t="s">
        <v>368</v>
      </c>
      <c r="B35" s="62"/>
      <c r="C35" s="72"/>
      <c r="D35" s="72"/>
      <c r="E35" s="72"/>
      <c r="F35" s="72"/>
      <c r="G35" s="72"/>
      <c r="H35" s="197"/>
      <c r="I35" s="20">
        <v>6</v>
      </c>
      <c r="J35" s="20"/>
      <c r="K35" s="26">
        <f>'PL7-8'!J30-'PL8-9 Q224'!C27</f>
        <v>0</v>
      </c>
      <c r="M35" s="162">
        <v>0</v>
      </c>
      <c r="N35" s="35"/>
      <c r="O35" s="35"/>
      <c r="P35" s="35"/>
      <c r="Q35" s="162">
        <v>0</v>
      </c>
    </row>
    <row r="36" spans="1:17" ht="22" hidden="1" customHeight="1">
      <c r="A36" s="1" t="s">
        <v>369</v>
      </c>
      <c r="B36" s="62"/>
      <c r="C36" s="72"/>
      <c r="D36" s="72"/>
      <c r="E36" s="72"/>
      <c r="F36" s="72"/>
      <c r="G36" s="72"/>
      <c r="H36" s="197"/>
      <c r="I36" s="20"/>
      <c r="J36" s="20"/>
      <c r="K36" s="423">
        <f>'PL7-8'!L31-'PL8-9 Q224'!C28</f>
        <v>0</v>
      </c>
      <c r="L36" s="26"/>
      <c r="M36" s="163">
        <v>0</v>
      </c>
      <c r="N36" s="199"/>
      <c r="O36" s="163">
        <f>'PL7-8'!N31-'PL8-9 Q224'!G28</f>
        <v>0</v>
      </c>
      <c r="P36" s="199"/>
      <c r="Q36" s="163">
        <v>0</v>
      </c>
    </row>
    <row r="37" spans="1:17" ht="6.5" customHeight="1">
      <c r="B37" s="62"/>
      <c r="C37" s="72"/>
      <c r="D37" s="72"/>
      <c r="E37" s="72"/>
      <c r="F37" s="72"/>
      <c r="G37" s="72"/>
      <c r="H37" s="197"/>
      <c r="I37" s="20"/>
      <c r="J37" s="20"/>
      <c r="K37" s="247"/>
      <c r="L37" s="26"/>
      <c r="M37" s="201"/>
      <c r="N37" s="199"/>
      <c r="O37" s="232"/>
      <c r="P37" s="199"/>
      <c r="Q37" s="202"/>
    </row>
    <row r="38" spans="1:17" ht="22" customHeight="1">
      <c r="A38" s="141" t="s">
        <v>406</v>
      </c>
      <c r="B38" s="75"/>
      <c r="C38" s="75"/>
      <c r="D38" s="75"/>
      <c r="E38" s="75"/>
      <c r="F38" s="75"/>
      <c r="G38" s="75"/>
      <c r="H38" s="77"/>
      <c r="I38" s="85"/>
      <c r="J38" s="85"/>
      <c r="K38" s="248">
        <f>SUM(K29:K36)</f>
        <v>81268</v>
      </c>
      <c r="L38" s="67">
        <v>0</v>
      </c>
      <c r="M38" s="248">
        <f>SUM(M29:M36)</f>
        <v>79970</v>
      </c>
      <c r="N38" s="309">
        <v>0</v>
      </c>
      <c r="O38" s="248">
        <f>SUM(O29:O36)</f>
        <v>73869</v>
      </c>
      <c r="P38" s="74"/>
      <c r="Q38" s="248">
        <f>SUM(Q29:Q36)</f>
        <v>74105</v>
      </c>
    </row>
    <row r="39" spans="1:17" ht="22" customHeight="1">
      <c r="A39" s="71" t="s">
        <v>252</v>
      </c>
      <c r="B39" s="72"/>
      <c r="C39" s="72"/>
      <c r="D39" s="72"/>
      <c r="E39" s="72"/>
      <c r="F39" s="72"/>
      <c r="G39" s="72"/>
      <c r="H39" s="197"/>
      <c r="I39" s="80"/>
      <c r="J39" s="20"/>
      <c r="K39" s="249">
        <f>'PL7-8'!J34-'PL8-9 Q224'!C31</f>
        <v>-6589</v>
      </c>
      <c r="L39" s="88"/>
      <c r="M39" s="236">
        <v>-2195</v>
      </c>
      <c r="N39" s="88"/>
      <c r="O39" s="251">
        <f>'PL7-8'!N34-'PL8-9 Q224'!G31</f>
        <v>32</v>
      </c>
      <c r="P39" s="88"/>
      <c r="Q39" s="237">
        <v>2824</v>
      </c>
    </row>
    <row r="40" spans="1:17" ht="22" customHeight="1">
      <c r="A40" s="10" t="s">
        <v>402</v>
      </c>
      <c r="B40" s="72"/>
      <c r="C40" s="75"/>
      <c r="D40" s="75"/>
      <c r="E40" s="75"/>
      <c r="F40" s="75"/>
      <c r="G40" s="75"/>
      <c r="H40" s="77"/>
      <c r="I40" s="85"/>
      <c r="J40" s="85"/>
      <c r="K40" s="250">
        <f>K38+K39</f>
        <v>74679</v>
      </c>
      <c r="L40" s="67" t="e">
        <v>#REF!</v>
      </c>
      <c r="M40" s="250">
        <f>M38+M39</f>
        <v>77775</v>
      </c>
      <c r="N40" s="82"/>
      <c r="O40" s="250">
        <f>O38+O39</f>
        <v>73901</v>
      </c>
      <c r="P40" s="82"/>
      <c r="Q40" s="250">
        <f>Q38+Q39</f>
        <v>76929</v>
      </c>
    </row>
    <row r="41" spans="1:17" ht="22" customHeight="1">
      <c r="A41" s="10"/>
      <c r="C41" s="10"/>
      <c r="D41" s="10"/>
      <c r="E41" s="10"/>
      <c r="F41" s="10"/>
      <c r="G41" s="10"/>
      <c r="H41" s="24"/>
      <c r="I41" s="27"/>
      <c r="J41" s="27"/>
      <c r="K41" s="53"/>
      <c r="L41" s="29"/>
      <c r="M41" s="53"/>
      <c r="N41" s="26"/>
      <c r="O41" s="53"/>
      <c r="P41" s="26"/>
      <c r="Q41" s="53"/>
    </row>
    <row r="42" spans="1:17" ht="22" customHeight="1">
      <c r="A42" s="141" t="s">
        <v>59</v>
      </c>
      <c r="B42" s="71"/>
      <c r="C42" s="72"/>
      <c r="D42" s="72"/>
      <c r="E42" s="72"/>
      <c r="F42" s="72"/>
      <c r="G42" s="72"/>
      <c r="H42" s="73"/>
      <c r="I42" s="80"/>
      <c r="J42" s="80"/>
      <c r="K42" s="65"/>
      <c r="L42" s="66"/>
      <c r="M42" s="65"/>
      <c r="N42" s="74"/>
      <c r="O42" s="74"/>
      <c r="P42" s="74"/>
      <c r="Q42" s="74"/>
    </row>
    <row r="43" spans="1:17" ht="22" customHeight="1">
      <c r="A43" s="137" t="s">
        <v>60</v>
      </c>
      <c r="B43" s="71"/>
      <c r="C43" s="72"/>
      <c r="D43" s="72"/>
      <c r="E43" s="72"/>
      <c r="F43" s="72"/>
      <c r="G43" s="72"/>
      <c r="H43" s="73"/>
      <c r="I43" s="80"/>
      <c r="J43" s="80"/>
      <c r="K43" s="65"/>
      <c r="L43" s="66"/>
      <c r="M43" s="65"/>
      <c r="N43" s="74"/>
      <c r="O43" s="74"/>
      <c r="P43" s="74"/>
      <c r="Q43" s="74"/>
    </row>
    <row r="44" spans="1:17" ht="22" hidden="1" customHeight="1">
      <c r="A44" s="1" t="s">
        <v>99</v>
      </c>
      <c r="B44" s="71"/>
      <c r="C44" s="72"/>
      <c r="D44" s="72"/>
      <c r="E44" s="72"/>
      <c r="F44" s="72"/>
      <c r="G44" s="72"/>
      <c r="H44" s="73"/>
      <c r="I44" s="80"/>
      <c r="J44" s="80"/>
      <c r="K44" s="65"/>
      <c r="L44" s="66"/>
      <c r="M44" s="65"/>
      <c r="N44" s="74"/>
      <c r="O44" s="65"/>
      <c r="P44" s="74"/>
      <c r="Q44" s="65"/>
    </row>
    <row r="45" spans="1:17" ht="22" hidden="1" customHeight="1">
      <c r="A45" s="1" t="s">
        <v>133</v>
      </c>
      <c r="B45" s="71"/>
      <c r="C45" s="72"/>
      <c r="D45" s="72"/>
      <c r="E45" s="72"/>
      <c r="F45" s="72"/>
      <c r="G45" s="72"/>
      <c r="H45" s="73"/>
      <c r="I45" s="80"/>
      <c r="J45" s="80"/>
      <c r="M45" s="207"/>
    </row>
    <row r="46" spans="1:17" ht="22" hidden="1" customHeight="1">
      <c r="A46" s="1"/>
      <c r="B46" s="1" t="s">
        <v>97</v>
      </c>
      <c r="C46" s="72"/>
      <c r="D46" s="72"/>
      <c r="E46" s="72"/>
      <c r="F46" s="72"/>
      <c r="G46" s="72"/>
      <c r="H46" s="73"/>
      <c r="I46" s="80"/>
      <c r="J46" s="80"/>
      <c r="K46" s="198"/>
      <c r="L46" s="26"/>
      <c r="M46" s="198"/>
      <c r="N46" s="199"/>
      <c r="O46" s="198"/>
      <c r="P46" s="199"/>
      <c r="Q46" s="198"/>
    </row>
    <row r="47" spans="1:17" ht="22" hidden="1" customHeight="1">
      <c r="A47" s="1" t="s">
        <v>112</v>
      </c>
      <c r="B47" s="1"/>
      <c r="C47" s="72"/>
      <c r="D47" s="72"/>
      <c r="E47" s="72"/>
      <c r="F47" s="72"/>
      <c r="G47" s="72"/>
      <c r="H47" s="73"/>
      <c r="I47" s="80"/>
      <c r="J47" s="80"/>
      <c r="K47" s="198"/>
      <c r="L47" s="26"/>
      <c r="M47" s="198"/>
      <c r="N47" s="199"/>
      <c r="O47" s="198"/>
      <c r="P47" s="198"/>
      <c r="Q47" s="198"/>
    </row>
    <row r="48" spans="1:17" ht="22" hidden="1" customHeight="1">
      <c r="A48" s="1"/>
      <c r="B48" s="1" t="s">
        <v>113</v>
      </c>
      <c r="C48" s="72"/>
      <c r="D48" s="72"/>
      <c r="E48" s="72"/>
      <c r="F48" s="72"/>
      <c r="G48" s="72"/>
      <c r="H48" s="73"/>
      <c r="I48" s="80"/>
      <c r="J48" s="80"/>
      <c r="K48" s="198"/>
      <c r="L48" s="26"/>
      <c r="M48" s="198"/>
      <c r="N48" s="199"/>
      <c r="O48" s="198"/>
      <c r="P48" s="198"/>
      <c r="Q48" s="198"/>
    </row>
    <row r="49" spans="1:17" ht="22" customHeight="1">
      <c r="A49" s="1" t="s">
        <v>145</v>
      </c>
      <c r="B49" s="71"/>
      <c r="C49" s="72"/>
      <c r="D49" s="72"/>
      <c r="E49" s="72"/>
      <c r="F49" s="72"/>
      <c r="G49" s="72"/>
      <c r="H49" s="73"/>
      <c r="I49" s="80"/>
      <c r="J49" s="80"/>
      <c r="K49" s="199"/>
      <c r="L49" s="26"/>
      <c r="M49" s="199"/>
      <c r="N49" s="199"/>
      <c r="O49" s="198"/>
      <c r="P49" s="198"/>
      <c r="Q49" s="198"/>
    </row>
    <row r="50" spans="1:17" ht="22" customHeight="1">
      <c r="A50" s="1" t="s">
        <v>83</v>
      </c>
      <c r="B50" s="1" t="s">
        <v>201</v>
      </c>
      <c r="C50" s="72"/>
      <c r="D50" s="72"/>
      <c r="E50" s="72"/>
      <c r="F50" s="72"/>
      <c r="G50" s="72"/>
      <c r="H50" s="73"/>
      <c r="I50" s="80"/>
      <c r="J50" s="80"/>
      <c r="K50" s="200">
        <f>'PL7-8'!J41-'PL8-9 Q224'!C39</f>
        <v>-122</v>
      </c>
      <c r="L50" s="26"/>
      <c r="M50" s="200">
        <v>142</v>
      </c>
      <c r="N50" s="199"/>
      <c r="O50" s="200">
        <f>'PL7-8'!N41-'PL8-9 Q224'!G39</f>
        <v>-122</v>
      </c>
      <c r="P50" s="198"/>
      <c r="Q50" s="200">
        <v>142</v>
      </c>
    </row>
    <row r="51" spans="1:17" ht="22" hidden="1" customHeight="1">
      <c r="A51" s="1" t="s">
        <v>98</v>
      </c>
      <c r="B51" s="1"/>
      <c r="C51" s="72"/>
      <c r="D51" s="72"/>
      <c r="E51" s="72"/>
      <c r="F51" s="72"/>
      <c r="G51" s="72"/>
      <c r="H51" s="73"/>
      <c r="I51" s="80"/>
      <c r="J51" s="80"/>
      <c r="K51" s="245"/>
      <c r="L51" s="26"/>
      <c r="M51" s="198"/>
      <c r="N51" s="199"/>
      <c r="O51" s="245"/>
      <c r="P51" s="198"/>
      <c r="Q51" s="198"/>
    </row>
    <row r="52" spans="1:17" ht="22" hidden="1" customHeight="1">
      <c r="A52" s="1"/>
      <c r="B52" s="71" t="s">
        <v>143</v>
      </c>
      <c r="C52" s="72"/>
      <c r="D52" s="72"/>
      <c r="E52" s="72"/>
      <c r="F52" s="72"/>
      <c r="G52" s="72"/>
      <c r="H52" s="73"/>
      <c r="I52" s="80"/>
      <c r="J52" s="80"/>
      <c r="K52" s="246"/>
      <c r="L52" s="26"/>
      <c r="M52" s="200"/>
      <c r="N52" s="199"/>
      <c r="O52" s="246"/>
      <c r="P52" s="198"/>
      <c r="Q52" s="200"/>
    </row>
    <row r="53" spans="1:17" ht="22" customHeight="1">
      <c r="A53" s="10" t="s">
        <v>89</v>
      </c>
      <c r="B53" s="10"/>
      <c r="F53" s="72"/>
      <c r="G53" s="72"/>
      <c r="H53" s="73"/>
      <c r="I53" s="80"/>
      <c r="J53" s="80"/>
      <c r="K53" s="252"/>
      <c r="L53" s="81"/>
      <c r="M53" s="152"/>
      <c r="N53" s="82"/>
      <c r="O53" s="252"/>
      <c r="P53" s="82"/>
      <c r="Q53" s="82"/>
    </row>
    <row r="54" spans="1:17" ht="22" customHeight="1">
      <c r="A54" s="10" t="s">
        <v>38</v>
      </c>
      <c r="B54" s="10" t="s">
        <v>202</v>
      </c>
      <c r="F54" s="72"/>
      <c r="G54" s="72"/>
      <c r="H54" s="73"/>
      <c r="I54" s="80"/>
      <c r="J54" s="80"/>
      <c r="K54" s="203">
        <f>SUM(K42:K53)</f>
        <v>-122</v>
      </c>
      <c r="L54" s="78"/>
      <c r="M54" s="203">
        <f>SUM(M42:M53)</f>
        <v>142</v>
      </c>
      <c r="N54" s="79"/>
      <c r="O54" s="203">
        <f>SUM(O42:O53)</f>
        <v>-122</v>
      </c>
      <c r="P54" s="79"/>
      <c r="Q54" s="203">
        <f>SUM(Q42:Q53)</f>
        <v>142</v>
      </c>
    </row>
    <row r="55" spans="1:17" ht="22" customHeight="1">
      <c r="A55" s="10"/>
      <c r="C55" s="10"/>
      <c r="D55" s="10"/>
      <c r="E55" s="10"/>
      <c r="F55" s="10"/>
      <c r="G55" s="10"/>
      <c r="H55" s="24"/>
      <c r="I55" s="27"/>
      <c r="J55" s="27"/>
      <c r="K55" s="53"/>
      <c r="L55" s="29"/>
      <c r="M55" s="59"/>
      <c r="N55" s="26"/>
      <c r="O55" s="53"/>
      <c r="P55" s="26"/>
      <c r="Q55" s="53"/>
    </row>
    <row r="56" spans="1:17" s="7" customFormat="1" ht="22" customHeight="1">
      <c r="A56" s="32" t="s">
        <v>43</v>
      </c>
      <c r="B56" s="6"/>
      <c r="C56" s="6"/>
      <c r="D56" s="6"/>
      <c r="E56" s="6"/>
      <c r="F56" s="6"/>
      <c r="G56" s="6"/>
      <c r="H56" s="6"/>
      <c r="I56" s="6"/>
      <c r="J56" s="6"/>
      <c r="K56" s="52"/>
      <c r="L56" s="52"/>
      <c r="M56" s="55"/>
      <c r="N56" s="52"/>
      <c r="O56" s="52"/>
      <c r="P56" s="207"/>
      <c r="Q56" s="52"/>
    </row>
    <row r="57" spans="1:17" s="7" customFormat="1" ht="22" customHeight="1">
      <c r="A57" s="8" t="s">
        <v>63</v>
      </c>
      <c r="B57" s="9"/>
      <c r="C57" s="9"/>
      <c r="D57" s="9"/>
      <c r="E57" s="9"/>
      <c r="F57" s="9"/>
      <c r="G57" s="9"/>
      <c r="H57" s="9"/>
      <c r="I57" s="9"/>
      <c r="J57" s="9"/>
      <c r="K57" s="10"/>
      <c r="L57" s="10"/>
      <c r="M57" s="56"/>
      <c r="N57" s="10"/>
      <c r="O57" s="10"/>
      <c r="P57" s="207"/>
      <c r="Q57" s="10"/>
    </row>
    <row r="58" spans="1:17" ht="15" customHeight="1">
      <c r="A58" s="10"/>
      <c r="B58" s="10"/>
      <c r="C58" s="10"/>
      <c r="D58" s="11"/>
      <c r="E58" s="11"/>
      <c r="F58" s="11"/>
      <c r="G58" s="11"/>
      <c r="H58" s="11"/>
      <c r="I58" s="12"/>
      <c r="J58" s="12"/>
      <c r="K58" s="11"/>
      <c r="L58" s="11"/>
      <c r="M58" s="57"/>
      <c r="N58" s="11"/>
      <c r="O58" s="11"/>
      <c r="Q58" s="11"/>
    </row>
    <row r="59" spans="1:17" ht="15" customHeight="1">
      <c r="A59" s="10"/>
      <c r="B59" s="10"/>
      <c r="C59" s="10"/>
      <c r="D59" s="11"/>
      <c r="E59" s="11"/>
      <c r="F59" s="11"/>
      <c r="G59" s="11"/>
      <c r="H59" s="11"/>
      <c r="I59" s="12"/>
      <c r="J59" s="12"/>
      <c r="K59" s="11"/>
      <c r="L59" s="11"/>
      <c r="M59" s="57"/>
      <c r="N59" s="11"/>
      <c r="O59" s="11"/>
      <c r="Q59" s="11"/>
    </row>
    <row r="60" spans="1:17" s="1" customFormat="1" ht="21.75" customHeight="1">
      <c r="A60" s="569"/>
      <c r="B60" s="569"/>
      <c r="C60" s="569"/>
      <c r="D60" s="569"/>
      <c r="E60" s="569"/>
      <c r="F60" s="569"/>
      <c r="G60" s="569"/>
      <c r="H60" s="5"/>
      <c r="I60" s="514"/>
      <c r="J60" s="514"/>
      <c r="K60" s="574" t="s">
        <v>1</v>
      </c>
      <c r="L60" s="575"/>
      <c r="M60" s="575"/>
      <c r="N60" s="517"/>
      <c r="O60" s="574" t="s">
        <v>2</v>
      </c>
      <c r="P60" s="575"/>
      <c r="Q60" s="575"/>
    </row>
    <row r="61" spans="1:17" ht="22" customHeight="1">
      <c r="A61" s="10"/>
      <c r="B61" s="10"/>
      <c r="C61" s="10"/>
      <c r="D61" s="10"/>
      <c r="E61" s="10"/>
      <c r="F61" s="10"/>
      <c r="G61" s="10"/>
      <c r="H61" s="15"/>
      <c r="K61" s="576" t="s">
        <v>257</v>
      </c>
      <c r="L61" s="576"/>
      <c r="M61" s="576"/>
      <c r="N61" s="16"/>
      <c r="O61" s="576" t="s">
        <v>257</v>
      </c>
      <c r="P61" s="576"/>
      <c r="Q61" s="576"/>
    </row>
    <row r="62" spans="1:17" ht="22" customHeight="1">
      <c r="A62" s="10"/>
      <c r="B62" s="10"/>
      <c r="C62" s="10"/>
      <c r="D62" s="10"/>
      <c r="E62" s="10"/>
      <c r="F62" s="10"/>
      <c r="G62" s="10"/>
      <c r="H62" s="15"/>
      <c r="K62" s="576" t="s">
        <v>371</v>
      </c>
      <c r="L62" s="576"/>
      <c r="M62" s="576"/>
      <c r="N62" s="16"/>
      <c r="O62" s="576" t="s">
        <v>371</v>
      </c>
      <c r="P62" s="576"/>
      <c r="Q62" s="576"/>
    </row>
    <row r="63" spans="1:17" ht="21.75" customHeight="1">
      <c r="A63" s="10"/>
      <c r="B63" s="10"/>
      <c r="C63" s="10"/>
      <c r="D63" s="10"/>
      <c r="E63" s="10"/>
      <c r="F63" s="10"/>
      <c r="G63" s="10"/>
      <c r="H63" s="15"/>
      <c r="I63" s="356" t="s">
        <v>0</v>
      </c>
      <c r="J63" s="521"/>
      <c r="K63" s="17">
        <v>2024</v>
      </c>
      <c r="L63" s="518"/>
      <c r="M63" s="17">
        <v>2023</v>
      </c>
      <c r="N63" s="16"/>
      <c r="O63" s="17">
        <v>2024</v>
      </c>
      <c r="P63" s="518"/>
      <c r="Q63" s="17">
        <v>2023</v>
      </c>
    </row>
    <row r="64" spans="1:17" ht="22" customHeight="1">
      <c r="A64" s="10"/>
      <c r="B64" s="10"/>
      <c r="C64" s="10"/>
      <c r="D64" s="10"/>
      <c r="E64" s="10"/>
      <c r="F64" s="10"/>
      <c r="G64" s="10"/>
      <c r="H64" s="18"/>
      <c r="I64" s="18"/>
      <c r="J64" s="18"/>
      <c r="K64" s="573" t="s">
        <v>49</v>
      </c>
      <c r="L64" s="573"/>
      <c r="M64" s="573"/>
      <c r="N64" s="573"/>
      <c r="O64" s="573"/>
      <c r="P64" s="573"/>
      <c r="Q64" s="573"/>
    </row>
    <row r="65" spans="1:20" ht="22" customHeight="1">
      <c r="A65" s="142" t="s">
        <v>82</v>
      </c>
      <c r="B65" s="10"/>
      <c r="C65" s="10"/>
      <c r="D65" s="10"/>
      <c r="E65" s="10"/>
      <c r="F65" s="10"/>
      <c r="G65" s="10"/>
      <c r="H65" s="18"/>
      <c r="I65" s="18"/>
      <c r="J65" s="18"/>
      <c r="K65" s="516"/>
      <c r="L65" s="516"/>
      <c r="M65" s="516"/>
      <c r="N65" s="516"/>
      <c r="O65" s="516"/>
      <c r="P65" s="516"/>
      <c r="Q65" s="516"/>
    </row>
    <row r="66" spans="1:20" ht="22" customHeight="1">
      <c r="A66" s="227" t="s">
        <v>401</v>
      </c>
      <c r="B66" s="10"/>
      <c r="C66" s="10"/>
      <c r="D66" s="10"/>
      <c r="E66" s="10"/>
      <c r="F66" s="10"/>
      <c r="G66" s="10"/>
      <c r="H66" s="18"/>
      <c r="I66" s="18"/>
      <c r="J66" s="18"/>
      <c r="K66" s="516"/>
      <c r="L66" s="516"/>
      <c r="M66" s="162"/>
      <c r="N66" s="516"/>
      <c r="O66" s="516"/>
      <c r="P66" s="516"/>
      <c r="Q66" s="516"/>
    </row>
    <row r="67" spans="1:20" ht="22" customHeight="1">
      <c r="A67" s="1"/>
      <c r="B67" s="140" t="s">
        <v>144</v>
      </c>
      <c r="C67" s="72"/>
      <c r="D67" s="72"/>
      <c r="E67" s="10"/>
      <c r="F67" s="10"/>
      <c r="G67" s="10"/>
      <c r="H67" s="18"/>
      <c r="I67" s="18"/>
      <c r="J67" s="18"/>
      <c r="K67" s="253">
        <f>'PL7-8'!J57-'PL8-9 Q224'!C55</f>
        <v>16645</v>
      </c>
      <c r="L67" s="162"/>
      <c r="M67" s="376">
        <v>-160269</v>
      </c>
      <c r="N67" s="516"/>
      <c r="O67" s="253">
        <f>'PL7-8'!N57-'PL8-9 Q224'!G55</f>
        <v>15697</v>
      </c>
      <c r="P67" s="162"/>
      <c r="Q67" s="162">
        <v>-160203</v>
      </c>
      <c r="S67" s="37"/>
      <c r="T67" s="37"/>
    </row>
    <row r="68" spans="1:20" ht="22" customHeight="1">
      <c r="A68" s="1" t="s">
        <v>407</v>
      </c>
      <c r="B68" s="140"/>
      <c r="C68" s="72"/>
      <c r="D68" s="72"/>
      <c r="E68" s="10"/>
      <c r="F68" s="10"/>
      <c r="G68" s="10"/>
      <c r="H68" s="18"/>
      <c r="I68" s="18"/>
      <c r="J68" s="18"/>
      <c r="K68" s="162"/>
      <c r="L68" s="162"/>
      <c r="M68" s="162"/>
      <c r="N68" s="516"/>
      <c r="O68" s="162"/>
      <c r="P68" s="516"/>
      <c r="Q68" s="162"/>
    </row>
    <row r="69" spans="1:20" ht="22" customHeight="1">
      <c r="A69" s="1"/>
      <c r="B69" s="140" t="s">
        <v>110</v>
      </c>
      <c r="C69" s="72"/>
      <c r="D69" s="72"/>
      <c r="E69" s="10"/>
      <c r="F69" s="10"/>
      <c r="G69" s="10"/>
      <c r="H69" s="18"/>
      <c r="I69" s="18"/>
      <c r="J69" s="18"/>
      <c r="K69" s="162">
        <f>'PL7-8'!J59-'PL8-9 Q224'!C62</f>
        <v>0</v>
      </c>
      <c r="L69" s="162"/>
      <c r="M69" s="162">
        <v>0</v>
      </c>
      <c r="N69" s="567"/>
      <c r="O69" s="162">
        <f>'PL7-8'!N59-'PL8-9 Q224'!G62</f>
        <v>395</v>
      </c>
      <c r="P69" s="516"/>
      <c r="Q69" s="162">
        <v>-95</v>
      </c>
      <c r="S69" s="37"/>
      <c r="T69" s="37"/>
    </row>
    <row r="70" spans="1:20" ht="22" customHeight="1">
      <c r="A70" s="1" t="s">
        <v>145</v>
      </c>
      <c r="B70" s="71"/>
      <c r="C70" s="72"/>
      <c r="D70" s="72"/>
      <c r="E70" s="10"/>
      <c r="F70" s="10"/>
      <c r="G70" s="10"/>
      <c r="H70" s="18"/>
      <c r="I70" s="18"/>
      <c r="J70" s="18"/>
      <c r="K70" s="253"/>
      <c r="L70" s="162"/>
      <c r="M70" s="162"/>
      <c r="N70" s="567"/>
      <c r="O70" s="253"/>
      <c r="P70" s="162"/>
      <c r="Q70" s="162"/>
    </row>
    <row r="71" spans="1:20" ht="22" customHeight="1">
      <c r="A71" s="1"/>
      <c r="B71" s="140" t="s">
        <v>146</v>
      </c>
      <c r="C71" s="72"/>
      <c r="D71" s="72"/>
      <c r="E71" s="10"/>
      <c r="F71" s="10"/>
      <c r="G71" s="10"/>
      <c r="H71" s="18"/>
      <c r="I71" s="18"/>
      <c r="J71" s="18"/>
      <c r="K71" s="162">
        <f>'PL7-8'!J61-'PL8-9 Q224'!C64</f>
        <v>5423</v>
      </c>
      <c r="L71" s="162"/>
      <c r="M71" s="162">
        <v>5776</v>
      </c>
      <c r="N71" s="567"/>
      <c r="O71" s="162">
        <f>'PL7-8'!N61-'PL8-9 Q224'!G64</f>
        <v>5423</v>
      </c>
      <c r="P71" s="516"/>
      <c r="Q71" s="162">
        <v>5776</v>
      </c>
      <c r="S71" s="37"/>
      <c r="T71" s="37"/>
    </row>
    <row r="72" spans="1:20" ht="22" hidden="1" customHeight="1">
      <c r="A72" s="1" t="s">
        <v>114</v>
      </c>
      <c r="B72" s="140"/>
      <c r="C72" s="72"/>
      <c r="D72" s="72"/>
      <c r="E72" s="10"/>
      <c r="F72" s="10"/>
      <c r="G72" s="10"/>
      <c r="H72" s="18"/>
      <c r="I72" s="18"/>
      <c r="J72" s="18"/>
      <c r="K72" s="253"/>
      <c r="L72" s="162"/>
      <c r="M72" s="162"/>
      <c r="N72" s="567"/>
      <c r="O72" s="253"/>
      <c r="P72" s="516"/>
      <c r="Q72" s="162"/>
    </row>
    <row r="73" spans="1:20" ht="22" hidden="1" customHeight="1">
      <c r="A73" s="1"/>
      <c r="B73" s="140" t="s">
        <v>115</v>
      </c>
      <c r="C73" s="72"/>
      <c r="D73" s="72"/>
      <c r="E73" s="10"/>
      <c r="F73" s="10"/>
      <c r="G73" s="10"/>
      <c r="H73" s="18"/>
      <c r="I73" s="18"/>
      <c r="J73" s="18"/>
      <c r="K73" s="253"/>
      <c r="L73" s="162"/>
      <c r="M73" s="162"/>
      <c r="N73" s="567"/>
      <c r="O73" s="253"/>
      <c r="P73" s="516"/>
      <c r="Q73" s="162"/>
    </row>
    <row r="74" spans="1:20" ht="22" customHeight="1">
      <c r="A74" s="1" t="s">
        <v>107</v>
      </c>
      <c r="B74" s="140"/>
      <c r="C74" s="72"/>
      <c r="D74" s="72"/>
      <c r="E74" s="10"/>
      <c r="F74" s="10"/>
      <c r="G74" s="10"/>
      <c r="H74" s="18"/>
      <c r="I74" s="18"/>
      <c r="J74" s="18"/>
      <c r="K74" s="253"/>
      <c r="L74" s="162"/>
      <c r="M74" s="162"/>
      <c r="N74" s="567"/>
      <c r="O74" s="253"/>
      <c r="P74" s="516"/>
      <c r="Q74" s="162"/>
    </row>
    <row r="75" spans="1:20" ht="22" customHeight="1">
      <c r="A75" s="1"/>
      <c r="B75" s="205" t="s">
        <v>147</v>
      </c>
      <c r="C75" s="10"/>
      <c r="D75" s="10"/>
      <c r="E75" s="10"/>
      <c r="F75" s="10"/>
      <c r="G75" s="10"/>
      <c r="H75" s="18"/>
      <c r="I75" s="18"/>
      <c r="J75" s="18"/>
      <c r="K75" s="254">
        <f>'PL7-8'!J64-'PL8-9 Q224'!C66</f>
        <v>610</v>
      </c>
      <c r="L75" s="162"/>
      <c r="M75" s="163">
        <v>32055</v>
      </c>
      <c r="N75" s="567"/>
      <c r="O75" s="254">
        <f>'PL7-8'!N64-'PL8-9 Q224'!G66</f>
        <v>790</v>
      </c>
      <c r="P75" s="162"/>
      <c r="Q75" s="163">
        <v>32040.799999999996</v>
      </c>
    </row>
    <row r="76" spans="1:20" ht="22" customHeight="1">
      <c r="A76" s="514" t="s">
        <v>127</v>
      </c>
      <c r="B76" s="10"/>
      <c r="C76" s="10"/>
      <c r="D76" s="10"/>
      <c r="E76" s="10"/>
      <c r="F76" s="10"/>
      <c r="G76" s="10"/>
      <c r="H76" s="18"/>
      <c r="I76" s="18"/>
      <c r="J76" s="18"/>
      <c r="K76" s="244"/>
      <c r="L76" s="207"/>
      <c r="M76" s="207"/>
      <c r="O76" s="244"/>
    </row>
    <row r="77" spans="1:20" ht="22" customHeight="1">
      <c r="A77" s="514"/>
      <c r="B77" s="206" t="s">
        <v>84</v>
      </c>
      <c r="C77" s="10"/>
      <c r="D77" s="10"/>
      <c r="E77" s="10"/>
      <c r="F77" s="10"/>
      <c r="G77" s="10"/>
      <c r="H77" s="18"/>
      <c r="I77" s="18"/>
      <c r="J77" s="18"/>
      <c r="K77" s="255">
        <f>SUM(K67:K75)</f>
        <v>22678</v>
      </c>
      <c r="L77" s="164"/>
      <c r="M77" s="255">
        <f>SUM(M66:M75)</f>
        <v>-122438</v>
      </c>
      <c r="N77" s="164"/>
      <c r="O77" s="255">
        <f>SUM(O67:O75)</f>
        <v>22305</v>
      </c>
      <c r="P77" s="164"/>
      <c r="Q77" s="255">
        <f>SUM(Q67:Q75)</f>
        <v>-122481.20000000001</v>
      </c>
    </row>
    <row r="78" spans="1:20" ht="22" customHeight="1">
      <c r="A78" s="33" t="s">
        <v>418</v>
      </c>
      <c r="B78" s="10"/>
      <c r="C78" s="10"/>
      <c r="D78" s="10"/>
      <c r="E78" s="10"/>
      <c r="F78" s="10"/>
      <c r="G78" s="10"/>
      <c r="H78" s="18"/>
      <c r="I78" s="18"/>
      <c r="J78" s="18"/>
      <c r="K78" s="253"/>
      <c r="L78" s="162"/>
      <c r="M78" s="162"/>
      <c r="N78" s="162"/>
      <c r="O78" s="253"/>
      <c r="P78" s="162"/>
      <c r="Q78" s="162"/>
    </row>
    <row r="79" spans="1:20" ht="22" customHeight="1">
      <c r="A79" s="33"/>
      <c r="B79" s="206" t="s">
        <v>415</v>
      </c>
      <c r="C79" s="10"/>
      <c r="D79" s="10"/>
      <c r="E79" s="10"/>
      <c r="F79" s="10"/>
      <c r="G79" s="10"/>
      <c r="H79" s="18"/>
      <c r="I79" s="18"/>
      <c r="J79" s="18"/>
      <c r="K79" s="255">
        <f>K77+K54</f>
        <v>22556</v>
      </c>
      <c r="L79" s="164"/>
      <c r="M79" s="255">
        <f>M77+M54</f>
        <v>-122296</v>
      </c>
      <c r="N79" s="164"/>
      <c r="O79" s="255">
        <f>O77+O54</f>
        <v>22183</v>
      </c>
      <c r="P79" s="164"/>
      <c r="Q79" s="255">
        <f>Q77+Q54</f>
        <v>-122339.20000000001</v>
      </c>
    </row>
    <row r="80" spans="1:20" ht="22" customHeight="1" thickBot="1">
      <c r="A80" s="33" t="s">
        <v>403</v>
      </c>
      <c r="B80" s="10"/>
      <c r="C80" s="10"/>
      <c r="D80" s="10"/>
      <c r="E80" s="10"/>
      <c r="F80" s="10"/>
      <c r="G80" s="10"/>
      <c r="H80" s="18"/>
      <c r="I80" s="18"/>
      <c r="J80" s="18"/>
      <c r="K80" s="256">
        <f>K79+K40</f>
        <v>97235</v>
      </c>
      <c r="L80" s="164"/>
      <c r="M80" s="256">
        <f>M79+M40</f>
        <v>-44521</v>
      </c>
      <c r="N80" s="164"/>
      <c r="O80" s="256">
        <f>O79+O40</f>
        <v>96084</v>
      </c>
      <c r="P80" s="164"/>
      <c r="Q80" s="256">
        <f>Q79+Q40</f>
        <v>-45410.200000000012</v>
      </c>
    </row>
    <row r="81" spans="1:17" ht="22" customHeight="1" thickTop="1">
      <c r="A81" s="71"/>
      <c r="B81" s="72"/>
      <c r="C81" s="72"/>
      <c r="D81" s="72"/>
      <c r="E81" s="72"/>
      <c r="F81" s="72"/>
      <c r="G81" s="72"/>
      <c r="H81" s="73"/>
      <c r="I81" s="80"/>
      <c r="J81" s="80"/>
      <c r="K81" s="65"/>
      <c r="L81" s="81"/>
      <c r="M81" s="65"/>
      <c r="N81" s="82"/>
      <c r="O81" s="74"/>
      <c r="P81" s="82"/>
      <c r="Q81" s="74"/>
    </row>
    <row r="82" spans="1:17" ht="22" customHeight="1">
      <c r="A82" s="75" t="s">
        <v>408</v>
      </c>
      <c r="B82" s="72"/>
      <c r="I82" s="20"/>
      <c r="J82" s="20"/>
      <c r="K82" s="23"/>
      <c r="L82" s="22"/>
      <c r="M82" s="23"/>
      <c r="N82" s="22"/>
      <c r="O82" s="23"/>
      <c r="Q82" s="23"/>
    </row>
    <row r="83" spans="1:17" ht="22" customHeight="1">
      <c r="A83" s="72"/>
      <c r="B83" s="72" t="s">
        <v>65</v>
      </c>
      <c r="I83" s="20"/>
      <c r="J83" s="20"/>
      <c r="K83" s="66">
        <f>'PL7-8'!J73-'PL8-9 Q224'!C76</f>
        <v>73901</v>
      </c>
      <c r="L83" s="22"/>
      <c r="M83" s="66">
        <v>76929</v>
      </c>
      <c r="N83" s="66"/>
      <c r="O83" s="66">
        <f>'PL7-8'!N73-'PL8-9 Q224'!G76</f>
        <v>73901</v>
      </c>
      <c r="P83" s="66"/>
      <c r="Q83" s="66">
        <v>76929</v>
      </c>
    </row>
    <row r="84" spans="1:17" ht="22" customHeight="1">
      <c r="A84" s="72"/>
      <c r="B84" s="72" t="s">
        <v>7</v>
      </c>
      <c r="C84" s="72"/>
      <c r="D84" s="72"/>
      <c r="E84" s="72"/>
      <c r="F84" s="72"/>
      <c r="G84" s="72"/>
      <c r="H84" s="73"/>
      <c r="I84" s="80"/>
      <c r="J84" s="80"/>
      <c r="K84" s="65">
        <f>'PL7-8'!J74-'PL8-9 Q224'!C77</f>
        <v>778</v>
      </c>
      <c r="L84" s="66"/>
      <c r="M84" s="65">
        <v>846</v>
      </c>
      <c r="N84" s="74"/>
      <c r="O84" s="74">
        <f>'PL7-8'!N74-'PL8-9 Q224'!G82</f>
        <v>0</v>
      </c>
      <c r="P84" s="74"/>
      <c r="Q84" s="74">
        <v>0</v>
      </c>
    </row>
    <row r="85" spans="1:17" ht="22" customHeight="1" thickBot="1">
      <c r="A85" s="75" t="s">
        <v>402</v>
      </c>
      <c r="B85" s="72"/>
      <c r="C85" s="75"/>
      <c r="D85" s="75"/>
      <c r="E85" s="75"/>
      <c r="F85" s="75"/>
      <c r="G85" s="75"/>
      <c r="H85" s="77"/>
      <c r="I85" s="76"/>
      <c r="J85" s="76"/>
      <c r="K85" s="143">
        <f>SUM(K83:K84)</f>
        <v>74679</v>
      </c>
      <c r="L85" s="78"/>
      <c r="M85" s="143">
        <f>SUM(M83:M84)</f>
        <v>77775</v>
      </c>
      <c r="N85" s="79"/>
      <c r="O85" s="143">
        <f>SUM(O83:O84)</f>
        <v>73901</v>
      </c>
      <c r="P85" s="79"/>
      <c r="Q85" s="143">
        <f>SUM(Q83:Q84)</f>
        <v>76929</v>
      </c>
    </row>
    <row r="86" spans="1:17" ht="22" customHeight="1" thickTop="1">
      <c r="A86" s="71"/>
      <c r="B86" s="72"/>
      <c r="C86" s="72"/>
      <c r="D86" s="72"/>
      <c r="E86" s="72"/>
      <c r="F86" s="72"/>
      <c r="G86" s="72"/>
      <c r="H86" s="73"/>
      <c r="I86" s="80"/>
      <c r="J86" s="80"/>
      <c r="K86" s="65"/>
      <c r="L86" s="81"/>
      <c r="M86" s="65"/>
      <c r="N86" s="82"/>
      <c r="O86" s="74"/>
      <c r="P86" s="82"/>
      <c r="Q86" s="74"/>
    </row>
    <row r="87" spans="1:17" ht="22" customHeight="1">
      <c r="A87" s="75" t="s">
        <v>409</v>
      </c>
      <c r="B87" s="72"/>
      <c r="C87" s="72"/>
      <c r="D87" s="72"/>
      <c r="E87" s="72"/>
      <c r="F87" s="72"/>
      <c r="G87" s="72"/>
      <c r="H87" s="73"/>
      <c r="I87" s="80"/>
      <c r="J87" s="80"/>
      <c r="K87" s="65"/>
      <c r="L87" s="66"/>
      <c r="M87" s="65"/>
      <c r="N87" s="74"/>
      <c r="O87" s="74"/>
      <c r="P87" s="74"/>
      <c r="Q87" s="74"/>
    </row>
    <row r="88" spans="1:17" ht="22" customHeight="1">
      <c r="A88" s="72" t="s">
        <v>23</v>
      </c>
      <c r="B88" s="72" t="s">
        <v>65</v>
      </c>
      <c r="C88" s="72"/>
      <c r="D88" s="72"/>
      <c r="E88" s="72"/>
      <c r="F88" s="72"/>
      <c r="G88" s="72"/>
      <c r="H88" s="73"/>
      <c r="I88" s="80"/>
      <c r="J88" s="80"/>
      <c r="K88" s="74">
        <f>'PL7-8'!J78-'PL8-9 Q224'!C81</f>
        <v>96085</v>
      </c>
      <c r="L88" s="66"/>
      <c r="M88" s="65">
        <v>-45410.200000000012</v>
      </c>
      <c r="N88" s="74"/>
      <c r="O88" s="74">
        <f>'PL7-8'!N78-'PL8-9 Q224'!G81</f>
        <v>96084</v>
      </c>
      <c r="P88" s="74"/>
      <c r="Q88" s="74">
        <v>-45410.200000000012</v>
      </c>
    </row>
    <row r="89" spans="1:17" ht="22" customHeight="1">
      <c r="A89" s="72"/>
      <c r="B89" s="72" t="s">
        <v>7</v>
      </c>
      <c r="C89" s="72"/>
      <c r="D89" s="72"/>
      <c r="E89" s="72"/>
      <c r="F89" s="72"/>
      <c r="G89" s="72"/>
      <c r="H89" s="73"/>
      <c r="I89" s="80"/>
      <c r="J89" s="80"/>
      <c r="K89" s="74">
        <f>'PL7-8'!J79-'PL8-9 Q224'!C82</f>
        <v>1150</v>
      </c>
      <c r="L89" s="66"/>
      <c r="M89" s="65">
        <v>889.20000000001164</v>
      </c>
      <c r="N89" s="74"/>
      <c r="O89" s="74">
        <f>'PL7-8'!N79-'PL8-9 Q224'!G82</f>
        <v>0</v>
      </c>
      <c r="P89" s="74"/>
      <c r="Q89" s="74">
        <v>0</v>
      </c>
    </row>
    <row r="90" spans="1:17" ht="22" customHeight="1" thickBot="1">
      <c r="A90" s="75" t="s">
        <v>403</v>
      </c>
      <c r="B90" s="72"/>
      <c r="C90" s="72"/>
      <c r="D90" s="72"/>
      <c r="E90" s="72"/>
      <c r="F90" s="72"/>
      <c r="G90" s="72"/>
      <c r="H90" s="73"/>
      <c r="I90" s="80"/>
      <c r="J90" s="80"/>
      <c r="K90" s="86">
        <f>K80</f>
        <v>97235</v>
      </c>
      <c r="L90" s="78"/>
      <c r="M90" s="86">
        <f>M80</f>
        <v>-44521</v>
      </c>
      <c r="N90" s="79"/>
      <c r="O90" s="86">
        <f>SUM(O88:O89)</f>
        <v>96084</v>
      </c>
      <c r="P90" s="79"/>
      <c r="Q90" s="86">
        <f>Q80</f>
        <v>-45410.200000000012</v>
      </c>
    </row>
    <row r="91" spans="1:17" ht="22" customHeight="1" thickTop="1">
      <c r="A91" s="71"/>
      <c r="B91" s="72"/>
      <c r="C91" s="72"/>
      <c r="D91" s="72"/>
      <c r="E91" s="72"/>
      <c r="F91" s="72"/>
      <c r="G91" s="72"/>
      <c r="H91" s="73"/>
      <c r="I91" s="80"/>
      <c r="J91" s="80"/>
      <c r="K91" s="65"/>
      <c r="L91" s="66"/>
      <c r="M91" s="65"/>
      <c r="N91" s="74"/>
      <c r="O91" s="74"/>
      <c r="P91" s="74"/>
      <c r="Q91" s="74"/>
    </row>
    <row r="92" spans="1:17" ht="22" customHeight="1" thickBot="1">
      <c r="A92" s="75" t="s">
        <v>404</v>
      </c>
      <c r="B92" s="72"/>
      <c r="C92" s="72"/>
      <c r="D92" s="72"/>
      <c r="E92" s="72"/>
      <c r="F92" s="72"/>
      <c r="G92" s="72"/>
      <c r="H92" s="73"/>
      <c r="I92" s="80">
        <v>12</v>
      </c>
      <c r="J92" s="80"/>
      <c r="K92" s="424">
        <v>0.15</v>
      </c>
      <c r="L92" s="208"/>
      <c r="M92" s="424">
        <f>M83/'BS2-4'!K93</f>
        <v>0.15130160803071308</v>
      </c>
      <c r="N92" s="425"/>
      <c r="O92" s="424">
        <v>0.15</v>
      </c>
      <c r="P92" s="425"/>
      <c r="Q92" s="424">
        <f>Q83/'BS2-4'!O93</f>
        <v>0.15130160803071308</v>
      </c>
    </row>
    <row r="93" spans="1:17" ht="22" customHeight="1" thickTop="1"/>
  </sheetData>
  <mergeCells count="16">
    <mergeCell ref="K61:M61"/>
    <mergeCell ref="O61:Q61"/>
    <mergeCell ref="K64:Q64"/>
    <mergeCell ref="O5:Q5"/>
    <mergeCell ref="K6:M6"/>
    <mergeCell ref="O6:Q6"/>
    <mergeCell ref="K9:Q9"/>
    <mergeCell ref="K7:M7"/>
    <mergeCell ref="O7:Q7"/>
    <mergeCell ref="K62:M62"/>
    <mergeCell ref="O62:Q62"/>
    <mergeCell ref="A5:G5"/>
    <mergeCell ref="A60:G60"/>
    <mergeCell ref="K5:M5"/>
    <mergeCell ref="K60:M60"/>
    <mergeCell ref="O60:Q60"/>
  </mergeCells>
  <pageMargins left="0.8" right="0.8" top="0.48" bottom="0.5" header="0.5" footer="0.5"/>
  <pageSetup paperSize="9" scale="65" firstPageNumber="5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5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3079B-EC45-4007-95D2-74748F921A1F}">
  <dimension ref="B1:H18"/>
  <sheetViews>
    <sheetView topLeftCell="A7" workbookViewId="0">
      <selection sqref="A1:XFD1048576"/>
    </sheetView>
  </sheetViews>
  <sheetFormatPr defaultColWidth="19.19921875" defaultRowHeight="21.5"/>
  <sheetData>
    <row r="1" spans="2:8">
      <c r="B1" s="577" t="s">
        <v>223</v>
      </c>
      <c r="C1" s="577"/>
      <c r="D1" s="577"/>
      <c r="E1" s="577"/>
      <c r="F1" s="577"/>
      <c r="G1" s="577"/>
      <c r="H1" s="577"/>
    </row>
    <row r="2" spans="2:8">
      <c r="E2" t="s">
        <v>224</v>
      </c>
      <c r="F2" t="s">
        <v>225</v>
      </c>
      <c r="G2" t="s">
        <v>226</v>
      </c>
    </row>
    <row r="3" spans="2:8">
      <c r="B3" s="300">
        <v>44562</v>
      </c>
      <c r="C3" t="s">
        <v>227</v>
      </c>
      <c r="D3" s="301">
        <v>462226467</v>
      </c>
      <c r="E3" s="301">
        <f>D3</f>
        <v>462226467</v>
      </c>
      <c r="F3" s="301">
        <f>B4-B3</f>
        <v>129</v>
      </c>
      <c r="G3" s="302">
        <f>E3*F3/F$5</f>
        <v>218414704.18681318</v>
      </c>
    </row>
    <row r="4" spans="2:8">
      <c r="B4" s="300">
        <v>44691</v>
      </c>
      <c r="C4" t="s">
        <v>228</v>
      </c>
      <c r="D4" s="301">
        <v>46223000</v>
      </c>
      <c r="E4" s="301">
        <f>E3+D4</f>
        <v>508449467</v>
      </c>
      <c r="F4" s="301">
        <f>B5-B4+1</f>
        <v>144</v>
      </c>
      <c r="G4" s="302">
        <f>E4*F4/F$5</f>
        <v>268193125.45054945</v>
      </c>
    </row>
    <row r="5" spans="2:8">
      <c r="B5" s="300">
        <v>44834</v>
      </c>
      <c r="C5" t="s">
        <v>229</v>
      </c>
      <c r="D5" s="301"/>
      <c r="E5" s="301">
        <f>E4+D5</f>
        <v>508449467</v>
      </c>
      <c r="F5" s="301">
        <f>SUM(F3:F4)</f>
        <v>273</v>
      </c>
      <c r="G5" s="303">
        <f>SUM(G3:G4)</f>
        <v>486607829.6373626</v>
      </c>
    </row>
    <row r="6" spans="2:8">
      <c r="B6" s="300"/>
      <c r="D6" s="304"/>
      <c r="E6" s="304"/>
      <c r="F6" s="304"/>
      <c r="G6" s="304"/>
    </row>
    <row r="7" spans="2:8" ht="22">
      <c r="E7" s="305" t="s">
        <v>226</v>
      </c>
      <c r="G7" s="301">
        <f>ROUND(G5/1000,0)</f>
        <v>486608</v>
      </c>
    </row>
    <row r="8" spans="2:8" ht="22">
      <c r="E8" s="305" t="s">
        <v>230</v>
      </c>
      <c r="G8" s="301" t="e">
        <f>#REF!</f>
        <v>#REF!</v>
      </c>
    </row>
    <row r="9" spans="2:8" ht="22">
      <c r="E9" s="305" t="s">
        <v>232</v>
      </c>
      <c r="G9" s="301" t="e">
        <f>G8/G7</f>
        <v>#REF!</v>
      </c>
    </row>
    <row r="10" spans="2:8">
      <c r="D10" s="302"/>
    </row>
    <row r="11" spans="2:8">
      <c r="B11" s="577" t="s">
        <v>231</v>
      </c>
      <c r="C11" s="577"/>
      <c r="D11" s="577"/>
      <c r="E11" s="577"/>
      <c r="F11" s="577"/>
      <c r="G11" s="577"/>
      <c r="H11" s="577"/>
    </row>
    <row r="12" spans="2:8">
      <c r="B12" s="300">
        <v>44743</v>
      </c>
      <c r="C12" t="s">
        <v>227</v>
      </c>
      <c r="D12" s="301">
        <v>508449467</v>
      </c>
      <c r="E12" s="301">
        <f>D12</f>
        <v>508449467</v>
      </c>
      <c r="F12" s="301">
        <f>B13-B12</f>
        <v>91</v>
      </c>
      <c r="G12" s="302">
        <f>E12*F12/F$14</f>
        <v>502922842.35869563</v>
      </c>
    </row>
    <row r="13" spans="2:8">
      <c r="B13" s="300">
        <f>B14</f>
        <v>44834</v>
      </c>
      <c r="D13" s="301"/>
      <c r="E13" s="301">
        <f>E12+D13</f>
        <v>508449467</v>
      </c>
      <c r="F13" s="301">
        <f>B14-B13+1</f>
        <v>1</v>
      </c>
      <c r="G13" s="302">
        <f>E13*F13/F$14</f>
        <v>5526624.6413043477</v>
      </c>
    </row>
    <row r="14" spans="2:8">
      <c r="B14" s="300">
        <v>44834</v>
      </c>
      <c r="C14" t="s">
        <v>229</v>
      </c>
      <c r="D14" s="301"/>
      <c r="E14" s="301">
        <f>E13+D14</f>
        <v>508449467</v>
      </c>
      <c r="F14" s="301">
        <f>SUM(F12:F13)</f>
        <v>92</v>
      </c>
      <c r="G14" s="303">
        <f>SUM(G12:G13)</f>
        <v>508449467</v>
      </c>
    </row>
    <row r="16" spans="2:8" ht="22">
      <c r="E16" s="305" t="s">
        <v>226</v>
      </c>
      <c r="G16" s="301">
        <f>ROUND(G14/1000,0)</f>
        <v>508449</v>
      </c>
    </row>
    <row r="17" spans="5:7" ht="22">
      <c r="E17" s="305" t="s">
        <v>230</v>
      </c>
      <c r="G17" s="301" t="e">
        <f>#REF!</f>
        <v>#REF!</v>
      </c>
    </row>
    <row r="18" spans="5:7" ht="22">
      <c r="E18" s="305" t="s">
        <v>232</v>
      </c>
      <c r="G18" s="301" t="e">
        <f>G17/G16</f>
        <v>#REF!</v>
      </c>
    </row>
  </sheetData>
  <mergeCells count="2">
    <mergeCell ref="B1:H1"/>
    <mergeCell ref="B11:H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74C77-A4C8-477D-8A91-5B94753E973D}">
  <sheetPr>
    <tabColor theme="8" tint="0.39997558519241921"/>
    <pageSetUpPr fitToPage="1"/>
  </sheetPr>
  <dimension ref="A1:N86"/>
  <sheetViews>
    <sheetView showGridLines="0" topLeftCell="A47" zoomScale="80" zoomScaleNormal="80" zoomScaleSheetLayoutView="80" workbookViewId="0">
      <selection activeCell="C55" sqref="C55"/>
    </sheetView>
  </sheetViews>
  <sheetFormatPr defaultColWidth="9.09765625" defaultRowHeight="23.25" customHeight="1"/>
  <cols>
    <col min="1" max="1" width="55" style="509" customWidth="1"/>
    <col min="2" max="2" width="10.09765625" style="510" bestFit="1" customWidth="1"/>
    <col min="3" max="3" width="14.09765625" style="432" bestFit="1" customWidth="1"/>
    <col min="4" max="4" width="1.09765625" style="432" customWidth="1"/>
    <col min="5" max="5" width="18" style="511" bestFit="1" customWidth="1"/>
    <col min="6" max="6" width="1.09765625" style="432" customWidth="1"/>
    <col min="7" max="7" width="14.69921875" style="432" customWidth="1"/>
    <col min="8" max="8" width="1.3984375" style="432" customWidth="1"/>
    <col min="9" max="9" width="12.69921875" style="511" customWidth="1"/>
    <col min="10" max="10" width="19.69921875" style="432" bestFit="1" customWidth="1"/>
    <col min="11" max="11" width="14.3984375" bestFit="1" customWidth="1"/>
    <col min="12" max="12" width="14" customWidth="1"/>
    <col min="13" max="14" width="27.5" style="432" customWidth="1"/>
    <col min="15" max="16384" width="9.09765625" style="432"/>
  </cols>
  <sheetData>
    <row r="1" spans="1:14" ht="23.25" customHeight="1">
      <c r="A1" s="428" t="s">
        <v>305</v>
      </c>
      <c r="B1" s="429"/>
      <c r="C1" s="430"/>
      <c r="D1" s="430"/>
      <c r="E1" s="431"/>
      <c r="F1" s="430"/>
      <c r="G1" s="430"/>
      <c r="H1" s="430"/>
      <c r="I1" s="431"/>
    </row>
    <row r="2" spans="1:14" ht="23.25" customHeight="1">
      <c r="A2" s="428" t="s">
        <v>306</v>
      </c>
      <c r="B2" s="429"/>
      <c r="C2" s="430"/>
      <c r="D2" s="430"/>
      <c r="E2" s="431"/>
      <c r="F2" s="430"/>
      <c r="G2" s="430"/>
      <c r="H2" s="430"/>
      <c r="I2" s="431"/>
    </row>
    <row r="3" spans="1:14" s="435" customFormat="1" ht="16.25" customHeight="1">
      <c r="A3" s="433"/>
      <c r="B3" s="434"/>
      <c r="E3" s="436"/>
      <c r="I3" s="436"/>
      <c r="K3" s="437"/>
      <c r="L3" s="437"/>
    </row>
    <row r="4" spans="1:14" ht="23.15" customHeight="1">
      <c r="A4" s="305"/>
      <c r="B4" s="438"/>
      <c r="C4" s="578" t="s">
        <v>307</v>
      </c>
      <c r="D4" s="578"/>
      <c r="E4" s="578"/>
      <c r="F4" s="556"/>
      <c r="G4" s="578" t="s">
        <v>308</v>
      </c>
      <c r="H4" s="578"/>
      <c r="I4" s="578"/>
    </row>
    <row r="5" spans="1:14" ht="23.15" customHeight="1">
      <c r="A5" s="440"/>
      <c r="B5" s="438"/>
      <c r="C5" s="579" t="s">
        <v>390</v>
      </c>
      <c r="D5" s="579"/>
      <c r="E5" s="579"/>
      <c r="F5" s="557"/>
      <c r="G5" s="579" t="s">
        <v>390</v>
      </c>
      <c r="H5" s="579"/>
      <c r="I5" s="579"/>
    </row>
    <row r="6" spans="1:14" ht="23.15" customHeight="1">
      <c r="A6" s="440"/>
      <c r="B6" s="438"/>
      <c r="C6" s="580" t="s">
        <v>391</v>
      </c>
      <c r="D6" s="580"/>
      <c r="E6" s="580"/>
      <c r="F6" s="557"/>
      <c r="G6" s="580" t="s">
        <v>391</v>
      </c>
      <c r="H6" s="580"/>
      <c r="I6" s="580"/>
    </row>
    <row r="7" spans="1:14" ht="23.15" customHeight="1">
      <c r="A7" s="305"/>
      <c r="B7" s="438" t="s">
        <v>311</v>
      </c>
      <c r="C7" s="558">
        <v>2567</v>
      </c>
      <c r="D7" s="558"/>
      <c r="E7" s="443">
        <v>2566</v>
      </c>
      <c r="F7" s="444"/>
      <c r="G7" s="558">
        <v>2567</v>
      </c>
      <c r="H7" s="558"/>
      <c r="I7" s="443">
        <v>2566</v>
      </c>
    </row>
    <row r="8" spans="1:14" ht="21" customHeight="1">
      <c r="A8" s="305"/>
      <c r="B8" s="438"/>
      <c r="C8" s="581" t="s">
        <v>312</v>
      </c>
      <c r="D8" s="581"/>
      <c r="E8" s="581"/>
      <c r="F8" s="581"/>
      <c r="G8" s="581"/>
      <c r="H8" s="581"/>
      <c r="I8" s="581"/>
    </row>
    <row r="9" spans="1:14" ht="23.15" customHeight="1">
      <c r="A9" s="445" t="s">
        <v>313</v>
      </c>
      <c r="B9" s="438"/>
      <c r="C9" s="446"/>
      <c r="D9" s="447"/>
      <c r="E9" s="448"/>
      <c r="F9" s="447"/>
      <c r="G9" s="447"/>
      <c r="H9" s="447"/>
      <c r="I9" s="449"/>
    </row>
    <row r="10" spans="1:14" ht="23.15" customHeight="1">
      <c r="A10" s="440" t="s">
        <v>314</v>
      </c>
      <c r="B10" s="438" t="s">
        <v>315</v>
      </c>
      <c r="C10" s="450">
        <f>ROUND(772592047/1000,0)</f>
        <v>772592</v>
      </c>
      <c r="D10" s="447"/>
      <c r="E10" s="451">
        <v>786077</v>
      </c>
      <c r="F10" s="452"/>
      <c r="G10" s="451">
        <f>ROUND(68098213/1000,0)</f>
        <v>68098</v>
      </c>
      <c r="H10" s="452"/>
      <c r="I10" s="451">
        <v>93434</v>
      </c>
      <c r="J10" s="453"/>
      <c r="K10" s="454"/>
      <c r="L10" s="455"/>
      <c r="N10" s="454"/>
    </row>
    <row r="11" spans="1:14" ht="23.15" hidden="1" customHeight="1">
      <c r="A11" s="440" t="s">
        <v>316</v>
      </c>
      <c r="B11" s="438"/>
      <c r="C11" s="456"/>
      <c r="D11" s="447"/>
      <c r="E11" s="451"/>
      <c r="F11" s="452"/>
      <c r="G11" s="451"/>
      <c r="H11" s="452"/>
      <c r="I11" s="451"/>
      <c r="J11" s="453"/>
      <c r="K11" s="454"/>
      <c r="L11" s="455"/>
      <c r="N11" s="454"/>
    </row>
    <row r="12" spans="1:14" ht="23.15" hidden="1" customHeight="1">
      <c r="A12" s="440" t="s">
        <v>317</v>
      </c>
      <c r="B12" s="438"/>
      <c r="C12" s="456"/>
      <c r="D12" s="447"/>
      <c r="E12" s="451"/>
      <c r="F12" s="452"/>
      <c r="G12" s="451"/>
      <c r="H12" s="452"/>
      <c r="I12" s="451"/>
      <c r="J12" s="453"/>
      <c r="K12" s="454"/>
      <c r="L12" s="455"/>
      <c r="N12" s="454"/>
    </row>
    <row r="13" spans="1:14" s="563" customFormat="1" ht="23.15" customHeight="1">
      <c r="A13" s="564" t="s">
        <v>319</v>
      </c>
      <c r="B13" s="560"/>
      <c r="C13" s="565">
        <f>ROUND(37003296.72/1000,0)</f>
        <v>37003</v>
      </c>
      <c r="D13" s="561"/>
      <c r="E13" s="451">
        <v>43025</v>
      </c>
      <c r="F13" s="452"/>
      <c r="G13" s="458">
        <v>55476</v>
      </c>
      <c r="H13" s="452"/>
      <c r="I13" s="458">
        <v>62400</v>
      </c>
      <c r="J13" s="562"/>
      <c r="K13" s="353"/>
      <c r="L13" s="353"/>
    </row>
    <row r="14" spans="1:14" ht="23.15" customHeight="1">
      <c r="A14" s="305" t="s">
        <v>320</v>
      </c>
      <c r="B14" s="438"/>
      <c r="C14" s="459">
        <f>SUM(C10:C13)</f>
        <v>809595</v>
      </c>
      <c r="D14" s="460"/>
      <c r="E14" s="459">
        <f>SUM(E10:E13)</f>
        <v>829102</v>
      </c>
      <c r="F14" s="461"/>
      <c r="G14" s="462">
        <f>SUM(G10:G13)</f>
        <v>123574</v>
      </c>
      <c r="H14" s="461">
        <v>10538</v>
      </c>
      <c r="I14" s="459">
        <f>SUM(I10:I13)</f>
        <v>155834</v>
      </c>
    </row>
    <row r="15" spans="1:14" ht="6" customHeight="1">
      <c r="A15" s="305"/>
      <c r="B15" s="438"/>
      <c r="C15" s="446"/>
      <c r="D15" s="447"/>
      <c r="E15" s="452"/>
      <c r="F15" s="463"/>
      <c r="G15" s="463"/>
      <c r="H15" s="463"/>
      <c r="I15" s="463"/>
    </row>
    <row r="16" spans="1:14" ht="23.15" customHeight="1">
      <c r="A16" s="445" t="s">
        <v>321</v>
      </c>
      <c r="B16" s="438"/>
      <c r="C16" s="446"/>
      <c r="D16" s="447"/>
      <c r="E16" s="452"/>
      <c r="F16" s="463"/>
      <c r="G16" s="463"/>
      <c r="H16" s="463"/>
      <c r="I16" s="463"/>
      <c r="M16" s="453"/>
    </row>
    <row r="17" spans="1:14" ht="23.15" customHeight="1">
      <c r="A17" s="440" t="s">
        <v>322</v>
      </c>
      <c r="B17" s="559"/>
      <c r="C17" s="450">
        <v>487199</v>
      </c>
      <c r="D17" s="447"/>
      <c r="E17" s="451">
        <v>553279</v>
      </c>
      <c r="F17" s="452"/>
      <c r="G17" s="451">
        <v>62475</v>
      </c>
      <c r="H17" s="451"/>
      <c r="I17" s="451">
        <v>86755</v>
      </c>
      <c r="J17" s="453"/>
      <c r="L17" s="465"/>
      <c r="M17"/>
      <c r="N17" s="465"/>
    </row>
    <row r="18" spans="1:14" ht="23.15" customHeight="1">
      <c r="A18" s="440" t="s">
        <v>323</v>
      </c>
      <c r="B18" s="559"/>
      <c r="C18" s="450">
        <v>36312</v>
      </c>
      <c r="D18" s="447"/>
      <c r="E18" s="451">
        <v>44393</v>
      </c>
      <c r="F18" s="452"/>
      <c r="G18" s="451">
        <v>966</v>
      </c>
      <c r="H18" s="451"/>
      <c r="I18" s="451">
        <v>1473</v>
      </c>
      <c r="K18" s="466"/>
    </row>
    <row r="19" spans="1:14" ht="23.15" customHeight="1">
      <c r="A19" s="457" t="s">
        <v>324</v>
      </c>
      <c r="B19" s="559"/>
      <c r="C19" s="450">
        <v>110375</v>
      </c>
      <c r="D19" s="447"/>
      <c r="E19" s="451">
        <v>114706</v>
      </c>
      <c r="F19" s="452"/>
      <c r="G19" s="451">
        <v>26369</v>
      </c>
      <c r="H19" s="452"/>
      <c r="I19" s="452">
        <v>34166</v>
      </c>
      <c r="L19" s="467"/>
      <c r="N19" s="467"/>
    </row>
    <row r="20" spans="1:14" ht="23.15" customHeight="1">
      <c r="A20" s="440" t="s">
        <v>325</v>
      </c>
      <c r="B20" s="559"/>
      <c r="C20" s="468">
        <v>5934</v>
      </c>
      <c r="D20" s="447"/>
      <c r="E20" s="451">
        <v>30467</v>
      </c>
      <c r="F20" s="452"/>
      <c r="G20" s="468">
        <v>5934</v>
      </c>
      <c r="H20" s="451"/>
      <c r="I20" s="458">
        <v>30467</v>
      </c>
      <c r="L20" s="467"/>
      <c r="N20" s="467"/>
    </row>
    <row r="21" spans="1:14" ht="23.25" customHeight="1">
      <c r="A21" s="305" t="s">
        <v>326</v>
      </c>
      <c r="B21" s="438"/>
      <c r="C21" s="459">
        <f>SUM(C17:C20)</f>
        <v>639820</v>
      </c>
      <c r="D21" s="460"/>
      <c r="E21" s="459">
        <f>SUM(E17:E20)</f>
        <v>742845</v>
      </c>
      <c r="F21" s="461"/>
      <c r="G21" s="462">
        <f>SUM(G17:G20)</f>
        <v>95744</v>
      </c>
      <c r="H21" s="461">
        <v>1260872</v>
      </c>
      <c r="I21" s="459">
        <f>SUM(I17:I20)</f>
        <v>152861</v>
      </c>
      <c r="J21" s="469"/>
    </row>
    <row r="22" spans="1:14" ht="6" customHeight="1">
      <c r="A22" s="305"/>
      <c r="B22" s="438"/>
      <c r="C22" s="446"/>
      <c r="D22" s="447"/>
      <c r="E22" s="452"/>
      <c r="F22" s="463"/>
      <c r="G22" s="463"/>
      <c r="H22" s="463"/>
      <c r="I22" s="463"/>
    </row>
    <row r="23" spans="1:14" ht="21" customHeight="1">
      <c r="A23" s="305" t="s">
        <v>392</v>
      </c>
      <c r="B23" s="438"/>
      <c r="C23" s="461">
        <f>C14-C21</f>
        <v>169775</v>
      </c>
      <c r="D23" s="460"/>
      <c r="E23" s="460">
        <f>E14-E21</f>
        <v>86257</v>
      </c>
      <c r="F23" s="461"/>
      <c r="G23" s="461">
        <f>G14-G21</f>
        <v>27830</v>
      </c>
      <c r="H23" s="461"/>
      <c r="I23" s="460">
        <f>I14-I21</f>
        <v>2973</v>
      </c>
      <c r="J23" s="469"/>
    </row>
    <row r="24" spans="1:14" ht="21" customHeight="1">
      <c r="A24" s="440" t="s">
        <v>328</v>
      </c>
      <c r="B24" s="438"/>
      <c r="C24" s="450">
        <f>ROUND(-15887050/1000,0)</f>
        <v>-15887</v>
      </c>
      <c r="D24" s="447"/>
      <c r="E24" s="470">
        <v>-14268</v>
      </c>
      <c r="F24" s="452"/>
      <c r="G24" s="452">
        <f>ROUND(-6406378/1000,0)</f>
        <v>-6406</v>
      </c>
      <c r="H24" s="452"/>
      <c r="I24" s="452">
        <v>-5840</v>
      </c>
    </row>
    <row r="25" spans="1:14" ht="21" customHeight="1">
      <c r="A25" s="440" t="s">
        <v>329</v>
      </c>
      <c r="B25" s="438"/>
      <c r="C25" s="471">
        <v>0</v>
      </c>
      <c r="D25" s="447"/>
      <c r="E25" s="452">
        <v>0</v>
      </c>
      <c r="F25" s="463"/>
      <c r="G25" s="452">
        <f>ROUND(93797803/1000,0)+10000</f>
        <v>103798</v>
      </c>
      <c r="H25" s="463"/>
      <c r="I25" s="452">
        <v>56830</v>
      </c>
      <c r="J25" s="472"/>
    </row>
    <row r="26" spans="1:14" ht="21" customHeight="1">
      <c r="A26" s="440" t="s">
        <v>330</v>
      </c>
      <c r="B26" s="438"/>
      <c r="C26" s="450">
        <f>ROUND(302934/1000,0)+119823-38981</f>
        <v>81145</v>
      </c>
      <c r="D26" s="473"/>
      <c r="E26" s="470">
        <v>86147</v>
      </c>
      <c r="F26" s="463"/>
      <c r="G26" s="452">
        <f>119823-38981</f>
        <v>80842</v>
      </c>
      <c r="H26" s="463"/>
      <c r="I26" s="452">
        <v>86426</v>
      </c>
      <c r="J26" s="475"/>
    </row>
    <row r="27" spans="1:14" ht="21" customHeight="1">
      <c r="A27" s="440" t="s">
        <v>393</v>
      </c>
      <c r="B27" s="438" t="s">
        <v>394</v>
      </c>
      <c r="C27" s="450">
        <f>-264000000/1000</f>
        <v>-264000</v>
      </c>
      <c r="D27" s="473"/>
      <c r="E27" s="470">
        <v>0</v>
      </c>
      <c r="F27" s="463"/>
      <c r="G27" s="452">
        <v>0</v>
      </c>
      <c r="H27" s="463"/>
      <c r="I27" s="452">
        <v>0</v>
      </c>
      <c r="J27" s="475"/>
    </row>
    <row r="28" spans="1:14" ht="23.25" customHeight="1">
      <c r="A28" s="440" t="s">
        <v>395</v>
      </c>
      <c r="B28" s="438"/>
      <c r="C28" s="476">
        <v>0</v>
      </c>
      <c r="D28" s="447"/>
      <c r="E28" s="474">
        <v>0</v>
      </c>
      <c r="F28" s="452"/>
      <c r="G28" s="458">
        <f>ROUND(-1276033/1000,0)</f>
        <v>-1276</v>
      </c>
      <c r="H28" s="452"/>
      <c r="I28" s="458">
        <v>0</v>
      </c>
      <c r="K28" s="477"/>
      <c r="M28" s="477"/>
    </row>
    <row r="29" spans="1:14" ht="6" customHeight="1">
      <c r="A29" s="457"/>
      <c r="B29" s="438"/>
      <c r="C29" s="450"/>
      <c r="D29" s="447"/>
      <c r="E29" s="452"/>
      <c r="F29" s="463"/>
      <c r="G29" s="422"/>
      <c r="H29" s="463"/>
      <c r="I29" s="422"/>
    </row>
    <row r="30" spans="1:14" ht="22.5" customHeight="1">
      <c r="A30" s="305" t="s">
        <v>396</v>
      </c>
      <c r="B30" s="438"/>
      <c r="C30" s="461">
        <f>SUM(C23:C28)</f>
        <v>-28967</v>
      </c>
      <c r="D30" s="460"/>
      <c r="E30" s="461">
        <f>SUM(E23:E28)</f>
        <v>158136</v>
      </c>
      <c r="F30" s="461"/>
      <c r="G30" s="461">
        <f>SUM(G23:G28)</f>
        <v>204788</v>
      </c>
      <c r="H30" s="461"/>
      <c r="I30" s="461">
        <f>SUM(I23:I28)</f>
        <v>140389</v>
      </c>
      <c r="K30" s="466"/>
    </row>
    <row r="31" spans="1:14" ht="22.5" customHeight="1">
      <c r="A31" s="440" t="s">
        <v>333</v>
      </c>
      <c r="B31" s="438"/>
      <c r="C31" s="478">
        <f>ROUND(-19447458.38/1000,0)</f>
        <v>-19447</v>
      </c>
      <c r="D31" s="447"/>
      <c r="E31" s="474">
        <v>-9243</v>
      </c>
      <c r="F31" s="452"/>
      <c r="G31" s="458">
        <f>ROUND(2196592/1000,0)</f>
        <v>2197</v>
      </c>
      <c r="H31" s="451"/>
      <c r="I31" s="458">
        <v>5650</v>
      </c>
      <c r="J31" s="479"/>
      <c r="K31" s="480"/>
      <c r="L31" s="467"/>
    </row>
    <row r="32" spans="1:14" ht="9.75" customHeight="1">
      <c r="A32" s="457"/>
      <c r="B32" s="438"/>
      <c r="C32" s="446"/>
      <c r="D32" s="481"/>
      <c r="E32" s="452"/>
      <c r="F32" s="482"/>
      <c r="G32" s="482"/>
      <c r="H32" s="482">
        <v>7889</v>
      </c>
      <c r="I32" s="482"/>
      <c r="K32" s="466"/>
    </row>
    <row r="33" spans="1:13" ht="22.5" customHeight="1">
      <c r="A33" s="305" t="s">
        <v>397</v>
      </c>
      <c r="B33" s="438"/>
      <c r="C33" s="462">
        <f>C30+C31</f>
        <v>-48414</v>
      </c>
      <c r="D33" s="460"/>
      <c r="E33" s="462">
        <f>E30+E31</f>
        <v>148893</v>
      </c>
      <c r="F33" s="461"/>
      <c r="G33" s="462">
        <f>G30+G31</f>
        <v>206985</v>
      </c>
      <c r="H33" s="461">
        <v>633</v>
      </c>
      <c r="I33" s="462">
        <f>I30+I31</f>
        <v>146039</v>
      </c>
      <c r="K33" s="483"/>
      <c r="M33" s="469"/>
    </row>
    <row r="34" spans="1:13" ht="6" customHeight="1">
      <c r="A34" s="305"/>
      <c r="B34" s="438"/>
      <c r="C34" s="460"/>
      <c r="D34" s="460"/>
      <c r="E34" s="461"/>
      <c r="F34" s="461"/>
      <c r="G34" s="461"/>
      <c r="H34" s="461"/>
      <c r="I34" s="461"/>
      <c r="K34" s="477"/>
      <c r="L34" s="477"/>
    </row>
    <row r="35" spans="1:13" ht="22.5" customHeight="1">
      <c r="A35" s="305" t="s">
        <v>336</v>
      </c>
      <c r="B35" s="438"/>
      <c r="C35" s="484"/>
      <c r="D35" s="485"/>
      <c r="E35" s="374"/>
      <c r="F35" s="422"/>
      <c r="G35" s="374"/>
      <c r="H35" s="422"/>
      <c r="I35" s="374"/>
    </row>
    <row r="36" spans="1:13" ht="23.25" customHeight="1">
      <c r="A36" s="445" t="s">
        <v>337</v>
      </c>
      <c r="B36" s="438"/>
      <c r="C36" s="484"/>
      <c r="D36" s="485"/>
      <c r="E36" s="374"/>
      <c r="F36" s="422"/>
      <c r="G36" s="374"/>
      <c r="H36" s="422"/>
      <c r="I36" s="374"/>
    </row>
    <row r="37" spans="1:13" ht="23.25" hidden="1" customHeight="1">
      <c r="A37" s="440" t="s">
        <v>338</v>
      </c>
      <c r="B37" s="438"/>
      <c r="C37" s="484" t="e">
        <f>#REF!</f>
        <v>#REF!</v>
      </c>
      <c r="D37" s="485"/>
      <c r="E37" s="374">
        <v>0</v>
      </c>
      <c r="F37" s="422"/>
      <c r="G37" s="374" t="e">
        <f>#REF!</f>
        <v>#REF!</v>
      </c>
      <c r="H37" s="422"/>
      <c r="I37" s="374">
        <v>0</v>
      </c>
    </row>
    <row r="38" spans="1:13" ht="23.25" customHeight="1">
      <c r="A38" s="440" t="s">
        <v>339</v>
      </c>
      <c r="B38" s="438"/>
      <c r="C38" s="484"/>
      <c r="D38" s="485"/>
      <c r="E38" s="374"/>
      <c r="F38" s="422"/>
      <c r="G38" s="374"/>
      <c r="H38" s="422"/>
      <c r="I38" s="374"/>
    </row>
    <row r="39" spans="1:13" ht="23.25" customHeight="1">
      <c r="A39" s="440" t="s">
        <v>340</v>
      </c>
      <c r="B39" s="438"/>
      <c r="C39" s="486">
        <f>G39</f>
        <v>384</v>
      </c>
      <c r="D39" s="485"/>
      <c r="E39" s="486">
        <v>344</v>
      </c>
      <c r="F39" s="422"/>
      <c r="G39" s="486">
        <v>384</v>
      </c>
      <c r="H39" s="422"/>
      <c r="I39" s="486">
        <v>344</v>
      </c>
    </row>
    <row r="40" spans="1:13" ht="23.25" hidden="1" customHeight="1">
      <c r="A40" s="440" t="s">
        <v>341</v>
      </c>
      <c r="B40" s="438"/>
      <c r="C40" s="484"/>
      <c r="D40" s="485"/>
      <c r="E40" s="374"/>
      <c r="F40" s="422"/>
      <c r="G40" s="374"/>
      <c r="H40" s="422"/>
      <c r="I40" s="374"/>
    </row>
    <row r="41" spans="1:13" ht="23" hidden="1" customHeight="1">
      <c r="A41" s="440" t="s">
        <v>342</v>
      </c>
      <c r="B41" s="438"/>
      <c r="C41" s="486"/>
      <c r="D41" s="485"/>
      <c r="E41" s="486"/>
      <c r="F41" s="422"/>
      <c r="G41" s="486"/>
      <c r="H41" s="422"/>
      <c r="I41" s="486"/>
    </row>
    <row r="42" spans="1:13" ht="23.25" customHeight="1">
      <c r="A42" s="487" t="s">
        <v>343</v>
      </c>
      <c r="B42" s="438"/>
      <c r="C42" s="484"/>
      <c r="D42" s="485"/>
      <c r="E42" s="374"/>
      <c r="F42" s="422"/>
      <c r="G42" s="374"/>
      <c r="H42" s="422"/>
      <c r="I42" s="374"/>
    </row>
    <row r="43" spans="1:13" ht="23.25" customHeight="1">
      <c r="A43" s="487" t="s">
        <v>344</v>
      </c>
      <c r="B43" s="438"/>
      <c r="C43" s="488">
        <f>SUM(C38:C39)</f>
        <v>384</v>
      </c>
      <c r="D43" s="460"/>
      <c r="E43" s="488">
        <f>SUM(E38:E39)</f>
        <v>344</v>
      </c>
      <c r="F43" s="461"/>
      <c r="G43" s="488">
        <f>SUM(G38:G39)</f>
        <v>384</v>
      </c>
      <c r="H43" s="489"/>
      <c r="I43" s="488">
        <f>SUM(I38:I39)</f>
        <v>344</v>
      </c>
    </row>
    <row r="44" spans="1:13" ht="7.5" customHeight="1">
      <c r="A44" s="487"/>
      <c r="B44" s="438"/>
      <c r="C44" s="484"/>
      <c r="D44" s="485"/>
      <c r="E44" s="490"/>
      <c r="F44" s="485"/>
      <c r="G44" s="484"/>
      <c r="H44" s="485"/>
      <c r="I44" s="490"/>
    </row>
    <row r="45" spans="1:13" ht="23.15" customHeight="1">
      <c r="A45" s="428" t="s">
        <v>305</v>
      </c>
      <c r="B45" s="429"/>
      <c r="C45" s="430"/>
      <c r="D45" s="430"/>
      <c r="E45" s="431"/>
      <c r="F45" s="430"/>
      <c r="G45" s="430"/>
      <c r="H45" s="430"/>
      <c r="I45" s="431"/>
    </row>
    <row r="46" spans="1:13" ht="23.15" customHeight="1">
      <c r="A46" s="428" t="s">
        <v>306</v>
      </c>
      <c r="B46" s="429"/>
      <c r="C46" s="430"/>
      <c r="D46" s="430"/>
      <c r="E46" s="431"/>
      <c r="F46" s="430"/>
      <c r="G46" s="430"/>
      <c r="H46" s="430"/>
      <c r="I46" s="431"/>
    </row>
    <row r="47" spans="1:13" ht="23.15" customHeight="1">
      <c r="A47" s="428"/>
      <c r="B47" s="429"/>
      <c r="C47" s="430"/>
      <c r="D47" s="430"/>
      <c r="E47" s="431"/>
      <c r="F47" s="430"/>
      <c r="G47" s="430"/>
      <c r="H47" s="430"/>
      <c r="I47" s="431"/>
    </row>
    <row r="48" spans="1:13" ht="23.15" customHeight="1">
      <c r="A48" s="305"/>
      <c r="B48" s="438"/>
      <c r="C48" s="578" t="s">
        <v>307</v>
      </c>
      <c r="D48" s="578"/>
      <c r="E48" s="578"/>
      <c r="F48" s="556"/>
      <c r="G48" s="578" t="s">
        <v>308</v>
      </c>
      <c r="H48" s="578"/>
      <c r="I48" s="578"/>
    </row>
    <row r="49" spans="1:14" ht="23.15" customHeight="1">
      <c r="A49" s="440"/>
      <c r="B49" s="438"/>
      <c r="C49" s="579" t="s">
        <v>390</v>
      </c>
      <c r="D49" s="579"/>
      <c r="E49" s="579"/>
      <c r="F49" s="557"/>
      <c r="G49" s="579" t="s">
        <v>390</v>
      </c>
      <c r="H49" s="579"/>
      <c r="I49" s="579"/>
    </row>
    <row r="50" spans="1:14" ht="23.15" customHeight="1">
      <c r="A50" s="440"/>
      <c r="B50" s="438"/>
      <c r="C50" s="580" t="s">
        <v>391</v>
      </c>
      <c r="D50" s="580"/>
      <c r="E50" s="580"/>
      <c r="F50" s="557"/>
      <c r="G50" s="580" t="s">
        <v>391</v>
      </c>
      <c r="H50" s="580"/>
      <c r="I50" s="580"/>
    </row>
    <row r="51" spans="1:14" ht="23.15" customHeight="1">
      <c r="A51" s="305"/>
      <c r="B51" s="438" t="s">
        <v>311</v>
      </c>
      <c r="C51" s="558">
        <v>2567</v>
      </c>
      <c r="D51" s="558"/>
      <c r="E51" s="443">
        <v>2566</v>
      </c>
      <c r="F51" s="444"/>
      <c r="G51" s="558">
        <v>2567</v>
      </c>
      <c r="H51" s="558"/>
      <c r="I51" s="443">
        <v>2566</v>
      </c>
    </row>
    <row r="52" spans="1:14" ht="23.15" customHeight="1">
      <c r="A52" s="305"/>
      <c r="B52" s="438"/>
      <c r="C52" s="581" t="s">
        <v>312</v>
      </c>
      <c r="D52" s="581"/>
      <c r="E52" s="581"/>
      <c r="F52" s="581"/>
      <c r="G52" s="581"/>
      <c r="H52" s="581"/>
      <c r="I52" s="581"/>
    </row>
    <row r="53" spans="1:14" ht="22.5" customHeight="1">
      <c r="A53" s="445" t="s">
        <v>345</v>
      </c>
      <c r="B53" s="438"/>
      <c r="C53" s="374"/>
      <c r="D53" s="422"/>
      <c r="E53" s="374"/>
      <c r="F53" s="422"/>
      <c r="G53" s="374"/>
      <c r="H53" s="422"/>
      <c r="I53" s="374"/>
    </row>
    <row r="54" spans="1:14" ht="22.5" customHeight="1">
      <c r="A54" s="440" t="s">
        <v>398</v>
      </c>
      <c r="B54" s="438"/>
      <c r="C54" s="374"/>
      <c r="D54" s="422"/>
      <c r="F54" s="422"/>
      <c r="G54" s="374"/>
      <c r="H54" s="422"/>
      <c r="I54" s="374"/>
    </row>
    <row r="55" spans="1:14" ht="21.5">
      <c r="A55" s="440" t="s">
        <v>347</v>
      </c>
      <c r="B55" s="438"/>
      <c r="C55" s="491">
        <v>-317252</v>
      </c>
      <c r="D55" s="463"/>
      <c r="E55" s="374">
        <v>-270132</v>
      </c>
      <c r="F55" s="452"/>
      <c r="G55" s="491">
        <v>-316687</v>
      </c>
      <c r="H55" s="452"/>
      <c r="I55" s="491">
        <v>-269781</v>
      </c>
      <c r="J55" s="503"/>
      <c r="L55" s="467"/>
      <c r="M55" s="467"/>
    </row>
    <row r="56" spans="1:14" ht="21.5" hidden="1">
      <c r="A56" s="440" t="s">
        <v>348</v>
      </c>
      <c r="B56" s="438"/>
      <c r="C56" s="491"/>
      <c r="D56" s="463"/>
      <c r="E56" s="491"/>
      <c r="F56" s="452"/>
      <c r="G56" s="491"/>
      <c r="H56" s="452"/>
      <c r="I56" s="491"/>
    </row>
    <row r="57" spans="1:14" ht="21.5" hidden="1">
      <c r="A57" s="440" t="s">
        <v>349</v>
      </c>
      <c r="B57" s="438"/>
      <c r="C57" s="491"/>
      <c r="D57" s="463"/>
      <c r="E57" s="491"/>
      <c r="F57" s="452"/>
      <c r="G57" s="491"/>
      <c r="H57" s="452"/>
      <c r="I57" s="491"/>
    </row>
    <row r="58" spans="1:14" ht="22.5" hidden="1" customHeight="1">
      <c r="A58" s="440" t="s">
        <v>350</v>
      </c>
      <c r="B58" s="438"/>
      <c r="C58" s="491"/>
      <c r="D58" s="463"/>
      <c r="E58" s="491"/>
      <c r="F58" s="452"/>
      <c r="G58" s="491"/>
      <c r="H58" s="452"/>
      <c r="I58" s="491"/>
    </row>
    <row r="59" spans="1:14" ht="22.5" hidden="1" customHeight="1">
      <c r="A59" s="440" t="s">
        <v>351</v>
      </c>
      <c r="B59" s="438"/>
      <c r="C59" s="323"/>
      <c r="D59" s="463"/>
      <c r="E59" s="323"/>
      <c r="F59" s="452"/>
      <c r="G59" s="323"/>
      <c r="H59" s="452"/>
      <c r="I59" s="323"/>
    </row>
    <row r="60" spans="1:14" ht="22.5" hidden="1" customHeight="1">
      <c r="A60" s="440" t="s">
        <v>351</v>
      </c>
      <c r="B60" s="438"/>
      <c r="C60" s="323"/>
      <c r="D60" s="463"/>
      <c r="E60" s="323"/>
      <c r="F60" s="452"/>
      <c r="G60" s="323"/>
      <c r="H60" s="452"/>
      <c r="I60" s="323"/>
    </row>
    <row r="61" spans="1:14" ht="22.5" customHeight="1">
      <c r="A61" s="440" t="s">
        <v>352</v>
      </c>
      <c r="B61" s="438"/>
      <c r="C61" s="491"/>
      <c r="D61" s="463"/>
      <c r="E61" s="491"/>
      <c r="F61" s="452"/>
      <c r="G61" s="491"/>
      <c r="H61" s="452"/>
      <c r="M61" s="492"/>
      <c r="N61" s="492"/>
    </row>
    <row r="62" spans="1:14" ht="22.5" customHeight="1">
      <c r="A62" s="440" t="s">
        <v>354</v>
      </c>
      <c r="B62" s="438"/>
      <c r="C62" s="323">
        <v>0</v>
      </c>
      <c r="D62" s="463"/>
      <c r="E62" s="452">
        <v>0</v>
      </c>
      <c r="F62" s="452"/>
      <c r="G62" s="323">
        <v>-380</v>
      </c>
      <c r="H62" s="452"/>
      <c r="I62" s="491">
        <v>-253</v>
      </c>
      <c r="M62" s="492"/>
      <c r="N62" s="479"/>
    </row>
    <row r="63" spans="1:14" ht="22.5" customHeight="1">
      <c r="A63" s="440" t="s">
        <v>339</v>
      </c>
      <c r="B63" s="438"/>
      <c r="C63" s="491"/>
      <c r="D63" s="463"/>
      <c r="E63" s="491"/>
      <c r="F63" s="452"/>
      <c r="G63" s="491"/>
      <c r="H63" s="452"/>
      <c r="I63" s="491"/>
      <c r="M63" s="492"/>
      <c r="N63" s="479"/>
    </row>
    <row r="64" spans="1:14" ht="22.5" customHeight="1">
      <c r="A64" s="440" t="s">
        <v>357</v>
      </c>
      <c r="B64" s="438"/>
      <c r="C64" s="323">
        <v>8574</v>
      </c>
      <c r="D64" s="463"/>
      <c r="E64" s="323">
        <v>-10050</v>
      </c>
      <c r="F64" s="452"/>
      <c r="G64" s="323">
        <v>8574</v>
      </c>
      <c r="H64" s="452"/>
      <c r="I64" s="323">
        <v>-10050</v>
      </c>
      <c r="L64" s="467"/>
      <c r="M64" s="467"/>
    </row>
    <row r="65" spans="1:14" ht="22.5" customHeight="1">
      <c r="A65" s="440" t="s">
        <v>359</v>
      </c>
      <c r="B65" s="438"/>
      <c r="C65" s="323"/>
      <c r="D65" s="463"/>
      <c r="E65" s="323"/>
      <c r="F65" s="452"/>
      <c r="G65" s="323"/>
      <c r="H65" s="452"/>
      <c r="I65" s="323"/>
      <c r="N65" s="479"/>
    </row>
    <row r="66" spans="1:14" ht="22.5" customHeight="1">
      <c r="A66" s="440" t="s">
        <v>342</v>
      </c>
      <c r="B66" s="438"/>
      <c r="C66" s="493">
        <v>-291</v>
      </c>
      <c r="D66" s="463"/>
      <c r="E66" s="493">
        <v>54026</v>
      </c>
      <c r="F66" s="452"/>
      <c r="G66" s="493">
        <v>-344</v>
      </c>
      <c r="H66" s="452"/>
      <c r="I66" s="493">
        <v>53956.200000000004</v>
      </c>
      <c r="J66" s="503"/>
    </row>
    <row r="67" spans="1:14" ht="22.5" customHeight="1">
      <c r="A67" s="305" t="s">
        <v>360</v>
      </c>
      <c r="B67" s="438"/>
      <c r="C67" s="323"/>
      <c r="D67" s="463"/>
      <c r="E67" s="323"/>
      <c r="F67" s="452"/>
      <c r="G67" s="323"/>
      <c r="H67" s="452"/>
      <c r="I67" s="323"/>
      <c r="L67" s="483"/>
      <c r="M67" s="479"/>
    </row>
    <row r="68" spans="1:14" ht="22.5" customHeight="1">
      <c r="A68" s="487" t="s">
        <v>361</v>
      </c>
      <c r="B68" s="438"/>
      <c r="C68" s="488">
        <f>SUM(C55:C66)</f>
        <v>-308969</v>
      </c>
      <c r="D68" s="461"/>
      <c r="E68" s="488">
        <f>SUM(E55:E66)</f>
        <v>-226156</v>
      </c>
      <c r="F68" s="461"/>
      <c r="G68" s="488">
        <f>SUM(G55:G66)</f>
        <v>-308837</v>
      </c>
      <c r="H68" s="489"/>
      <c r="I68" s="488">
        <f>SUM(I55:I66)</f>
        <v>-226127.8</v>
      </c>
    </row>
    <row r="69" spans="1:14" ht="6" customHeight="1">
      <c r="A69" s="305"/>
      <c r="B69" s="438"/>
      <c r="C69" s="461"/>
      <c r="D69" s="461"/>
      <c r="E69" s="461"/>
      <c r="F69" s="461"/>
      <c r="G69" s="461"/>
      <c r="H69" s="461"/>
      <c r="I69" s="461"/>
      <c r="K69" s="477"/>
      <c r="L69" s="477"/>
    </row>
    <row r="70" spans="1:14" ht="22.5" customHeight="1">
      <c r="A70" s="487" t="s">
        <v>362</v>
      </c>
      <c r="B70" s="438"/>
      <c r="C70" s="494">
        <f>C43+C68</f>
        <v>-308585</v>
      </c>
      <c r="D70" s="495"/>
      <c r="E70" s="494">
        <f>E43+E68</f>
        <v>-225812</v>
      </c>
      <c r="F70" s="495"/>
      <c r="G70" s="494">
        <f>G43+G68</f>
        <v>-308453</v>
      </c>
      <c r="H70" s="495"/>
      <c r="I70" s="494">
        <f>I43+I68</f>
        <v>-225783.8</v>
      </c>
      <c r="K70" s="483"/>
    </row>
    <row r="71" spans="1:14" ht="6" customHeight="1">
      <c r="A71" s="305"/>
      <c r="B71" s="438"/>
      <c r="C71" s="461"/>
      <c r="D71" s="461"/>
      <c r="E71" s="461"/>
      <c r="F71" s="461"/>
      <c r="G71" s="461"/>
      <c r="H71" s="461"/>
      <c r="I71" s="461"/>
      <c r="K71" s="477"/>
      <c r="L71" s="477"/>
    </row>
    <row r="72" spans="1:14" ht="22.5" customHeight="1" thickBot="1">
      <c r="A72" s="487" t="s">
        <v>363</v>
      </c>
      <c r="B72" s="438"/>
      <c r="C72" s="496">
        <f>SUM(C33,C70)</f>
        <v>-356999</v>
      </c>
      <c r="D72" s="461"/>
      <c r="E72" s="496">
        <f>SUM(E33,E70)</f>
        <v>-76919</v>
      </c>
      <c r="F72" s="461"/>
      <c r="G72" s="496">
        <f>SUM(G33,G70)</f>
        <v>-101468</v>
      </c>
      <c r="H72" s="461"/>
      <c r="I72" s="496">
        <f>SUM(I33,I70)</f>
        <v>-79744.799999999988</v>
      </c>
      <c r="K72" s="483"/>
      <c r="L72" s="483"/>
    </row>
    <row r="73" spans="1:14" ht="21.5" hidden="1" customHeight="1" thickTop="1">
      <c r="A73" s="305"/>
      <c r="B73" s="438"/>
      <c r="C73" s="461"/>
      <c r="D73" s="497"/>
      <c r="E73" s="498"/>
      <c r="F73" s="497"/>
      <c r="G73" s="497"/>
      <c r="H73" s="497"/>
      <c r="I73" s="499"/>
    </row>
    <row r="74" spans="1:14" ht="23.15" customHeight="1" thickTop="1">
      <c r="A74" s="428"/>
      <c r="B74" s="429"/>
      <c r="C74" s="430"/>
      <c r="D74" s="430"/>
      <c r="E74" s="431"/>
      <c r="F74" s="430"/>
      <c r="G74" s="430"/>
      <c r="H74" s="430"/>
      <c r="I74" s="431"/>
    </row>
    <row r="75" spans="1:14" ht="24" customHeight="1">
      <c r="A75" s="305" t="s">
        <v>399</v>
      </c>
      <c r="B75" s="438"/>
      <c r="C75" s="460"/>
      <c r="D75" s="460"/>
      <c r="E75" s="500"/>
      <c r="F75" s="460"/>
      <c r="G75" s="460"/>
      <c r="H75" s="460"/>
      <c r="I75" s="500"/>
    </row>
    <row r="76" spans="1:14" ht="24" customHeight="1">
      <c r="A76" s="501" t="s">
        <v>230</v>
      </c>
      <c r="B76" s="438"/>
      <c r="C76" s="452">
        <f>ROUND((C78-C77),0)</f>
        <v>-55739</v>
      </c>
      <c r="D76" s="463"/>
      <c r="E76" s="452">
        <v>146039</v>
      </c>
      <c r="F76" s="452"/>
      <c r="G76" s="452">
        <f>ROUND((G78-G77),0)</f>
        <v>206985</v>
      </c>
      <c r="H76" s="451"/>
      <c r="I76" s="452">
        <v>146039</v>
      </c>
      <c r="L76" s="503"/>
    </row>
    <row r="77" spans="1:14" ht="24" customHeight="1">
      <c r="A77" s="501" t="s">
        <v>365</v>
      </c>
      <c r="B77" s="438"/>
      <c r="C77" s="452">
        <v>7325</v>
      </c>
      <c r="D77" s="463"/>
      <c r="E77" s="452">
        <v>2854</v>
      </c>
      <c r="F77" s="452"/>
      <c r="G77" s="493">
        <v>0</v>
      </c>
      <c r="H77" s="451"/>
      <c r="I77" s="493">
        <v>0</v>
      </c>
      <c r="M77" s="503"/>
    </row>
    <row r="78" spans="1:14" ht="24" customHeight="1" thickBot="1">
      <c r="A78" s="305" t="s">
        <v>397</v>
      </c>
      <c r="B78" s="438"/>
      <c r="C78" s="504">
        <f>C33</f>
        <v>-48414</v>
      </c>
      <c r="D78" s="461"/>
      <c r="E78" s="504">
        <f>E33</f>
        <v>148893</v>
      </c>
      <c r="F78" s="461"/>
      <c r="G78" s="504">
        <f>G33</f>
        <v>206985</v>
      </c>
      <c r="H78" s="461"/>
      <c r="I78" s="504">
        <f>I33</f>
        <v>146039</v>
      </c>
      <c r="M78" s="479"/>
    </row>
    <row r="79" spans="1:14" ht="22.5" thickTop="1">
      <c r="A79" s="305"/>
      <c r="B79" s="438"/>
      <c r="C79" s="461"/>
      <c r="D79" s="461"/>
      <c r="E79" s="461"/>
      <c r="F79" s="461"/>
      <c r="G79" s="461"/>
      <c r="H79" s="461"/>
      <c r="I79" s="461"/>
      <c r="L79" s="483"/>
    </row>
    <row r="80" spans="1:14" ht="24" customHeight="1">
      <c r="A80" s="305" t="s">
        <v>366</v>
      </c>
      <c r="B80" s="438"/>
      <c r="C80" s="461"/>
      <c r="D80" s="461"/>
      <c r="E80" s="461"/>
      <c r="F80" s="461"/>
      <c r="G80" s="461"/>
      <c r="H80" s="461"/>
      <c r="I80" s="461"/>
    </row>
    <row r="81" spans="1:13" ht="24" customHeight="1">
      <c r="A81" s="501" t="s">
        <v>230</v>
      </c>
      <c r="B81" s="438"/>
      <c r="C81" s="452">
        <f>C83-C82</f>
        <v>-364192</v>
      </c>
      <c r="D81" s="463"/>
      <c r="E81" s="452">
        <v>-79745</v>
      </c>
      <c r="F81" s="452"/>
      <c r="G81" s="452">
        <f>ROUND((G83-G82),0)</f>
        <v>-101468</v>
      </c>
      <c r="H81" s="451"/>
      <c r="I81" s="452">
        <v>-79744.799999999988</v>
      </c>
      <c r="L81" s="483"/>
      <c r="M81" s="503"/>
    </row>
    <row r="82" spans="1:13" ht="24" customHeight="1">
      <c r="A82" s="501" t="s">
        <v>365</v>
      </c>
      <c r="B82" s="438"/>
      <c r="C82" s="452">
        <f>ROUND(C77-(131742.808329275/1000),0)</f>
        <v>7193</v>
      </c>
      <c r="D82" s="463"/>
      <c r="E82" s="452">
        <v>2826</v>
      </c>
      <c r="F82" s="452"/>
      <c r="G82" s="493">
        <v>0</v>
      </c>
      <c r="H82" s="491"/>
      <c r="I82" s="493">
        <v>0</v>
      </c>
    </row>
    <row r="83" spans="1:13" ht="23.15" customHeight="1" thickBot="1">
      <c r="A83" s="305" t="s">
        <v>363</v>
      </c>
      <c r="B83" s="438"/>
      <c r="C83" s="504">
        <f>C72</f>
        <v>-356999</v>
      </c>
      <c r="D83" s="461"/>
      <c r="E83" s="504">
        <f>E72</f>
        <v>-76919</v>
      </c>
      <c r="F83" s="461"/>
      <c r="G83" s="504">
        <f>G72</f>
        <v>-101468</v>
      </c>
      <c r="H83" s="461"/>
      <c r="I83" s="504">
        <f>I72</f>
        <v>-79744.799999999988</v>
      </c>
    </row>
    <row r="84" spans="1:13" ht="22.5" thickTop="1">
      <c r="A84" s="305"/>
      <c r="B84" s="438"/>
      <c r="C84" s="461"/>
      <c r="D84" s="461"/>
      <c r="E84" s="461"/>
      <c r="F84" s="461"/>
      <c r="G84" s="461"/>
      <c r="H84" s="461"/>
      <c r="I84" s="461"/>
    </row>
    <row r="85" spans="1:13" ht="27" customHeight="1" thickBot="1">
      <c r="A85" s="305" t="s">
        <v>400</v>
      </c>
      <c r="B85" s="438" t="s">
        <v>367</v>
      </c>
      <c r="C85" s="505">
        <v>-0.11</v>
      </c>
      <c r="D85" s="506"/>
      <c r="E85" s="505">
        <v>0.28722504562905155</v>
      </c>
      <c r="F85" s="506"/>
      <c r="G85" s="505">
        <v>0.41</v>
      </c>
      <c r="H85" s="506"/>
      <c r="I85" s="505">
        <v>0.28722504562905155</v>
      </c>
    </row>
    <row r="86" spans="1:13" ht="27" customHeight="1" thickTop="1">
      <c r="A86" s="305"/>
      <c r="B86" s="438"/>
      <c r="C86" s="507"/>
      <c r="D86" s="508"/>
      <c r="E86" s="500"/>
      <c r="F86" s="508"/>
      <c r="G86" s="507"/>
      <c r="H86" s="508"/>
      <c r="I86" s="500"/>
    </row>
  </sheetData>
  <mergeCells count="14">
    <mergeCell ref="C52:I52"/>
    <mergeCell ref="C8:I8"/>
    <mergeCell ref="C48:E48"/>
    <mergeCell ref="G48:I48"/>
    <mergeCell ref="C49:E49"/>
    <mergeCell ref="G49:I49"/>
    <mergeCell ref="C50:E50"/>
    <mergeCell ref="G50:I50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5" firstPageNumber="8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in="1" max="8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7AA95-52A2-4BB2-AB57-DBF70B0FCA1F}">
  <sheetPr>
    <tabColor theme="0"/>
    <pageSetUpPr fitToPage="1"/>
  </sheetPr>
  <dimension ref="A1:W83"/>
  <sheetViews>
    <sheetView showGridLines="0" view="pageBreakPreview" topLeftCell="A81" zoomScale="70" zoomScaleNormal="60" zoomScaleSheetLayoutView="70" workbookViewId="0">
      <selection activeCell="G88" sqref="G88"/>
    </sheetView>
  </sheetViews>
  <sheetFormatPr defaultColWidth="9.09765625" defaultRowHeight="22" customHeight="1"/>
  <cols>
    <col min="1" max="6" width="2.69921875" style="352" customWidth="1"/>
    <col min="7" max="7" width="42.59765625" style="352" customWidth="1"/>
    <col min="8" max="8" width="5.59765625" style="14" customWidth="1"/>
    <col min="9" max="9" width="0.69921875" style="2" hidden="1" customWidth="1"/>
    <col min="10" max="10" width="15.69921875" style="352" customWidth="1"/>
    <col min="11" max="11" width="1" style="2" customWidth="1"/>
    <col min="12" max="12" width="15.69921875" style="352" customWidth="1"/>
    <col min="13" max="13" width="1" style="352" customWidth="1"/>
    <col min="14" max="14" width="15.69921875" style="352" customWidth="1"/>
    <col min="15" max="15" width="1" style="352" customWidth="1"/>
    <col min="16" max="16" width="15.69921875" style="352" customWidth="1"/>
    <col min="17" max="17" width="11.69921875" style="352" customWidth="1"/>
    <col min="18" max="18" width="10.09765625" style="352" bestFit="1" customWidth="1"/>
    <col min="19" max="19" width="10" style="352" bestFit="1" customWidth="1"/>
    <col min="20" max="20" width="14.3984375" style="352" bestFit="1" customWidth="1"/>
    <col min="21" max="16384" width="9.09765625" style="352"/>
  </cols>
  <sheetData>
    <row r="1" spans="1:17" ht="22" customHeight="1">
      <c r="A1" s="329" t="s">
        <v>43</v>
      </c>
      <c r="B1" s="522"/>
      <c r="C1" s="522"/>
      <c r="D1" s="522"/>
      <c r="E1" s="522"/>
      <c r="F1" s="522"/>
      <c r="G1" s="522"/>
      <c r="H1" s="522"/>
      <c r="I1" s="522"/>
      <c r="J1" s="523"/>
      <c r="K1" s="523"/>
      <c r="L1" s="523"/>
      <c r="M1" s="523"/>
      <c r="N1" s="523"/>
      <c r="P1" s="523"/>
    </row>
    <row r="2" spans="1:17" ht="22" customHeight="1">
      <c r="A2" s="524" t="s">
        <v>63</v>
      </c>
      <c r="B2" s="525"/>
      <c r="C2" s="525"/>
      <c r="D2" s="525"/>
      <c r="E2" s="525"/>
      <c r="F2" s="525"/>
      <c r="G2" s="525"/>
      <c r="H2" s="525"/>
      <c r="I2" s="525"/>
      <c r="J2" s="526"/>
      <c r="K2" s="526"/>
      <c r="L2" s="526"/>
      <c r="M2" s="526"/>
      <c r="N2" s="526"/>
      <c r="P2" s="526"/>
    </row>
    <row r="3" spans="1:17" ht="22" customHeight="1">
      <c r="A3" s="526"/>
      <c r="B3" s="526"/>
      <c r="C3" s="526"/>
      <c r="D3" s="11"/>
      <c r="E3" s="11"/>
      <c r="F3" s="11"/>
      <c r="G3" s="11"/>
      <c r="H3" s="12"/>
      <c r="I3" s="11"/>
      <c r="J3" s="11"/>
      <c r="K3" s="11"/>
      <c r="L3" s="11"/>
      <c r="M3" s="11"/>
      <c r="N3" s="11"/>
      <c r="P3" s="11"/>
    </row>
    <row r="4" spans="1:17" ht="22" customHeight="1">
      <c r="A4" s="526"/>
      <c r="B4" s="526"/>
      <c r="C4" s="526"/>
      <c r="D4" s="11"/>
      <c r="E4" s="11"/>
      <c r="F4" s="11"/>
      <c r="G4" s="11"/>
      <c r="H4" s="12"/>
      <c r="I4" s="11"/>
      <c r="J4" s="11"/>
      <c r="K4" s="11"/>
      <c r="L4" s="11"/>
      <c r="M4" s="11"/>
      <c r="N4" s="11"/>
      <c r="P4" s="11"/>
    </row>
    <row r="5" spans="1:17" ht="22" customHeight="1">
      <c r="A5" s="526"/>
      <c r="B5" s="526"/>
      <c r="C5" s="526"/>
      <c r="D5" s="526"/>
      <c r="E5" s="526"/>
      <c r="F5" s="526"/>
      <c r="G5" s="526"/>
      <c r="I5" s="527"/>
      <c r="J5" s="582" t="s">
        <v>1</v>
      </c>
      <c r="K5" s="582"/>
      <c r="L5" s="582"/>
      <c r="M5" s="527"/>
      <c r="N5" s="582" t="s">
        <v>2</v>
      </c>
      <c r="O5" s="582"/>
      <c r="P5" s="582"/>
    </row>
    <row r="6" spans="1:17" ht="22" customHeight="1">
      <c r="A6" s="526"/>
      <c r="B6" s="526"/>
      <c r="C6" s="526"/>
      <c r="D6" s="526"/>
      <c r="E6" s="526"/>
      <c r="F6" s="526"/>
      <c r="G6" s="526"/>
      <c r="I6" s="15"/>
      <c r="J6" s="583" t="s">
        <v>372</v>
      </c>
      <c r="K6" s="583"/>
      <c r="L6" s="583"/>
      <c r="M6" s="528"/>
      <c r="N6" s="583" t="s">
        <v>372</v>
      </c>
      <c r="O6" s="583"/>
      <c r="P6" s="583"/>
    </row>
    <row r="7" spans="1:17" ht="22" customHeight="1">
      <c r="A7" s="526"/>
      <c r="B7" s="526"/>
      <c r="C7" s="526"/>
      <c r="D7" s="526"/>
      <c r="E7" s="526"/>
      <c r="F7" s="526"/>
      <c r="G7" s="526"/>
      <c r="I7" s="15"/>
      <c r="J7" s="583" t="s">
        <v>371</v>
      </c>
      <c r="K7" s="583"/>
      <c r="L7" s="583"/>
      <c r="M7" s="528"/>
      <c r="N7" s="583" t="s">
        <v>371</v>
      </c>
      <c r="O7" s="583"/>
      <c r="P7" s="583"/>
    </row>
    <row r="8" spans="1:17" ht="22" customHeight="1">
      <c r="A8" s="526"/>
      <c r="B8" s="526"/>
      <c r="C8" s="526"/>
      <c r="D8" s="526"/>
      <c r="E8" s="526"/>
      <c r="F8" s="526"/>
      <c r="G8" s="526"/>
      <c r="H8" s="356" t="s">
        <v>0</v>
      </c>
      <c r="I8" s="15"/>
      <c r="J8" s="17">
        <v>2024</v>
      </c>
      <c r="K8" s="518"/>
      <c r="L8" s="17">
        <v>2023</v>
      </c>
      <c r="M8" s="528"/>
      <c r="N8" s="17">
        <v>2024</v>
      </c>
      <c r="O8" s="518"/>
      <c r="P8" s="17">
        <v>2023</v>
      </c>
    </row>
    <row r="9" spans="1:17" ht="22" customHeight="1">
      <c r="A9" s="526"/>
      <c r="B9" s="526"/>
      <c r="C9" s="526"/>
      <c r="D9" s="526"/>
      <c r="E9" s="526"/>
      <c r="F9" s="526"/>
      <c r="G9" s="526"/>
      <c r="H9" s="15"/>
      <c r="I9" s="15"/>
      <c r="J9" s="573" t="s">
        <v>49</v>
      </c>
      <c r="K9" s="573"/>
      <c r="L9" s="573"/>
      <c r="M9" s="573"/>
      <c r="N9" s="573"/>
      <c r="O9" s="573"/>
      <c r="P9" s="573"/>
    </row>
    <row r="10" spans="1:17" ht="22" customHeight="1">
      <c r="A10" s="139" t="s">
        <v>248</v>
      </c>
      <c r="H10" s="20"/>
      <c r="J10" s="21"/>
      <c r="K10" s="529"/>
      <c r="L10" s="21"/>
      <c r="M10" s="529"/>
      <c r="N10" s="21"/>
      <c r="P10" s="21"/>
    </row>
    <row r="11" spans="1:17" ht="22" customHeight="1">
      <c r="A11" s="140" t="s">
        <v>64</v>
      </c>
      <c r="H11" s="20">
        <v>11</v>
      </c>
      <c r="J11" s="23">
        <v>1142506</v>
      </c>
      <c r="K11" s="529"/>
      <c r="L11" s="23">
        <v>1159141</v>
      </c>
      <c r="M11" s="529"/>
      <c r="N11" s="58">
        <v>102891</v>
      </c>
      <c r="P11" s="58">
        <v>137508</v>
      </c>
    </row>
    <row r="12" spans="1:17" ht="22" hidden="1" customHeight="1">
      <c r="A12" s="140" t="s">
        <v>72</v>
      </c>
      <c r="H12" s="20"/>
      <c r="J12" s="23"/>
      <c r="K12" s="529"/>
      <c r="L12" s="23">
        <v>0</v>
      </c>
      <c r="M12" s="529"/>
      <c r="N12" s="58"/>
      <c r="P12" s="58">
        <v>0</v>
      </c>
    </row>
    <row r="13" spans="1:17" ht="22" hidden="1" customHeight="1">
      <c r="A13" s="140" t="s">
        <v>76</v>
      </c>
      <c r="H13" s="20"/>
      <c r="J13" s="23"/>
      <c r="K13" s="529"/>
      <c r="L13" s="23"/>
      <c r="M13" s="529"/>
      <c r="N13" s="58"/>
      <c r="P13" s="58"/>
      <c r="Q13" s="555" t="s">
        <v>389</v>
      </c>
    </row>
    <row r="14" spans="1:17" ht="22" customHeight="1">
      <c r="A14" s="140" t="s">
        <v>8</v>
      </c>
      <c r="H14" s="20"/>
      <c r="I14" s="197"/>
      <c r="J14" s="281">
        <v>46588</v>
      </c>
      <c r="K14" s="66"/>
      <c r="L14" s="281">
        <v>54155</v>
      </c>
      <c r="M14" s="74"/>
      <c r="N14" s="74">
        <f>75467-1</f>
        <v>75466</v>
      </c>
      <c r="O14" s="74"/>
      <c r="P14" s="74">
        <v>84252</v>
      </c>
      <c r="Q14" s="555"/>
    </row>
    <row r="15" spans="1:17" ht="22" customHeight="1">
      <c r="A15" s="141" t="s">
        <v>249</v>
      </c>
      <c r="B15" s="75"/>
      <c r="C15" s="75"/>
      <c r="D15" s="75"/>
      <c r="E15" s="75"/>
      <c r="F15" s="75"/>
      <c r="G15" s="75"/>
      <c r="H15" s="76"/>
      <c r="I15" s="77"/>
      <c r="J15" s="115">
        <f>SUM(J11:J14)</f>
        <v>1189094</v>
      </c>
      <c r="K15" s="78"/>
      <c r="L15" s="115">
        <f>SUM(L11:L14)</f>
        <v>1213296</v>
      </c>
      <c r="M15" s="79"/>
      <c r="N15" s="115">
        <f>SUM(N11:N14)</f>
        <v>178357</v>
      </c>
      <c r="O15" s="79"/>
      <c r="P15" s="115">
        <f>SUM(P11:P14)</f>
        <v>221760</v>
      </c>
    </row>
    <row r="16" spans="1:17" ht="22" customHeight="1">
      <c r="A16" s="71"/>
      <c r="B16" s="72"/>
      <c r="C16" s="72"/>
      <c r="D16" s="72"/>
      <c r="E16" s="72"/>
      <c r="F16" s="72"/>
      <c r="G16" s="72"/>
      <c r="H16" s="80"/>
      <c r="I16" s="73"/>
      <c r="J16" s="65"/>
      <c r="K16" s="66"/>
      <c r="L16" s="65"/>
      <c r="M16" s="74"/>
      <c r="N16" s="74"/>
      <c r="O16" s="74"/>
      <c r="P16" s="74"/>
    </row>
    <row r="17" spans="1:19" ht="22" customHeight="1">
      <c r="A17" s="142" t="s">
        <v>44</v>
      </c>
      <c r="B17" s="71"/>
      <c r="C17" s="72"/>
      <c r="D17" s="72"/>
      <c r="E17" s="72"/>
      <c r="F17" s="72"/>
      <c r="G17" s="72"/>
      <c r="H17" s="80"/>
      <c r="I17" s="73"/>
      <c r="J17" s="65"/>
      <c r="K17" s="66"/>
      <c r="L17" s="65"/>
      <c r="M17" s="74"/>
      <c r="N17" s="74"/>
      <c r="O17" s="74"/>
      <c r="P17" s="74"/>
    </row>
    <row r="18" spans="1:19" ht="22" customHeight="1">
      <c r="A18" s="173" t="s">
        <v>279</v>
      </c>
      <c r="B18" s="71"/>
      <c r="C18" s="72"/>
      <c r="D18" s="72"/>
      <c r="E18" s="72"/>
      <c r="F18" s="72"/>
      <c r="G18" s="72"/>
      <c r="H18" s="80"/>
      <c r="I18" s="73"/>
      <c r="J18" s="65">
        <v>731725</v>
      </c>
      <c r="K18" s="66"/>
      <c r="L18" s="65">
        <v>817076</v>
      </c>
      <c r="M18" s="74"/>
      <c r="N18" s="74">
        <v>94718</v>
      </c>
      <c r="O18" s="74"/>
      <c r="P18" s="74">
        <v>127193</v>
      </c>
    </row>
    <row r="19" spans="1:19" ht="22" customHeight="1">
      <c r="A19" s="173" t="s">
        <v>46</v>
      </c>
      <c r="B19" s="71"/>
      <c r="C19" s="72"/>
      <c r="D19" s="72"/>
      <c r="E19" s="72"/>
      <c r="F19" s="72"/>
      <c r="G19" s="72"/>
      <c r="H19" s="80"/>
      <c r="I19" s="73"/>
      <c r="J19" s="65">
        <v>51614</v>
      </c>
      <c r="K19" s="66"/>
      <c r="L19" s="65">
        <v>60604</v>
      </c>
      <c r="M19" s="74"/>
      <c r="N19" s="74">
        <v>1435</v>
      </c>
      <c r="O19" s="74"/>
      <c r="P19" s="74">
        <v>2026</v>
      </c>
    </row>
    <row r="20" spans="1:19" ht="22" customHeight="1">
      <c r="A20" s="173" t="s">
        <v>47</v>
      </c>
      <c r="B20" s="71"/>
      <c r="C20" s="72"/>
      <c r="D20" s="72"/>
      <c r="E20" s="72"/>
      <c r="F20" s="72"/>
      <c r="G20" s="72"/>
      <c r="H20" s="80"/>
      <c r="I20" s="73"/>
      <c r="J20" s="65">
        <f>173369-1063</f>
        <v>172306</v>
      </c>
      <c r="K20" s="66"/>
      <c r="L20" s="152">
        <v>172003</v>
      </c>
      <c r="M20" s="82"/>
      <c r="N20" s="82">
        <v>40494</v>
      </c>
      <c r="O20" s="82"/>
      <c r="P20" s="82">
        <v>50134</v>
      </c>
    </row>
    <row r="21" spans="1:19" ht="22" customHeight="1">
      <c r="A21" s="1" t="s">
        <v>267</v>
      </c>
      <c r="B21" s="71"/>
      <c r="C21" s="72"/>
      <c r="D21" s="72"/>
      <c r="E21" s="72"/>
      <c r="F21" s="72"/>
      <c r="G21" s="72"/>
      <c r="H21" s="80"/>
      <c r="I21" s="73"/>
      <c r="J21" s="83">
        <v>5934</v>
      </c>
      <c r="K21" s="66"/>
      <c r="L21" s="84">
        <v>44307</v>
      </c>
      <c r="M21" s="74"/>
      <c r="N21" s="83">
        <v>5934</v>
      </c>
      <c r="O21" s="74"/>
      <c r="P21" s="84">
        <v>44307</v>
      </c>
    </row>
    <row r="22" spans="1:19" ht="22" customHeight="1">
      <c r="A22" s="174" t="s">
        <v>48</v>
      </c>
      <c r="B22" s="71"/>
      <c r="C22" s="72"/>
      <c r="D22" s="72"/>
      <c r="E22" s="72"/>
      <c r="F22" s="72"/>
      <c r="G22" s="72"/>
      <c r="H22" s="80"/>
      <c r="I22" s="73"/>
      <c r="J22" s="118">
        <f>SUM(J18:J21)</f>
        <v>961579</v>
      </c>
      <c r="K22" s="78"/>
      <c r="L22" s="118">
        <f>SUM(L18:L21)</f>
        <v>1093990</v>
      </c>
      <c r="M22" s="79"/>
      <c r="N22" s="118">
        <f>SUM(N18:N21)</f>
        <v>142581</v>
      </c>
      <c r="O22" s="79"/>
      <c r="P22" s="118">
        <f>SUM(P18:P21)</f>
        <v>223660</v>
      </c>
    </row>
    <row r="23" spans="1:19" ht="22" customHeight="1">
      <c r="A23" s="71"/>
      <c r="B23" s="72"/>
      <c r="C23" s="72"/>
      <c r="D23" s="72"/>
      <c r="E23" s="72"/>
      <c r="F23" s="72"/>
      <c r="G23" s="72"/>
      <c r="H23" s="80"/>
      <c r="I23" s="73"/>
      <c r="J23" s="65"/>
      <c r="K23" s="530"/>
      <c r="L23" s="65"/>
      <c r="M23" s="74"/>
      <c r="N23" s="74"/>
      <c r="O23" s="74"/>
      <c r="P23" s="74"/>
    </row>
    <row r="24" spans="1:19" ht="22" customHeight="1">
      <c r="A24" s="141" t="s">
        <v>413</v>
      </c>
      <c r="B24" s="72"/>
      <c r="C24" s="72"/>
      <c r="D24" s="72"/>
      <c r="E24" s="72"/>
      <c r="F24" s="72"/>
      <c r="G24" s="72"/>
      <c r="H24" s="80"/>
      <c r="I24" s="73"/>
      <c r="J24" s="369">
        <f>J15-J22</f>
        <v>227515</v>
      </c>
      <c r="K24" s="531"/>
      <c r="L24" s="369">
        <f>L15-L22</f>
        <v>119306</v>
      </c>
      <c r="M24" s="79"/>
      <c r="N24" s="369">
        <f>N15-N22</f>
        <v>35776</v>
      </c>
      <c r="O24" s="79"/>
      <c r="P24" s="369">
        <f>P15-P22</f>
        <v>-1900</v>
      </c>
      <c r="S24" s="566"/>
    </row>
    <row r="25" spans="1:19" ht="22" customHeight="1">
      <c r="A25" s="71" t="s">
        <v>9</v>
      </c>
      <c r="B25" s="72"/>
      <c r="C25" s="72"/>
      <c r="D25" s="72"/>
      <c r="E25" s="72"/>
      <c r="F25" s="72"/>
      <c r="G25" s="72"/>
      <c r="H25" s="80"/>
      <c r="I25" s="73"/>
      <c r="J25" s="65">
        <v>-24384</v>
      </c>
      <c r="K25" s="530"/>
      <c r="L25" s="65">
        <v>-22202</v>
      </c>
      <c r="M25" s="74"/>
      <c r="N25" s="74">
        <v>-9897</v>
      </c>
      <c r="O25" s="74"/>
      <c r="P25" s="74">
        <v>-8925</v>
      </c>
    </row>
    <row r="26" spans="1:19" ht="22" customHeight="1">
      <c r="A26" s="173" t="s">
        <v>250</v>
      </c>
      <c r="B26" s="72"/>
      <c r="C26" s="72"/>
      <c r="D26" s="72"/>
      <c r="E26" s="72"/>
      <c r="F26" s="72"/>
      <c r="G26" s="72"/>
      <c r="H26" s="80"/>
      <c r="I26" s="73"/>
      <c r="J26" s="74"/>
      <c r="K26" s="74"/>
      <c r="L26" s="74"/>
      <c r="M26" s="74"/>
      <c r="N26" s="74"/>
      <c r="O26" s="74"/>
      <c r="P26" s="74"/>
    </row>
    <row r="27" spans="1:19" ht="22" customHeight="1">
      <c r="B27" s="173" t="s">
        <v>110</v>
      </c>
      <c r="C27" s="72"/>
      <c r="D27" s="72"/>
      <c r="E27" s="72"/>
      <c r="F27" s="72"/>
      <c r="G27" s="72"/>
      <c r="H27" s="80"/>
      <c r="I27" s="73">
        <v>2419228</v>
      </c>
      <c r="J27" s="74">
        <v>0</v>
      </c>
      <c r="K27" s="74"/>
      <c r="L27" s="74">
        <v>0</v>
      </c>
      <c r="M27" s="74"/>
      <c r="N27" s="74">
        <f>140659+553</f>
        <v>141212</v>
      </c>
      <c r="O27" s="74"/>
      <c r="P27" s="74">
        <v>84304</v>
      </c>
    </row>
    <row r="28" spans="1:19" ht="22" customHeight="1">
      <c r="A28" s="173" t="s">
        <v>280</v>
      </c>
      <c r="B28" s="71"/>
      <c r="C28" s="72"/>
      <c r="D28" s="72"/>
      <c r="E28" s="72"/>
      <c r="F28" s="72"/>
      <c r="G28" s="72"/>
      <c r="H28" s="80"/>
      <c r="I28" s="73"/>
      <c r="J28" s="65"/>
      <c r="K28" s="66"/>
      <c r="L28" s="65"/>
      <c r="M28" s="74"/>
      <c r="N28" s="74"/>
      <c r="O28" s="74"/>
      <c r="P28" s="74"/>
    </row>
    <row r="29" spans="1:19" ht="22" customHeight="1">
      <c r="A29" s="173"/>
      <c r="B29" s="173" t="s">
        <v>110</v>
      </c>
      <c r="C29" s="72"/>
      <c r="D29" s="72"/>
      <c r="E29" s="72"/>
      <c r="F29" s="72"/>
      <c r="G29" s="72"/>
      <c r="H29" s="80"/>
      <c r="I29" s="73"/>
      <c r="J29" s="152">
        <f>146198-33028</f>
        <v>113170</v>
      </c>
      <c r="K29" s="81"/>
      <c r="L29" s="152">
        <v>141002</v>
      </c>
      <c r="M29" s="82"/>
      <c r="N29" s="82">
        <f>145870-33028</f>
        <v>112842</v>
      </c>
      <c r="O29" s="82"/>
      <c r="P29" s="82">
        <v>141015</v>
      </c>
    </row>
    <row r="30" spans="1:19" ht="22" customHeight="1">
      <c r="A30" s="173" t="s">
        <v>368</v>
      </c>
      <c r="B30" s="173"/>
      <c r="C30" s="72"/>
      <c r="D30" s="72"/>
      <c r="E30" s="72"/>
      <c r="F30" s="72"/>
      <c r="G30" s="72"/>
      <c r="H30" s="20">
        <v>6</v>
      </c>
      <c r="I30" s="197"/>
      <c r="J30" s="198">
        <v>-264000</v>
      </c>
      <c r="K30" s="26"/>
      <c r="L30" s="74">
        <v>0</v>
      </c>
      <c r="M30" s="199"/>
      <c r="N30" s="199">
        <v>0</v>
      </c>
      <c r="O30" s="199"/>
      <c r="P30" s="74">
        <v>0</v>
      </c>
    </row>
    <row r="31" spans="1:19" ht="22" customHeight="1">
      <c r="A31" s="1" t="s">
        <v>369</v>
      </c>
      <c r="B31" s="173"/>
      <c r="C31" s="72"/>
      <c r="D31" s="72"/>
      <c r="E31" s="72"/>
      <c r="F31" s="72"/>
      <c r="G31" s="72"/>
      <c r="H31" s="80"/>
      <c r="I31" s="73"/>
      <c r="J31" s="83">
        <v>0</v>
      </c>
      <c r="K31" s="66"/>
      <c r="L31" s="84">
        <v>0</v>
      </c>
      <c r="M31" s="74"/>
      <c r="N31" s="84">
        <v>-1276</v>
      </c>
      <c r="O31" s="74"/>
      <c r="P31" s="84">
        <v>0</v>
      </c>
    </row>
    <row r="32" spans="1:19" ht="22" customHeight="1">
      <c r="B32" s="173"/>
      <c r="C32" s="72"/>
      <c r="D32" s="72"/>
      <c r="E32" s="72"/>
      <c r="F32" s="72"/>
      <c r="G32" s="72"/>
      <c r="H32" s="80"/>
      <c r="I32" s="73"/>
      <c r="J32" s="152"/>
      <c r="K32" s="66"/>
      <c r="L32" s="152"/>
      <c r="M32" s="74"/>
      <c r="N32" s="82"/>
      <c r="O32" s="74"/>
      <c r="P32" s="82"/>
    </row>
    <row r="33" spans="1:23" ht="22" customHeight="1">
      <c r="A33" s="141" t="s">
        <v>406</v>
      </c>
      <c r="B33" s="75"/>
      <c r="C33" s="75"/>
      <c r="D33" s="75"/>
      <c r="E33" s="75"/>
      <c r="F33" s="75"/>
      <c r="G33" s="75"/>
      <c r="H33" s="85"/>
      <c r="I33" s="77"/>
      <c r="J33" s="369">
        <f>SUM(J24:J31)</f>
        <v>52301</v>
      </c>
      <c r="K33" s="78">
        <v>0</v>
      </c>
      <c r="L33" s="369">
        <f>SUM(L24:L31)</f>
        <v>238106</v>
      </c>
      <c r="M33" s="532">
        <v>0</v>
      </c>
      <c r="N33" s="369">
        <f>SUM(N24:N31)</f>
        <v>278657</v>
      </c>
      <c r="O33" s="74"/>
      <c r="P33" s="369">
        <f>SUM(P24:P31)</f>
        <v>214494</v>
      </c>
    </row>
    <row r="34" spans="1:23" ht="22" customHeight="1">
      <c r="A34" s="71" t="s">
        <v>252</v>
      </c>
      <c r="B34" s="72"/>
      <c r="C34" s="72"/>
      <c r="D34" s="72"/>
      <c r="E34" s="72"/>
      <c r="F34" s="72"/>
      <c r="G34" s="72"/>
      <c r="H34" s="80"/>
      <c r="I34" s="73"/>
      <c r="J34" s="83">
        <v>-26036</v>
      </c>
      <c r="K34" s="530"/>
      <c r="L34" s="83">
        <v>-11438</v>
      </c>
      <c r="M34" s="74"/>
      <c r="N34" s="533">
        <v>2229</v>
      </c>
      <c r="O34" s="74"/>
      <c r="P34" s="533">
        <v>8474</v>
      </c>
      <c r="Q34" s="534"/>
      <c r="S34" s="534"/>
      <c r="U34" s="534"/>
      <c r="W34" s="534"/>
    </row>
    <row r="35" spans="1:23" ht="22" customHeight="1">
      <c r="A35" s="75" t="s">
        <v>402</v>
      </c>
      <c r="B35" s="72"/>
      <c r="C35" s="75"/>
      <c r="D35" s="75"/>
      <c r="E35" s="75"/>
      <c r="F35" s="75"/>
      <c r="G35" s="75"/>
      <c r="H35" s="85"/>
      <c r="I35" s="77"/>
      <c r="J35" s="535">
        <f>SUM(J33:J34)</f>
        <v>26265</v>
      </c>
      <c r="K35" s="78" t="e">
        <v>#REF!</v>
      </c>
      <c r="L35" s="535">
        <f>L33+L34</f>
        <v>226668</v>
      </c>
      <c r="M35" s="74"/>
      <c r="N35" s="535">
        <f>SUM(N33:N34)</f>
        <v>280886</v>
      </c>
      <c r="O35" s="74"/>
      <c r="P35" s="535">
        <f>P33+P34</f>
        <v>222968</v>
      </c>
    </row>
    <row r="36" spans="1:23" ht="22" customHeight="1">
      <c r="A36" s="526"/>
      <c r="C36" s="526"/>
      <c r="D36" s="526"/>
      <c r="E36" s="526"/>
      <c r="F36" s="526"/>
      <c r="G36" s="526"/>
      <c r="H36" s="27"/>
      <c r="I36" s="24"/>
      <c r="J36" s="536"/>
      <c r="K36" s="537"/>
      <c r="L36" s="536"/>
      <c r="M36" s="538"/>
      <c r="N36" s="536"/>
      <c r="O36" s="538"/>
      <c r="P36" s="536"/>
    </row>
    <row r="37" spans="1:23" ht="22" customHeight="1">
      <c r="A37" s="141" t="s">
        <v>59</v>
      </c>
      <c r="B37" s="71"/>
      <c r="C37" s="72"/>
      <c r="D37" s="72"/>
      <c r="E37" s="72"/>
      <c r="F37" s="72"/>
      <c r="G37" s="72"/>
      <c r="H37" s="80"/>
      <c r="I37" s="73"/>
      <c r="J37" s="65"/>
      <c r="K37" s="66"/>
      <c r="L37" s="65"/>
      <c r="M37" s="74"/>
      <c r="N37" s="74"/>
      <c r="O37" s="74"/>
      <c r="P37" s="74"/>
    </row>
    <row r="38" spans="1:23" ht="22" customHeight="1">
      <c r="A38" s="167" t="s">
        <v>60</v>
      </c>
      <c r="B38" s="71"/>
      <c r="C38" s="72"/>
      <c r="D38" s="72"/>
      <c r="E38" s="72"/>
      <c r="F38" s="72"/>
      <c r="G38" s="72"/>
      <c r="H38" s="80"/>
      <c r="I38" s="73"/>
      <c r="J38" s="65"/>
      <c r="K38" s="66"/>
      <c r="L38" s="65"/>
      <c r="M38" s="74"/>
      <c r="N38" s="74"/>
      <c r="O38" s="74"/>
      <c r="P38" s="74"/>
    </row>
    <row r="39" spans="1:23" ht="22" hidden="1" customHeight="1">
      <c r="A39" s="173" t="s">
        <v>281</v>
      </c>
      <c r="B39" s="71"/>
      <c r="C39" s="72"/>
      <c r="D39" s="72"/>
      <c r="E39" s="72"/>
      <c r="F39" s="72"/>
      <c r="G39" s="72"/>
      <c r="H39" s="80"/>
      <c r="I39" s="73"/>
      <c r="J39" s="65">
        <v>0</v>
      </c>
      <c r="K39" s="66"/>
      <c r="L39" s="65">
        <v>0</v>
      </c>
      <c r="M39" s="74"/>
      <c r="N39" s="74">
        <v>0</v>
      </c>
      <c r="O39" s="74"/>
      <c r="P39" s="74">
        <v>0</v>
      </c>
    </row>
    <row r="40" spans="1:23" ht="22" customHeight="1">
      <c r="A40" s="173" t="s">
        <v>145</v>
      </c>
      <c r="B40" s="71"/>
      <c r="C40" s="72"/>
      <c r="D40" s="72"/>
      <c r="E40" s="72"/>
      <c r="F40" s="72"/>
      <c r="G40" s="72"/>
      <c r="H40" s="80"/>
      <c r="I40" s="73"/>
      <c r="J40" s="65"/>
      <c r="K40" s="66"/>
      <c r="L40" s="65"/>
      <c r="M40" s="74"/>
      <c r="N40" s="74"/>
      <c r="O40" s="74"/>
      <c r="P40" s="74"/>
    </row>
    <row r="41" spans="1:23" ht="22" customHeight="1">
      <c r="A41" s="539" t="s">
        <v>282</v>
      </c>
      <c r="C41" s="72"/>
      <c r="D41" s="72"/>
      <c r="E41" s="72"/>
      <c r="F41" s="72"/>
      <c r="G41" s="72"/>
      <c r="H41" s="80"/>
      <c r="I41" s="73"/>
      <c r="J41" s="236">
        <v>262</v>
      </c>
      <c r="K41" s="88"/>
      <c r="L41" s="236">
        <v>486</v>
      </c>
      <c r="M41" s="88"/>
      <c r="N41" s="373">
        <v>262</v>
      </c>
      <c r="O41" s="88"/>
      <c r="P41" s="236">
        <v>486</v>
      </c>
    </row>
    <row r="42" spans="1:23" ht="22" customHeight="1">
      <c r="A42" s="174" t="s">
        <v>89</v>
      </c>
      <c r="B42" s="71"/>
      <c r="C42" s="72"/>
      <c r="D42" s="72"/>
      <c r="E42" s="72"/>
      <c r="F42" s="72"/>
      <c r="G42" s="72"/>
      <c r="H42" s="80"/>
      <c r="I42" s="73"/>
      <c r="J42" s="74"/>
      <c r="K42" s="74"/>
      <c r="L42" s="74"/>
      <c r="M42" s="74"/>
      <c r="N42" s="74"/>
      <c r="O42" s="74"/>
      <c r="P42" s="74"/>
    </row>
    <row r="43" spans="1:23" ht="22" customHeight="1">
      <c r="A43" s="174"/>
      <c r="B43" s="141" t="s">
        <v>202</v>
      </c>
      <c r="C43" s="72"/>
      <c r="D43" s="72"/>
      <c r="E43" s="72"/>
      <c r="F43" s="72"/>
      <c r="G43" s="72"/>
      <c r="H43" s="80"/>
      <c r="I43" s="73"/>
      <c r="J43" s="540">
        <f>SUM(J39:J42)</f>
        <v>262</v>
      </c>
      <c r="L43" s="540">
        <f>SUM(L39:L42)</f>
        <v>486</v>
      </c>
      <c r="N43" s="540">
        <f>SUM(N39:N42)</f>
        <v>262</v>
      </c>
      <c r="P43" s="540">
        <f>SUM(P39:P42)</f>
        <v>486</v>
      </c>
    </row>
    <row r="44" spans="1:23" ht="22" hidden="1" customHeight="1">
      <c r="C44" s="72"/>
      <c r="D44" s="72"/>
      <c r="E44" s="72"/>
      <c r="F44" s="72"/>
      <c r="G44" s="72"/>
      <c r="H44" s="80"/>
      <c r="I44" s="73"/>
      <c r="J44" s="65"/>
      <c r="K44" s="66"/>
      <c r="L44" s="65"/>
      <c r="M44" s="74"/>
      <c r="N44" s="74"/>
      <c r="O44" s="74"/>
      <c r="P44" s="74"/>
    </row>
    <row r="46" spans="1:23" ht="22" customHeight="1">
      <c r="A46" s="32" t="s">
        <v>43</v>
      </c>
      <c r="B46" s="522"/>
      <c r="C46" s="522"/>
      <c r="D46" s="522"/>
      <c r="E46" s="522"/>
      <c r="F46" s="522"/>
      <c r="G46" s="522"/>
      <c r="H46" s="522"/>
      <c r="I46" s="522"/>
      <c r="J46" s="523"/>
      <c r="K46" s="523"/>
      <c r="L46" s="523"/>
      <c r="M46" s="523"/>
      <c r="N46" s="523"/>
      <c r="P46" s="523"/>
    </row>
    <row r="47" spans="1:23" ht="22" customHeight="1">
      <c r="A47" s="524" t="s">
        <v>63</v>
      </c>
      <c r="B47" s="525"/>
      <c r="C47" s="525"/>
      <c r="D47" s="525"/>
      <c r="E47" s="525"/>
      <c r="F47" s="525"/>
      <c r="G47" s="525"/>
      <c r="H47" s="525"/>
      <c r="I47" s="525"/>
      <c r="J47" s="526"/>
      <c r="K47" s="526"/>
      <c r="L47" s="526"/>
      <c r="M47" s="526"/>
      <c r="N47" s="526"/>
      <c r="P47" s="526"/>
    </row>
    <row r="48" spans="1:23" ht="22" customHeight="1">
      <c r="A48" s="526"/>
      <c r="B48" s="526"/>
      <c r="C48" s="526"/>
      <c r="D48" s="11"/>
      <c r="E48" s="11"/>
      <c r="F48" s="11"/>
      <c r="G48" s="11"/>
      <c r="H48" s="12"/>
      <c r="I48" s="11"/>
      <c r="J48" s="11"/>
      <c r="K48" s="11"/>
      <c r="L48" s="11"/>
      <c r="M48" s="11"/>
      <c r="N48" s="11"/>
      <c r="P48" s="11"/>
    </row>
    <row r="49" spans="1:16" ht="22" customHeight="1">
      <c r="C49" s="526"/>
      <c r="D49" s="11"/>
      <c r="E49" s="11"/>
      <c r="F49" s="11"/>
      <c r="G49" s="11"/>
      <c r="H49" s="12"/>
      <c r="I49" s="11"/>
      <c r="J49" s="11"/>
      <c r="K49" s="11"/>
      <c r="L49" s="11"/>
      <c r="M49" s="11"/>
      <c r="N49" s="11"/>
      <c r="P49" s="11"/>
    </row>
    <row r="50" spans="1:16" ht="22" customHeight="1">
      <c r="C50" s="526"/>
      <c r="D50" s="526"/>
      <c r="E50" s="526"/>
      <c r="F50" s="526"/>
      <c r="G50" s="526"/>
      <c r="I50" s="527"/>
      <c r="J50" s="582" t="s">
        <v>1</v>
      </c>
      <c r="K50" s="582"/>
      <c r="L50" s="582"/>
      <c r="M50" s="527"/>
      <c r="N50" s="582" t="s">
        <v>2</v>
      </c>
      <c r="O50" s="582"/>
      <c r="P50" s="582"/>
    </row>
    <row r="51" spans="1:16" ht="22" customHeight="1">
      <c r="A51" s="526"/>
      <c r="B51" s="526"/>
      <c r="C51" s="526"/>
      <c r="D51" s="526"/>
      <c r="E51" s="526"/>
      <c r="F51" s="526"/>
      <c r="G51" s="526"/>
      <c r="I51" s="15"/>
      <c r="J51" s="583" t="s">
        <v>372</v>
      </c>
      <c r="K51" s="583"/>
      <c r="L51" s="583"/>
      <c r="M51" s="528"/>
      <c r="N51" s="583" t="s">
        <v>372</v>
      </c>
      <c r="O51" s="583"/>
      <c r="P51" s="583"/>
    </row>
    <row r="52" spans="1:16" ht="22" customHeight="1">
      <c r="A52" s="526"/>
      <c r="B52" s="526"/>
      <c r="C52" s="526"/>
      <c r="D52" s="526"/>
      <c r="E52" s="526"/>
      <c r="F52" s="526"/>
      <c r="G52" s="526"/>
      <c r="I52" s="15"/>
      <c r="J52" s="583" t="s">
        <v>371</v>
      </c>
      <c r="K52" s="583"/>
      <c r="L52" s="583"/>
      <c r="M52" s="528"/>
      <c r="N52" s="583" t="s">
        <v>371</v>
      </c>
      <c r="O52" s="583"/>
      <c r="P52" s="583"/>
    </row>
    <row r="53" spans="1:16" ht="22" customHeight="1">
      <c r="A53" s="526"/>
      <c r="B53" s="526"/>
      <c r="C53" s="526"/>
      <c r="D53" s="526"/>
      <c r="E53" s="526"/>
      <c r="F53" s="526"/>
      <c r="G53" s="526"/>
      <c r="H53" s="356" t="s">
        <v>0</v>
      </c>
      <c r="I53" s="15"/>
      <c r="J53" s="17">
        <v>2024</v>
      </c>
      <c r="K53" s="518"/>
      <c r="L53" s="17">
        <v>2023</v>
      </c>
      <c r="M53" s="528"/>
      <c r="N53" s="17">
        <v>2024</v>
      </c>
      <c r="O53" s="518"/>
      <c r="P53" s="17">
        <v>2023</v>
      </c>
    </row>
    <row r="54" spans="1:16" ht="22" customHeight="1">
      <c r="A54" s="526"/>
      <c r="B54" s="526"/>
      <c r="C54" s="526"/>
      <c r="D54" s="526"/>
      <c r="E54" s="526"/>
      <c r="F54" s="526"/>
      <c r="G54" s="526"/>
      <c r="H54" s="15"/>
      <c r="I54" s="15"/>
      <c r="J54" s="573" t="s">
        <v>49</v>
      </c>
      <c r="K54" s="573"/>
      <c r="L54" s="573"/>
      <c r="M54" s="573"/>
      <c r="N54" s="573"/>
      <c r="O54" s="573"/>
      <c r="P54" s="573"/>
    </row>
    <row r="55" spans="1:16" ht="22" customHeight="1">
      <c r="A55" s="167" t="s">
        <v>82</v>
      </c>
      <c r="B55" s="71"/>
      <c r="C55" s="72"/>
      <c r="D55" s="72"/>
      <c r="E55" s="72"/>
      <c r="F55" s="72"/>
      <c r="G55" s="72"/>
      <c r="H55" s="80"/>
      <c r="I55" s="15"/>
      <c r="J55" s="516"/>
      <c r="K55" s="516"/>
      <c r="L55" s="516"/>
      <c r="M55" s="516"/>
      <c r="N55" s="516"/>
      <c r="O55" s="516"/>
      <c r="P55" s="516"/>
    </row>
    <row r="56" spans="1:16" ht="22" customHeight="1">
      <c r="A56" s="173" t="s">
        <v>283</v>
      </c>
      <c r="B56" s="71"/>
      <c r="C56" s="72"/>
      <c r="D56" s="72"/>
      <c r="E56" s="72"/>
      <c r="F56" s="72"/>
      <c r="G56" s="72"/>
      <c r="H56" s="80"/>
      <c r="I56" s="15"/>
      <c r="J56" s="65"/>
      <c r="K56" s="65"/>
      <c r="L56" s="65"/>
      <c r="M56" s="65"/>
      <c r="N56" s="65"/>
      <c r="O56" s="65"/>
      <c r="P56" s="65"/>
    </row>
    <row r="57" spans="1:16" ht="22" customHeight="1">
      <c r="B57" s="173" t="s">
        <v>144</v>
      </c>
      <c r="C57" s="72"/>
      <c r="D57" s="72"/>
      <c r="E57" s="72"/>
      <c r="F57" s="72"/>
      <c r="G57" s="72"/>
      <c r="H57" s="80"/>
      <c r="I57" s="15"/>
      <c r="J57" s="65">
        <v>-300607</v>
      </c>
      <c r="K57" s="65"/>
      <c r="L57" s="65">
        <v>-430401</v>
      </c>
      <c r="M57" s="65"/>
      <c r="N57" s="65">
        <v>-300990</v>
      </c>
      <c r="O57" s="65"/>
      <c r="P57" s="65">
        <v>-429984</v>
      </c>
    </row>
    <row r="58" spans="1:16" ht="22" customHeight="1">
      <c r="A58" s="173" t="s">
        <v>407</v>
      </c>
      <c r="B58" s="71"/>
      <c r="C58" s="72"/>
      <c r="D58" s="72"/>
      <c r="E58" s="72"/>
      <c r="F58" s="72"/>
      <c r="G58" s="72"/>
      <c r="H58" s="80"/>
      <c r="I58" s="15"/>
      <c r="J58" s="65"/>
      <c r="K58" s="65"/>
      <c r="L58" s="65"/>
      <c r="M58" s="65"/>
      <c r="N58" s="65"/>
      <c r="O58" s="65"/>
      <c r="P58" s="65"/>
    </row>
    <row r="59" spans="1:16" ht="22" customHeight="1">
      <c r="A59" s="173"/>
      <c r="B59" s="140" t="s">
        <v>110</v>
      </c>
      <c r="C59" s="72"/>
      <c r="D59" s="72"/>
      <c r="E59" s="72"/>
      <c r="F59" s="72"/>
      <c r="G59" s="72"/>
      <c r="H59" s="80"/>
      <c r="I59" s="15"/>
      <c r="J59" s="65">
        <v>0</v>
      </c>
      <c r="K59" s="65"/>
      <c r="L59" s="65">
        <v>0</v>
      </c>
      <c r="M59" s="65"/>
      <c r="N59" s="374">
        <v>15</v>
      </c>
      <c r="O59" s="65"/>
      <c r="P59" s="65">
        <v>-348</v>
      </c>
    </row>
    <row r="60" spans="1:16" ht="22" customHeight="1">
      <c r="A60" s="173" t="s">
        <v>416</v>
      </c>
      <c r="B60" s="71"/>
      <c r="C60" s="72"/>
      <c r="D60" s="72"/>
      <c r="E60" s="72"/>
      <c r="F60" s="72"/>
      <c r="G60" s="72"/>
      <c r="H60" s="80"/>
      <c r="I60" s="15"/>
      <c r="J60" s="65"/>
      <c r="K60" s="65"/>
      <c r="L60" s="65"/>
      <c r="M60" s="65"/>
      <c r="N60" s="65"/>
      <c r="O60" s="65"/>
      <c r="P60" s="65"/>
    </row>
    <row r="61" spans="1:16" ht="22" customHeight="1">
      <c r="A61" s="541" t="s">
        <v>284</v>
      </c>
      <c r="B61" s="71"/>
      <c r="C61" s="72"/>
      <c r="D61" s="72"/>
      <c r="E61" s="72"/>
      <c r="F61" s="72"/>
      <c r="G61" s="72"/>
      <c r="H61" s="80"/>
      <c r="I61" s="15"/>
      <c r="J61" s="65">
        <v>13997</v>
      </c>
      <c r="K61" s="65"/>
      <c r="L61" s="65">
        <v>-4274</v>
      </c>
      <c r="M61" s="65"/>
      <c r="N61" s="65">
        <v>13997</v>
      </c>
      <c r="O61" s="65"/>
      <c r="P61" s="65">
        <v>-4274</v>
      </c>
    </row>
    <row r="62" spans="1:16" ht="22" hidden="1" customHeight="1">
      <c r="A62" s="173" t="s">
        <v>285</v>
      </c>
      <c r="B62" s="71"/>
      <c r="C62" s="72"/>
      <c r="D62" s="72"/>
      <c r="E62" s="72"/>
      <c r="F62" s="72"/>
      <c r="G62" s="72"/>
      <c r="H62" s="80"/>
      <c r="I62" s="15"/>
      <c r="J62" s="65"/>
      <c r="K62" s="65"/>
      <c r="L62" s="65"/>
      <c r="M62" s="65"/>
      <c r="N62" s="65"/>
      <c r="O62" s="65"/>
      <c r="P62" s="65"/>
    </row>
    <row r="63" spans="1:16" ht="22" customHeight="1">
      <c r="A63" s="173" t="s">
        <v>286</v>
      </c>
      <c r="B63" s="71"/>
      <c r="C63" s="72"/>
      <c r="D63" s="72"/>
      <c r="E63" s="72"/>
      <c r="F63" s="72"/>
      <c r="G63" s="72"/>
      <c r="H63" s="80"/>
      <c r="I63" s="15"/>
      <c r="J63" s="65"/>
      <c r="K63" s="65"/>
      <c r="L63" s="65"/>
      <c r="M63" s="65"/>
      <c r="N63" s="65"/>
      <c r="O63" s="65"/>
      <c r="P63" s="65"/>
    </row>
    <row r="64" spans="1:16" ht="22" customHeight="1">
      <c r="A64" s="173"/>
      <c r="B64" s="71" t="s">
        <v>147</v>
      </c>
      <c r="C64" s="72"/>
      <c r="D64" s="72"/>
      <c r="E64" s="72"/>
      <c r="F64" s="72"/>
      <c r="G64" s="72"/>
      <c r="H64" s="80"/>
      <c r="I64" s="15"/>
      <c r="J64" s="83">
        <v>319</v>
      </c>
      <c r="K64" s="65"/>
      <c r="L64" s="83">
        <v>86081</v>
      </c>
      <c r="M64" s="65"/>
      <c r="N64" s="83">
        <v>446</v>
      </c>
      <c r="O64" s="65"/>
      <c r="P64" s="83">
        <v>85997</v>
      </c>
    </row>
    <row r="65" spans="1:18" ht="22" customHeight="1">
      <c r="A65" s="174" t="s">
        <v>127</v>
      </c>
      <c r="B65" s="71"/>
      <c r="C65" s="72"/>
      <c r="D65" s="72"/>
      <c r="E65" s="72"/>
      <c r="F65" s="72"/>
      <c r="G65" s="72"/>
      <c r="H65" s="80"/>
      <c r="I65" s="15"/>
      <c r="J65" s="567"/>
      <c r="K65" s="567"/>
      <c r="L65" s="567"/>
      <c r="M65" s="567"/>
      <c r="N65" s="567"/>
      <c r="O65" s="567"/>
      <c r="P65" s="567"/>
    </row>
    <row r="66" spans="1:18" s="72" customFormat="1" ht="22" customHeight="1">
      <c r="A66" s="257"/>
      <c r="B66" s="141" t="s">
        <v>84</v>
      </c>
      <c r="H66" s="80"/>
      <c r="I66" s="542"/>
      <c r="J66" s="543">
        <f>SUM(J57:J65)</f>
        <v>-286291</v>
      </c>
      <c r="K66" s="544"/>
      <c r="L66" s="543">
        <f>SUM(L57:L65)</f>
        <v>-348594</v>
      </c>
      <c r="M66" s="544"/>
      <c r="N66" s="543">
        <f>SUM(N57:N65)</f>
        <v>-286532</v>
      </c>
      <c r="O66" s="544"/>
      <c r="P66" s="543">
        <f>SUM(P57:P65)</f>
        <v>-348609</v>
      </c>
      <c r="R66" s="273"/>
    </row>
    <row r="67" spans="1:18" ht="22" customHeight="1">
      <c r="A67" s="174" t="s">
        <v>417</v>
      </c>
      <c r="B67" s="141"/>
      <c r="C67" s="72"/>
      <c r="D67" s="72"/>
      <c r="E67" s="72"/>
      <c r="F67" s="72"/>
      <c r="G67" s="72"/>
      <c r="H67" s="80"/>
      <c r="I67" s="73"/>
      <c r="J67" s="545"/>
      <c r="K67" s="78"/>
      <c r="L67" s="545"/>
      <c r="M67" s="79"/>
      <c r="N67" s="545"/>
      <c r="O67" s="79"/>
      <c r="P67" s="545"/>
      <c r="R67" s="273"/>
    </row>
    <row r="68" spans="1:18" ht="22" customHeight="1">
      <c r="A68" s="174"/>
      <c r="B68" s="141" t="s">
        <v>148</v>
      </c>
      <c r="C68" s="72"/>
      <c r="D68" s="72"/>
      <c r="E68" s="72"/>
      <c r="F68" s="72"/>
      <c r="G68" s="72"/>
      <c r="H68" s="80"/>
      <c r="I68" s="73"/>
      <c r="J68" s="118">
        <f>SUM(J43,J66)</f>
        <v>-286029</v>
      </c>
      <c r="K68" s="78"/>
      <c r="L68" s="118">
        <f>SUM(L43,L66)</f>
        <v>-348108</v>
      </c>
      <c r="M68" s="79"/>
      <c r="N68" s="118">
        <f>SUM(N43,N66)</f>
        <v>-286270</v>
      </c>
      <c r="O68" s="79"/>
      <c r="P68" s="118">
        <f>SUM(P43,P66)</f>
        <v>-348123</v>
      </c>
      <c r="R68" s="273"/>
    </row>
    <row r="69" spans="1:18" ht="22" customHeight="1">
      <c r="A69" s="174"/>
      <c r="B69" s="141"/>
      <c r="C69" s="72"/>
      <c r="D69" s="72"/>
      <c r="E69" s="72"/>
      <c r="F69" s="72"/>
      <c r="G69" s="72"/>
      <c r="H69" s="80"/>
      <c r="I69" s="73"/>
      <c r="J69" s="545"/>
      <c r="K69" s="78"/>
      <c r="L69" s="545"/>
      <c r="M69" s="79"/>
      <c r="N69" s="545"/>
      <c r="O69" s="79"/>
      <c r="P69" s="545"/>
      <c r="R69" s="273"/>
    </row>
    <row r="70" spans="1:18" s="72" customFormat="1" ht="22" customHeight="1" thickBot="1">
      <c r="A70" s="75" t="s">
        <v>410</v>
      </c>
      <c r="B70" s="75"/>
      <c r="C70" s="75"/>
      <c r="D70" s="75"/>
      <c r="E70" s="75"/>
      <c r="F70" s="75"/>
      <c r="G70" s="75"/>
      <c r="H70" s="80"/>
      <c r="I70" s="542"/>
      <c r="J70" s="546">
        <f>SUM(J35,J68)</f>
        <v>-259764</v>
      </c>
      <c r="K70" s="544"/>
      <c r="L70" s="546">
        <f>SUM(L35,L68)</f>
        <v>-121440</v>
      </c>
      <c r="M70" s="544"/>
      <c r="N70" s="546">
        <f>SUM(N35,N68)</f>
        <v>-5384</v>
      </c>
      <c r="O70" s="544"/>
      <c r="P70" s="546">
        <f>SUM(P35,P68)</f>
        <v>-125155</v>
      </c>
      <c r="R70" s="273"/>
    </row>
    <row r="71" spans="1:18" ht="22" customHeight="1" thickTop="1">
      <c r="A71" s="19"/>
      <c r="H71" s="20"/>
      <c r="J71" s="21"/>
      <c r="K71" s="529"/>
      <c r="L71" s="21"/>
      <c r="M71" s="529"/>
      <c r="N71" s="21"/>
      <c r="P71" s="21"/>
      <c r="R71" s="273"/>
    </row>
    <row r="72" spans="1:18" ht="22" customHeight="1">
      <c r="A72" s="75" t="s">
        <v>408</v>
      </c>
      <c r="B72" s="72"/>
      <c r="H72" s="20"/>
      <c r="J72" s="21"/>
      <c r="K72" s="529"/>
      <c r="L72" s="21"/>
      <c r="M72" s="529"/>
      <c r="N72" s="21"/>
      <c r="P72" s="21"/>
    </row>
    <row r="73" spans="1:18" ht="22" customHeight="1">
      <c r="A73" s="72"/>
      <c r="B73" s="72" t="s">
        <v>65</v>
      </c>
      <c r="H73" s="20"/>
      <c r="J73" s="23">
        <f>J75-J74</f>
        <v>18162</v>
      </c>
      <c r="K73" s="529"/>
      <c r="L73" s="23">
        <v>222968</v>
      </c>
      <c r="M73" s="529"/>
      <c r="N73" s="23">
        <f>N75-N74</f>
        <v>280886</v>
      </c>
      <c r="P73" s="23">
        <v>222968</v>
      </c>
    </row>
    <row r="74" spans="1:18" ht="22" customHeight="1">
      <c r="A74" s="72"/>
      <c r="B74" s="72" t="s">
        <v>7</v>
      </c>
      <c r="C74" s="72"/>
      <c r="D74" s="72"/>
      <c r="E74" s="72"/>
      <c r="F74" s="72"/>
      <c r="G74" s="72"/>
      <c r="H74" s="80"/>
      <c r="I74" s="73"/>
      <c r="J74" s="74">
        <f>7593+510</f>
        <v>8103</v>
      </c>
      <c r="K74" s="66"/>
      <c r="L74" s="65">
        <v>3700</v>
      </c>
      <c r="M74" s="74"/>
      <c r="N74" s="74">
        <v>0</v>
      </c>
      <c r="O74" s="74"/>
      <c r="P74" s="74">
        <v>0</v>
      </c>
    </row>
    <row r="75" spans="1:18" ht="22" customHeight="1" thickBot="1">
      <c r="A75" s="75" t="s">
        <v>402</v>
      </c>
      <c r="B75" s="72"/>
      <c r="C75" s="75"/>
      <c r="D75" s="75"/>
      <c r="E75" s="75"/>
      <c r="F75" s="75"/>
      <c r="G75" s="75"/>
      <c r="H75" s="76"/>
      <c r="I75" s="77"/>
      <c r="J75" s="143">
        <f>J35</f>
        <v>26265</v>
      </c>
      <c r="K75" s="78"/>
      <c r="L75" s="143">
        <f>L35</f>
        <v>226668</v>
      </c>
      <c r="M75" s="79"/>
      <c r="N75" s="143">
        <f>N35</f>
        <v>280886</v>
      </c>
      <c r="O75" s="79"/>
      <c r="P75" s="143">
        <f>P35</f>
        <v>222968</v>
      </c>
    </row>
    <row r="76" spans="1:18" ht="22" customHeight="1" thickTop="1">
      <c r="A76" s="71"/>
      <c r="B76" s="72"/>
      <c r="C76" s="72"/>
      <c r="D76" s="72"/>
      <c r="E76" s="72"/>
      <c r="F76" s="72"/>
      <c r="G76" s="72"/>
      <c r="H76" s="80"/>
      <c r="I76" s="73"/>
      <c r="J76" s="65"/>
      <c r="K76" s="66"/>
      <c r="L76" s="65"/>
      <c r="M76" s="74"/>
      <c r="N76" s="74"/>
      <c r="O76" s="74"/>
      <c r="P76" s="74"/>
    </row>
    <row r="77" spans="1:18" ht="22" customHeight="1">
      <c r="A77" s="75" t="s">
        <v>409</v>
      </c>
      <c r="B77" s="72"/>
      <c r="C77" s="72"/>
      <c r="D77" s="72"/>
      <c r="E77" s="72"/>
      <c r="F77" s="72"/>
      <c r="G77" s="72"/>
      <c r="H77" s="80"/>
      <c r="I77" s="73"/>
      <c r="J77" s="65"/>
      <c r="K77" s="66"/>
      <c r="L77" s="65"/>
      <c r="M77" s="74"/>
      <c r="N77" s="74"/>
      <c r="O77" s="74"/>
      <c r="P77" s="74"/>
    </row>
    <row r="78" spans="1:18" ht="22" customHeight="1">
      <c r="A78" s="72" t="s">
        <v>23</v>
      </c>
      <c r="B78" s="72" t="s">
        <v>65</v>
      </c>
      <c r="C78" s="72"/>
      <c r="D78" s="72"/>
      <c r="E78" s="72"/>
      <c r="F78" s="72"/>
      <c r="G78" s="72"/>
      <c r="H78" s="80"/>
      <c r="I78" s="73"/>
      <c r="J78" s="65">
        <f>J80-J79</f>
        <v>-268107</v>
      </c>
      <c r="K78" s="66"/>
      <c r="L78" s="65">
        <v>-125155</v>
      </c>
      <c r="M78" s="74"/>
      <c r="N78" s="65">
        <f>N70</f>
        <v>-5384</v>
      </c>
      <c r="O78" s="74"/>
      <c r="P78" s="74">
        <v>-125155</v>
      </c>
    </row>
    <row r="79" spans="1:18" ht="22" customHeight="1">
      <c r="A79" s="72"/>
      <c r="B79" s="72" t="s">
        <v>7</v>
      </c>
      <c r="C79" s="72"/>
      <c r="D79" s="72"/>
      <c r="E79" s="72"/>
      <c r="F79" s="72"/>
      <c r="G79" s="72"/>
      <c r="H79" s="80"/>
      <c r="I79" s="73"/>
      <c r="J79" s="65">
        <f>7833+510</f>
        <v>8343</v>
      </c>
      <c r="K79" s="66"/>
      <c r="L79" s="65">
        <v>3715</v>
      </c>
      <c r="M79" s="74"/>
      <c r="N79" s="74">
        <v>0</v>
      </c>
      <c r="O79" s="74"/>
      <c r="P79" s="74">
        <v>0</v>
      </c>
    </row>
    <row r="80" spans="1:18" ht="22" customHeight="1" thickBot="1">
      <c r="A80" s="75" t="s">
        <v>403</v>
      </c>
      <c r="B80" s="72"/>
      <c r="C80" s="72"/>
      <c r="D80" s="72"/>
      <c r="E80" s="72"/>
      <c r="F80" s="72"/>
      <c r="G80" s="72"/>
      <c r="H80" s="80"/>
      <c r="I80" s="73"/>
      <c r="J80" s="86">
        <f>J70</f>
        <v>-259764</v>
      </c>
      <c r="K80" s="78"/>
      <c r="L80" s="86">
        <f>SUM(L78:L79)</f>
        <v>-121440</v>
      </c>
      <c r="M80" s="79"/>
      <c r="N80" s="86">
        <f>N70</f>
        <v>-5384</v>
      </c>
      <c r="O80" s="79"/>
      <c r="P80" s="86">
        <f>SUM(P78:P79)</f>
        <v>-125155</v>
      </c>
    </row>
    <row r="81" spans="1:16" ht="22" customHeight="1" thickTop="1">
      <c r="A81" s="71"/>
      <c r="B81" s="72"/>
      <c r="C81" s="72"/>
      <c r="D81" s="72"/>
      <c r="E81" s="72"/>
      <c r="F81" s="72"/>
      <c r="G81" s="72"/>
      <c r="H81" s="80"/>
      <c r="I81" s="73"/>
      <c r="J81" s="65"/>
      <c r="K81" s="530"/>
      <c r="L81" s="65"/>
      <c r="M81" s="74"/>
      <c r="N81" s="74"/>
      <c r="O81" s="74"/>
      <c r="P81" s="74"/>
    </row>
    <row r="82" spans="1:16" ht="22" customHeight="1" thickBot="1">
      <c r="A82" s="75" t="s">
        <v>404</v>
      </c>
      <c r="B82" s="72"/>
      <c r="C82" s="72"/>
      <c r="D82" s="72"/>
      <c r="E82" s="72"/>
      <c r="F82" s="72"/>
      <c r="G82" s="72"/>
      <c r="H82" s="80">
        <v>12</v>
      </c>
      <c r="I82" s="73"/>
      <c r="J82" s="372">
        <v>0.04</v>
      </c>
      <c r="K82" s="74">
        <v>0</v>
      </c>
      <c r="L82" s="372">
        <f>L73/'BS2-4'!K93</f>
        <v>0.43852665365976462</v>
      </c>
      <c r="M82" s="74"/>
      <c r="N82" s="372">
        <v>0.56000000000000005</v>
      </c>
      <c r="O82" s="74"/>
      <c r="P82" s="372">
        <f>P73/'BS2-4'!O93</f>
        <v>0.43852665365976462</v>
      </c>
    </row>
    <row r="83" spans="1:16" ht="22" customHeight="1" thickTop="1"/>
  </sheetData>
  <mergeCells count="14">
    <mergeCell ref="J54:P54"/>
    <mergeCell ref="J9:P9"/>
    <mergeCell ref="J50:L50"/>
    <mergeCell ref="N50:P50"/>
    <mergeCell ref="J51:L51"/>
    <mergeCell ref="N51:P51"/>
    <mergeCell ref="J52:L52"/>
    <mergeCell ref="N52:P52"/>
    <mergeCell ref="J5:L5"/>
    <mergeCell ref="N5:P5"/>
    <mergeCell ref="J6:L6"/>
    <mergeCell ref="N6:P6"/>
    <mergeCell ref="J7:L7"/>
    <mergeCell ref="N7:P7"/>
  </mergeCells>
  <pageMargins left="0.8" right="0.8" top="0.48" bottom="0.5" header="0.5" footer="0.5"/>
  <pageSetup paperSize="9" scale="74" firstPageNumber="7" fitToHeight="0" orientation="portrait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rowBreaks count="1" manualBreakCount="1">
    <brk id="4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8CD42-6650-47E8-A48C-4B82AA9CE60B}">
  <sheetPr>
    <tabColor theme="0"/>
  </sheetPr>
  <dimension ref="A1:AC42"/>
  <sheetViews>
    <sheetView showGridLines="0" view="pageBreakPreview" zoomScale="50" zoomScaleNormal="70" zoomScaleSheetLayoutView="50" workbookViewId="0">
      <selection activeCell="L39" sqref="L39:L40"/>
    </sheetView>
  </sheetViews>
  <sheetFormatPr defaultColWidth="9.09765625" defaultRowHeight="22" customHeight="1"/>
  <cols>
    <col min="1" max="2" width="2.69921875" style="363" customWidth="1"/>
    <col min="3" max="3" width="61.69921875" style="363" customWidth="1"/>
    <col min="4" max="4" width="6.8984375" style="366" hidden="1" customWidth="1"/>
    <col min="5" max="5" width="7.3984375" style="366" customWidth="1"/>
    <col min="6" max="6" width="15" style="363" customWidth="1"/>
    <col min="7" max="7" width="0.8984375" style="363" customWidth="1"/>
    <col min="8" max="8" width="14.3984375" style="363" customWidth="1"/>
    <col min="9" max="9" width="0.8984375" style="363" customWidth="1"/>
    <col min="10" max="10" width="14.8984375" style="363" customWidth="1"/>
    <col min="11" max="11" width="0.8984375" style="363" customWidth="1"/>
    <col min="12" max="12" width="14.19921875" style="363" customWidth="1"/>
    <col min="13" max="13" width="0.8984375" style="363" customWidth="1"/>
    <col min="14" max="14" width="15.8984375" style="363" customWidth="1"/>
    <col min="15" max="15" width="0.69921875" style="363" customWidth="1"/>
    <col min="16" max="16" width="15.69921875" style="363" customWidth="1"/>
    <col min="17" max="17" width="0.8984375" style="363" customWidth="1"/>
    <col min="18" max="18" width="15.8984375" style="363" customWidth="1"/>
    <col min="19" max="19" width="1.3984375" style="363" customWidth="1"/>
    <col min="20" max="20" width="15.19921875" style="363" hidden="1" customWidth="1"/>
    <col min="21" max="21" width="0.8984375" style="363" hidden="1" customWidth="1"/>
    <col min="22" max="22" width="15.09765625" style="363" customWidth="1"/>
    <col min="23" max="23" width="0.8984375" style="363" customWidth="1"/>
    <col min="24" max="24" width="16.09765625" style="363" customWidth="1"/>
    <col min="25" max="25" width="0.8984375" style="363" customWidth="1"/>
    <col min="26" max="26" width="13.69921875" style="363" customWidth="1"/>
    <col min="27" max="27" width="0.8984375" style="363" customWidth="1"/>
    <col min="28" max="28" width="16.59765625" style="363" customWidth="1"/>
    <col min="29" max="29" width="15.8984375" style="363" customWidth="1"/>
    <col min="30" max="16384" width="9.09765625" style="363"/>
  </cols>
  <sheetData>
    <row r="1" spans="1:28" s="378" customFormat="1" ht="22" customHeight="1">
      <c r="A1" s="362" t="s">
        <v>43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377"/>
      <c r="S1" s="377"/>
      <c r="T1" s="377"/>
      <c r="U1" s="377"/>
      <c r="V1" s="377"/>
      <c r="W1" s="377"/>
      <c r="X1" s="377"/>
      <c r="Y1" s="377"/>
      <c r="Z1" s="377"/>
    </row>
    <row r="2" spans="1:28" s="378" customFormat="1" ht="22" customHeight="1">
      <c r="A2" s="377" t="s">
        <v>27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  <c r="M2" s="377"/>
      <c r="N2" s="377"/>
      <c r="O2" s="377"/>
      <c r="P2" s="377"/>
      <c r="Q2" s="377"/>
      <c r="R2" s="377"/>
      <c r="S2" s="377"/>
      <c r="T2" s="377"/>
      <c r="U2" s="377"/>
      <c r="V2" s="377"/>
      <c r="W2" s="377"/>
      <c r="X2" s="377"/>
      <c r="Y2" s="377"/>
      <c r="Z2" s="377"/>
    </row>
    <row r="3" spans="1:28" ht="22" customHeight="1">
      <c r="A3" s="584"/>
      <c r="B3" s="584"/>
      <c r="C3" s="584"/>
      <c r="D3" s="584"/>
      <c r="E3" s="584"/>
      <c r="F3" s="584"/>
      <c r="G3" s="584"/>
      <c r="H3" s="584"/>
      <c r="I3" s="584"/>
      <c r="J3" s="584"/>
      <c r="K3" s="584"/>
      <c r="L3" s="584"/>
      <c r="M3" s="584"/>
      <c r="N3" s="584"/>
      <c r="O3" s="584"/>
      <c r="P3" s="584"/>
      <c r="Q3" s="379"/>
      <c r="R3" s="379"/>
      <c r="S3" s="379"/>
      <c r="T3" s="379"/>
      <c r="U3" s="364"/>
      <c r="V3" s="380"/>
      <c r="W3" s="364"/>
      <c r="X3" s="364"/>
      <c r="Y3" s="364"/>
      <c r="Z3" s="380"/>
    </row>
    <row r="4" spans="1:28" ht="22" customHeight="1">
      <c r="A4" s="364"/>
      <c r="B4" s="364"/>
      <c r="C4" s="364"/>
      <c r="F4" s="585" t="s">
        <v>1</v>
      </c>
      <c r="G4" s="585"/>
      <c r="H4" s="585"/>
      <c r="I4" s="585"/>
      <c r="J4" s="585"/>
      <c r="K4" s="585"/>
      <c r="L4" s="585"/>
      <c r="M4" s="585"/>
      <c r="N4" s="585"/>
      <c r="O4" s="585"/>
      <c r="P4" s="585"/>
      <c r="Q4" s="585"/>
      <c r="R4" s="585"/>
      <c r="S4" s="585"/>
      <c r="T4" s="585"/>
      <c r="U4" s="585"/>
      <c r="V4" s="585"/>
      <c r="W4" s="585"/>
      <c r="X4" s="585"/>
      <c r="Y4" s="585"/>
      <c r="Z4" s="585"/>
      <c r="AA4" s="585"/>
      <c r="AB4" s="585"/>
    </row>
    <row r="5" spans="1:28" ht="22" customHeight="1">
      <c r="A5" s="364"/>
      <c r="B5" s="364"/>
      <c r="C5" s="364"/>
      <c r="F5" s="381"/>
      <c r="G5" s="381"/>
      <c r="L5" s="586" t="s">
        <v>10</v>
      </c>
      <c r="M5" s="586"/>
      <c r="N5" s="586"/>
      <c r="P5" s="586" t="s">
        <v>41</v>
      </c>
      <c r="Q5" s="586"/>
      <c r="R5" s="586"/>
      <c r="S5" s="586"/>
      <c r="T5" s="586"/>
      <c r="U5" s="586"/>
      <c r="V5" s="586"/>
      <c r="W5" s="381"/>
      <c r="X5" s="381"/>
      <c r="Y5" s="381"/>
      <c r="Z5" s="381"/>
    </row>
    <row r="6" spans="1:28" ht="22" customHeight="1">
      <c r="A6" s="364"/>
      <c r="B6" s="364"/>
      <c r="C6" s="364"/>
      <c r="F6" s="381"/>
      <c r="G6" s="381"/>
      <c r="L6" s="366"/>
      <c r="M6" s="366"/>
      <c r="P6" s="382" t="s">
        <v>287</v>
      </c>
      <c r="Q6" s="366"/>
      <c r="R6" s="366"/>
      <c r="S6" s="366"/>
      <c r="T6" s="366"/>
      <c r="U6" s="366"/>
      <c r="V6" s="366"/>
      <c r="W6" s="381"/>
      <c r="X6" s="381"/>
      <c r="Y6" s="381"/>
      <c r="Z6" s="381"/>
    </row>
    <row r="7" spans="1:28" ht="22" customHeight="1">
      <c r="A7" s="364"/>
      <c r="B7" s="364"/>
      <c r="C7" s="364"/>
      <c r="F7" s="381"/>
      <c r="G7" s="381"/>
      <c r="L7" s="366"/>
      <c r="M7" s="366"/>
      <c r="P7" s="382" t="s">
        <v>120</v>
      </c>
      <c r="Q7" s="366"/>
      <c r="R7" s="366" t="s">
        <v>51</v>
      </c>
      <c r="S7" s="366"/>
      <c r="T7" s="366"/>
      <c r="U7" s="366"/>
      <c r="V7" s="366"/>
      <c r="W7" s="381"/>
      <c r="X7" s="381"/>
      <c r="Y7" s="381"/>
      <c r="Z7" s="381"/>
    </row>
    <row r="8" spans="1:28" ht="22" customHeight="1">
      <c r="A8" s="364"/>
      <c r="B8" s="364"/>
      <c r="C8" s="364"/>
      <c r="F8" s="381"/>
      <c r="G8" s="381"/>
      <c r="L8" s="366"/>
      <c r="M8" s="366"/>
      <c r="P8" s="382" t="s">
        <v>121</v>
      </c>
      <c r="Q8" s="366"/>
      <c r="R8" s="366" t="s">
        <v>33</v>
      </c>
      <c r="S8" s="366"/>
      <c r="T8" s="366"/>
      <c r="U8" s="366"/>
      <c r="V8" s="366"/>
      <c r="W8" s="381"/>
      <c r="X8" s="381"/>
      <c r="Y8" s="381"/>
      <c r="Z8" s="381"/>
    </row>
    <row r="9" spans="1:28" ht="22" customHeight="1">
      <c r="A9" s="364"/>
      <c r="B9" s="364"/>
      <c r="C9" s="364"/>
      <c r="F9" s="366"/>
      <c r="G9" s="366"/>
      <c r="H9" s="366"/>
      <c r="I9" s="366"/>
      <c r="J9" s="366"/>
      <c r="K9" s="366"/>
      <c r="L9" s="366"/>
      <c r="M9" s="366"/>
      <c r="N9" s="366"/>
      <c r="O9" s="366"/>
      <c r="P9" s="366" t="s">
        <v>122</v>
      </c>
      <c r="R9" s="366" t="s">
        <v>116</v>
      </c>
      <c r="S9" s="382"/>
      <c r="T9" s="366" t="s">
        <v>128</v>
      </c>
      <c r="V9" s="382"/>
      <c r="W9" s="366"/>
      <c r="X9" s="383"/>
      <c r="Y9" s="383"/>
      <c r="Z9" s="383"/>
      <c r="AA9" s="383"/>
    </row>
    <row r="10" spans="1:28" ht="22" customHeight="1">
      <c r="A10" s="364"/>
      <c r="B10" s="364"/>
      <c r="C10" s="364"/>
      <c r="G10" s="366"/>
      <c r="H10" s="366"/>
      <c r="I10" s="366"/>
      <c r="J10" s="366"/>
      <c r="K10" s="366"/>
      <c r="L10" s="366"/>
      <c r="M10" s="366"/>
      <c r="N10" s="366"/>
      <c r="O10" s="366"/>
      <c r="P10" s="382" t="s">
        <v>123</v>
      </c>
      <c r="R10" s="366" t="s">
        <v>288</v>
      </c>
      <c r="S10" s="382"/>
      <c r="T10" s="366" t="s">
        <v>129</v>
      </c>
      <c r="V10" s="382"/>
      <c r="W10" s="366"/>
      <c r="X10" s="383" t="s">
        <v>69</v>
      </c>
      <c r="Y10" s="383"/>
      <c r="Z10" s="383"/>
      <c r="AA10" s="383"/>
    </row>
    <row r="11" spans="1:28" ht="22" customHeight="1">
      <c r="A11" s="364"/>
      <c r="B11" s="364"/>
      <c r="C11" s="364"/>
      <c r="F11" s="366" t="s">
        <v>67</v>
      </c>
      <c r="G11" s="383"/>
      <c r="H11" s="366"/>
      <c r="I11" s="366"/>
      <c r="J11" s="366" t="s">
        <v>11</v>
      </c>
      <c r="K11" s="366"/>
      <c r="L11" s="366"/>
      <c r="M11" s="366"/>
      <c r="N11" s="366"/>
      <c r="O11" s="366"/>
      <c r="P11" s="366" t="s">
        <v>62</v>
      </c>
      <c r="R11" s="366" t="s">
        <v>289</v>
      </c>
      <c r="S11" s="382"/>
      <c r="T11" s="366" t="s">
        <v>130</v>
      </c>
      <c r="V11" s="382" t="s">
        <v>34</v>
      </c>
      <c r="W11" s="366"/>
      <c r="X11" s="366" t="s">
        <v>68</v>
      </c>
      <c r="Y11" s="383"/>
      <c r="Z11" s="384" t="s">
        <v>56</v>
      </c>
      <c r="AA11" s="383"/>
    </row>
    <row r="12" spans="1:28" s="366" customFormat="1" ht="22" customHeight="1">
      <c r="A12" s="381"/>
      <c r="B12" s="381"/>
      <c r="C12" s="385"/>
      <c r="F12" s="383" t="s">
        <v>66</v>
      </c>
      <c r="G12" s="383"/>
      <c r="H12" s="383" t="s">
        <v>11</v>
      </c>
      <c r="I12" s="383"/>
      <c r="J12" s="383" t="s">
        <v>31</v>
      </c>
      <c r="P12" s="366" t="s">
        <v>124</v>
      </c>
      <c r="R12" s="366" t="s">
        <v>117</v>
      </c>
      <c r="T12" s="366" t="s">
        <v>131</v>
      </c>
      <c r="V12" s="366" t="s">
        <v>35</v>
      </c>
      <c r="X12" s="383" t="s">
        <v>70</v>
      </c>
      <c r="Y12" s="383"/>
      <c r="Z12" s="384" t="s">
        <v>57</v>
      </c>
      <c r="AA12" s="383"/>
      <c r="AB12" s="383" t="s">
        <v>12</v>
      </c>
    </row>
    <row r="13" spans="1:28" s="366" customFormat="1" ht="22" customHeight="1">
      <c r="A13" s="381"/>
      <c r="B13" s="381"/>
      <c r="C13" s="381"/>
      <c r="D13" s="386" t="s">
        <v>0</v>
      </c>
      <c r="E13" s="365" t="s">
        <v>0</v>
      </c>
      <c r="F13" s="383" t="s">
        <v>13</v>
      </c>
      <c r="G13" s="383"/>
      <c r="H13" s="383" t="s">
        <v>14</v>
      </c>
      <c r="I13" s="383"/>
      <c r="J13" s="383" t="s">
        <v>32</v>
      </c>
      <c r="L13" s="366" t="s">
        <v>15</v>
      </c>
      <c r="N13" s="366" t="s">
        <v>16</v>
      </c>
      <c r="P13" s="366" t="s">
        <v>125</v>
      </c>
      <c r="R13" s="366" t="s">
        <v>118</v>
      </c>
      <c r="S13" s="382"/>
      <c r="T13" s="366" t="s">
        <v>100</v>
      </c>
      <c r="V13" s="382" t="s">
        <v>42</v>
      </c>
      <c r="X13" s="387" t="s">
        <v>71</v>
      </c>
      <c r="Y13" s="383"/>
      <c r="Z13" s="384" t="s">
        <v>58</v>
      </c>
      <c r="AA13" s="383"/>
      <c r="AB13" s="383" t="s">
        <v>42</v>
      </c>
    </row>
    <row r="14" spans="1:28" s="366" customFormat="1" ht="22" customHeight="1">
      <c r="B14" s="381"/>
      <c r="C14" s="381"/>
      <c r="F14" s="587" t="s">
        <v>50</v>
      </c>
      <c r="G14" s="587"/>
      <c r="H14" s="587"/>
      <c r="I14" s="587"/>
      <c r="J14" s="587"/>
      <c r="K14" s="587"/>
      <c r="L14" s="587"/>
      <c r="M14" s="587"/>
      <c r="N14" s="587"/>
      <c r="O14" s="587"/>
      <c r="P14" s="587"/>
      <c r="Q14" s="587"/>
      <c r="R14" s="587"/>
      <c r="S14" s="587"/>
      <c r="T14" s="587"/>
      <c r="U14" s="587"/>
      <c r="V14" s="587"/>
      <c r="W14" s="587"/>
      <c r="X14" s="587"/>
      <c r="Y14" s="587"/>
      <c r="Z14" s="587"/>
      <c r="AA14" s="587"/>
      <c r="AB14" s="587"/>
    </row>
    <row r="15" spans="1:28" s="390" customFormat="1" ht="22" customHeight="1">
      <c r="A15" s="388" t="s">
        <v>373</v>
      </c>
      <c r="B15" s="389"/>
      <c r="C15" s="389"/>
      <c r="D15" s="371"/>
      <c r="E15" s="371"/>
      <c r="F15" s="371"/>
      <c r="G15" s="371"/>
      <c r="H15" s="371"/>
      <c r="I15" s="371"/>
      <c r="J15" s="371"/>
      <c r="K15" s="371"/>
      <c r="L15" s="371"/>
      <c r="M15" s="367"/>
      <c r="N15" s="367"/>
      <c r="O15" s="367"/>
      <c r="P15" s="371"/>
      <c r="Q15" s="371"/>
      <c r="R15" s="371"/>
      <c r="S15" s="371"/>
      <c r="V15" s="371"/>
      <c r="W15" s="371"/>
      <c r="X15" s="371"/>
      <c r="Y15" s="371"/>
      <c r="Z15" s="371"/>
      <c r="AA15" s="371"/>
      <c r="AB15" s="371"/>
    </row>
    <row r="16" spans="1:28" s="381" customFormat="1" ht="22" customHeight="1">
      <c r="A16" s="391" t="s">
        <v>247</v>
      </c>
      <c r="B16" s="392"/>
      <c r="C16" s="392"/>
      <c r="D16" s="392"/>
      <c r="E16" s="392"/>
      <c r="F16" s="393">
        <v>508448</v>
      </c>
      <c r="G16" s="393"/>
      <c r="H16" s="393">
        <v>694969</v>
      </c>
      <c r="I16" s="393"/>
      <c r="J16" s="393">
        <v>44033</v>
      </c>
      <c r="K16" s="393"/>
      <c r="L16" s="393">
        <v>50845</v>
      </c>
      <c r="M16" s="393"/>
      <c r="N16" s="393">
        <v>3063258</v>
      </c>
      <c r="O16" s="393"/>
      <c r="P16" s="393">
        <v>58584</v>
      </c>
      <c r="Q16" s="393"/>
      <c r="R16" s="393">
        <v>24679</v>
      </c>
      <c r="S16" s="394"/>
      <c r="T16" s="393"/>
      <c r="U16" s="393"/>
      <c r="V16" s="393">
        <f>SUM(P16:R16)</f>
        <v>83263</v>
      </c>
      <c r="W16" s="393"/>
      <c r="X16" s="393">
        <f>SUM(V16,F16:N16)</f>
        <v>4444816</v>
      </c>
      <c r="Y16" s="393"/>
      <c r="Z16" s="393">
        <v>20285</v>
      </c>
      <c r="AA16" s="393"/>
      <c r="AB16" s="393">
        <f>SUM(X16,Z16)</f>
        <v>4465101</v>
      </c>
    </row>
    <row r="17" spans="1:29" s="366" customFormat="1" ht="22" customHeight="1">
      <c r="A17" s="395"/>
      <c r="B17" s="392"/>
      <c r="C17" s="392"/>
      <c r="D17" s="395"/>
      <c r="E17" s="395"/>
      <c r="F17" s="396"/>
      <c r="G17" s="396"/>
      <c r="H17" s="396"/>
      <c r="I17" s="396"/>
      <c r="J17" s="396"/>
      <c r="K17" s="396"/>
      <c r="L17" s="396"/>
      <c r="M17" s="396"/>
      <c r="N17" s="396"/>
      <c r="O17" s="396"/>
      <c r="P17" s="396"/>
      <c r="Q17" s="396"/>
      <c r="R17" s="396"/>
      <c r="S17" s="396"/>
      <c r="V17" s="396"/>
      <c r="W17" s="396"/>
      <c r="X17" s="396"/>
      <c r="Y17" s="396"/>
      <c r="Z17" s="396"/>
      <c r="AA17" s="396"/>
      <c r="AB17" s="396"/>
    </row>
    <row r="18" spans="1:29" s="366" customFormat="1" ht="22" customHeight="1">
      <c r="A18" s="388" t="s">
        <v>37</v>
      </c>
      <c r="B18" s="392"/>
      <c r="C18" s="392"/>
      <c r="D18" s="395"/>
      <c r="E18" s="395"/>
      <c r="F18" s="396"/>
      <c r="G18" s="396"/>
      <c r="H18" s="396"/>
      <c r="I18" s="396"/>
      <c r="J18" s="396"/>
      <c r="K18" s="396"/>
      <c r="L18" s="396"/>
      <c r="M18" s="396"/>
      <c r="N18" s="396"/>
      <c r="O18" s="396"/>
      <c r="P18" s="396"/>
      <c r="Q18" s="396"/>
      <c r="R18" s="396"/>
      <c r="S18" s="396"/>
      <c r="V18" s="396"/>
      <c r="W18" s="396"/>
      <c r="X18" s="396"/>
      <c r="Y18" s="396"/>
      <c r="Z18" s="396"/>
      <c r="AA18" s="396"/>
      <c r="AB18" s="396"/>
    </row>
    <row r="19" spans="1:29" s="366" customFormat="1" ht="22" customHeight="1">
      <c r="A19" s="397" t="s">
        <v>39</v>
      </c>
      <c r="B19" s="397" t="s">
        <v>132</v>
      </c>
      <c r="C19" s="397"/>
      <c r="D19" s="395"/>
      <c r="E19" s="395"/>
      <c r="F19" s="398"/>
      <c r="G19" s="392"/>
      <c r="H19" s="398"/>
      <c r="I19" s="398"/>
      <c r="J19" s="398"/>
      <c r="K19" s="399"/>
      <c r="L19" s="398"/>
      <c r="M19" s="399"/>
      <c r="N19" s="398"/>
      <c r="O19" s="399"/>
      <c r="P19" s="394"/>
      <c r="Q19" s="399"/>
      <c r="R19" s="398"/>
      <c r="S19" s="398"/>
      <c r="T19" s="398"/>
      <c r="V19" s="398"/>
      <c r="W19" s="394"/>
      <c r="X19" s="398"/>
      <c r="Y19" s="399"/>
      <c r="Z19" s="399"/>
      <c r="AA19" s="399"/>
      <c r="AB19" s="394"/>
    </row>
    <row r="20" spans="1:29" s="366" customFormat="1" ht="22" hidden="1" customHeight="1">
      <c r="A20" s="397"/>
      <c r="B20" s="400" t="s">
        <v>203</v>
      </c>
      <c r="C20" s="397"/>
      <c r="D20" s="395"/>
      <c r="E20" s="401"/>
      <c r="F20" s="402"/>
      <c r="G20" s="395"/>
      <c r="H20" s="402"/>
      <c r="I20" s="402"/>
      <c r="J20" s="403"/>
      <c r="K20" s="403"/>
      <c r="L20" s="403"/>
      <c r="M20" s="403"/>
      <c r="N20" s="403"/>
      <c r="O20" s="396"/>
      <c r="P20" s="404"/>
      <c r="Q20" s="396"/>
      <c r="R20" s="404"/>
      <c r="S20" s="404"/>
      <c r="T20" s="404"/>
      <c r="V20" s="404"/>
      <c r="W20" s="403"/>
      <c r="X20" s="402"/>
      <c r="Y20" s="396"/>
      <c r="Z20" s="404"/>
      <c r="AA20" s="399"/>
      <c r="AB20" s="403"/>
    </row>
    <row r="21" spans="1:29" s="366" customFormat="1" ht="22" customHeight="1">
      <c r="A21" s="405"/>
      <c r="B21" s="400" t="s">
        <v>78</v>
      </c>
      <c r="C21" s="400"/>
      <c r="D21" s="370"/>
      <c r="E21" s="401">
        <v>13</v>
      </c>
      <c r="F21" s="403">
        <v>0</v>
      </c>
      <c r="G21" s="403"/>
      <c r="H21" s="403">
        <v>0</v>
      </c>
      <c r="I21" s="403"/>
      <c r="J21" s="403">
        <v>0</v>
      </c>
      <c r="K21" s="403"/>
      <c r="L21" s="403">
        <v>0</v>
      </c>
      <c r="M21" s="403"/>
      <c r="N21" s="375">
        <v>-193210</v>
      </c>
      <c r="O21" s="396"/>
      <c r="P21" s="403">
        <v>0</v>
      </c>
      <c r="Q21" s="396"/>
      <c r="R21" s="403">
        <v>0</v>
      </c>
      <c r="S21" s="404"/>
      <c r="T21" s="404"/>
      <c r="V21" s="403">
        <f>SUM(P21:R21)</f>
        <v>0</v>
      </c>
      <c r="W21" s="404"/>
      <c r="X21" s="404">
        <f>SUM(F21:N21,V21)</f>
        <v>-193210</v>
      </c>
      <c r="Y21" s="396"/>
      <c r="Z21" s="403">
        <v>0</v>
      </c>
      <c r="AA21" s="396"/>
      <c r="AB21" s="403">
        <f>X21+Z21</f>
        <v>-193210</v>
      </c>
    </row>
    <row r="22" spans="1:29" s="366" customFormat="1" ht="22" customHeight="1">
      <c r="A22" s="406" t="s">
        <v>36</v>
      </c>
      <c r="B22" s="392"/>
      <c r="C22" s="392"/>
      <c r="D22" s="395"/>
      <c r="E22" s="395"/>
      <c r="F22" s="407">
        <f>SUM(F20:F21)</f>
        <v>0</v>
      </c>
      <c r="G22" s="408"/>
      <c r="H22" s="407">
        <f>SUM(H20:H21)</f>
        <v>0</v>
      </c>
      <c r="I22" s="264"/>
      <c r="J22" s="407">
        <f>SUM(J20:J21)</f>
        <v>0</v>
      </c>
      <c r="K22" s="264"/>
      <c r="L22" s="407">
        <f>SUM(L20:L21)</f>
        <v>0</v>
      </c>
      <c r="M22" s="394"/>
      <c r="N22" s="407">
        <f>SUM(N20:N21)</f>
        <v>-193210</v>
      </c>
      <c r="O22" s="264"/>
      <c r="P22" s="407">
        <f>SUM(P20:P21)</f>
        <v>0</v>
      </c>
      <c r="Q22" s="264"/>
      <c r="R22" s="407">
        <f>SUM(R20:R21)</f>
        <v>0</v>
      </c>
      <c r="S22" s="394"/>
      <c r="T22" s="407">
        <f>SUM(T21:T21)</f>
        <v>0</v>
      </c>
      <c r="V22" s="407">
        <f>SUM(V20:V21)</f>
        <v>0</v>
      </c>
      <c r="W22" s="264"/>
      <c r="X22" s="407">
        <f>SUM(X20:X21)</f>
        <v>-193210</v>
      </c>
      <c r="Y22" s="264"/>
      <c r="Z22" s="407">
        <f>SUM(Z20:Z21)</f>
        <v>0</v>
      </c>
      <c r="AA22" s="264"/>
      <c r="AB22" s="407">
        <f>SUM(AB20:AB21)</f>
        <v>-193210</v>
      </c>
    </row>
    <row r="23" spans="1:29" s="366" customFormat="1" ht="22" customHeight="1">
      <c r="A23" s="406"/>
      <c r="B23" s="392"/>
      <c r="C23" s="392"/>
      <c r="D23" s="395"/>
      <c r="E23" s="395"/>
      <c r="F23" s="398"/>
      <c r="G23" s="392"/>
      <c r="H23" s="398"/>
      <c r="I23" s="398"/>
      <c r="J23" s="398"/>
      <c r="K23" s="399"/>
      <c r="L23" s="398"/>
      <c r="M23" s="399"/>
      <c r="N23" s="398"/>
      <c r="O23" s="399"/>
      <c r="P23" s="396"/>
      <c r="Q23" s="399"/>
      <c r="R23" s="398"/>
      <c r="S23" s="398"/>
      <c r="T23" s="398"/>
      <c r="V23" s="398"/>
      <c r="W23" s="394"/>
      <c r="X23" s="398"/>
      <c r="Y23" s="399"/>
      <c r="Z23" s="398"/>
      <c r="AA23" s="399"/>
      <c r="AB23" s="394"/>
    </row>
    <row r="24" spans="1:29" s="366" customFormat="1" ht="21" customHeight="1">
      <c r="A24" s="409" t="s">
        <v>52</v>
      </c>
      <c r="B24" s="392"/>
      <c r="C24" s="392"/>
      <c r="D24" s="395"/>
      <c r="E24" s="395"/>
      <c r="F24" s="396"/>
      <c r="G24" s="396"/>
      <c r="H24" s="396"/>
      <c r="I24" s="396"/>
      <c r="J24" s="396"/>
      <c r="K24" s="396"/>
      <c r="L24" s="396"/>
      <c r="M24" s="396"/>
      <c r="N24" s="396"/>
      <c r="O24" s="396"/>
      <c r="P24" s="396"/>
      <c r="Q24" s="396"/>
      <c r="R24" s="396"/>
      <c r="S24" s="396"/>
      <c r="T24" s="396"/>
      <c r="V24" s="396"/>
      <c r="W24" s="396"/>
      <c r="X24" s="396"/>
      <c r="Y24" s="396"/>
      <c r="Z24" s="396"/>
      <c r="AA24" s="396"/>
      <c r="AB24" s="396"/>
    </row>
    <row r="25" spans="1:29" s="366" customFormat="1" ht="22" customHeight="1">
      <c r="A25" s="410"/>
      <c r="B25" s="405" t="s">
        <v>77</v>
      </c>
      <c r="C25" s="392"/>
      <c r="D25" s="395"/>
      <c r="E25" s="395"/>
      <c r="F25" s="403">
        <v>0</v>
      </c>
      <c r="G25" s="403"/>
      <c r="H25" s="403">
        <v>0</v>
      </c>
      <c r="I25" s="403"/>
      <c r="J25" s="403">
        <v>0</v>
      </c>
      <c r="K25" s="403"/>
      <c r="L25" s="403">
        <v>0</v>
      </c>
      <c r="M25" s="375"/>
      <c r="N25" s="375">
        <f>'PL7-8'!L73</f>
        <v>222968</v>
      </c>
      <c r="O25" s="396"/>
      <c r="P25" s="403">
        <v>0</v>
      </c>
      <c r="Q25" s="403"/>
      <c r="R25" s="403">
        <v>0</v>
      </c>
      <c r="S25" s="403"/>
      <c r="T25" s="403"/>
      <c r="V25" s="403">
        <f>SUM(P25:R25)</f>
        <v>0</v>
      </c>
      <c r="W25" s="403"/>
      <c r="X25" s="411">
        <f>SUM(V25,F25:N25)</f>
        <v>222968</v>
      </c>
      <c r="Y25" s="396"/>
      <c r="Z25" s="403">
        <f>'PL7-8'!L74</f>
        <v>3700</v>
      </c>
      <c r="AA25" s="396"/>
      <c r="AB25" s="411">
        <f>SUM(X25,Z25)</f>
        <v>226668</v>
      </c>
    </row>
    <row r="26" spans="1:29" s="366" customFormat="1" ht="22" customHeight="1">
      <c r="B26" s="410" t="s">
        <v>290</v>
      </c>
      <c r="C26" s="392"/>
      <c r="D26" s="395"/>
      <c r="E26" s="395"/>
      <c r="F26" s="403">
        <v>0</v>
      </c>
      <c r="G26" s="403"/>
      <c r="H26" s="403">
        <v>0</v>
      </c>
      <c r="I26" s="403">
        <v>2419228</v>
      </c>
      <c r="J26" s="403">
        <v>0</v>
      </c>
      <c r="K26" s="403"/>
      <c r="L26" s="403">
        <v>0</v>
      </c>
      <c r="M26" s="403">
        <v>1973271</v>
      </c>
      <c r="N26" s="403">
        <v>0</v>
      </c>
      <c r="O26" s="396"/>
      <c r="P26" s="404">
        <f>'PL7-8'!L57+'PL7-8'!L64-Z26</f>
        <v>-344335</v>
      </c>
      <c r="Q26" s="396"/>
      <c r="R26" s="404">
        <f>'PL7-8'!L43+'PL7-8'!L61-N26</f>
        <v>-3788</v>
      </c>
      <c r="S26" s="404"/>
      <c r="T26" s="404"/>
      <c r="V26" s="404">
        <f>SUM(P26:R26)</f>
        <v>-348123</v>
      </c>
      <c r="W26" s="404"/>
      <c r="X26" s="404">
        <f>SUM(N26,V26)</f>
        <v>-348123</v>
      </c>
      <c r="Y26" s="396"/>
      <c r="Z26" s="403">
        <v>15</v>
      </c>
      <c r="AA26" s="396"/>
      <c r="AB26" s="412">
        <f>SUM(X26,Z26)</f>
        <v>-348108</v>
      </c>
    </row>
    <row r="27" spans="1:29" s="366" customFormat="1" ht="22" customHeight="1">
      <c r="A27" s="409" t="s">
        <v>26</v>
      </c>
      <c r="B27" s="392"/>
      <c r="C27" s="392"/>
      <c r="D27" s="395"/>
      <c r="E27" s="395"/>
      <c r="F27" s="407">
        <f>SUM(F25:F26)</f>
        <v>0</v>
      </c>
      <c r="G27" s="408"/>
      <c r="H27" s="407">
        <f>SUM(H25:H26)</f>
        <v>0</v>
      </c>
      <c r="I27" s="264"/>
      <c r="J27" s="407">
        <f>SUM(J25:J26)</f>
        <v>0</v>
      </c>
      <c r="K27" s="264"/>
      <c r="L27" s="407">
        <f>SUM(L25:L26)</f>
        <v>0</v>
      </c>
      <c r="M27" s="394"/>
      <c r="N27" s="407">
        <f>SUM(N25:N26)</f>
        <v>222968</v>
      </c>
      <c r="O27" s="264"/>
      <c r="P27" s="407">
        <f>SUM(P25:P26)</f>
        <v>-344335</v>
      </c>
      <c r="Q27" s="264"/>
      <c r="R27" s="407">
        <f>SUM(R25:R26)</f>
        <v>-3788</v>
      </c>
      <c r="S27" s="394"/>
      <c r="T27" s="407">
        <f>SUM(T25:T26)</f>
        <v>0</v>
      </c>
      <c r="V27" s="407">
        <f>SUM(V25:V26)</f>
        <v>-348123</v>
      </c>
      <c r="W27" s="264"/>
      <c r="X27" s="407">
        <f>SUM(X25:X26)</f>
        <v>-125155</v>
      </c>
      <c r="Y27" s="264"/>
      <c r="Z27" s="407">
        <f>SUM(Z25:Z26)</f>
        <v>3715</v>
      </c>
      <c r="AA27" s="264"/>
      <c r="AB27" s="407">
        <f>SUM(AB25:AB26)</f>
        <v>-121440</v>
      </c>
    </row>
    <row r="28" spans="1:29" s="366" customFormat="1" ht="13" customHeight="1">
      <c r="A28" s="409"/>
      <c r="B28" s="392"/>
      <c r="C28" s="392"/>
      <c r="D28" s="395"/>
      <c r="E28" s="395"/>
      <c r="F28" s="394"/>
      <c r="G28" s="394"/>
      <c r="H28" s="394"/>
      <c r="I28" s="394"/>
      <c r="J28" s="394"/>
      <c r="K28" s="396"/>
      <c r="L28" s="394"/>
      <c r="M28" s="394"/>
      <c r="N28" s="394"/>
      <c r="O28" s="396"/>
      <c r="P28" s="394"/>
      <c r="Q28" s="394"/>
      <c r="R28" s="394"/>
      <c r="S28" s="394"/>
      <c r="T28" s="394"/>
      <c r="V28" s="394"/>
      <c r="W28" s="394"/>
      <c r="X28" s="394"/>
      <c r="Y28" s="396"/>
      <c r="Z28" s="394"/>
      <c r="AA28" s="396"/>
      <c r="AB28" s="394"/>
    </row>
    <row r="29" spans="1:29" s="366" customFormat="1" ht="22" customHeight="1">
      <c r="A29" s="410" t="s">
        <v>149</v>
      </c>
      <c r="B29" s="392"/>
      <c r="C29" s="392"/>
      <c r="D29" s="395"/>
      <c r="E29" s="395"/>
      <c r="F29" s="553">
        <v>0</v>
      </c>
      <c r="G29" s="403"/>
      <c r="H29" s="553">
        <v>0</v>
      </c>
      <c r="I29" s="403"/>
      <c r="J29" s="553">
        <v>0</v>
      </c>
      <c r="K29" s="396"/>
      <c r="L29" s="553">
        <v>0</v>
      </c>
      <c r="M29" s="403"/>
      <c r="N29" s="553">
        <v>950</v>
      </c>
      <c r="O29" s="396"/>
      <c r="P29" s="553">
        <v>0</v>
      </c>
      <c r="Q29" s="403"/>
      <c r="R29" s="553">
        <v>-950</v>
      </c>
      <c r="S29" s="403"/>
      <c r="T29" s="553"/>
      <c r="V29" s="554">
        <f>SUM(P29:R29)</f>
        <v>-950</v>
      </c>
      <c r="W29" s="403"/>
      <c r="X29" s="553">
        <f>SUM(V29,F29:N29)</f>
        <v>0</v>
      </c>
      <c r="Y29" s="396"/>
      <c r="Z29" s="553">
        <v>0</v>
      </c>
      <c r="AA29" s="396"/>
      <c r="AB29" s="553">
        <v>0</v>
      </c>
    </row>
    <row r="30" spans="1:29" s="366" customFormat="1" ht="14.5" customHeight="1">
      <c r="A30" s="409"/>
      <c r="B30" s="392"/>
      <c r="C30" s="392"/>
      <c r="D30" s="395"/>
      <c r="E30" s="395"/>
      <c r="F30" s="396"/>
      <c r="G30" s="396"/>
      <c r="H30" s="396"/>
      <c r="I30" s="396"/>
      <c r="J30" s="396"/>
      <c r="K30" s="396"/>
      <c r="L30" s="396"/>
      <c r="M30" s="396"/>
      <c r="N30" s="396"/>
      <c r="O30" s="396"/>
      <c r="P30" s="396"/>
      <c r="Q30" s="396"/>
      <c r="R30" s="396"/>
      <c r="S30" s="396"/>
      <c r="T30" s="396"/>
      <c r="V30" s="396"/>
      <c r="W30" s="396"/>
      <c r="X30" s="396"/>
      <c r="Y30" s="396"/>
      <c r="Z30" s="396"/>
      <c r="AA30" s="396"/>
      <c r="AB30" s="396"/>
    </row>
    <row r="31" spans="1:29" ht="22" customHeight="1" thickBot="1">
      <c r="A31" s="409" t="s">
        <v>374</v>
      </c>
      <c r="B31" s="392"/>
      <c r="C31" s="368"/>
      <c r="D31" s="395"/>
      <c r="E31" s="395"/>
      <c r="F31" s="413">
        <f>SUM(F27,F22,F16,F29)</f>
        <v>508448</v>
      </c>
      <c r="G31" s="414"/>
      <c r="H31" s="413">
        <f>SUM(H27,H22,H16,H29)</f>
        <v>694969</v>
      </c>
      <c r="I31" s="414"/>
      <c r="J31" s="413">
        <f>SUM(J27,J22,J16,J29)</f>
        <v>44033</v>
      </c>
      <c r="K31" s="414"/>
      <c r="L31" s="413">
        <f>SUM(L27,L22,L16,L29)</f>
        <v>50845</v>
      </c>
      <c r="M31" s="414"/>
      <c r="N31" s="413">
        <f>SUM(N27,N22,N16,N29)</f>
        <v>3093966</v>
      </c>
      <c r="O31" s="414"/>
      <c r="P31" s="413">
        <f>SUM(P27,P22,P16,P29)</f>
        <v>-285751</v>
      </c>
      <c r="Q31" s="414"/>
      <c r="R31" s="413">
        <f>SUM(R27,R22,R16,R29)</f>
        <v>19941</v>
      </c>
      <c r="S31" s="414"/>
      <c r="T31" s="413">
        <f>SUM(T27,T22,T16)</f>
        <v>0</v>
      </c>
      <c r="V31" s="413">
        <f>SUM(V27,V22,V16,V29)</f>
        <v>-265810</v>
      </c>
      <c r="W31" s="414"/>
      <c r="X31" s="413">
        <f>SUM(X27,X22,X16,X29)</f>
        <v>4126451</v>
      </c>
      <c r="Y31" s="414"/>
      <c r="Z31" s="413">
        <f>SUM(Z27,Z22,Z16,Z29)</f>
        <v>24000</v>
      </c>
      <c r="AA31" s="414"/>
      <c r="AB31" s="413">
        <f>SUM(AB27,AB22,AB16,AB29)</f>
        <v>4150451</v>
      </c>
      <c r="AC31" s="366"/>
    </row>
    <row r="32" spans="1:29" ht="23.25" customHeight="1" thickTop="1">
      <c r="A32" s="368"/>
      <c r="B32" s="368"/>
      <c r="C32" s="368"/>
      <c r="D32" s="395"/>
      <c r="E32" s="395"/>
      <c r="F32" s="368"/>
      <c r="G32" s="368"/>
      <c r="H32" s="368"/>
      <c r="I32" s="368"/>
      <c r="J32" s="368"/>
      <c r="K32" s="368"/>
      <c r="L32" s="368"/>
      <c r="M32" s="368"/>
      <c r="N32" s="368"/>
      <c r="O32" s="368"/>
      <c r="P32" s="368"/>
      <c r="Q32" s="368"/>
      <c r="R32" s="368"/>
      <c r="S32" s="368"/>
      <c r="T32" s="368"/>
      <c r="V32" s="368"/>
      <c r="W32" s="368"/>
      <c r="X32" s="368"/>
      <c r="Y32" s="368"/>
      <c r="Z32" s="368"/>
      <c r="AA32" s="368"/>
      <c r="AB32" s="368"/>
    </row>
    <row r="34" spans="6:26" ht="22" customHeight="1">
      <c r="F34" s="415"/>
      <c r="G34" s="415"/>
      <c r="H34" s="415"/>
      <c r="I34" s="415"/>
      <c r="J34" s="415"/>
      <c r="K34" s="415"/>
      <c r="L34" s="415"/>
      <c r="M34" s="415"/>
      <c r="N34" s="415"/>
      <c r="O34" s="415"/>
      <c r="P34" s="415"/>
      <c r="Q34" s="415"/>
      <c r="R34" s="415"/>
      <c r="S34" s="415"/>
      <c r="T34" s="415"/>
      <c r="U34" s="415"/>
      <c r="V34" s="415"/>
      <c r="W34" s="415"/>
      <c r="X34" s="415"/>
      <c r="Y34" s="415"/>
      <c r="Z34" s="415"/>
    </row>
    <row r="38" spans="6:26" ht="22" customHeight="1">
      <c r="T38" s="416"/>
    </row>
    <row r="39" spans="6:26" ht="22" customHeight="1">
      <c r="T39" s="417"/>
    </row>
    <row r="40" spans="6:26" ht="22" customHeight="1">
      <c r="T40" s="417"/>
    </row>
    <row r="41" spans="6:26" ht="22" customHeight="1">
      <c r="T41" s="417"/>
    </row>
    <row r="42" spans="6:26" ht="22" customHeight="1">
      <c r="T42" s="416"/>
    </row>
  </sheetData>
  <mergeCells count="5">
    <mergeCell ref="A3:P3"/>
    <mergeCell ref="F4:AB4"/>
    <mergeCell ref="L5:N5"/>
    <mergeCell ref="P5:V5"/>
    <mergeCell ref="F14:AB14"/>
  </mergeCells>
  <pageMargins left="0.5" right="0.5" top="0.48" bottom="0.5" header="0.5" footer="0.5"/>
  <pageSetup paperSize="9" scale="61" firstPageNumber="9" fitToHeight="0" orientation="landscape" useFirstPageNumber="1" errors="blank" r:id="rId1"/>
  <headerFooter>
    <oddFooter xml:space="preserve">&amp;L&amp;"Times New Roman,Regular"&amp;11The accompanying notes are an integral part of the interim financial statements.
&amp;C&amp;"Times New Roman,Regular"&amp;11&amp;P&amp;R&amp;"Times New Roman,Italic"&amp;11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  <pageSetUpPr fitToPage="1"/>
  </sheetPr>
  <dimension ref="A1:AQ51"/>
  <sheetViews>
    <sheetView showGridLines="0" view="pageBreakPreview" topLeftCell="A23" zoomScale="60" zoomScaleNormal="55" workbookViewId="0">
      <selection activeCell="C45" sqref="C45"/>
    </sheetView>
  </sheetViews>
  <sheetFormatPr defaultColWidth="9.09765625" defaultRowHeight="22" customHeight="1"/>
  <cols>
    <col min="1" max="2" width="2.69921875" style="207" customWidth="1"/>
    <col min="3" max="3" width="59.09765625" style="207" customWidth="1"/>
    <col min="4" max="4" width="8.5" style="2" customWidth="1"/>
    <col min="5" max="5" width="15" style="207" customWidth="1"/>
    <col min="6" max="6" width="0.8984375" style="207" customWidth="1"/>
    <col min="7" max="7" width="15" style="207" customWidth="1"/>
    <col min="8" max="8" width="0.8984375" style="25" customWidth="1"/>
    <col min="9" max="9" width="14.3984375" style="207" customWidth="1"/>
    <col min="10" max="10" width="0.8984375" style="25" customWidth="1"/>
    <col min="11" max="11" width="14.8984375" style="25" customWidth="1"/>
    <col min="12" max="12" width="0.8984375" style="25" customWidth="1"/>
    <col min="13" max="13" width="14.19921875" style="25" customWidth="1"/>
    <col min="14" max="14" width="0.8984375" style="25" customWidth="1"/>
    <col min="15" max="15" width="14.19921875" style="25" customWidth="1"/>
    <col min="16" max="16" width="0.8984375" style="25" customWidth="1"/>
    <col min="17" max="17" width="15.8984375" style="25" customWidth="1"/>
    <col min="18" max="18" width="0.69921875" style="25" customWidth="1"/>
    <col min="19" max="19" width="16.19921875" style="25" customWidth="1"/>
    <col min="20" max="20" width="0.8984375" style="25" customWidth="1"/>
    <col min="21" max="21" width="15.8984375" style="25" customWidth="1"/>
    <col min="22" max="22" width="1.3984375" style="25" customWidth="1"/>
    <col min="23" max="23" width="15.19921875" style="25" hidden="1" customWidth="1"/>
    <col min="24" max="24" width="0.8984375" style="25" hidden="1" customWidth="1"/>
    <col min="25" max="25" width="15.09765625" style="207" customWidth="1"/>
    <col min="26" max="26" width="0.8984375" style="25" customWidth="1"/>
    <col min="27" max="27" width="15.3984375" style="25" customWidth="1"/>
    <col min="28" max="28" width="0.8984375" style="25" customWidth="1"/>
    <col min="29" max="29" width="13.69921875" style="207" customWidth="1"/>
    <col min="30" max="30" width="0.8984375" style="207" customWidth="1"/>
    <col min="31" max="31" width="14.3984375" style="207" customWidth="1"/>
    <col min="32" max="32" width="9.09765625" style="207"/>
    <col min="33" max="33" width="11.3984375" style="207" bestFit="1" customWidth="1"/>
    <col min="34" max="16384" width="9.09765625" style="207"/>
  </cols>
  <sheetData>
    <row r="1" spans="1:34" s="40" customFormat="1" ht="22" customHeight="1">
      <c r="A1" s="32" t="s">
        <v>43</v>
      </c>
      <c r="B1" s="38"/>
      <c r="C1" s="38"/>
      <c r="D1" s="38"/>
      <c r="E1" s="38"/>
      <c r="F1" s="38"/>
      <c r="G1" s="38"/>
      <c r="H1" s="39"/>
      <c r="I1" s="38"/>
      <c r="J1" s="39"/>
      <c r="K1" s="38"/>
      <c r="L1" s="39"/>
      <c r="M1" s="38"/>
      <c r="N1" s="38"/>
      <c r="O1" s="38"/>
      <c r="P1" s="39"/>
      <c r="Q1" s="38"/>
      <c r="R1" s="39"/>
      <c r="S1" s="38"/>
      <c r="T1" s="39"/>
      <c r="U1" s="38"/>
      <c r="V1" s="38"/>
      <c r="W1" s="38"/>
      <c r="X1" s="39"/>
      <c r="Y1" s="38"/>
      <c r="Z1" s="39"/>
      <c r="AA1" s="39"/>
      <c r="AB1" s="39"/>
      <c r="AC1" s="38"/>
    </row>
    <row r="2" spans="1:34" s="40" customFormat="1" ht="22" customHeight="1">
      <c r="A2" s="38" t="s">
        <v>27</v>
      </c>
      <c r="B2" s="38"/>
      <c r="C2" s="38"/>
      <c r="D2" s="38"/>
      <c r="E2" s="38"/>
      <c r="F2" s="38"/>
      <c r="G2" s="38"/>
      <c r="H2" s="39"/>
      <c r="I2" s="38"/>
      <c r="J2" s="39"/>
      <c r="K2" s="38"/>
      <c r="L2" s="39"/>
      <c r="M2" s="38"/>
      <c r="N2" s="38"/>
      <c r="O2" s="38"/>
      <c r="P2" s="39"/>
      <c r="Q2" s="38"/>
      <c r="R2" s="39"/>
      <c r="S2" s="38"/>
      <c r="T2" s="39"/>
      <c r="U2" s="38"/>
      <c r="V2" s="38"/>
      <c r="W2" s="38"/>
      <c r="X2" s="39"/>
      <c r="Y2" s="38"/>
      <c r="Z2" s="39"/>
      <c r="AA2" s="39"/>
      <c r="AB2" s="39"/>
      <c r="AC2" s="38"/>
    </row>
    <row r="3" spans="1:34" ht="22" customHeight="1">
      <c r="A3" s="589"/>
      <c r="B3" s="589"/>
      <c r="C3" s="589"/>
      <c r="D3" s="589"/>
      <c r="E3" s="589"/>
      <c r="F3" s="589"/>
      <c r="G3" s="589"/>
      <c r="H3" s="589"/>
      <c r="I3" s="589"/>
      <c r="J3" s="589"/>
      <c r="K3" s="589"/>
      <c r="L3" s="589"/>
      <c r="M3" s="589"/>
      <c r="N3" s="589"/>
      <c r="O3" s="589"/>
      <c r="P3" s="589"/>
      <c r="Q3" s="589"/>
      <c r="R3" s="589"/>
      <c r="S3" s="589"/>
      <c r="T3" s="41"/>
      <c r="U3" s="519"/>
      <c r="V3" s="519"/>
      <c r="W3" s="519"/>
      <c r="X3" s="42"/>
      <c r="Y3" s="13"/>
      <c r="Z3" s="42"/>
      <c r="AA3" s="42"/>
      <c r="AB3" s="42"/>
      <c r="AC3" s="13"/>
    </row>
    <row r="4" spans="1:34" ht="22" customHeight="1">
      <c r="A4" s="10"/>
      <c r="B4" s="10"/>
      <c r="C4" s="10"/>
      <c r="E4" s="590" t="s">
        <v>1</v>
      </c>
      <c r="F4" s="590"/>
      <c r="G4" s="590"/>
      <c r="H4" s="590"/>
      <c r="I4" s="590"/>
      <c r="J4" s="590"/>
      <c r="K4" s="590"/>
      <c r="L4" s="590"/>
      <c r="M4" s="590"/>
      <c r="N4" s="590"/>
      <c r="O4" s="590"/>
      <c r="P4" s="590"/>
      <c r="Q4" s="590"/>
      <c r="R4" s="590"/>
      <c r="S4" s="590"/>
      <c r="T4" s="590"/>
      <c r="U4" s="590"/>
      <c r="V4" s="590"/>
      <c r="W4" s="590"/>
      <c r="X4" s="590"/>
      <c r="Y4" s="590"/>
      <c r="Z4" s="590"/>
      <c r="AA4" s="590"/>
      <c r="AB4" s="590"/>
      <c r="AC4" s="590"/>
      <c r="AD4" s="590"/>
      <c r="AE4" s="590"/>
    </row>
    <row r="5" spans="1:34" ht="22" customHeight="1">
      <c r="A5" s="10"/>
      <c r="B5" s="10"/>
      <c r="C5" s="10"/>
      <c r="E5" s="520"/>
      <c r="F5" s="520"/>
      <c r="G5" s="520"/>
      <c r="H5" s="520"/>
      <c r="M5" s="591" t="s">
        <v>10</v>
      </c>
      <c r="N5" s="591"/>
      <c r="O5" s="591"/>
      <c r="P5" s="591"/>
      <c r="Q5" s="591"/>
      <c r="S5" s="591" t="s">
        <v>41</v>
      </c>
      <c r="T5" s="591"/>
      <c r="U5" s="591"/>
      <c r="V5" s="591"/>
      <c r="W5" s="591"/>
      <c r="X5" s="591"/>
      <c r="Y5" s="591"/>
      <c r="Z5" s="520"/>
      <c r="AA5" s="520"/>
      <c r="AB5" s="520"/>
      <c r="AC5" s="520"/>
    </row>
    <row r="6" spans="1:34" ht="22" customHeight="1">
      <c r="A6" s="10"/>
      <c r="B6" s="10"/>
      <c r="C6" s="10"/>
      <c r="E6" s="520"/>
      <c r="F6" s="520"/>
      <c r="G6" s="520"/>
      <c r="H6" s="520"/>
      <c r="M6" s="30"/>
      <c r="N6" s="30"/>
      <c r="O6" s="30"/>
      <c r="P6" s="30"/>
      <c r="S6" s="30" t="s">
        <v>266</v>
      </c>
      <c r="T6" s="30"/>
      <c r="U6" s="30"/>
      <c r="V6" s="30"/>
      <c r="W6" s="30"/>
      <c r="X6" s="30"/>
      <c r="Y6" s="30"/>
      <c r="Z6" s="520"/>
      <c r="AA6" s="520"/>
      <c r="AB6" s="520"/>
      <c r="AC6" s="520"/>
    </row>
    <row r="7" spans="1:34" ht="22" customHeight="1">
      <c r="A7" s="10"/>
      <c r="B7" s="10"/>
      <c r="C7" s="10"/>
      <c r="E7" s="520"/>
      <c r="F7" s="520"/>
      <c r="G7" s="520"/>
      <c r="H7" s="520"/>
      <c r="M7" s="30"/>
      <c r="N7" s="30"/>
      <c r="O7" s="30"/>
      <c r="P7" s="30"/>
      <c r="S7" s="30" t="s">
        <v>120</v>
      </c>
      <c r="T7" s="30"/>
      <c r="U7" s="30" t="s">
        <v>51</v>
      </c>
      <c r="V7" s="30"/>
      <c r="W7" s="30"/>
      <c r="X7" s="30"/>
      <c r="Y7" s="30"/>
      <c r="Z7" s="520"/>
      <c r="AA7" s="520"/>
      <c r="AB7" s="520"/>
      <c r="AC7" s="520"/>
    </row>
    <row r="8" spans="1:34" ht="22" customHeight="1">
      <c r="A8" s="10"/>
      <c r="B8" s="10"/>
      <c r="C8" s="10"/>
      <c r="E8" s="520"/>
      <c r="F8" s="520"/>
      <c r="G8" s="520"/>
      <c r="H8" s="520"/>
      <c r="M8" s="30"/>
      <c r="N8" s="30"/>
      <c r="O8" s="30"/>
      <c r="P8" s="30"/>
      <c r="S8" s="30" t="s">
        <v>121</v>
      </c>
      <c r="T8" s="30"/>
      <c r="U8" s="30" t="s">
        <v>33</v>
      </c>
      <c r="V8" s="30"/>
      <c r="W8" s="30"/>
      <c r="X8" s="30"/>
      <c r="Y8" s="30"/>
      <c r="Z8" s="520"/>
      <c r="AA8" s="520"/>
      <c r="AB8" s="520"/>
      <c r="AC8" s="520"/>
    </row>
    <row r="9" spans="1:34" ht="22" customHeight="1">
      <c r="A9" s="10"/>
      <c r="B9" s="10"/>
      <c r="C9" s="1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 t="s">
        <v>122</v>
      </c>
      <c r="U9" s="43" t="s">
        <v>116</v>
      </c>
      <c r="V9" s="43"/>
      <c r="W9" s="43" t="s">
        <v>128</v>
      </c>
      <c r="Y9" s="43"/>
      <c r="Z9" s="30"/>
      <c r="AA9" s="44"/>
      <c r="AB9" s="44"/>
      <c r="AC9" s="44"/>
      <c r="AD9" s="44"/>
    </row>
    <row r="10" spans="1:34" ht="22" customHeight="1">
      <c r="A10" s="10"/>
      <c r="B10" s="10"/>
      <c r="C10" s="1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 t="s">
        <v>123</v>
      </c>
      <c r="U10" s="43" t="s">
        <v>126</v>
      </c>
      <c r="V10" s="43"/>
      <c r="W10" s="2" t="s">
        <v>129</v>
      </c>
      <c r="Y10" s="43"/>
      <c r="Z10" s="30"/>
      <c r="AA10" s="44" t="s">
        <v>69</v>
      </c>
      <c r="AB10" s="44"/>
      <c r="AC10" s="44"/>
      <c r="AD10" s="44"/>
    </row>
    <row r="11" spans="1:34" ht="22" customHeight="1">
      <c r="A11" s="10"/>
      <c r="B11" s="10"/>
      <c r="C11" s="10"/>
      <c r="E11" s="2" t="s">
        <v>67</v>
      </c>
      <c r="F11" s="2"/>
      <c r="G11" s="2"/>
      <c r="H11" s="44"/>
      <c r="I11" s="30"/>
      <c r="J11" s="30"/>
      <c r="K11" s="30" t="s">
        <v>11</v>
      </c>
      <c r="L11" s="30"/>
      <c r="M11" s="30"/>
      <c r="N11" s="30"/>
      <c r="O11" s="2" t="s">
        <v>264</v>
      </c>
      <c r="P11" s="30"/>
      <c r="Q11" s="30"/>
      <c r="R11" s="30"/>
      <c r="S11" s="43" t="s">
        <v>62</v>
      </c>
      <c r="U11" s="43" t="s">
        <v>119</v>
      </c>
      <c r="V11" s="43"/>
      <c r="W11" s="43" t="s">
        <v>130</v>
      </c>
      <c r="Y11" s="43" t="s">
        <v>34</v>
      </c>
      <c r="Z11" s="30"/>
      <c r="AA11" s="30" t="s">
        <v>68</v>
      </c>
      <c r="AB11" s="44"/>
      <c r="AC11" s="138" t="s">
        <v>56</v>
      </c>
      <c r="AD11" s="44"/>
    </row>
    <row r="12" spans="1:34" s="2" customFormat="1" ht="22" customHeight="1">
      <c r="A12" s="3"/>
      <c r="B12" s="3"/>
      <c r="C12" s="46"/>
      <c r="E12" s="44" t="s">
        <v>66</v>
      </c>
      <c r="F12" s="44"/>
      <c r="G12" s="45" t="s">
        <v>264</v>
      </c>
      <c r="H12" s="44"/>
      <c r="I12" s="44" t="s">
        <v>11</v>
      </c>
      <c r="J12" s="44"/>
      <c r="K12" s="44" t="s">
        <v>31</v>
      </c>
      <c r="L12" s="30"/>
      <c r="M12" s="30"/>
      <c r="N12" s="30"/>
      <c r="O12" s="2" t="s">
        <v>275</v>
      </c>
      <c r="P12" s="30"/>
      <c r="Q12" s="30"/>
      <c r="R12" s="30"/>
      <c r="S12" s="43" t="s">
        <v>124</v>
      </c>
      <c r="U12" s="2" t="s">
        <v>117</v>
      </c>
      <c r="W12" s="43" t="s">
        <v>131</v>
      </c>
      <c r="Y12" s="2" t="s">
        <v>35</v>
      </c>
      <c r="Z12" s="30"/>
      <c r="AA12" s="45" t="s">
        <v>70</v>
      </c>
      <c r="AB12" s="44"/>
      <c r="AC12" s="138" t="s">
        <v>57</v>
      </c>
      <c r="AD12" s="44"/>
      <c r="AE12" s="44" t="s">
        <v>12</v>
      </c>
    </row>
    <row r="13" spans="1:34" s="2" customFormat="1" ht="22" customHeight="1">
      <c r="A13" s="3"/>
      <c r="B13" s="3"/>
      <c r="C13" s="3"/>
      <c r="D13" s="521" t="s">
        <v>0</v>
      </c>
      <c r="E13" s="44" t="s">
        <v>13</v>
      </c>
      <c r="F13" s="44"/>
      <c r="G13" s="45" t="s">
        <v>274</v>
      </c>
      <c r="H13" s="44"/>
      <c r="I13" s="44" t="s">
        <v>14</v>
      </c>
      <c r="J13" s="44"/>
      <c r="K13" s="44" t="s">
        <v>32</v>
      </c>
      <c r="L13" s="30"/>
      <c r="M13" s="30" t="s">
        <v>15</v>
      </c>
      <c r="N13" s="30"/>
      <c r="O13" s="2" t="s">
        <v>265</v>
      </c>
      <c r="P13" s="30"/>
      <c r="Q13" s="30" t="s">
        <v>16</v>
      </c>
      <c r="R13" s="30"/>
      <c r="S13" s="43" t="s">
        <v>125</v>
      </c>
      <c r="U13" s="43" t="s">
        <v>118</v>
      </c>
      <c r="V13" s="43"/>
      <c r="W13" s="2" t="s">
        <v>100</v>
      </c>
      <c r="Y13" s="43" t="s">
        <v>42</v>
      </c>
      <c r="Z13" s="30"/>
      <c r="AA13" s="47" t="s">
        <v>71</v>
      </c>
      <c r="AB13" s="44"/>
      <c r="AC13" s="138" t="s">
        <v>58</v>
      </c>
      <c r="AD13" s="44"/>
      <c r="AE13" s="44" t="s">
        <v>42</v>
      </c>
    </row>
    <row r="14" spans="1:34" s="2" customFormat="1" ht="22" customHeight="1">
      <c r="B14" s="3"/>
      <c r="C14" s="3"/>
      <c r="D14" s="30"/>
      <c r="E14" s="588" t="s">
        <v>50</v>
      </c>
      <c r="F14" s="588"/>
      <c r="G14" s="588"/>
      <c r="H14" s="588"/>
      <c r="I14" s="588"/>
      <c r="J14" s="588"/>
      <c r="K14" s="588"/>
      <c r="L14" s="588"/>
      <c r="M14" s="588"/>
      <c r="N14" s="588"/>
      <c r="O14" s="588"/>
      <c r="P14" s="588"/>
      <c r="Q14" s="588"/>
      <c r="R14" s="588"/>
      <c r="S14" s="588"/>
      <c r="T14" s="588"/>
      <c r="U14" s="588"/>
      <c r="V14" s="588"/>
      <c r="W14" s="588"/>
      <c r="X14" s="588"/>
      <c r="Y14" s="588"/>
      <c r="Z14" s="588"/>
      <c r="AA14" s="588"/>
      <c r="AB14" s="588"/>
      <c r="AC14" s="588"/>
      <c r="AD14" s="588"/>
      <c r="AE14" s="588"/>
    </row>
    <row r="15" spans="1:34" s="36" customFormat="1" ht="22" customHeight="1">
      <c r="A15" s="388" t="s">
        <v>375</v>
      </c>
      <c r="B15" s="97"/>
      <c r="C15" s="97"/>
      <c r="D15" s="98"/>
      <c r="E15" s="88"/>
      <c r="F15" s="88"/>
      <c r="G15" s="88"/>
      <c r="H15" s="98"/>
      <c r="I15" s="88"/>
      <c r="J15" s="98"/>
      <c r="K15" s="88"/>
      <c r="L15" s="98"/>
      <c r="M15" s="88"/>
      <c r="N15" s="88"/>
      <c r="O15" s="88"/>
      <c r="P15" s="81"/>
      <c r="Q15" s="66"/>
      <c r="R15" s="81"/>
      <c r="S15" s="88"/>
      <c r="T15" s="98"/>
      <c r="U15" s="88"/>
      <c r="V15" s="88"/>
      <c r="Y15" s="88"/>
      <c r="Z15" s="98"/>
      <c r="AA15" s="88"/>
      <c r="AB15" s="98"/>
      <c r="AC15" s="98"/>
      <c r="AD15" s="98"/>
      <c r="AE15" s="88"/>
    </row>
    <row r="16" spans="1:34" s="3" customFormat="1" ht="22" customHeight="1">
      <c r="A16" s="391" t="s">
        <v>259</v>
      </c>
      <c r="B16" s="95"/>
      <c r="C16" s="95"/>
      <c r="D16" s="94"/>
      <c r="E16" s="99">
        <v>508448</v>
      </c>
      <c r="F16" s="99"/>
      <c r="G16" s="354">
        <v>0</v>
      </c>
      <c r="H16" s="99"/>
      <c r="I16" s="99">
        <v>694969</v>
      </c>
      <c r="J16" s="99"/>
      <c r="K16" s="99">
        <v>44033</v>
      </c>
      <c r="L16" s="99"/>
      <c r="M16" s="99">
        <v>50845</v>
      </c>
      <c r="N16" s="99"/>
      <c r="O16" s="99">
        <v>0</v>
      </c>
      <c r="P16" s="99"/>
      <c r="Q16" s="99">
        <v>3156514</v>
      </c>
      <c r="R16" s="100"/>
      <c r="S16" s="99">
        <v>-540075</v>
      </c>
      <c r="T16" s="100"/>
      <c r="U16" s="99">
        <v>18790</v>
      </c>
      <c r="V16" s="99"/>
      <c r="Y16" s="99">
        <v>-521285</v>
      </c>
      <c r="Z16" s="520"/>
      <c r="AA16" s="99">
        <f>SUM(E16:Q16,Y16)</f>
        <v>3933524</v>
      </c>
      <c r="AB16" s="100"/>
      <c r="AC16" s="99">
        <v>26349</v>
      </c>
      <c r="AD16" s="100"/>
      <c r="AE16" s="99">
        <f>SUM(AA16:AC16)</f>
        <v>3959873</v>
      </c>
      <c r="AH16" s="513">
        <f>S16+U16-Y16</f>
        <v>0</v>
      </c>
    </row>
    <row r="17" spans="1:43" s="2" customFormat="1" ht="22" customHeight="1">
      <c r="A17" s="92"/>
      <c r="B17" s="95"/>
      <c r="C17" s="95"/>
      <c r="D17" s="101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Y17" s="102"/>
      <c r="Z17" s="102"/>
      <c r="AA17" s="102"/>
      <c r="AB17" s="102"/>
      <c r="AC17" s="102"/>
      <c r="AD17" s="102"/>
      <c r="AE17" s="102"/>
    </row>
    <row r="18" spans="1:43" s="2" customFormat="1" ht="22" customHeight="1">
      <c r="A18" s="96" t="s">
        <v>37</v>
      </c>
      <c r="B18" s="95"/>
      <c r="C18" s="95"/>
      <c r="D18" s="101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Y18" s="102"/>
      <c r="Z18" s="102"/>
      <c r="AA18" s="102"/>
      <c r="AB18" s="102"/>
      <c r="AC18" s="102"/>
      <c r="AD18" s="102"/>
      <c r="AE18" s="102"/>
    </row>
    <row r="19" spans="1:43" s="2" customFormat="1" ht="22" customHeight="1">
      <c r="A19" s="103" t="s">
        <v>39</v>
      </c>
      <c r="B19" s="103" t="s">
        <v>132</v>
      </c>
      <c r="C19" s="95"/>
      <c r="D19" s="101"/>
      <c r="E19" s="104"/>
      <c r="F19" s="104"/>
      <c r="G19" s="104"/>
      <c r="H19" s="94"/>
      <c r="I19" s="104"/>
      <c r="J19" s="104"/>
      <c r="K19" s="104"/>
      <c r="L19" s="105"/>
      <c r="M19" s="104"/>
      <c r="N19" s="104"/>
      <c r="O19" s="104"/>
      <c r="P19" s="105"/>
      <c r="Q19" s="104"/>
      <c r="R19" s="105"/>
      <c r="S19" s="99"/>
      <c r="T19" s="105"/>
      <c r="U19" s="104"/>
      <c r="V19" s="104"/>
      <c r="W19" s="104"/>
      <c r="Y19" s="104"/>
      <c r="Z19" s="99"/>
      <c r="AA19" s="104"/>
      <c r="AB19" s="105"/>
      <c r="AC19" s="186"/>
      <c r="AD19" s="105"/>
      <c r="AE19" s="99"/>
    </row>
    <row r="20" spans="1:43" s="2" customFormat="1" ht="22" hidden="1" customHeight="1">
      <c r="A20" s="106"/>
      <c r="C20" s="106" t="s">
        <v>203</v>
      </c>
      <c r="D20" s="117" t="s">
        <v>233</v>
      </c>
      <c r="E20" s="107"/>
      <c r="F20" s="107"/>
      <c r="G20" s="107"/>
      <c r="H20" s="99"/>
      <c r="I20" s="182"/>
      <c r="J20" s="182"/>
      <c r="K20" s="182"/>
      <c r="L20" s="182"/>
      <c r="M20" s="182"/>
      <c r="N20" s="182"/>
      <c r="O20" s="182"/>
      <c r="P20" s="99"/>
      <c r="Q20" s="108"/>
      <c r="R20" s="102"/>
      <c r="S20" s="70"/>
      <c r="T20" s="187"/>
      <c r="U20" s="70"/>
      <c r="V20" s="70"/>
      <c r="W20" s="70"/>
      <c r="X20" s="189"/>
      <c r="Y20" s="70"/>
      <c r="Z20" s="70"/>
      <c r="AA20" s="70"/>
      <c r="AB20" s="187"/>
      <c r="AC20" s="70"/>
      <c r="AD20" s="187"/>
      <c r="AE20" s="182"/>
    </row>
    <row r="21" spans="1:43" s="2" customFormat="1" ht="22" customHeight="1">
      <c r="A21" s="106"/>
      <c r="B21" s="106" t="s">
        <v>276</v>
      </c>
      <c r="D21" s="117">
        <v>10</v>
      </c>
      <c r="E21" s="426">
        <v>0</v>
      </c>
      <c r="F21" s="107"/>
      <c r="G21" s="107">
        <v>-102649</v>
      </c>
      <c r="H21" s="99"/>
      <c r="I21" s="426">
        <v>0</v>
      </c>
      <c r="J21" s="182"/>
      <c r="K21" s="426">
        <v>0</v>
      </c>
      <c r="L21" s="182"/>
      <c r="M21" s="426">
        <v>0</v>
      </c>
      <c r="N21" s="182"/>
      <c r="O21" s="98">
        <f>-Q21</f>
        <v>102649</v>
      </c>
      <c r="P21" s="99"/>
      <c r="Q21" s="108">
        <f>G21</f>
        <v>-102649</v>
      </c>
      <c r="R21" s="102"/>
      <c r="S21" s="426">
        <v>0</v>
      </c>
      <c r="T21" s="187"/>
      <c r="U21" s="426">
        <v>0</v>
      </c>
      <c r="V21" s="70"/>
      <c r="W21" s="70"/>
      <c r="X21" s="189"/>
      <c r="Y21" s="426">
        <f>S21+U21</f>
        <v>0</v>
      </c>
      <c r="Z21" s="70"/>
      <c r="AA21" s="323">
        <f>SUM(E21:Q21,Y21)</f>
        <v>-102649</v>
      </c>
      <c r="AB21" s="322"/>
      <c r="AC21" s="426">
        <v>0</v>
      </c>
      <c r="AD21" s="322"/>
      <c r="AE21" s="323">
        <f>AA21+AC21</f>
        <v>-102649</v>
      </c>
    </row>
    <row r="22" spans="1:43" s="2" customFormat="1" ht="22" customHeight="1">
      <c r="A22" s="106"/>
      <c r="B22" s="106" t="s">
        <v>78</v>
      </c>
      <c r="D22" s="117">
        <v>13</v>
      </c>
      <c r="E22" s="188">
        <v>0</v>
      </c>
      <c r="F22" s="182"/>
      <c r="G22" s="182">
        <v>0</v>
      </c>
      <c r="H22" s="34"/>
      <c r="I22" s="188">
        <v>0</v>
      </c>
      <c r="J22" s="299"/>
      <c r="K22" s="188">
        <v>0</v>
      </c>
      <c r="L22" s="299"/>
      <c r="M22" s="188">
        <v>0</v>
      </c>
      <c r="N22" s="182"/>
      <c r="O22" s="182">
        <v>0</v>
      </c>
      <c r="P22" s="99"/>
      <c r="Q22" s="427">
        <f>'SH12'!P22</f>
        <v>-145940</v>
      </c>
      <c r="R22" s="102"/>
      <c r="S22" s="188">
        <v>0</v>
      </c>
      <c r="T22" s="34"/>
      <c r="U22" s="188">
        <v>0</v>
      </c>
      <c r="V22" s="34"/>
      <c r="W22" s="182"/>
      <c r="X22" s="34"/>
      <c r="Y22" s="188">
        <f>S22+U22</f>
        <v>0</v>
      </c>
      <c r="Z22" s="108"/>
      <c r="AA22" s="324">
        <f>SUM(E22:Q22,Y22)</f>
        <v>-145940</v>
      </c>
      <c r="AB22" s="355"/>
      <c r="AC22" s="188">
        <v>0</v>
      </c>
      <c r="AD22" s="325"/>
      <c r="AE22" s="324">
        <f>AA22+AC22</f>
        <v>-145940</v>
      </c>
    </row>
    <row r="23" spans="1:43" s="2" customFormat="1" ht="22" customHeight="1">
      <c r="A23" s="257" t="s">
        <v>36</v>
      </c>
      <c r="B23" s="103"/>
      <c r="C23" s="95"/>
      <c r="D23" s="101"/>
      <c r="E23" s="261">
        <f>SUM(E20:E22)</f>
        <v>0</v>
      </c>
      <c r="F23" s="129"/>
      <c r="G23" s="130">
        <f>SUM(G20:G22)</f>
        <v>-102649</v>
      </c>
      <c r="H23" s="177"/>
      <c r="I23" s="261">
        <f>SUM(I20:I22)</f>
        <v>0</v>
      </c>
      <c r="J23" s="181"/>
      <c r="K23" s="261">
        <f>SUM(K20:K22)</f>
        <v>0</v>
      </c>
      <c r="L23" s="181"/>
      <c r="M23" s="261">
        <f>SUM(M20:M22)</f>
        <v>0</v>
      </c>
      <c r="N23" s="181"/>
      <c r="O23" s="130">
        <f>SUM(O20:O22)</f>
        <v>102649</v>
      </c>
      <c r="P23" s="127"/>
      <c r="Q23" s="130">
        <f>SUM(Q20:R22)</f>
        <v>-248589</v>
      </c>
      <c r="R23" s="127"/>
      <c r="S23" s="260">
        <f>SUM(S20:T22)</f>
        <v>0</v>
      </c>
      <c r="T23" s="181"/>
      <c r="U23" s="260">
        <f>SUM(U20:V22)</f>
        <v>0</v>
      </c>
      <c r="V23" s="181"/>
      <c r="W23" s="184">
        <f>SUM(W20:X22)</f>
        <v>0</v>
      </c>
      <c r="X23" s="189"/>
      <c r="Y23" s="260">
        <f>SUM(Y20:Z22)</f>
        <v>0</v>
      </c>
      <c r="Z23" s="177"/>
      <c r="AA23" s="261">
        <f>SUM(AA20:AB22)</f>
        <v>-248589</v>
      </c>
      <c r="AB23" s="177"/>
      <c r="AC23" s="260">
        <f>SUM(AC20:AD22)</f>
        <v>0</v>
      </c>
      <c r="AD23" s="177"/>
      <c r="AE23" s="261">
        <f>SUM(AE20:AF22)</f>
        <v>-248589</v>
      </c>
    </row>
    <row r="24" spans="1:43" s="2" customFormat="1" ht="22" customHeight="1">
      <c r="A24" s="109"/>
      <c r="B24" s="103" t="s">
        <v>101</v>
      </c>
      <c r="C24" s="95"/>
      <c r="D24" s="101"/>
      <c r="E24" s="128"/>
      <c r="F24" s="128"/>
      <c r="G24" s="128"/>
      <c r="H24" s="177"/>
      <c r="I24" s="183"/>
      <c r="J24" s="181"/>
      <c r="K24" s="183"/>
      <c r="L24" s="181"/>
      <c r="M24" s="183"/>
      <c r="N24" s="183"/>
      <c r="O24" s="183"/>
      <c r="P24" s="128"/>
      <c r="Q24" s="128"/>
      <c r="R24" s="129"/>
      <c r="S24" s="183"/>
      <c r="T24" s="181"/>
      <c r="U24" s="183"/>
      <c r="V24" s="183"/>
      <c r="W24" s="183"/>
      <c r="X24" s="189"/>
      <c r="Y24" s="183"/>
      <c r="Z24" s="129"/>
      <c r="AA24" s="128"/>
      <c r="AB24" s="129"/>
      <c r="AC24" s="128"/>
      <c r="AD24" s="129"/>
      <c r="AE24" s="128"/>
    </row>
    <row r="25" spans="1:43" s="62" customFormat="1" ht="19" customHeight="1">
      <c r="A25" s="268"/>
      <c r="B25" s="106" t="s">
        <v>103</v>
      </c>
      <c r="D25" s="63"/>
      <c r="E25" s="182">
        <v>0</v>
      </c>
      <c r="F25" s="182"/>
      <c r="G25" s="182">
        <v>0</v>
      </c>
      <c r="H25" s="228"/>
      <c r="I25" s="179">
        <v>0</v>
      </c>
      <c r="J25" s="179"/>
      <c r="K25" s="179">
        <v>0</v>
      </c>
      <c r="L25" s="179"/>
      <c r="M25" s="179">
        <v>0</v>
      </c>
      <c r="N25" s="179"/>
      <c r="O25" s="179">
        <v>0</v>
      </c>
      <c r="P25" s="228"/>
      <c r="Q25" s="98">
        <v>-1276</v>
      </c>
      <c r="R25" s="179"/>
      <c r="S25" s="179">
        <v>0</v>
      </c>
      <c r="T25" s="179"/>
      <c r="U25" s="179">
        <v>0</v>
      </c>
      <c r="V25" s="179"/>
      <c r="W25" s="269"/>
      <c r="X25" s="421"/>
      <c r="Y25" s="70">
        <v>0</v>
      </c>
      <c r="Z25" s="421"/>
      <c r="AA25" s="323">
        <f>SUM(E25:Q25,Y25)</f>
        <v>-1276</v>
      </c>
      <c r="AB25" s="269"/>
      <c r="AC25" s="269">
        <v>23101</v>
      </c>
      <c r="AD25" s="269"/>
      <c r="AE25" s="323">
        <f>AA25+AC25</f>
        <v>21825</v>
      </c>
      <c r="AF25" s="262"/>
      <c r="AG25" s="263"/>
      <c r="AH25" s="262"/>
      <c r="AI25" s="263"/>
      <c r="AJ25" s="264"/>
      <c r="AK25" s="265"/>
      <c r="AL25" s="264"/>
      <c r="AM25" s="266"/>
      <c r="AN25" s="264"/>
      <c r="AO25" s="266"/>
      <c r="AP25" s="264"/>
    </row>
    <row r="26" spans="1:43" s="1" customFormat="1" ht="19" customHeight="1">
      <c r="A26" s="167"/>
      <c r="B26" s="173" t="s">
        <v>102</v>
      </c>
      <c r="D26" s="4"/>
      <c r="E26" s="188">
        <v>0</v>
      </c>
      <c r="F26" s="220"/>
      <c r="G26" s="188">
        <v>0</v>
      </c>
      <c r="H26" s="182"/>
      <c r="I26" s="188">
        <v>0</v>
      </c>
      <c r="J26" s="182"/>
      <c r="K26" s="188">
        <v>0</v>
      </c>
      <c r="L26" s="182"/>
      <c r="M26" s="373">
        <v>0</v>
      </c>
      <c r="N26" s="182"/>
      <c r="O26" s="188">
        <v>0</v>
      </c>
      <c r="P26" s="182"/>
      <c r="Q26" s="188">
        <v>0</v>
      </c>
      <c r="R26" s="182"/>
      <c r="S26" s="188">
        <v>0</v>
      </c>
      <c r="T26" s="182"/>
      <c r="U26" s="188">
        <v>0</v>
      </c>
      <c r="V26" s="182"/>
      <c r="W26" s="188"/>
      <c r="X26" s="188"/>
      <c r="Y26" s="188">
        <v>0</v>
      </c>
      <c r="Z26" s="218"/>
      <c r="AA26" s="324">
        <f>SUM(E26:Q26,Y26)</f>
        <v>0</v>
      </c>
      <c r="AB26" s="215"/>
      <c r="AC26" s="373">
        <v>-21098</v>
      </c>
      <c r="AD26" s="422"/>
      <c r="AE26" s="324">
        <f>AC26</f>
        <v>-21098</v>
      </c>
      <c r="AF26" s="168"/>
      <c r="AG26" s="171"/>
      <c r="AH26" s="168"/>
      <c r="AI26" s="171"/>
      <c r="AJ26" s="170"/>
      <c r="AK26" s="169"/>
      <c r="AL26" s="170"/>
      <c r="AM26" s="172"/>
      <c r="AN26" s="170"/>
      <c r="AO26" s="172"/>
      <c r="AP26" s="170"/>
    </row>
    <row r="27" spans="1:43" s="1" customFormat="1" ht="22" hidden="1" customHeight="1">
      <c r="A27" s="173" t="s">
        <v>91</v>
      </c>
      <c r="B27" s="106" t="s">
        <v>134</v>
      </c>
      <c r="D27" s="4"/>
      <c r="E27" s="220">
        <v>0</v>
      </c>
      <c r="F27" s="220"/>
      <c r="G27" s="220"/>
      <c r="H27" s="216"/>
      <c r="I27" s="220">
        <v>0</v>
      </c>
      <c r="J27" s="216"/>
      <c r="K27" s="220">
        <v>0</v>
      </c>
      <c r="L27" s="216"/>
      <c r="M27" s="220">
        <v>0</v>
      </c>
      <c r="N27" s="220"/>
      <c r="O27" s="220"/>
      <c r="P27" s="216"/>
      <c r="Q27" s="220">
        <v>0</v>
      </c>
      <c r="R27" s="216"/>
      <c r="S27" s="220">
        <v>0</v>
      </c>
      <c r="T27" s="216"/>
      <c r="U27" s="220">
        <v>0</v>
      </c>
      <c r="V27" s="216"/>
      <c r="W27" s="154"/>
      <c r="X27" s="216"/>
      <c r="Y27" s="154"/>
      <c r="Z27" s="232"/>
      <c r="AA27" s="232">
        <f>SUM(Y27,E27:Q27)</f>
        <v>0</v>
      </c>
      <c r="AB27" s="232"/>
      <c r="AC27" s="232"/>
      <c r="AD27" s="232"/>
      <c r="AE27" s="107">
        <f>SUM(AA27:AC27)</f>
        <v>0</v>
      </c>
      <c r="AF27" s="168"/>
      <c r="AG27" s="171"/>
      <c r="AH27" s="168"/>
      <c r="AI27" s="171"/>
      <c r="AJ27" s="170"/>
      <c r="AK27" s="169"/>
      <c r="AL27" s="170"/>
      <c r="AM27" s="172"/>
      <c r="AN27" s="170"/>
      <c r="AO27" s="172"/>
      <c r="AP27" s="170"/>
    </row>
    <row r="28" spans="1:43" s="1" customFormat="1" ht="22" hidden="1" customHeight="1">
      <c r="A28" s="173" t="s">
        <v>91</v>
      </c>
      <c r="B28" s="106" t="s">
        <v>138</v>
      </c>
      <c r="C28" s="1" t="s">
        <v>157</v>
      </c>
      <c r="D28" s="4"/>
      <c r="E28" s="214">
        <v>0</v>
      </c>
      <c r="F28" s="220"/>
      <c r="G28" s="220"/>
      <c r="H28" s="217"/>
      <c r="I28" s="214">
        <v>0</v>
      </c>
      <c r="J28" s="216"/>
      <c r="K28" s="214">
        <v>0</v>
      </c>
      <c r="L28" s="216"/>
      <c r="M28" s="214">
        <v>0</v>
      </c>
      <c r="N28" s="220"/>
      <c r="O28" s="220"/>
      <c r="P28" s="217"/>
      <c r="Q28" s="214">
        <v>0</v>
      </c>
      <c r="R28" s="217"/>
      <c r="S28" s="214">
        <v>0</v>
      </c>
      <c r="T28" s="217"/>
      <c r="U28" s="214">
        <v>0</v>
      </c>
      <c r="V28" s="217"/>
      <c r="W28" s="231">
        <v>0</v>
      </c>
      <c r="X28" s="217"/>
      <c r="Y28" s="231">
        <v>0</v>
      </c>
      <c r="Z28" s="219"/>
      <c r="AA28" s="176">
        <v>0</v>
      </c>
      <c r="AB28" s="219"/>
      <c r="AC28" s="176"/>
      <c r="AD28" s="219"/>
      <c r="AE28" s="235">
        <f>SUM(AA28:AC28)</f>
        <v>0</v>
      </c>
      <c r="AF28" s="168"/>
      <c r="AG28" s="171"/>
      <c r="AH28" s="168"/>
      <c r="AI28" s="171"/>
      <c r="AJ28" s="170"/>
      <c r="AK28" s="169"/>
      <c r="AL28" s="170"/>
      <c r="AM28" s="172"/>
      <c r="AN28" s="170"/>
      <c r="AO28" s="172"/>
      <c r="AP28" s="170"/>
    </row>
    <row r="29" spans="1:43" s="257" customFormat="1" ht="22" customHeight="1">
      <c r="B29" s="103" t="s">
        <v>234</v>
      </c>
      <c r="D29" s="270"/>
      <c r="E29" s="260">
        <f>E28+E27</f>
        <v>0</v>
      </c>
      <c r="F29" s="183"/>
      <c r="G29" s="260">
        <f>G28+G27</f>
        <v>0</v>
      </c>
      <c r="H29" s="259"/>
      <c r="I29" s="260">
        <f>I28+I27</f>
        <v>0</v>
      </c>
      <c r="J29" s="181"/>
      <c r="K29" s="260">
        <f>K28+K27</f>
        <v>0</v>
      </c>
      <c r="L29" s="181"/>
      <c r="M29" s="260">
        <f>M28+M27</f>
        <v>0</v>
      </c>
      <c r="N29" s="183"/>
      <c r="O29" s="260">
        <f>O28+O27</f>
        <v>0</v>
      </c>
      <c r="P29" s="259"/>
      <c r="Q29" s="261">
        <f>Q25+Q26</f>
        <v>-1276</v>
      </c>
      <c r="R29" s="259"/>
      <c r="S29" s="260">
        <f>S28+S27</f>
        <v>0</v>
      </c>
      <c r="T29" s="259"/>
      <c r="U29" s="260">
        <f>U28+U27</f>
        <v>0</v>
      </c>
      <c r="V29" s="259"/>
      <c r="W29" s="261">
        <f>W28+W27</f>
        <v>0</v>
      </c>
      <c r="X29" s="79"/>
      <c r="Y29" s="261">
        <f>Y28+Y27</f>
        <v>0</v>
      </c>
      <c r="Z29" s="79"/>
      <c r="AA29" s="261">
        <f>AA25+AA26</f>
        <v>-1276</v>
      </c>
      <c r="AB29" s="79"/>
      <c r="AC29" s="261">
        <f>AC25+AC26</f>
        <v>2003</v>
      </c>
      <c r="AD29" s="79"/>
      <c r="AE29" s="110">
        <f>AE25+AE26</f>
        <v>727</v>
      </c>
      <c r="AF29" s="262"/>
      <c r="AG29" s="265"/>
      <c r="AH29" s="262"/>
      <c r="AI29" s="265"/>
      <c r="AJ29" s="264"/>
      <c r="AK29" s="265"/>
      <c r="AL29" s="264"/>
      <c r="AM29" s="266"/>
      <c r="AN29" s="264"/>
      <c r="AO29" s="266"/>
      <c r="AP29" s="264"/>
    </row>
    <row r="30" spans="1:43" s="33" customFormat="1" ht="10.75" customHeight="1">
      <c r="D30" s="4"/>
      <c r="E30" s="230"/>
      <c r="F30" s="213"/>
      <c r="G30" s="213"/>
      <c r="H30" s="34"/>
      <c r="I30" s="230"/>
      <c r="J30" s="299"/>
      <c r="K30" s="213"/>
      <c r="L30" s="299"/>
      <c r="M30" s="213"/>
      <c r="N30" s="213"/>
      <c r="O30" s="213"/>
      <c r="P30" s="34"/>
      <c r="Q30" s="230"/>
      <c r="R30" s="34"/>
      <c r="S30" s="230"/>
      <c r="T30" s="34"/>
      <c r="U30" s="230"/>
      <c r="V30" s="34"/>
      <c r="W30" s="233"/>
      <c r="X30" s="204"/>
      <c r="Y30" s="233"/>
      <c r="Z30" s="204"/>
      <c r="AA30" s="233"/>
      <c r="AB30" s="204"/>
      <c r="AC30" s="234"/>
      <c r="AD30" s="204"/>
      <c r="AE30" s="234"/>
      <c r="AF30" s="168"/>
      <c r="AG30" s="171"/>
      <c r="AH30" s="168"/>
      <c r="AI30" s="171"/>
      <c r="AJ30" s="170"/>
      <c r="AK30" s="169"/>
      <c r="AL30" s="170"/>
      <c r="AM30" s="172"/>
      <c r="AN30" s="170"/>
      <c r="AO30" s="172"/>
      <c r="AP30" s="170"/>
      <c r="AQ30" s="1"/>
    </row>
    <row r="31" spans="1:43" s="257" customFormat="1" ht="22" customHeight="1">
      <c r="A31" s="257" t="s">
        <v>36</v>
      </c>
      <c r="B31" s="258"/>
      <c r="D31" s="63"/>
      <c r="E31" s="267">
        <f>SUM(E23,E29)</f>
        <v>0</v>
      </c>
      <c r="F31" s="315"/>
      <c r="G31" s="267">
        <f>SUM(G23,G29)</f>
        <v>-102649</v>
      </c>
      <c r="H31" s="126"/>
      <c r="I31" s="267">
        <f>SUM(I23,I29)</f>
        <v>0</v>
      </c>
      <c r="J31" s="181"/>
      <c r="K31" s="267">
        <f>SUM(K23,K29)</f>
        <v>0</v>
      </c>
      <c r="L31" s="181"/>
      <c r="M31" s="267">
        <f>SUM(M23,M29)</f>
        <v>0</v>
      </c>
      <c r="N31" s="315"/>
      <c r="O31" s="267">
        <f>SUM(O23,O29)</f>
        <v>102649</v>
      </c>
      <c r="P31" s="126"/>
      <c r="Q31" s="267">
        <f>SUM(Q23,Q29)</f>
        <v>-249865</v>
      </c>
      <c r="R31" s="126"/>
      <c r="S31" s="267">
        <f>SUM(S23,S29)</f>
        <v>0</v>
      </c>
      <c r="T31" s="259"/>
      <c r="U31" s="267">
        <f>SUM(U23,U29)</f>
        <v>0</v>
      </c>
      <c r="V31" s="259"/>
      <c r="W31" s="267"/>
      <c r="X31" s="259"/>
      <c r="Y31" s="267">
        <f>SUM(Y23,Y29)</f>
        <v>0</v>
      </c>
      <c r="Z31" s="126"/>
      <c r="AA31" s="267">
        <f>SUM(AA23,AA29)</f>
        <v>-249865</v>
      </c>
      <c r="AB31" s="126"/>
      <c r="AC31" s="267">
        <f>SUM(AC23,AC29)</f>
        <v>2003</v>
      </c>
      <c r="AD31" s="126"/>
      <c r="AE31" s="267">
        <f>SUM(AE23,AE29)</f>
        <v>-247862</v>
      </c>
      <c r="AF31" s="262"/>
      <c r="AG31" s="263"/>
      <c r="AH31" s="262"/>
      <c r="AI31" s="263"/>
      <c r="AJ31" s="264"/>
      <c r="AK31" s="265"/>
      <c r="AL31" s="264"/>
      <c r="AM31" s="266"/>
      <c r="AN31" s="264"/>
      <c r="AO31" s="266"/>
      <c r="AP31" s="264"/>
      <c r="AQ31" s="62"/>
    </row>
    <row r="32" spans="1:43" s="33" customFormat="1" ht="16.5" customHeight="1">
      <c r="A32" s="174"/>
      <c r="B32" s="166"/>
      <c r="D32" s="4"/>
      <c r="E32" s="212"/>
      <c r="F32" s="212"/>
      <c r="G32" s="212"/>
      <c r="H32" s="175"/>
      <c r="I32" s="213"/>
      <c r="J32" s="298"/>
      <c r="K32" s="213"/>
      <c r="L32" s="298"/>
      <c r="M32" s="213"/>
      <c r="N32" s="213"/>
      <c r="O32" s="213"/>
      <c r="P32" s="175"/>
      <c r="Q32" s="212"/>
      <c r="R32" s="175"/>
      <c r="S32" s="213"/>
      <c r="T32" s="34"/>
      <c r="U32" s="213"/>
      <c r="V32" s="175"/>
      <c r="W32" s="212"/>
      <c r="X32" s="175"/>
      <c r="Y32" s="212"/>
      <c r="Z32" s="175"/>
      <c r="AA32" s="212"/>
      <c r="AB32" s="175"/>
      <c r="AC32" s="212"/>
      <c r="AD32" s="175"/>
      <c r="AE32" s="212"/>
      <c r="AF32" s="168"/>
      <c r="AG32" s="171"/>
      <c r="AH32" s="168"/>
      <c r="AI32" s="171"/>
      <c r="AJ32" s="170"/>
      <c r="AK32" s="169"/>
      <c r="AL32" s="170"/>
      <c r="AM32" s="172"/>
      <c r="AN32" s="170"/>
      <c r="AO32" s="172"/>
      <c r="AP32" s="170"/>
      <c r="AQ32" s="1"/>
    </row>
    <row r="33" spans="1:33" s="2" customFormat="1" ht="21" customHeight="1">
      <c r="A33" s="111" t="s">
        <v>52</v>
      </c>
      <c r="B33" s="95"/>
      <c r="C33" s="95"/>
      <c r="D33" s="101"/>
      <c r="E33" s="102"/>
      <c r="F33" s="102"/>
      <c r="G33" s="102"/>
      <c r="H33" s="175"/>
      <c r="I33" s="187"/>
      <c r="J33" s="298"/>
      <c r="K33" s="187"/>
      <c r="L33" s="298"/>
      <c r="M33" s="187"/>
      <c r="N33" s="187"/>
      <c r="O33" s="187"/>
      <c r="P33" s="175"/>
      <c r="Q33" s="102"/>
      <c r="R33" s="175"/>
      <c r="S33" s="187"/>
      <c r="T33" s="34"/>
      <c r="U33" s="187"/>
      <c r="V33" s="175"/>
      <c r="W33" s="102"/>
      <c r="X33" s="175"/>
      <c r="Y33" s="102"/>
      <c r="Z33" s="175"/>
      <c r="AA33" s="102"/>
      <c r="AB33" s="175"/>
      <c r="AC33" s="102"/>
      <c r="AD33" s="175"/>
      <c r="AE33" s="102"/>
    </row>
    <row r="34" spans="1:33" s="2" customFormat="1" ht="22" customHeight="1">
      <c r="A34" s="112"/>
      <c r="B34" s="112" t="s">
        <v>77</v>
      </c>
      <c r="C34" s="95"/>
      <c r="D34" s="101"/>
      <c r="E34" s="426">
        <v>0</v>
      </c>
      <c r="F34" s="182"/>
      <c r="G34" s="426">
        <v>0</v>
      </c>
      <c r="H34" s="34"/>
      <c r="I34" s="426">
        <v>0</v>
      </c>
      <c r="J34" s="299"/>
      <c r="K34" s="426">
        <v>0</v>
      </c>
      <c r="L34" s="299"/>
      <c r="M34" s="426">
        <v>0</v>
      </c>
      <c r="N34" s="182"/>
      <c r="O34" s="426">
        <v>0</v>
      </c>
      <c r="P34" s="175"/>
      <c r="Q34" s="89">
        <f>'PL7-8'!J73</f>
        <v>18162</v>
      </c>
      <c r="R34" s="175"/>
      <c r="S34" s="426">
        <v>0</v>
      </c>
      <c r="T34" s="187"/>
      <c r="U34" s="426">
        <v>0</v>
      </c>
      <c r="V34" s="70"/>
      <c r="W34" s="70"/>
      <c r="X34" s="189"/>
      <c r="Y34" s="322">
        <f>S34+U34</f>
        <v>0</v>
      </c>
      <c r="Z34" s="182"/>
      <c r="AA34" s="107">
        <f>Y34+Q34</f>
        <v>18162</v>
      </c>
      <c r="AB34" s="89"/>
      <c r="AC34" s="107">
        <f>'PL7-8'!J74</f>
        <v>8103</v>
      </c>
      <c r="AD34" s="175"/>
      <c r="AE34" s="107">
        <f>SUM(AA34:AC34)</f>
        <v>26265</v>
      </c>
      <c r="AG34" s="311"/>
    </row>
    <row r="35" spans="1:33" s="2" customFormat="1" ht="22" customHeight="1">
      <c r="A35" s="112"/>
      <c r="B35" s="112" t="s">
        <v>59</v>
      </c>
      <c r="C35" s="95"/>
      <c r="D35" s="101"/>
      <c r="E35" s="188">
        <v>0</v>
      </c>
      <c r="F35" s="182"/>
      <c r="G35" s="188">
        <v>0</v>
      </c>
      <c r="H35" s="34"/>
      <c r="I35" s="188">
        <v>0</v>
      </c>
      <c r="J35" s="299"/>
      <c r="K35" s="188">
        <v>0</v>
      </c>
      <c r="L35" s="299"/>
      <c r="M35" s="188">
        <v>0</v>
      </c>
      <c r="N35" s="182"/>
      <c r="O35" s="188">
        <v>0</v>
      </c>
      <c r="P35" s="175"/>
      <c r="Q35" s="188">
        <v>0</v>
      </c>
      <c r="R35" s="175"/>
      <c r="S35" s="113">
        <f>'PL7-8'!J57+'PL7-8'!J64-AC35</f>
        <v>-300528</v>
      </c>
      <c r="T35" s="175"/>
      <c r="U35" s="113">
        <f>'PL7-8'!J43+'PL7-8'!J61-Q35</f>
        <v>14259</v>
      </c>
      <c r="V35" s="175"/>
      <c r="W35" s="188"/>
      <c r="X35" s="175"/>
      <c r="Y35" s="113">
        <f>S35+U35</f>
        <v>-286269</v>
      </c>
      <c r="Z35" s="175"/>
      <c r="AA35" s="113">
        <f>Y35+Q35</f>
        <v>-286269</v>
      </c>
      <c r="AB35" s="175"/>
      <c r="AC35" s="113">
        <f>'PL7-8'!J79-AC34</f>
        <v>240</v>
      </c>
      <c r="AD35" s="175"/>
      <c r="AE35" s="113">
        <f>SUM(AA35:AC35)</f>
        <v>-286029</v>
      </c>
      <c r="AG35" s="311"/>
    </row>
    <row r="36" spans="1:33" s="95" customFormat="1" ht="22" customHeight="1">
      <c r="A36" s="111" t="s">
        <v>26</v>
      </c>
      <c r="D36" s="94"/>
      <c r="E36" s="185">
        <f>SUM(E34:E35)</f>
        <v>0</v>
      </c>
      <c r="F36" s="183"/>
      <c r="G36" s="185">
        <f>SUM(G34:G35)</f>
        <v>0</v>
      </c>
      <c r="H36" s="259"/>
      <c r="I36" s="185">
        <f>SUM(I34:I35)</f>
        <v>0</v>
      </c>
      <c r="J36" s="181"/>
      <c r="K36" s="185">
        <f>SUM(K34:K35)</f>
        <v>0</v>
      </c>
      <c r="L36" s="181"/>
      <c r="M36" s="185">
        <f>SUM(M34:M35)</f>
        <v>0</v>
      </c>
      <c r="N36" s="183"/>
      <c r="O36" s="185">
        <f>SUM(O34:O35)</f>
        <v>0</v>
      </c>
      <c r="P36" s="126"/>
      <c r="Q36" s="110">
        <f>SUM(Q34:Q35)</f>
        <v>18162</v>
      </c>
      <c r="R36" s="126"/>
      <c r="S36" s="110">
        <f>SUM(S34:S35)</f>
        <v>-300528</v>
      </c>
      <c r="T36" s="126"/>
      <c r="U36" s="110">
        <f>SUM(U34:U35)</f>
        <v>14259</v>
      </c>
      <c r="V36" s="175"/>
      <c r="W36" s="185">
        <f>SUM(W34:W35)</f>
        <v>0</v>
      </c>
      <c r="X36" s="126"/>
      <c r="Y36" s="110">
        <f>SUM(Y34:Y35)</f>
        <v>-286269</v>
      </c>
      <c r="Z36" s="126"/>
      <c r="AA36" s="110">
        <f t="shared" ref="AA36" si="0">SUM(E36:Q36,Y36)</f>
        <v>-268107</v>
      </c>
      <c r="AB36" s="126"/>
      <c r="AC36" s="110">
        <f>SUM(AC34:AC35)</f>
        <v>8343</v>
      </c>
      <c r="AD36" s="126"/>
      <c r="AE36" s="110">
        <f>SUM(AE34:AE35)</f>
        <v>-259764</v>
      </c>
      <c r="AG36" s="310"/>
    </row>
    <row r="37" spans="1:33" s="95" customFormat="1" ht="12" customHeight="1">
      <c r="A37" s="112"/>
      <c r="D37" s="94"/>
      <c r="E37" s="182"/>
      <c r="F37" s="182"/>
      <c r="G37" s="182"/>
      <c r="H37" s="34"/>
      <c r="I37" s="182"/>
      <c r="J37" s="299"/>
      <c r="K37" s="182"/>
      <c r="L37" s="299"/>
      <c r="M37" s="182"/>
      <c r="N37" s="182"/>
      <c r="O37" s="182"/>
      <c r="P37" s="175"/>
      <c r="Q37" s="89"/>
      <c r="R37" s="175"/>
      <c r="S37" s="98"/>
      <c r="T37" s="126"/>
      <c r="U37" s="182"/>
      <c r="V37" s="175"/>
      <c r="W37" s="182"/>
      <c r="X37" s="34"/>
      <c r="Y37" s="98"/>
      <c r="Z37" s="175"/>
      <c r="AA37" s="107"/>
      <c r="AB37" s="175"/>
      <c r="AC37" s="107"/>
      <c r="AD37" s="175"/>
      <c r="AE37" s="107"/>
    </row>
    <row r="38" spans="1:33" s="2" customFormat="1" ht="22" customHeight="1">
      <c r="A38" s="112" t="s">
        <v>149</v>
      </c>
      <c r="B38" s="95"/>
      <c r="C38" s="95"/>
      <c r="D38" s="101"/>
      <c r="E38" s="188">
        <v>0</v>
      </c>
      <c r="F38" s="182"/>
      <c r="G38" s="188">
        <v>0</v>
      </c>
      <c r="H38" s="34"/>
      <c r="I38" s="188">
        <v>0</v>
      </c>
      <c r="J38" s="299"/>
      <c r="K38" s="188">
        <v>0</v>
      </c>
      <c r="L38" s="298"/>
      <c r="M38" s="188">
        <v>0</v>
      </c>
      <c r="N38" s="182"/>
      <c r="O38" s="188">
        <v>0</v>
      </c>
      <c r="P38" s="175"/>
      <c r="Q38" s="113">
        <f>-S38</f>
        <v>-200732</v>
      </c>
      <c r="R38" s="175"/>
      <c r="S38" s="113">
        <v>200732</v>
      </c>
      <c r="T38" s="126"/>
      <c r="U38" s="113">
        <v>0</v>
      </c>
      <c r="V38" s="175"/>
      <c r="W38" s="113"/>
      <c r="X38" s="113"/>
      <c r="Y38" s="113">
        <f>S38+U38</f>
        <v>200732</v>
      </c>
      <c r="Z38" s="34"/>
      <c r="AA38" s="113">
        <f>Y38+Q38</f>
        <v>0</v>
      </c>
      <c r="AB38" s="34"/>
      <c r="AC38" s="113">
        <v>0</v>
      </c>
      <c r="AD38" s="34"/>
      <c r="AE38" s="113">
        <f>SUM(AA38:AC38)</f>
        <v>0</v>
      </c>
    </row>
    <row r="39" spans="1:33" s="2" customFormat="1" ht="6" customHeight="1">
      <c r="A39" s="112"/>
      <c r="B39" s="95"/>
      <c r="C39" s="95"/>
      <c r="D39" s="101"/>
      <c r="E39" s="182"/>
      <c r="F39" s="182"/>
      <c r="G39" s="182"/>
      <c r="H39" s="34"/>
      <c r="I39" s="182"/>
      <c r="J39" s="299"/>
      <c r="K39" s="182"/>
      <c r="L39" s="298"/>
      <c r="M39" s="182"/>
      <c r="N39" s="182"/>
      <c r="O39" s="182"/>
      <c r="P39" s="175"/>
      <c r="Q39" s="107"/>
      <c r="R39" s="175"/>
      <c r="S39" s="107"/>
      <c r="T39" s="126"/>
      <c r="U39" s="107"/>
      <c r="V39" s="175"/>
      <c r="W39" s="107"/>
      <c r="X39" s="107"/>
      <c r="Y39" s="107"/>
      <c r="Z39" s="34"/>
      <c r="AA39" s="107"/>
      <c r="AB39" s="34"/>
      <c r="AC39" s="182"/>
      <c r="AD39" s="34"/>
      <c r="AE39" s="107"/>
    </row>
    <row r="40" spans="1:33" ht="22" customHeight="1" thickBot="1">
      <c r="A40" s="409" t="s">
        <v>376</v>
      </c>
      <c r="B40" s="95"/>
      <c r="C40" s="72"/>
      <c r="D40" s="92"/>
      <c r="E40" s="114">
        <f t="shared" ref="E40:AD40" si="1">SUM(E36,E31,E16)</f>
        <v>508448</v>
      </c>
      <c r="F40" s="90">
        <f t="shared" si="1"/>
        <v>0</v>
      </c>
      <c r="G40" s="114">
        <f t="shared" si="1"/>
        <v>-102649</v>
      </c>
      <c r="H40" s="90">
        <f t="shared" si="1"/>
        <v>0</v>
      </c>
      <c r="I40" s="114">
        <f t="shared" si="1"/>
        <v>694969</v>
      </c>
      <c r="J40" s="90">
        <f t="shared" si="1"/>
        <v>0</v>
      </c>
      <c r="K40" s="114">
        <f t="shared" si="1"/>
        <v>44033</v>
      </c>
      <c r="L40" s="90">
        <f t="shared" si="1"/>
        <v>0</v>
      </c>
      <c r="M40" s="114">
        <f t="shared" si="1"/>
        <v>50845</v>
      </c>
      <c r="N40" s="90">
        <f t="shared" si="1"/>
        <v>0</v>
      </c>
      <c r="O40" s="114">
        <f t="shared" si="1"/>
        <v>102649</v>
      </c>
      <c r="P40" s="90">
        <f t="shared" si="1"/>
        <v>0</v>
      </c>
      <c r="Q40" s="114">
        <f>SUM(Q36,Q31,Q16)+Q38</f>
        <v>2724079</v>
      </c>
      <c r="R40" s="90">
        <f t="shared" si="1"/>
        <v>0</v>
      </c>
      <c r="S40" s="114">
        <f>SUM(S36,S31,S16)+S38</f>
        <v>-639871</v>
      </c>
      <c r="T40" s="90">
        <f t="shared" si="1"/>
        <v>0</v>
      </c>
      <c r="U40" s="114">
        <f t="shared" si="1"/>
        <v>33049</v>
      </c>
      <c r="V40" s="90">
        <f t="shared" si="1"/>
        <v>0</v>
      </c>
      <c r="W40" s="114">
        <f t="shared" si="1"/>
        <v>0</v>
      </c>
      <c r="X40" s="114">
        <f t="shared" si="1"/>
        <v>0</v>
      </c>
      <c r="Y40" s="114">
        <f>SUM(Y36,Y31,Y16)+Y38</f>
        <v>-606822</v>
      </c>
      <c r="Z40" s="90">
        <f t="shared" si="1"/>
        <v>0</v>
      </c>
      <c r="AA40" s="114">
        <f t="shared" si="1"/>
        <v>3415552</v>
      </c>
      <c r="AB40" s="90">
        <f t="shared" si="1"/>
        <v>0</v>
      </c>
      <c r="AC40" s="114">
        <f t="shared" si="1"/>
        <v>36695</v>
      </c>
      <c r="AD40" s="90">
        <f t="shared" si="1"/>
        <v>0</v>
      </c>
      <c r="AE40" s="114">
        <f>SUM(AE36,AE31,AE16)</f>
        <v>3452247</v>
      </c>
      <c r="AG40" s="37">
        <f>S40+U40-Y40</f>
        <v>0</v>
      </c>
    </row>
    <row r="41" spans="1:33" ht="23.25" customHeight="1" thickTop="1">
      <c r="A41" s="72"/>
      <c r="B41" s="72"/>
      <c r="C41" s="72"/>
      <c r="D41" s="92"/>
      <c r="E41" s="72"/>
      <c r="F41" s="72"/>
      <c r="G41" s="72"/>
      <c r="H41" s="298"/>
      <c r="I41" s="72"/>
      <c r="J41" s="298"/>
      <c r="K41" s="93"/>
      <c r="L41" s="298"/>
      <c r="M41" s="93"/>
      <c r="N41" s="93"/>
      <c r="O41" s="93"/>
      <c r="P41" s="175"/>
      <c r="Q41" s="93"/>
      <c r="R41" s="175"/>
      <c r="S41" s="93"/>
      <c r="T41" s="175"/>
      <c r="U41" s="93"/>
      <c r="V41" s="175"/>
      <c r="W41" s="93"/>
      <c r="X41" s="175"/>
      <c r="Y41" s="93"/>
      <c r="Z41" s="175"/>
      <c r="AA41" s="72"/>
      <c r="AB41" s="175"/>
      <c r="AC41" s="93"/>
      <c r="AD41" s="175"/>
      <c r="AE41" s="273">
        <f>AE40-'BS2-4'!I109</f>
        <v>0</v>
      </c>
    </row>
    <row r="43" spans="1:33" ht="22" customHeight="1">
      <c r="E43" s="144"/>
      <c r="F43" s="144"/>
      <c r="G43" s="144"/>
      <c r="H43" s="145"/>
      <c r="I43" s="144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  <c r="U43" s="145"/>
      <c r="V43" s="145"/>
      <c r="W43" s="145"/>
      <c r="X43" s="145"/>
      <c r="Y43" s="144"/>
      <c r="Z43" s="145"/>
      <c r="AA43" s="145"/>
      <c r="AB43" s="145"/>
      <c r="AC43" s="144"/>
    </row>
    <row r="47" spans="1:33" ht="22" customHeight="1">
      <c r="W47" s="149"/>
    </row>
    <row r="48" spans="1:33" ht="22" customHeight="1">
      <c r="W48" s="150"/>
    </row>
    <row r="49" spans="1:31" s="25" customFormat="1" ht="22" customHeight="1">
      <c r="A49" s="207"/>
      <c r="B49" s="207"/>
      <c r="C49" s="207"/>
      <c r="D49" s="2"/>
      <c r="E49" s="207"/>
      <c r="F49" s="207"/>
      <c r="G49" s="207"/>
      <c r="I49" s="207"/>
      <c r="W49" s="150"/>
      <c r="Y49" s="207"/>
      <c r="AC49" s="207"/>
      <c r="AD49" s="207"/>
      <c r="AE49" s="207"/>
    </row>
    <row r="50" spans="1:31" s="25" customFormat="1" ht="22" customHeight="1">
      <c r="A50" s="207"/>
      <c r="B50" s="207"/>
      <c r="C50" s="207"/>
      <c r="D50" s="2"/>
      <c r="E50" s="207"/>
      <c r="F50" s="207"/>
      <c r="G50" s="207"/>
      <c r="I50" s="207"/>
      <c r="W50" s="150"/>
      <c r="Y50" s="207"/>
      <c r="AC50" s="207"/>
      <c r="AD50" s="207"/>
      <c r="AE50" s="207"/>
    </row>
    <row r="51" spans="1:31" s="25" customFormat="1" ht="22" customHeight="1">
      <c r="A51" s="207"/>
      <c r="B51" s="207"/>
      <c r="C51" s="207"/>
      <c r="D51" s="2"/>
      <c r="E51" s="207"/>
      <c r="F51" s="207"/>
      <c r="G51" s="207"/>
      <c r="I51" s="207"/>
      <c r="W51" s="151"/>
      <c r="Y51" s="207"/>
      <c r="AC51" s="207"/>
      <c r="AD51" s="207"/>
      <c r="AE51" s="207"/>
    </row>
  </sheetData>
  <mergeCells count="5">
    <mergeCell ref="E14:AE14"/>
    <mergeCell ref="A3:S3"/>
    <mergeCell ref="E4:AE4"/>
    <mergeCell ref="M5:Q5"/>
    <mergeCell ref="S5:Y5"/>
  </mergeCells>
  <pageMargins left="0.8" right="0.8" top="0.48" bottom="0.5" header="0.5" footer="0.5"/>
  <pageSetup paperSize="9" scale="52" firstPageNumber="10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  <pageSetUpPr fitToPage="1"/>
  </sheetPr>
  <dimension ref="A1:AA32"/>
  <sheetViews>
    <sheetView showGridLines="0" view="pageBreakPreview" topLeftCell="A24" zoomScale="70" zoomScaleNormal="70" zoomScaleSheetLayoutView="70" workbookViewId="0">
      <selection activeCell="N39" sqref="N39"/>
    </sheetView>
  </sheetViews>
  <sheetFormatPr defaultColWidth="52.59765625" defaultRowHeight="22" customHeight="1"/>
  <cols>
    <col min="1" max="1" width="2.59765625" style="207" customWidth="1"/>
    <col min="2" max="2" width="58.3984375" style="207" customWidth="1"/>
    <col min="3" max="3" width="7.59765625" style="207" customWidth="1"/>
    <col min="4" max="4" width="16.3984375" style="207" bestFit="1" customWidth="1"/>
    <col min="5" max="5" width="1" style="25" customWidth="1"/>
    <col min="6" max="6" width="14.8984375" style="207" customWidth="1"/>
    <col min="7" max="7" width="0.8984375" style="25" customWidth="1"/>
    <col min="8" max="8" width="14.8984375" style="207" customWidth="1"/>
    <col min="9" max="9" width="0.8984375" style="25" customWidth="1"/>
    <col min="10" max="10" width="14.8984375" style="25" customWidth="1"/>
    <col min="11" max="11" width="0.8984375" style="25" customWidth="1"/>
    <col min="12" max="12" width="15.59765625" style="207" customWidth="1"/>
    <col min="13" max="13" width="0.8984375" style="25" customWidth="1"/>
    <col min="14" max="14" width="20.8984375" style="25" bestFit="1" customWidth="1"/>
    <col min="15" max="15" width="0.8984375" style="25" customWidth="1"/>
    <col min="16" max="16" width="17.09765625" style="25" customWidth="1"/>
    <col min="17" max="17" width="0.8984375" style="25" customWidth="1"/>
    <col min="18" max="18" width="17.09765625" style="25" customWidth="1"/>
    <col min="19" max="19" width="0.8984375" style="25" customWidth="1"/>
    <col min="20" max="20" width="18.59765625" style="25" bestFit="1" customWidth="1"/>
    <col min="21" max="21" width="0.8984375" style="25" customWidth="1"/>
    <col min="22" max="22" width="15.59765625" style="25" customWidth="1"/>
    <col min="23" max="16384" width="52.59765625" style="207"/>
  </cols>
  <sheetData>
    <row r="1" spans="1:27" s="7" customFormat="1" ht="22" customHeight="1">
      <c r="A1" s="32" t="s">
        <v>43</v>
      </c>
      <c r="B1" s="9"/>
      <c r="C1" s="9"/>
      <c r="D1" s="9"/>
      <c r="E1" s="49"/>
      <c r="F1" s="9"/>
      <c r="G1" s="49"/>
      <c r="H1" s="9"/>
      <c r="I1" s="49"/>
      <c r="J1" s="9"/>
      <c r="K1" s="49"/>
      <c r="L1" s="9"/>
      <c r="M1" s="38"/>
      <c r="N1" s="9"/>
      <c r="O1" s="49"/>
      <c r="P1" s="49"/>
      <c r="Q1" s="49"/>
      <c r="R1" s="38"/>
      <c r="S1" s="49"/>
      <c r="T1" s="9"/>
      <c r="U1" s="39"/>
      <c r="V1" s="9"/>
    </row>
    <row r="2" spans="1:27" s="7" customFormat="1" ht="22" customHeight="1">
      <c r="A2" s="9" t="s">
        <v>27</v>
      </c>
      <c r="B2" s="9"/>
      <c r="C2" s="9"/>
      <c r="D2" s="9"/>
      <c r="E2" s="49"/>
      <c r="F2" s="9"/>
      <c r="G2" s="49"/>
      <c r="H2" s="9"/>
      <c r="I2" s="49"/>
      <c r="J2" s="9"/>
      <c r="K2" s="49"/>
      <c r="L2" s="9"/>
      <c r="M2" s="38"/>
      <c r="N2" s="9"/>
      <c r="O2" s="49"/>
      <c r="P2" s="49"/>
      <c r="Q2" s="49"/>
      <c r="R2" s="38"/>
      <c r="S2" s="49"/>
      <c r="T2" s="9"/>
      <c r="U2" s="39"/>
      <c r="V2" s="9"/>
    </row>
    <row r="3" spans="1:27" ht="22" customHeight="1">
      <c r="A3" s="50"/>
      <c r="B3" s="10"/>
      <c r="C3" s="10"/>
      <c r="D3" s="28"/>
      <c r="E3" s="28"/>
      <c r="F3" s="28"/>
      <c r="G3" s="28"/>
      <c r="H3" s="28"/>
      <c r="I3" s="28"/>
      <c r="J3" s="28"/>
      <c r="K3" s="28"/>
      <c r="L3" s="13"/>
      <c r="M3" s="13"/>
      <c r="N3" s="28"/>
      <c r="O3" s="28"/>
      <c r="P3" s="28"/>
      <c r="Q3" s="28"/>
      <c r="R3" s="13"/>
      <c r="S3" s="28"/>
      <c r="T3" s="28"/>
      <c r="U3" s="42"/>
      <c r="V3" s="13"/>
    </row>
    <row r="4" spans="1:27" ht="22" customHeight="1">
      <c r="D4" s="590" t="s">
        <v>2</v>
      </c>
      <c r="E4" s="590"/>
      <c r="F4" s="590"/>
      <c r="G4" s="590"/>
      <c r="H4" s="590"/>
      <c r="I4" s="590"/>
      <c r="J4" s="590"/>
      <c r="K4" s="590"/>
      <c r="L4" s="590"/>
      <c r="M4" s="590"/>
      <c r="N4" s="590"/>
      <c r="O4" s="590"/>
      <c r="P4" s="590"/>
      <c r="Q4" s="590"/>
      <c r="R4" s="590"/>
      <c r="S4" s="590"/>
      <c r="T4" s="590"/>
      <c r="U4" s="590"/>
      <c r="V4" s="590"/>
    </row>
    <row r="5" spans="1:27" ht="22" customHeight="1">
      <c r="D5" s="327"/>
      <c r="E5" s="44"/>
      <c r="F5" s="44"/>
      <c r="G5" s="327"/>
      <c r="H5" s="44"/>
      <c r="I5" s="44"/>
      <c r="J5" s="591" t="s">
        <v>6</v>
      </c>
      <c r="K5" s="591"/>
      <c r="L5" s="591"/>
      <c r="M5" s="30"/>
      <c r="N5" s="591" t="s">
        <v>41</v>
      </c>
      <c r="O5" s="591"/>
      <c r="P5" s="591"/>
      <c r="Q5" s="591"/>
      <c r="R5" s="591"/>
      <c r="S5" s="591"/>
      <c r="T5" s="591"/>
      <c r="V5" s="327"/>
    </row>
    <row r="6" spans="1:27" ht="22" customHeight="1">
      <c r="D6" s="327"/>
      <c r="E6" s="44"/>
      <c r="F6" s="44"/>
      <c r="G6" s="327"/>
      <c r="H6" s="44"/>
      <c r="I6" s="44"/>
      <c r="M6" s="30"/>
      <c r="N6" s="382" t="s">
        <v>287</v>
      </c>
      <c r="P6" s="352"/>
      <c r="R6" s="43"/>
      <c r="S6" s="30"/>
      <c r="T6" s="44"/>
      <c r="U6" s="44"/>
      <c r="V6" s="207"/>
    </row>
    <row r="7" spans="1:27" ht="22" customHeight="1">
      <c r="D7" s="327"/>
      <c r="E7" s="44"/>
      <c r="F7" s="44"/>
      <c r="G7" s="327"/>
      <c r="H7" s="44"/>
      <c r="I7" s="44"/>
      <c r="M7" s="30"/>
      <c r="N7" s="43" t="s">
        <v>120</v>
      </c>
      <c r="P7" s="353"/>
      <c r="R7" s="2" t="s">
        <v>51</v>
      </c>
      <c r="S7" s="30"/>
      <c r="T7" s="44"/>
      <c r="U7" s="44"/>
      <c r="V7" s="207"/>
    </row>
    <row r="8" spans="1:27" ht="22" customHeight="1">
      <c r="D8" s="327"/>
      <c r="E8" s="44"/>
      <c r="F8" s="44"/>
      <c r="G8" s="327"/>
      <c r="H8" s="44"/>
      <c r="I8" s="44"/>
      <c r="M8" s="30"/>
      <c r="N8" s="43" t="s">
        <v>121</v>
      </c>
      <c r="P8" s="2" t="s">
        <v>51</v>
      </c>
      <c r="R8" s="2" t="s">
        <v>33</v>
      </c>
      <c r="S8" s="30"/>
      <c r="T8" s="44"/>
      <c r="U8" s="44"/>
      <c r="V8" s="207"/>
    </row>
    <row r="9" spans="1:27" ht="22" customHeight="1">
      <c r="D9" s="327"/>
      <c r="E9" s="44"/>
      <c r="F9" s="44"/>
      <c r="G9" s="327"/>
      <c r="H9" s="44"/>
      <c r="I9" s="44"/>
      <c r="M9" s="30"/>
      <c r="N9" s="2" t="s">
        <v>122</v>
      </c>
      <c r="P9" s="2" t="s">
        <v>33</v>
      </c>
      <c r="R9" s="2" t="s">
        <v>116</v>
      </c>
      <c r="S9" s="30"/>
      <c r="T9" s="44"/>
      <c r="U9" s="44"/>
      <c r="V9" s="207"/>
    </row>
    <row r="10" spans="1:27" ht="22" customHeight="1">
      <c r="D10" s="327"/>
      <c r="E10" s="44"/>
      <c r="F10" s="44"/>
      <c r="G10" s="327"/>
      <c r="H10" s="44"/>
      <c r="I10" s="44"/>
      <c r="M10" s="30"/>
      <c r="N10" s="2" t="s">
        <v>123</v>
      </c>
      <c r="P10" s="2" t="s">
        <v>116</v>
      </c>
      <c r="R10" s="2" t="s">
        <v>126</v>
      </c>
      <c r="S10" s="30"/>
      <c r="T10" s="44"/>
      <c r="U10" s="44"/>
      <c r="V10" s="207"/>
    </row>
    <row r="11" spans="1:27" ht="22" customHeight="1">
      <c r="D11" s="2" t="s">
        <v>67</v>
      </c>
      <c r="E11" s="30"/>
      <c r="G11" s="30"/>
      <c r="H11" s="30" t="s">
        <v>11</v>
      </c>
      <c r="I11" s="30"/>
      <c r="L11" s="25"/>
      <c r="M11" s="43"/>
      <c r="N11" s="43" t="s">
        <v>62</v>
      </c>
      <c r="P11" s="2" t="s">
        <v>150</v>
      </c>
      <c r="R11" s="2" t="s">
        <v>119</v>
      </c>
      <c r="S11" s="30"/>
      <c r="T11" s="45" t="s">
        <v>34</v>
      </c>
      <c r="U11" s="44"/>
      <c r="V11" s="207"/>
    </row>
    <row r="12" spans="1:27" ht="22" customHeight="1">
      <c r="A12" s="2"/>
      <c r="B12" s="2"/>
      <c r="C12" s="2"/>
      <c r="D12" s="44" t="s">
        <v>66</v>
      </c>
      <c r="E12" s="30"/>
      <c r="F12" s="30" t="s">
        <v>11</v>
      </c>
      <c r="G12" s="44"/>
      <c r="H12" s="44" t="s">
        <v>31</v>
      </c>
      <c r="I12" s="30"/>
      <c r="J12" s="2"/>
      <c r="K12" s="30"/>
      <c r="L12" s="2"/>
      <c r="M12" s="43"/>
      <c r="N12" s="43" t="s">
        <v>124</v>
      </c>
      <c r="O12" s="30"/>
      <c r="P12" s="2" t="s">
        <v>117</v>
      </c>
      <c r="Q12" s="30"/>
      <c r="R12" s="2" t="s">
        <v>117</v>
      </c>
      <c r="S12" s="30"/>
      <c r="T12" s="47" t="s">
        <v>35</v>
      </c>
      <c r="U12" s="44"/>
      <c r="V12" s="44" t="s">
        <v>12</v>
      </c>
    </row>
    <row r="13" spans="1:27" ht="22" customHeight="1">
      <c r="A13" s="2"/>
      <c r="B13" s="2"/>
      <c r="C13" s="512" t="s">
        <v>0</v>
      </c>
      <c r="D13" s="44" t="s">
        <v>13</v>
      </c>
      <c r="E13" s="30"/>
      <c r="F13" s="44" t="s">
        <v>14</v>
      </c>
      <c r="G13" s="44"/>
      <c r="H13" s="44" t="s">
        <v>32</v>
      </c>
      <c r="I13" s="30"/>
      <c r="J13" s="2" t="s">
        <v>17</v>
      </c>
      <c r="K13" s="30"/>
      <c r="L13" s="47" t="s">
        <v>16</v>
      </c>
      <c r="M13" s="30"/>
      <c r="N13" s="43" t="s">
        <v>125</v>
      </c>
      <c r="O13" s="30"/>
      <c r="P13" s="2" t="s">
        <v>118</v>
      </c>
      <c r="Q13" s="30"/>
      <c r="R13" s="2" t="s">
        <v>118</v>
      </c>
      <c r="S13" s="30"/>
      <c r="T13" s="47" t="s">
        <v>42</v>
      </c>
      <c r="U13" s="44"/>
      <c r="V13" s="44" t="s">
        <v>42</v>
      </c>
    </row>
    <row r="14" spans="1:27" ht="22" customHeight="1">
      <c r="A14" s="10"/>
      <c r="B14" s="10"/>
      <c r="C14" s="10"/>
      <c r="D14" s="588" t="s">
        <v>50</v>
      </c>
      <c r="E14" s="588"/>
      <c r="F14" s="588"/>
      <c r="G14" s="588"/>
      <c r="H14" s="588"/>
      <c r="I14" s="588"/>
      <c r="J14" s="588"/>
      <c r="K14" s="588"/>
      <c r="L14" s="588"/>
      <c r="M14" s="588"/>
      <c r="N14" s="588"/>
      <c r="O14" s="588"/>
      <c r="P14" s="588"/>
      <c r="Q14" s="588"/>
      <c r="R14" s="588"/>
      <c r="S14" s="588"/>
      <c r="T14" s="588"/>
      <c r="U14" s="588"/>
      <c r="V14" s="588"/>
      <c r="W14" s="124"/>
      <c r="X14" s="124"/>
      <c r="Y14" s="124"/>
      <c r="Z14" s="124"/>
      <c r="AA14" s="124"/>
    </row>
    <row r="15" spans="1:27" s="2" customFormat="1" ht="21.75" customHeight="1">
      <c r="A15" s="388" t="s">
        <v>373</v>
      </c>
      <c r="B15" s="95"/>
      <c r="C15" s="95"/>
      <c r="D15" s="102"/>
      <c r="E15" s="102"/>
      <c r="F15" s="102"/>
      <c r="G15" s="101"/>
      <c r="H15" s="102"/>
      <c r="I15" s="102"/>
      <c r="J15" s="102"/>
      <c r="K15" s="102"/>
      <c r="L15" s="63"/>
      <c r="M15" s="88"/>
      <c r="N15" s="63"/>
      <c r="O15" s="102"/>
      <c r="P15" s="102"/>
      <c r="Q15" s="102"/>
      <c r="R15" s="88"/>
      <c r="S15" s="102"/>
      <c r="T15" s="63"/>
      <c r="U15" s="98"/>
      <c r="V15" s="63"/>
    </row>
    <row r="16" spans="1:27" s="25" customFormat="1" ht="21.75" customHeight="1">
      <c r="A16" s="409" t="s">
        <v>247</v>
      </c>
      <c r="B16" s="94"/>
      <c r="C16" s="94"/>
      <c r="D16" s="125">
        <v>508448</v>
      </c>
      <c r="E16" s="125"/>
      <c r="F16" s="125">
        <v>694969</v>
      </c>
      <c r="G16" s="125"/>
      <c r="H16" s="125">
        <v>44033</v>
      </c>
      <c r="I16" s="125"/>
      <c r="J16" s="125">
        <v>50845</v>
      </c>
      <c r="K16" s="125"/>
      <c r="L16" s="125">
        <v>2971777</v>
      </c>
      <c r="M16" s="125"/>
      <c r="N16" s="125">
        <v>58849</v>
      </c>
      <c r="O16" s="125"/>
      <c r="P16" s="79">
        <v>-1209</v>
      </c>
      <c r="Q16" s="125"/>
      <c r="R16" s="125">
        <v>24738</v>
      </c>
      <c r="S16" s="125"/>
      <c r="T16" s="125">
        <v>82378</v>
      </c>
      <c r="U16" s="125"/>
      <c r="V16" s="125">
        <v>4352450</v>
      </c>
      <c r="X16" s="308"/>
    </row>
    <row r="17" spans="1:23" ht="18" customHeight="1">
      <c r="A17" s="96"/>
      <c r="B17" s="95"/>
      <c r="C17" s="95"/>
      <c r="D17" s="121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6"/>
      <c r="V17" s="125"/>
    </row>
    <row r="18" spans="1:23" ht="22" customHeight="1">
      <c r="A18" s="96" t="s">
        <v>37</v>
      </c>
      <c r="B18" s="95"/>
      <c r="C18" s="95"/>
      <c r="D18" s="121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6"/>
      <c r="V18" s="125"/>
    </row>
    <row r="19" spans="1:23" ht="21.5" customHeight="1">
      <c r="A19" s="103" t="s">
        <v>39</v>
      </c>
      <c r="B19" s="103" t="s">
        <v>132</v>
      </c>
      <c r="C19" s="95"/>
      <c r="D19" s="121"/>
      <c r="E19" s="125"/>
      <c r="F19" s="125"/>
      <c r="G19" s="125"/>
      <c r="H19" s="125"/>
      <c r="I19" s="125"/>
      <c r="J19" s="125"/>
      <c r="K19" s="125"/>
      <c r="L19" s="181"/>
      <c r="M19" s="125"/>
      <c r="N19" s="181"/>
      <c r="O19" s="181"/>
      <c r="P19" s="181"/>
      <c r="Q19" s="181"/>
      <c r="R19" s="181"/>
      <c r="S19" s="181"/>
      <c r="T19" s="181"/>
      <c r="U19" s="126"/>
      <c r="V19" s="125"/>
    </row>
    <row r="20" spans="1:23" ht="21.5" hidden="1" customHeight="1">
      <c r="A20" s="106"/>
      <c r="B20" s="106" t="s">
        <v>204</v>
      </c>
      <c r="C20" s="87" t="s">
        <v>251</v>
      </c>
      <c r="D20" s="123"/>
      <c r="E20" s="133"/>
      <c r="F20" s="179"/>
      <c r="G20" s="179"/>
      <c r="H20" s="179"/>
      <c r="I20" s="179"/>
      <c r="J20" s="179"/>
      <c r="K20" s="133"/>
      <c r="L20" s="133"/>
      <c r="M20" s="133"/>
      <c r="N20" s="179"/>
      <c r="O20" s="133"/>
      <c r="P20" s="179"/>
      <c r="Q20" s="133"/>
      <c r="R20" s="179"/>
      <c r="S20" s="133"/>
      <c r="T20" s="179"/>
      <c r="U20" s="133"/>
      <c r="V20" s="133">
        <f>SUM(D20:L20,T20)</f>
        <v>0</v>
      </c>
    </row>
    <row r="21" spans="1:23" ht="21.5" customHeight="1">
      <c r="A21" s="106"/>
      <c r="B21" s="106" t="s">
        <v>78</v>
      </c>
      <c r="C21" s="87">
        <v>13</v>
      </c>
      <c r="D21" s="178">
        <v>0</v>
      </c>
      <c r="E21" s="133"/>
      <c r="F21" s="180">
        <v>0</v>
      </c>
      <c r="G21" s="179"/>
      <c r="H21" s="180">
        <v>0</v>
      </c>
      <c r="I21" s="179"/>
      <c r="J21" s="180">
        <v>0</v>
      </c>
      <c r="K21" s="133"/>
      <c r="L21" s="84">
        <v>-193210</v>
      </c>
      <c r="M21" s="133"/>
      <c r="N21" s="180">
        <v>0</v>
      </c>
      <c r="O21" s="133"/>
      <c r="P21" s="180">
        <v>0</v>
      </c>
      <c r="Q21" s="133"/>
      <c r="R21" s="180">
        <v>0</v>
      </c>
      <c r="S21" s="133"/>
      <c r="T21" s="180">
        <v>0</v>
      </c>
      <c r="U21" s="134"/>
      <c r="V21" s="229">
        <f>SUM(,R21,P21,N21,L21,J21,H21,F21,D21)</f>
        <v>-193210</v>
      </c>
    </row>
    <row r="22" spans="1:23" ht="22" customHeight="1">
      <c r="A22" s="257" t="s">
        <v>36</v>
      </c>
      <c r="B22" s="103"/>
      <c r="C22" s="95"/>
      <c r="D22" s="271">
        <f>SUM(D20:D21)</f>
        <v>0</v>
      </c>
      <c r="E22" s="125"/>
      <c r="F22" s="271">
        <f>SUM(F20:F21)</f>
        <v>0</v>
      </c>
      <c r="G22" s="125"/>
      <c r="H22" s="271">
        <f>SUM(H20:H21)</f>
        <v>0</v>
      </c>
      <c r="I22" s="181"/>
      <c r="J22" s="271">
        <f>SUM(J20:J21)</f>
        <v>0</v>
      </c>
      <c r="K22" s="125"/>
      <c r="L22" s="271">
        <f>SUM(L20:L21)</f>
        <v>-193210</v>
      </c>
      <c r="M22" s="125"/>
      <c r="N22" s="271">
        <f>SUM(N20:N21)</f>
        <v>0</v>
      </c>
      <c r="O22" s="181"/>
      <c r="P22" s="271">
        <f>SUM(P20:P21)</f>
        <v>0</v>
      </c>
      <c r="Q22" s="181"/>
      <c r="R22" s="271">
        <f>SUM(R20:R21)</f>
        <v>0</v>
      </c>
      <c r="S22" s="181"/>
      <c r="T22" s="271">
        <f>SUM(T20:T21)</f>
        <v>0</v>
      </c>
      <c r="U22" s="126"/>
      <c r="V22" s="271">
        <f>SUM(,R22,P22,N22,L22,J22,H22,F22,D22)</f>
        <v>-193210</v>
      </c>
    </row>
    <row r="23" spans="1:23" ht="5" customHeight="1">
      <c r="A23" s="103"/>
      <c r="B23" s="103"/>
      <c r="C23" s="95"/>
      <c r="D23" s="122"/>
      <c r="E23" s="125"/>
      <c r="F23" s="122"/>
      <c r="G23" s="125"/>
      <c r="H23" s="69"/>
      <c r="I23" s="181"/>
      <c r="J23" s="69"/>
      <c r="K23" s="125"/>
      <c r="L23" s="122"/>
      <c r="M23" s="125"/>
      <c r="N23" s="69"/>
      <c r="O23" s="181"/>
      <c r="P23" s="69"/>
      <c r="Q23" s="181"/>
      <c r="R23" s="69"/>
      <c r="S23" s="181"/>
      <c r="T23" s="69"/>
      <c r="U23" s="126"/>
      <c r="V23" s="148"/>
    </row>
    <row r="24" spans="1:23" ht="21.75" customHeight="1">
      <c r="A24" s="111" t="s">
        <v>52</v>
      </c>
      <c r="B24" s="95"/>
      <c r="C24" s="95"/>
      <c r="D24" s="64"/>
      <c r="E24" s="70"/>
      <c r="F24" s="64"/>
      <c r="G24" s="70"/>
      <c r="H24" s="64"/>
      <c r="I24" s="70"/>
      <c r="J24" s="64"/>
      <c r="K24" s="120"/>
      <c r="L24" s="119"/>
      <c r="M24" s="127"/>
      <c r="N24" s="64"/>
      <c r="O24" s="70"/>
      <c r="P24" s="70"/>
      <c r="Q24" s="70"/>
      <c r="R24" s="64"/>
      <c r="S24" s="70"/>
      <c r="T24" s="64"/>
      <c r="U24" s="127"/>
      <c r="V24" s="119"/>
    </row>
    <row r="25" spans="1:23" s="26" customFormat="1" ht="22" customHeight="1">
      <c r="A25" s="313"/>
      <c r="B25" s="313" t="s">
        <v>77</v>
      </c>
      <c r="C25" s="97"/>
      <c r="D25" s="82">
        <v>0</v>
      </c>
      <c r="E25" s="81"/>
      <c r="F25" s="82">
        <v>0</v>
      </c>
      <c r="G25" s="81"/>
      <c r="H25" s="82">
        <v>0</v>
      </c>
      <c r="I25" s="81"/>
      <c r="J25" s="82">
        <v>0</v>
      </c>
      <c r="K25" s="81"/>
      <c r="L25" s="82">
        <f>'PL7-8'!P75</f>
        <v>222968</v>
      </c>
      <c r="M25" s="81"/>
      <c r="N25" s="82">
        <v>0</v>
      </c>
      <c r="O25" s="82"/>
      <c r="P25" s="82">
        <v>0</v>
      </c>
      <c r="Q25" s="82"/>
      <c r="R25" s="82">
        <v>0</v>
      </c>
      <c r="S25" s="81"/>
      <c r="T25" s="81">
        <f>SUM(N25,P25,R25)</f>
        <v>0</v>
      </c>
      <c r="U25" s="81"/>
      <c r="V25" s="81">
        <f>SUM(,R25,P25,N25,L25,)</f>
        <v>222968</v>
      </c>
      <c r="W25" s="26">
        <v>0</v>
      </c>
    </row>
    <row r="26" spans="1:23" s="26" customFormat="1" ht="22" customHeight="1">
      <c r="A26" s="313"/>
      <c r="B26" s="313" t="s">
        <v>59</v>
      </c>
      <c r="C26" s="97"/>
      <c r="D26" s="82">
        <v>0</v>
      </c>
      <c r="E26" s="81"/>
      <c r="F26" s="82">
        <v>0</v>
      </c>
      <c r="G26" s="81"/>
      <c r="H26" s="82">
        <v>0</v>
      </c>
      <c r="I26" s="81">
        <v>2419228</v>
      </c>
      <c r="J26" s="82">
        <v>0</v>
      </c>
      <c r="K26" s="81"/>
      <c r="L26" s="82">
        <v>0</v>
      </c>
      <c r="M26" s="81">
        <v>1973271</v>
      </c>
      <c r="N26" s="81">
        <f>'PL7-8'!P57+'PL7-8'!P64</f>
        <v>-343987</v>
      </c>
      <c r="O26" s="81"/>
      <c r="P26" s="81">
        <f>'PL7-8'!P59</f>
        <v>-348</v>
      </c>
      <c r="Q26" s="81"/>
      <c r="R26" s="81">
        <f>'PL7-8'!P43+'PL7-8'!P61-'SH11'!L26</f>
        <v>-3788</v>
      </c>
      <c r="S26" s="81"/>
      <c r="T26" s="81">
        <f>SUM(N26,P26,R26)</f>
        <v>-348123</v>
      </c>
      <c r="U26" s="81"/>
      <c r="V26" s="229">
        <f>SUM(,R26,P26,N26,L26,J26,H26,F26,D26)</f>
        <v>-348123</v>
      </c>
      <c r="W26" s="26">
        <v>0</v>
      </c>
    </row>
    <row r="27" spans="1:23" s="26" customFormat="1" ht="22" customHeight="1">
      <c r="A27" s="257" t="s">
        <v>26</v>
      </c>
      <c r="B27" s="97"/>
      <c r="C27" s="97"/>
      <c r="D27" s="210">
        <f>SUM(D25:D26)</f>
        <v>0</v>
      </c>
      <c r="E27" s="309"/>
      <c r="F27" s="210">
        <f>SUM(F25:F26)</f>
        <v>0</v>
      </c>
      <c r="G27" s="309"/>
      <c r="H27" s="210">
        <f>SUM(H25:H26)</f>
        <v>0</v>
      </c>
      <c r="I27" s="309"/>
      <c r="J27" s="210">
        <f>SUM(J25:J26)</f>
        <v>0</v>
      </c>
      <c r="K27" s="309"/>
      <c r="L27" s="210">
        <f>SUM(L25:L26)</f>
        <v>222968</v>
      </c>
      <c r="M27" s="315"/>
      <c r="N27" s="210">
        <f>SUM(N25:N26)</f>
        <v>-343987</v>
      </c>
      <c r="O27" s="309"/>
      <c r="P27" s="210">
        <f>SUM(P25:P26)</f>
        <v>-348</v>
      </c>
      <c r="Q27" s="309"/>
      <c r="R27" s="210">
        <f>SUM(R25:R26)</f>
        <v>-3788</v>
      </c>
      <c r="S27" s="309"/>
      <c r="T27" s="210">
        <f>SUM(T25:T26)</f>
        <v>-348123</v>
      </c>
      <c r="U27" s="315"/>
      <c r="V27" s="271">
        <f>SUM(,R27,P27,N27,L27,J27,H27,F27,D27)</f>
        <v>-125155</v>
      </c>
    </row>
    <row r="28" spans="1:23" s="26" customFormat="1" ht="22" customHeight="1">
      <c r="A28" s="314"/>
      <c r="B28" s="97"/>
      <c r="C28" s="97"/>
      <c r="D28" s="309"/>
      <c r="E28" s="309"/>
      <c r="F28" s="309"/>
      <c r="G28" s="309"/>
      <c r="H28" s="309"/>
      <c r="I28" s="309"/>
      <c r="J28" s="309"/>
      <c r="K28" s="309"/>
      <c r="L28" s="309"/>
      <c r="M28" s="315"/>
      <c r="N28" s="309"/>
      <c r="O28" s="309"/>
      <c r="P28" s="309"/>
      <c r="Q28" s="309"/>
      <c r="R28" s="309"/>
      <c r="S28" s="309"/>
      <c r="T28" s="309"/>
      <c r="U28" s="315"/>
      <c r="V28" s="67"/>
    </row>
    <row r="29" spans="1:23" s="368" customFormat="1" ht="22" customHeight="1">
      <c r="A29" s="410" t="s">
        <v>149</v>
      </c>
      <c r="B29" s="392"/>
      <c r="D29" s="178">
        <v>0</v>
      </c>
      <c r="E29" s="70"/>
      <c r="F29" s="178">
        <v>0</v>
      </c>
      <c r="G29" s="70"/>
      <c r="H29" s="178">
        <v>0</v>
      </c>
      <c r="I29" s="70"/>
      <c r="J29" s="178">
        <v>0</v>
      </c>
      <c r="K29" s="549"/>
      <c r="L29" s="550">
        <v>950</v>
      </c>
      <c r="M29" s="119"/>
      <c r="N29" s="84">
        <v>0</v>
      </c>
      <c r="O29" s="70"/>
      <c r="P29" s="178">
        <v>0</v>
      </c>
      <c r="Q29" s="70"/>
      <c r="R29" s="229">
        <v>-950</v>
      </c>
      <c r="S29" s="70"/>
      <c r="T29" s="229">
        <f>SUM(N29,P29,R29)</f>
        <v>-950</v>
      </c>
      <c r="U29" s="551"/>
      <c r="V29" s="229">
        <f>SUM(D29:L29,T29)</f>
        <v>0</v>
      </c>
    </row>
    <row r="30" spans="1:23" s="26" customFormat="1" ht="21" customHeight="1">
      <c r="A30" s="313"/>
      <c r="B30" s="313"/>
      <c r="C30" s="97"/>
      <c r="D30" s="309"/>
      <c r="E30" s="309"/>
      <c r="F30" s="309"/>
      <c r="G30" s="309"/>
      <c r="H30" s="309"/>
      <c r="I30" s="309"/>
      <c r="J30" s="309"/>
      <c r="K30" s="309"/>
      <c r="L30" s="309"/>
      <c r="M30" s="315"/>
      <c r="N30" s="82"/>
      <c r="O30" s="82"/>
      <c r="P30" s="82"/>
      <c r="Q30" s="82"/>
      <c r="R30" s="82"/>
      <c r="S30" s="82"/>
      <c r="T30" s="81"/>
      <c r="U30" s="98"/>
      <c r="V30" s="82"/>
    </row>
    <row r="31" spans="1:23" s="26" customFormat="1" ht="22" customHeight="1" thickBot="1">
      <c r="A31" s="548" t="s">
        <v>374</v>
      </c>
      <c r="B31" s="78"/>
      <c r="C31" s="78"/>
      <c r="D31" s="190">
        <f>SUM(D16,D22,D27,D29,)</f>
        <v>508448</v>
      </c>
      <c r="E31" s="67"/>
      <c r="F31" s="190">
        <f>SUM(F16,F22,F27,F29,)</f>
        <v>694969</v>
      </c>
      <c r="G31" s="67"/>
      <c r="H31" s="190">
        <f>SUM(H16,H22,H27,H29,)</f>
        <v>44033</v>
      </c>
      <c r="I31" s="67"/>
      <c r="J31" s="190">
        <f>SUM(J16,J22,J27,J29,)</f>
        <v>50845</v>
      </c>
      <c r="K31" s="67"/>
      <c r="L31" s="190">
        <f>SUM(L16,L22,L27,L29,)</f>
        <v>3002485</v>
      </c>
      <c r="M31" s="81"/>
      <c r="N31" s="190">
        <f>SUM(N16,N22,N27,N29,)</f>
        <v>-285138</v>
      </c>
      <c r="O31" s="67"/>
      <c r="P31" s="190">
        <f>SUM(P16,P22,P27,P29,)</f>
        <v>-1557</v>
      </c>
      <c r="Q31" s="67"/>
      <c r="R31" s="190">
        <f>SUM(R16,R22,R27,R29,)</f>
        <v>20000</v>
      </c>
      <c r="S31" s="67"/>
      <c r="T31" s="190">
        <f>SUM(T16,T22,T27,T29,)</f>
        <v>-266695</v>
      </c>
      <c r="U31" s="81"/>
      <c r="V31" s="190">
        <f>SUM(V16,V22,V27,V29,)</f>
        <v>4034085</v>
      </c>
    </row>
    <row r="32" spans="1:23" ht="22" customHeight="1" thickTop="1">
      <c r="A32" s="93"/>
      <c r="B32" s="93"/>
      <c r="C32" s="93"/>
      <c r="D32" s="70"/>
      <c r="E32" s="70"/>
      <c r="F32" s="70"/>
      <c r="G32" s="70"/>
      <c r="H32" s="70"/>
      <c r="I32" s="70"/>
      <c r="J32" s="70"/>
      <c r="K32" s="123"/>
      <c r="L32" s="123"/>
      <c r="M32" s="131"/>
      <c r="N32" s="123"/>
      <c r="O32" s="123"/>
      <c r="P32" s="123"/>
      <c r="Q32" s="123"/>
      <c r="R32" s="132"/>
      <c r="S32" s="123"/>
      <c r="T32" s="123"/>
      <c r="U32" s="131"/>
      <c r="V32" s="123"/>
    </row>
  </sheetData>
  <mergeCells count="4">
    <mergeCell ref="D4:V4"/>
    <mergeCell ref="J5:L5"/>
    <mergeCell ref="N5:T5"/>
    <mergeCell ref="D14:V14"/>
  </mergeCells>
  <pageMargins left="0.8" right="0.8" top="0.48" bottom="0.5" header="0.5" footer="0.5"/>
  <pageSetup paperSize="9" scale="60" firstPageNumber="11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467AE-6F00-4B1A-844C-3FF1FF655DE8}">
  <sheetPr>
    <tabColor theme="0"/>
    <pageSetUpPr fitToPage="1"/>
  </sheetPr>
  <dimension ref="A1:AE33"/>
  <sheetViews>
    <sheetView showGridLines="0" view="pageBreakPreview" topLeftCell="E14" zoomScale="80" zoomScaleNormal="70" zoomScaleSheetLayoutView="80" workbookViewId="0">
      <selection activeCell="D36" sqref="D36:R36"/>
    </sheetView>
  </sheetViews>
  <sheetFormatPr defaultColWidth="52.59765625" defaultRowHeight="22" customHeight="1"/>
  <cols>
    <col min="1" max="1" width="2.59765625" style="207" customWidth="1"/>
    <col min="2" max="2" width="58.3984375" style="207" customWidth="1"/>
    <col min="3" max="3" width="7.59765625" style="207" customWidth="1"/>
    <col min="4" max="4" width="16.3984375" style="207" bestFit="1" customWidth="1"/>
    <col min="5" max="5" width="1" style="207" customWidth="1"/>
    <col min="6" max="6" width="16.3984375" style="207" customWidth="1"/>
    <col min="7" max="7" width="1" style="25" customWidth="1"/>
    <col min="8" max="8" width="14.8984375" style="207" customWidth="1"/>
    <col min="9" max="9" width="0.8984375" style="25" customWidth="1"/>
    <col min="10" max="10" width="14.8984375" style="207" customWidth="1"/>
    <col min="11" max="11" width="0.8984375" style="25" customWidth="1"/>
    <col min="12" max="12" width="14.8984375" style="25" customWidth="1"/>
    <col min="13" max="13" width="1" style="25" customWidth="1"/>
    <col min="14" max="14" width="14.8984375" style="25" customWidth="1"/>
    <col min="15" max="15" width="0.8984375" style="25" customWidth="1"/>
    <col min="16" max="16" width="15.59765625" style="207" customWidth="1"/>
    <col min="17" max="17" width="0.8984375" style="25" customWidth="1"/>
    <col min="18" max="18" width="20.8984375" style="25" bestFit="1" customWidth="1"/>
    <col min="19" max="19" width="0.8984375" style="25" customWidth="1"/>
    <col min="20" max="20" width="17.09765625" style="25" customWidth="1"/>
    <col min="21" max="21" width="0.8984375" style="25" customWidth="1"/>
    <col min="22" max="22" width="17.09765625" style="25" customWidth="1"/>
    <col min="23" max="23" width="0.8984375" style="25" customWidth="1"/>
    <col min="24" max="24" width="18.59765625" style="25" bestFit="1" customWidth="1"/>
    <col min="25" max="25" width="0.8984375" style="25" customWidth="1"/>
    <col min="26" max="26" width="15.59765625" style="25" customWidth="1"/>
    <col min="27" max="16384" width="52.59765625" style="207"/>
  </cols>
  <sheetData>
    <row r="1" spans="1:31" s="7" customFormat="1" ht="22" customHeight="1">
      <c r="A1" s="32" t="s">
        <v>43</v>
      </c>
      <c r="B1" s="9"/>
      <c r="C1" s="9"/>
      <c r="D1" s="9"/>
      <c r="E1" s="9"/>
      <c r="F1" s="9"/>
      <c r="G1" s="49"/>
      <c r="H1" s="9"/>
      <c r="I1" s="49"/>
      <c r="J1" s="9"/>
      <c r="K1" s="49"/>
      <c r="L1" s="9"/>
      <c r="M1" s="9"/>
      <c r="N1" s="9"/>
      <c r="O1" s="49"/>
      <c r="P1" s="9"/>
      <c r="Q1" s="38"/>
      <c r="R1" s="9"/>
      <c r="S1" s="49"/>
      <c r="T1" s="49"/>
      <c r="U1" s="49"/>
      <c r="V1" s="38"/>
      <c r="W1" s="49"/>
      <c r="X1" s="9"/>
      <c r="Y1" s="39"/>
      <c r="Z1" s="9"/>
    </row>
    <row r="2" spans="1:31" s="7" customFormat="1" ht="22" customHeight="1">
      <c r="A2" s="9" t="s">
        <v>27</v>
      </c>
      <c r="B2" s="9"/>
      <c r="C2" s="9"/>
      <c r="D2" s="9"/>
      <c r="E2" s="9"/>
      <c r="F2" s="9"/>
      <c r="G2" s="49"/>
      <c r="H2" s="9"/>
      <c r="I2" s="49"/>
      <c r="J2" s="9"/>
      <c r="K2" s="49"/>
      <c r="L2" s="9"/>
      <c r="M2" s="9"/>
      <c r="N2" s="9"/>
      <c r="O2" s="49"/>
      <c r="P2" s="9"/>
      <c r="Q2" s="38"/>
      <c r="R2" s="9"/>
      <c r="S2" s="49"/>
      <c r="T2" s="49"/>
      <c r="U2" s="49"/>
      <c r="V2" s="38"/>
      <c r="W2" s="49"/>
      <c r="X2" s="9"/>
      <c r="Y2" s="39"/>
      <c r="Z2" s="9"/>
    </row>
    <row r="3" spans="1:31" ht="22" customHeight="1">
      <c r="A3" s="50"/>
      <c r="B3" s="10"/>
      <c r="C3" s="10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13"/>
      <c r="Q3" s="13"/>
      <c r="R3" s="28"/>
      <c r="S3" s="28"/>
      <c r="T3" s="28"/>
      <c r="U3" s="28"/>
      <c r="V3" s="13"/>
      <c r="W3" s="28"/>
      <c r="X3" s="28"/>
      <c r="Y3" s="42"/>
      <c r="Z3" s="13"/>
    </row>
    <row r="4" spans="1:31" ht="22" customHeight="1">
      <c r="D4" s="590" t="s">
        <v>2</v>
      </c>
      <c r="E4" s="590"/>
      <c r="F4" s="590"/>
      <c r="G4" s="590"/>
      <c r="H4" s="590"/>
      <c r="I4" s="590"/>
      <c r="J4" s="590"/>
      <c r="K4" s="590"/>
      <c r="L4" s="590"/>
      <c r="M4" s="590"/>
      <c r="N4" s="590"/>
      <c r="O4" s="590"/>
      <c r="P4" s="590"/>
      <c r="Q4" s="590"/>
      <c r="R4" s="590"/>
      <c r="S4" s="590"/>
      <c r="T4" s="590"/>
      <c r="U4" s="590"/>
      <c r="V4" s="590"/>
      <c r="W4" s="590"/>
      <c r="X4" s="590"/>
      <c r="Y4" s="590"/>
      <c r="Z4" s="590"/>
    </row>
    <row r="5" spans="1:31" ht="22" customHeight="1">
      <c r="D5" s="327"/>
      <c r="E5" s="327"/>
      <c r="F5" s="327"/>
      <c r="G5" s="44"/>
      <c r="H5" s="44"/>
      <c r="I5" s="327"/>
      <c r="J5" s="44"/>
      <c r="K5" s="44"/>
      <c r="L5" s="591" t="s">
        <v>6</v>
      </c>
      <c r="M5" s="591"/>
      <c r="N5" s="591"/>
      <c r="O5" s="591"/>
      <c r="P5" s="591"/>
      <c r="Q5" s="30"/>
      <c r="R5" s="591" t="s">
        <v>41</v>
      </c>
      <c r="S5" s="591"/>
      <c r="T5" s="591"/>
      <c r="U5" s="591"/>
      <c r="V5" s="591"/>
      <c r="W5" s="591"/>
      <c r="X5" s="591"/>
      <c r="Z5" s="327"/>
    </row>
    <row r="6" spans="1:31" ht="22" customHeight="1">
      <c r="D6" s="327"/>
      <c r="E6" s="327"/>
      <c r="F6" s="327"/>
      <c r="G6" s="44"/>
      <c r="H6" s="44"/>
      <c r="I6" s="327"/>
      <c r="J6" s="44"/>
      <c r="K6" s="44"/>
      <c r="Q6" s="30"/>
      <c r="R6" s="43" t="s">
        <v>266</v>
      </c>
      <c r="T6" s="352"/>
      <c r="V6" s="43"/>
      <c r="W6" s="30"/>
      <c r="X6" s="44"/>
      <c r="Y6" s="44"/>
      <c r="Z6" s="207"/>
    </row>
    <row r="7" spans="1:31" ht="22" customHeight="1">
      <c r="D7" s="327"/>
      <c r="E7" s="327"/>
      <c r="F7" s="327"/>
      <c r="G7" s="44"/>
      <c r="H7" s="44"/>
      <c r="I7" s="327"/>
      <c r="J7" s="44"/>
      <c r="K7" s="44"/>
      <c r="Q7" s="30"/>
      <c r="R7" s="43" t="s">
        <v>120</v>
      </c>
      <c r="T7" s="353"/>
      <c r="V7" s="2" t="s">
        <v>51</v>
      </c>
      <c r="W7" s="30"/>
      <c r="X7" s="44"/>
      <c r="Y7" s="44"/>
      <c r="Z7" s="207"/>
    </row>
    <row r="8" spans="1:31" ht="22" customHeight="1">
      <c r="D8" s="327"/>
      <c r="E8" s="327"/>
      <c r="F8" s="327"/>
      <c r="G8" s="44"/>
      <c r="H8" s="44"/>
      <c r="I8" s="327"/>
      <c r="J8" s="44"/>
      <c r="K8" s="44"/>
      <c r="Q8" s="30"/>
      <c r="R8" s="43" t="s">
        <v>121</v>
      </c>
      <c r="T8" s="2" t="s">
        <v>51</v>
      </c>
      <c r="V8" s="2" t="s">
        <v>33</v>
      </c>
      <c r="W8" s="30"/>
      <c r="X8" s="44"/>
      <c r="Y8" s="44"/>
      <c r="Z8" s="207"/>
    </row>
    <row r="9" spans="1:31" ht="22" customHeight="1">
      <c r="D9" s="327"/>
      <c r="E9" s="327"/>
      <c r="F9" s="327"/>
      <c r="G9" s="44"/>
      <c r="H9" s="44"/>
      <c r="I9" s="327"/>
      <c r="J9" s="44"/>
      <c r="K9" s="44"/>
      <c r="Q9" s="30"/>
      <c r="R9" s="2" t="s">
        <v>122</v>
      </c>
      <c r="T9" s="2" t="s">
        <v>33</v>
      </c>
      <c r="V9" s="2" t="s">
        <v>116</v>
      </c>
      <c r="W9" s="30"/>
      <c r="X9" s="44"/>
      <c r="Y9" s="44"/>
      <c r="Z9" s="207"/>
    </row>
    <row r="10" spans="1:31" ht="22" customHeight="1">
      <c r="D10" s="327"/>
      <c r="E10" s="327"/>
      <c r="F10" s="327"/>
      <c r="G10" s="44"/>
      <c r="H10" s="44"/>
      <c r="I10" s="327"/>
      <c r="J10" s="44"/>
      <c r="K10" s="44"/>
      <c r="Q10" s="30"/>
      <c r="R10" s="2" t="s">
        <v>123</v>
      </c>
      <c r="T10" s="2" t="s">
        <v>116</v>
      </c>
      <c r="V10" s="2" t="s">
        <v>126</v>
      </c>
      <c r="W10" s="30"/>
      <c r="X10" s="44"/>
      <c r="Y10" s="44"/>
      <c r="Z10" s="207"/>
    </row>
    <row r="11" spans="1:31" ht="22" customHeight="1">
      <c r="D11" s="2" t="s">
        <v>67</v>
      </c>
      <c r="E11" s="2"/>
      <c r="F11" s="2"/>
      <c r="G11" s="30"/>
      <c r="I11" s="30"/>
      <c r="J11" s="30" t="s">
        <v>11</v>
      </c>
      <c r="K11" s="30"/>
      <c r="N11" s="2" t="s">
        <v>264</v>
      </c>
      <c r="P11" s="25"/>
      <c r="Q11" s="43"/>
      <c r="R11" s="43" t="s">
        <v>62</v>
      </c>
      <c r="T11" s="2" t="s">
        <v>150</v>
      </c>
      <c r="V11" s="2" t="s">
        <v>119</v>
      </c>
      <c r="W11" s="30"/>
      <c r="X11" s="45" t="s">
        <v>34</v>
      </c>
      <c r="Y11" s="44"/>
      <c r="Z11" s="207"/>
    </row>
    <row r="12" spans="1:31" ht="22" customHeight="1">
      <c r="A12" s="2"/>
      <c r="B12" s="2"/>
      <c r="C12" s="2"/>
      <c r="D12" s="44" t="s">
        <v>66</v>
      </c>
      <c r="E12" s="44"/>
      <c r="F12" s="45" t="s">
        <v>264</v>
      </c>
      <c r="G12" s="30"/>
      <c r="H12" s="30" t="s">
        <v>11</v>
      </c>
      <c r="I12" s="44"/>
      <c r="J12" s="44" t="s">
        <v>31</v>
      </c>
      <c r="K12" s="30"/>
      <c r="L12" s="2"/>
      <c r="M12" s="2"/>
      <c r="N12" s="2" t="s">
        <v>275</v>
      </c>
      <c r="O12" s="30"/>
      <c r="P12" s="2"/>
      <c r="Q12" s="43"/>
      <c r="R12" s="43" t="s">
        <v>124</v>
      </c>
      <c r="S12" s="30"/>
      <c r="T12" s="2" t="s">
        <v>117</v>
      </c>
      <c r="U12" s="30"/>
      <c r="V12" s="2" t="s">
        <v>117</v>
      </c>
      <c r="W12" s="30"/>
      <c r="X12" s="47" t="s">
        <v>35</v>
      </c>
      <c r="Y12" s="44"/>
      <c r="Z12" s="44" t="s">
        <v>12</v>
      </c>
    </row>
    <row r="13" spans="1:31" ht="22" customHeight="1">
      <c r="A13" s="2"/>
      <c r="B13" s="2"/>
      <c r="C13" s="328" t="s">
        <v>0</v>
      </c>
      <c r="D13" s="44" t="s">
        <v>13</v>
      </c>
      <c r="E13" s="44"/>
      <c r="F13" s="45" t="s">
        <v>275</v>
      </c>
      <c r="G13" s="30"/>
      <c r="H13" s="44" t="s">
        <v>14</v>
      </c>
      <c r="I13" s="44"/>
      <c r="J13" s="44" t="s">
        <v>32</v>
      </c>
      <c r="K13" s="30"/>
      <c r="L13" s="2" t="s">
        <v>17</v>
      </c>
      <c r="M13" s="2"/>
      <c r="N13" s="2" t="s">
        <v>265</v>
      </c>
      <c r="O13" s="30"/>
      <c r="P13" s="47" t="s">
        <v>16</v>
      </c>
      <c r="Q13" s="30"/>
      <c r="R13" s="43" t="s">
        <v>125</v>
      </c>
      <c r="S13" s="30"/>
      <c r="T13" s="2" t="s">
        <v>118</v>
      </c>
      <c r="U13" s="30"/>
      <c r="V13" s="2" t="s">
        <v>118</v>
      </c>
      <c r="W13" s="30"/>
      <c r="X13" s="47" t="s">
        <v>42</v>
      </c>
      <c r="Y13" s="44"/>
      <c r="Z13" s="44" t="s">
        <v>42</v>
      </c>
    </row>
    <row r="14" spans="1:31" ht="22" customHeight="1">
      <c r="A14" s="10"/>
      <c r="B14" s="10"/>
      <c r="C14" s="10"/>
      <c r="D14" s="588" t="s">
        <v>50</v>
      </c>
      <c r="E14" s="588"/>
      <c r="F14" s="588"/>
      <c r="G14" s="588"/>
      <c r="H14" s="588"/>
      <c r="I14" s="588"/>
      <c r="J14" s="588"/>
      <c r="K14" s="588"/>
      <c r="L14" s="588"/>
      <c r="M14" s="588"/>
      <c r="N14" s="588"/>
      <c r="O14" s="588"/>
      <c r="P14" s="588"/>
      <c r="Q14" s="588"/>
      <c r="R14" s="588"/>
      <c r="S14" s="588"/>
      <c r="T14" s="588"/>
      <c r="U14" s="588"/>
      <c r="V14" s="588"/>
      <c r="W14" s="588"/>
      <c r="X14" s="588"/>
      <c r="Y14" s="588"/>
      <c r="Z14" s="588"/>
      <c r="AA14" s="124"/>
      <c r="AB14" s="124"/>
      <c r="AC14" s="124"/>
      <c r="AD14" s="124"/>
      <c r="AE14" s="124"/>
    </row>
    <row r="15" spans="1:31" s="2" customFormat="1" ht="21.75" customHeight="1">
      <c r="A15" s="388" t="s">
        <v>375</v>
      </c>
      <c r="B15" s="97"/>
      <c r="C15" s="95"/>
      <c r="D15" s="102"/>
      <c r="E15" s="102"/>
      <c r="F15" s="102"/>
      <c r="G15" s="102"/>
      <c r="H15" s="102"/>
      <c r="I15" s="101"/>
      <c r="J15" s="102"/>
      <c r="K15" s="102"/>
      <c r="L15" s="102"/>
      <c r="M15" s="102"/>
      <c r="N15" s="102"/>
      <c r="O15" s="102"/>
      <c r="P15" s="63"/>
      <c r="Q15" s="88"/>
      <c r="R15" s="63"/>
      <c r="S15" s="102"/>
      <c r="T15" s="102"/>
      <c r="U15" s="102"/>
      <c r="V15" s="88"/>
      <c r="W15" s="102"/>
      <c r="X15" s="63"/>
      <c r="Y15" s="98"/>
      <c r="Z15" s="63"/>
    </row>
    <row r="16" spans="1:31" s="25" customFormat="1" ht="21.75" customHeight="1">
      <c r="A16" s="409" t="s">
        <v>259</v>
      </c>
      <c r="B16" s="95"/>
      <c r="C16" s="94"/>
      <c r="D16" s="125">
        <v>508448</v>
      </c>
      <c r="E16" s="125"/>
      <c r="F16" s="181">
        <v>0</v>
      </c>
      <c r="G16" s="125"/>
      <c r="H16" s="125">
        <v>694969</v>
      </c>
      <c r="I16" s="125"/>
      <c r="J16" s="125">
        <v>44033</v>
      </c>
      <c r="K16" s="125"/>
      <c r="L16" s="125">
        <v>50845</v>
      </c>
      <c r="M16" s="125"/>
      <c r="N16" s="181">
        <v>0</v>
      </c>
      <c r="O16" s="125"/>
      <c r="P16" s="125">
        <v>3065033</v>
      </c>
      <c r="Q16" s="125"/>
      <c r="R16" s="125">
        <v>-541499</v>
      </c>
      <c r="S16" s="125"/>
      <c r="T16" s="125">
        <v>480</v>
      </c>
      <c r="U16" s="125"/>
      <c r="V16" s="125">
        <v>18848</v>
      </c>
      <c r="W16" s="125"/>
      <c r="X16" s="125">
        <f>SUM(R16:V16)</f>
        <v>-522171</v>
      </c>
      <c r="Y16" s="125"/>
      <c r="Z16" s="125">
        <f>SUM(D16:P16,X16)</f>
        <v>3841157</v>
      </c>
    </row>
    <row r="17" spans="1:27" ht="22" customHeight="1">
      <c r="A17" s="96"/>
      <c r="B17" s="95"/>
      <c r="C17" s="95"/>
      <c r="D17" s="121"/>
      <c r="E17" s="121"/>
      <c r="F17" s="121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6"/>
      <c r="Z17" s="125"/>
    </row>
    <row r="18" spans="1:27" ht="22" customHeight="1">
      <c r="A18" s="96" t="s">
        <v>37</v>
      </c>
      <c r="B18" s="95"/>
      <c r="C18" s="95"/>
      <c r="D18" s="121"/>
      <c r="E18" s="121"/>
      <c r="F18" s="121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6"/>
      <c r="Z18" s="125"/>
    </row>
    <row r="19" spans="1:27" ht="22" customHeight="1">
      <c r="A19" s="103" t="s">
        <v>39</v>
      </c>
      <c r="B19" s="103" t="s">
        <v>132</v>
      </c>
      <c r="C19" s="85"/>
      <c r="D19" s="121"/>
      <c r="E19" s="121"/>
      <c r="F19" s="121"/>
      <c r="G19" s="125"/>
      <c r="H19" s="125"/>
      <c r="I19" s="125"/>
      <c r="J19" s="125"/>
      <c r="K19" s="125"/>
      <c r="L19" s="125"/>
      <c r="M19" s="125"/>
      <c r="N19" s="125"/>
      <c r="O19" s="125"/>
      <c r="P19" s="181"/>
      <c r="Q19" s="125"/>
      <c r="R19" s="181"/>
      <c r="S19" s="181"/>
      <c r="T19" s="181"/>
      <c r="U19" s="181"/>
      <c r="V19" s="181"/>
      <c r="W19" s="181"/>
      <c r="X19" s="181"/>
      <c r="Y19" s="126"/>
      <c r="Z19" s="125"/>
    </row>
    <row r="20" spans="1:27" s="72" customFormat="1" ht="22" hidden="1" customHeight="1">
      <c r="A20" s="106"/>
      <c r="B20" s="106" t="s">
        <v>204</v>
      </c>
      <c r="C20" s="87" t="s">
        <v>233</v>
      </c>
      <c r="D20" s="123"/>
      <c r="E20" s="123"/>
      <c r="F20" s="123"/>
      <c r="G20" s="133"/>
      <c r="H20" s="70"/>
      <c r="I20" s="179"/>
      <c r="J20" s="70"/>
      <c r="K20" s="70"/>
      <c r="L20" s="70"/>
      <c r="M20" s="70"/>
      <c r="N20" s="70"/>
      <c r="O20" s="133"/>
      <c r="P20" s="133"/>
      <c r="Q20" s="133"/>
      <c r="R20" s="70"/>
      <c r="S20" s="70"/>
      <c r="T20" s="70"/>
      <c r="U20" s="70"/>
      <c r="V20" s="70"/>
      <c r="W20" s="70"/>
      <c r="X20" s="70"/>
      <c r="Y20" s="133"/>
      <c r="Z20" s="70"/>
    </row>
    <row r="21" spans="1:27" s="72" customFormat="1" ht="22" customHeight="1">
      <c r="A21" s="106"/>
      <c r="B21" s="106" t="s">
        <v>276</v>
      </c>
      <c r="C21" s="87">
        <v>10</v>
      </c>
      <c r="D21" s="403">
        <v>0</v>
      </c>
      <c r="E21" s="320"/>
      <c r="F21" s="320">
        <v>-102649</v>
      </c>
      <c r="G21" s="319"/>
      <c r="H21" s="426">
        <v>0</v>
      </c>
      <c r="I21" s="419"/>
      <c r="J21" s="418">
        <v>0</v>
      </c>
      <c r="K21" s="319"/>
      <c r="L21" s="418">
        <v>0</v>
      </c>
      <c r="M21" s="419"/>
      <c r="N21" s="320">
        <f>-F21</f>
        <v>102649</v>
      </c>
      <c r="O21" s="319"/>
      <c r="P21" s="320">
        <f>-N21</f>
        <v>-102649</v>
      </c>
      <c r="Q21" s="420"/>
      <c r="R21" s="418">
        <v>0</v>
      </c>
      <c r="S21" s="419"/>
      <c r="T21" s="418">
        <v>0</v>
      </c>
      <c r="U21" s="419"/>
      <c r="V21" s="418">
        <v>0</v>
      </c>
      <c r="W21" s="419"/>
      <c r="X21" s="319">
        <v>0</v>
      </c>
      <c r="Y21" s="420"/>
      <c r="Z21" s="318">
        <f>SUM(D21:P21,X21)</f>
        <v>-102649</v>
      </c>
    </row>
    <row r="22" spans="1:27" s="72" customFormat="1" ht="22" customHeight="1">
      <c r="A22" s="106"/>
      <c r="B22" s="106" t="s">
        <v>78</v>
      </c>
      <c r="C22" s="87">
        <v>13</v>
      </c>
      <c r="D22" s="178">
        <v>0</v>
      </c>
      <c r="E22" s="81"/>
      <c r="F22" s="178">
        <v>0</v>
      </c>
      <c r="G22" s="82"/>
      <c r="H22" s="178">
        <v>0</v>
      </c>
      <c r="I22" s="82"/>
      <c r="J22" s="178">
        <v>0</v>
      </c>
      <c r="K22" s="82"/>
      <c r="L22" s="178">
        <v>0</v>
      </c>
      <c r="M22" s="82"/>
      <c r="N22" s="178">
        <v>0</v>
      </c>
      <c r="O22" s="82"/>
      <c r="P22" s="84">
        <v>-145940</v>
      </c>
      <c r="Q22" s="82"/>
      <c r="R22" s="178">
        <v>0</v>
      </c>
      <c r="S22" s="81"/>
      <c r="T22" s="178">
        <v>0</v>
      </c>
      <c r="U22" s="81"/>
      <c r="V22" s="178">
        <v>0</v>
      </c>
      <c r="W22" s="81"/>
      <c r="X22" s="326">
        <f>R22+T22+V22</f>
        <v>0</v>
      </c>
      <c r="Y22" s="134"/>
      <c r="Z22" s="229">
        <f>SUM(D22:P22,X22)</f>
        <v>-145940</v>
      </c>
    </row>
    <row r="23" spans="1:27" s="10" customFormat="1" ht="22" customHeight="1">
      <c r="A23" s="257" t="s">
        <v>36</v>
      </c>
      <c r="B23" s="103"/>
      <c r="C23" s="95"/>
      <c r="D23" s="271">
        <f>D21+D22</f>
        <v>0</v>
      </c>
      <c r="E23" s="67"/>
      <c r="F23" s="271">
        <f>F21+F22</f>
        <v>-102649</v>
      </c>
      <c r="G23" s="309"/>
      <c r="H23" s="271">
        <f>H21+H22</f>
        <v>0</v>
      </c>
      <c r="I23" s="309"/>
      <c r="J23" s="271">
        <f>J21+J22</f>
        <v>0</v>
      </c>
      <c r="K23" s="309"/>
      <c r="L23" s="271">
        <f>L21+L22</f>
        <v>0</v>
      </c>
      <c r="M23" s="67"/>
      <c r="N23" s="271">
        <f>N21+N22</f>
        <v>102649</v>
      </c>
      <c r="O23" s="309"/>
      <c r="P23" s="271">
        <f>P21+P22</f>
        <v>-248589</v>
      </c>
      <c r="Q23" s="309"/>
      <c r="R23" s="271">
        <f>R21+R22</f>
        <v>0</v>
      </c>
      <c r="S23" s="309"/>
      <c r="T23" s="271">
        <f>T21+T22</f>
        <v>0</v>
      </c>
      <c r="U23" s="309"/>
      <c r="V23" s="271">
        <f>V21+V22</f>
        <v>0</v>
      </c>
      <c r="W23" s="309"/>
      <c r="X23" s="271">
        <f>X21+X22</f>
        <v>0</v>
      </c>
      <c r="Y23" s="126"/>
      <c r="Z23" s="271">
        <f>Z21+Z22</f>
        <v>-248589</v>
      </c>
    </row>
    <row r="24" spans="1:27" ht="22" customHeight="1">
      <c r="A24" s="103"/>
      <c r="B24" s="103"/>
      <c r="C24" s="95"/>
      <c r="D24" s="67"/>
      <c r="E24" s="67"/>
      <c r="F24" s="67"/>
      <c r="G24" s="309"/>
      <c r="H24" s="67"/>
      <c r="I24" s="309"/>
      <c r="J24" s="67"/>
      <c r="K24" s="309"/>
      <c r="L24" s="67"/>
      <c r="M24" s="67"/>
      <c r="N24" s="67"/>
      <c r="O24" s="309"/>
      <c r="P24" s="67"/>
      <c r="Q24" s="309"/>
      <c r="R24" s="67"/>
      <c r="S24" s="309"/>
      <c r="T24" s="67"/>
      <c r="U24" s="309"/>
      <c r="V24" s="67"/>
      <c r="W24" s="309"/>
      <c r="X24" s="67"/>
      <c r="Y24" s="126"/>
      <c r="Z24" s="316"/>
    </row>
    <row r="25" spans="1:27" ht="21.75" customHeight="1">
      <c r="A25" s="111" t="s">
        <v>52</v>
      </c>
      <c r="B25" s="95"/>
      <c r="C25" s="95"/>
      <c r="D25" s="66"/>
      <c r="E25" s="66"/>
      <c r="F25" s="66"/>
      <c r="G25" s="81"/>
      <c r="H25" s="66"/>
      <c r="I25" s="81"/>
      <c r="J25" s="66"/>
      <c r="K25" s="81"/>
      <c r="L25" s="66"/>
      <c r="M25" s="66"/>
      <c r="N25" s="66"/>
      <c r="O25" s="81"/>
      <c r="P25" s="66"/>
      <c r="Q25" s="309"/>
      <c r="R25" s="66"/>
      <c r="S25" s="81"/>
      <c r="T25" s="81"/>
      <c r="U25" s="81"/>
      <c r="V25" s="66"/>
      <c r="W25" s="81"/>
      <c r="X25" s="66"/>
      <c r="Y25" s="127"/>
      <c r="Z25" s="66"/>
    </row>
    <row r="26" spans="1:27" s="72" customFormat="1" ht="22" customHeight="1">
      <c r="A26" s="112"/>
      <c r="B26" s="112" t="s">
        <v>77</v>
      </c>
      <c r="C26" s="95"/>
      <c r="D26" s="82">
        <v>0</v>
      </c>
      <c r="E26" s="82"/>
      <c r="F26" s="82">
        <v>0</v>
      </c>
      <c r="G26" s="81"/>
      <c r="H26" s="82">
        <v>0</v>
      </c>
      <c r="I26" s="81"/>
      <c r="J26" s="82">
        <v>0</v>
      </c>
      <c r="K26" s="81"/>
      <c r="L26" s="82">
        <v>0</v>
      </c>
      <c r="M26" s="82"/>
      <c r="N26" s="82">
        <v>0</v>
      </c>
      <c r="O26" s="81"/>
      <c r="P26" s="82">
        <f>'PL7-8'!N75</f>
        <v>280886</v>
      </c>
      <c r="Q26" s="81"/>
      <c r="R26" s="82">
        <v>0</v>
      </c>
      <c r="S26" s="82"/>
      <c r="T26" s="82">
        <v>0</v>
      </c>
      <c r="U26" s="82"/>
      <c r="V26" s="82">
        <v>0</v>
      </c>
      <c r="W26" s="82"/>
      <c r="X26" s="81">
        <f>SUM(R26,T26,V26)</f>
        <v>0</v>
      </c>
      <c r="Y26" s="123"/>
      <c r="Z26" s="81">
        <f>SUM(,V26,T26,R26,P26,)</f>
        <v>280886</v>
      </c>
      <c r="AA26" s="121"/>
    </row>
    <row r="27" spans="1:27" s="72" customFormat="1" ht="22" customHeight="1">
      <c r="A27" s="112"/>
      <c r="B27" s="112" t="s">
        <v>59</v>
      </c>
      <c r="C27" s="95"/>
      <c r="D27" s="82">
        <v>0</v>
      </c>
      <c r="E27" s="81"/>
      <c r="F27" s="82">
        <v>0</v>
      </c>
      <c r="G27" s="82"/>
      <c r="H27" s="82">
        <v>0</v>
      </c>
      <c r="I27" s="82"/>
      <c r="J27" s="82">
        <v>0</v>
      </c>
      <c r="K27" s="82"/>
      <c r="L27" s="82">
        <v>0</v>
      </c>
      <c r="M27" s="82"/>
      <c r="N27" s="82">
        <v>0</v>
      </c>
      <c r="O27" s="81"/>
      <c r="P27" s="82">
        <v>0</v>
      </c>
      <c r="Q27" s="81"/>
      <c r="R27" s="81">
        <f>'PL7-8'!N57+'PL7-8'!N64</f>
        <v>-300544</v>
      </c>
      <c r="S27" s="81"/>
      <c r="T27" s="81">
        <f>'PL7-8'!N59</f>
        <v>15</v>
      </c>
      <c r="U27" s="81"/>
      <c r="V27" s="81">
        <f>'PL7-8'!N43+'PL7-8'!N61-P27</f>
        <v>14259</v>
      </c>
      <c r="W27" s="81"/>
      <c r="X27" s="81">
        <f>SUM(R27,T27,V27)</f>
        <v>-286270</v>
      </c>
      <c r="Y27" s="123"/>
      <c r="Z27" s="229">
        <f>SUM(,V27,T27,R27,P27,L27,J27,H27,D27)</f>
        <v>-286270</v>
      </c>
      <c r="AA27" s="121"/>
    </row>
    <row r="28" spans="1:27" s="72" customFormat="1" ht="22" customHeight="1">
      <c r="A28" s="111" t="s">
        <v>26</v>
      </c>
      <c r="B28" s="95"/>
      <c r="C28" s="95"/>
      <c r="D28" s="115">
        <f>SUM(D26:D27)</f>
        <v>0</v>
      </c>
      <c r="E28" s="67"/>
      <c r="F28" s="115">
        <f>SUM(F26:F27)</f>
        <v>0</v>
      </c>
      <c r="G28" s="67"/>
      <c r="H28" s="115">
        <f>SUM(H26:H27)</f>
        <v>0</v>
      </c>
      <c r="I28" s="67"/>
      <c r="J28" s="115">
        <f>SUM(J26:J27)</f>
        <v>0</v>
      </c>
      <c r="K28" s="67"/>
      <c r="L28" s="115">
        <f>SUM(L26:L27)</f>
        <v>0</v>
      </c>
      <c r="M28" s="67"/>
      <c r="N28" s="115">
        <f>SUM(N26:N27)</f>
        <v>0</v>
      </c>
      <c r="O28" s="309"/>
      <c r="P28" s="115">
        <f>SUM(P26:P27)</f>
        <v>280886</v>
      </c>
      <c r="Q28" s="315"/>
      <c r="R28" s="115">
        <f>SUM(R26:R27)</f>
        <v>-300544</v>
      </c>
      <c r="S28" s="309"/>
      <c r="T28" s="115">
        <f>SUM(T26:T27)</f>
        <v>15</v>
      </c>
      <c r="U28" s="309"/>
      <c r="V28" s="115">
        <f>SUM(V26:V27)</f>
        <v>14259</v>
      </c>
      <c r="W28" s="309"/>
      <c r="X28" s="115">
        <f>SUM(X26:X27)</f>
        <v>-286270</v>
      </c>
      <c r="Y28" s="128"/>
      <c r="Z28" s="115">
        <f>Z26+Z27</f>
        <v>-5384</v>
      </c>
      <c r="AA28" s="121"/>
    </row>
    <row r="29" spans="1:27" s="72" customFormat="1" ht="21" customHeight="1">
      <c r="A29" s="112"/>
      <c r="B29" s="112"/>
      <c r="C29" s="95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2"/>
      <c r="Q29" s="81"/>
      <c r="R29" s="81"/>
      <c r="S29" s="81"/>
      <c r="T29" s="81"/>
      <c r="U29" s="81"/>
      <c r="V29" s="81"/>
      <c r="W29" s="81"/>
      <c r="X29" s="81"/>
      <c r="Y29" s="123"/>
      <c r="Z29" s="81"/>
    </row>
    <row r="30" spans="1:27" s="72" customFormat="1" ht="21" customHeight="1">
      <c r="A30" s="112" t="s">
        <v>149</v>
      </c>
      <c r="B30" s="112"/>
      <c r="C30" s="95"/>
      <c r="D30" s="84">
        <v>0</v>
      </c>
      <c r="E30" s="81"/>
      <c r="F30" s="84">
        <v>0</v>
      </c>
      <c r="G30" s="82"/>
      <c r="H30" s="84">
        <v>0</v>
      </c>
      <c r="I30" s="82"/>
      <c r="J30" s="84">
        <v>0</v>
      </c>
      <c r="K30" s="82"/>
      <c r="L30" s="84">
        <v>0</v>
      </c>
      <c r="M30" s="82"/>
      <c r="N30" s="84">
        <v>0</v>
      </c>
      <c r="O30" s="81"/>
      <c r="P30" s="84">
        <f>-R30</f>
        <v>-200488</v>
      </c>
      <c r="Q30" s="81"/>
      <c r="R30" s="229">
        <v>200488</v>
      </c>
      <c r="S30" s="81"/>
      <c r="T30" s="229">
        <v>0</v>
      </c>
      <c r="U30" s="81"/>
      <c r="V30" s="229">
        <v>0</v>
      </c>
      <c r="W30" s="81"/>
      <c r="X30" s="229">
        <f>SUM(R30,T30,V30)</f>
        <v>200488</v>
      </c>
      <c r="Y30" s="123"/>
      <c r="Z30" s="229">
        <f>SUM(,V30,T30,R30,P30,L30,J30,H30,D30)</f>
        <v>0</v>
      </c>
    </row>
    <row r="31" spans="1:27" s="72" customFormat="1" ht="21" customHeight="1">
      <c r="A31" s="112"/>
      <c r="B31" s="112"/>
      <c r="C31" s="95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2"/>
      <c r="Q31" s="81"/>
      <c r="R31" s="81"/>
      <c r="S31" s="81"/>
      <c r="T31" s="81"/>
      <c r="U31" s="81"/>
      <c r="V31" s="81"/>
      <c r="W31" s="81"/>
      <c r="X31" s="81"/>
      <c r="Y31" s="123"/>
      <c r="Z31" s="81"/>
    </row>
    <row r="32" spans="1:27" ht="22" customHeight="1" thickBot="1">
      <c r="A32" s="548" t="s">
        <v>376</v>
      </c>
      <c r="B32" s="75"/>
      <c r="C32" s="75"/>
      <c r="D32" s="190">
        <f>SUM(D16,D23,D28)+D30</f>
        <v>508448</v>
      </c>
      <c r="E32" s="67"/>
      <c r="F32" s="190">
        <f>SUM(F16,F23,F28)+F30</f>
        <v>-102649</v>
      </c>
      <c r="G32" s="67"/>
      <c r="H32" s="190">
        <f>SUM(H16,H23,H28)+H30</f>
        <v>694969</v>
      </c>
      <c r="I32" s="67"/>
      <c r="J32" s="190">
        <f>SUM(J16,J23,J28)+J30</f>
        <v>44033</v>
      </c>
      <c r="K32" s="67"/>
      <c r="L32" s="190">
        <f>SUM(L16,L23,L28)+L30</f>
        <v>50845</v>
      </c>
      <c r="M32" s="67"/>
      <c r="N32" s="190">
        <f>SUM(N16,N23,N28)+N30</f>
        <v>102649</v>
      </c>
      <c r="O32" s="90"/>
      <c r="P32" s="190">
        <f>SUM(P16,P23,P28)+P30</f>
        <v>2896842</v>
      </c>
      <c r="Q32" s="108"/>
      <c r="R32" s="190">
        <f>SUM(R16,R23,R28)+R30</f>
        <v>-641555</v>
      </c>
      <c r="S32" s="90"/>
      <c r="T32" s="190">
        <f>SUM(T16,T23,T28)+T30</f>
        <v>495</v>
      </c>
      <c r="U32" s="90"/>
      <c r="V32" s="190">
        <f>SUM(V16,V23,V28)+V30</f>
        <v>33107</v>
      </c>
      <c r="W32" s="90"/>
      <c r="X32" s="190">
        <f>SUM(X16,X23,X28)+X30</f>
        <v>-607953</v>
      </c>
      <c r="Y32" s="108"/>
      <c r="Z32" s="190">
        <f>SUM(Z16,Z23,Z28)+Z30</f>
        <v>3587184</v>
      </c>
      <c r="AA32" s="37"/>
    </row>
    <row r="33" ht="22" customHeight="1" thickTop="1"/>
  </sheetData>
  <mergeCells count="4">
    <mergeCell ref="D14:Z14"/>
    <mergeCell ref="D4:Z4"/>
    <mergeCell ref="L5:P5"/>
    <mergeCell ref="R5:X5"/>
  </mergeCells>
  <pageMargins left="0.8" right="0.8" top="0.48" bottom="0.5" header="0.5" footer="0.5"/>
  <pageSetup paperSize="9" scale="53" firstPageNumber="12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979A4-499C-4671-B851-C206F3FEE1B4}">
  <sheetPr>
    <tabColor theme="0"/>
    <pageSetUpPr fitToPage="1"/>
  </sheetPr>
  <dimension ref="A1:Q178"/>
  <sheetViews>
    <sheetView showGridLines="0" tabSelected="1" view="pageBreakPreview" topLeftCell="A121" zoomScale="76" zoomScaleNormal="80" zoomScaleSheetLayoutView="76" workbookViewId="0">
      <selection activeCell="G19" sqref="G19"/>
    </sheetView>
  </sheetViews>
  <sheetFormatPr defaultColWidth="9.09765625" defaultRowHeight="22" customHeight="1"/>
  <cols>
    <col min="1" max="6" width="2.69921875" style="207" customWidth="1"/>
    <col min="7" max="7" width="55.19921875" style="207" customWidth="1"/>
    <col min="8" max="8" width="16.19921875" style="26" customWidth="1"/>
    <col min="9" max="9" width="1.59765625" style="207" customWidth="1"/>
    <col min="10" max="10" width="16.19921875" style="54" customWidth="1"/>
    <col min="11" max="11" width="1.59765625" style="207" customWidth="1"/>
    <col min="12" max="12" width="16.19921875" style="26" customWidth="1"/>
    <col min="13" max="13" width="1.59765625" style="207" customWidth="1"/>
    <col min="14" max="14" width="16.19921875" style="26" customWidth="1"/>
    <col min="15" max="16384" width="9.09765625" style="207"/>
  </cols>
  <sheetData>
    <row r="1" spans="1:15" s="7" customFormat="1" ht="22" customHeight="1">
      <c r="A1" s="32" t="s">
        <v>43</v>
      </c>
      <c r="B1" s="51"/>
      <c r="C1" s="51"/>
      <c r="D1" s="51"/>
      <c r="E1" s="51"/>
      <c r="F1" s="51"/>
      <c r="G1" s="51"/>
      <c r="H1" s="146"/>
      <c r="I1" s="146"/>
      <c r="J1" s="147"/>
      <c r="K1" s="146"/>
      <c r="L1" s="146"/>
      <c r="M1" s="146"/>
      <c r="N1" s="146"/>
    </row>
    <row r="2" spans="1:15" s="7" customFormat="1" ht="22" customHeight="1">
      <c r="A2" s="8" t="s">
        <v>28</v>
      </c>
      <c r="B2" s="9"/>
      <c r="C2" s="9"/>
      <c r="D2" s="9"/>
      <c r="E2" s="9"/>
      <c r="F2" s="9"/>
      <c r="G2" s="9"/>
      <c r="H2" s="10"/>
      <c r="I2" s="10"/>
      <c r="J2" s="56"/>
      <c r="K2" s="10"/>
      <c r="L2" s="10"/>
      <c r="M2" s="10"/>
      <c r="N2" s="10"/>
    </row>
    <row r="3" spans="1:15" ht="14">
      <c r="A3" s="10"/>
      <c r="B3" s="10"/>
      <c r="C3" s="10"/>
      <c r="D3" s="11"/>
      <c r="E3" s="11"/>
      <c r="F3" s="11"/>
      <c r="G3" s="11"/>
      <c r="H3" s="48"/>
      <c r="I3" s="3"/>
      <c r="J3" s="61"/>
      <c r="K3" s="3"/>
      <c r="L3" s="48"/>
      <c r="M3" s="3"/>
      <c r="N3" s="48"/>
    </row>
    <row r="4" spans="1:15" s="1" customFormat="1" ht="28.5" customHeight="1">
      <c r="A4" s="569"/>
      <c r="B4" s="569"/>
      <c r="C4" s="569"/>
      <c r="D4" s="569"/>
      <c r="E4" s="569"/>
      <c r="F4" s="569"/>
      <c r="G4" s="569"/>
      <c r="H4" s="574" t="s">
        <v>1</v>
      </c>
      <c r="I4" s="575"/>
      <c r="J4" s="575"/>
      <c r="K4" s="517"/>
      <c r="L4" s="574" t="s">
        <v>2</v>
      </c>
      <c r="M4" s="575"/>
      <c r="N4" s="575"/>
    </row>
    <row r="5" spans="1:15" ht="16" customHeight="1">
      <c r="A5" s="10"/>
      <c r="B5" s="10"/>
      <c r="C5" s="10"/>
      <c r="D5" s="10"/>
      <c r="E5" s="10"/>
      <c r="F5" s="10"/>
      <c r="G5" s="10"/>
      <c r="H5" s="583" t="s">
        <v>377</v>
      </c>
      <c r="I5" s="583"/>
      <c r="J5" s="583"/>
      <c r="K5" s="16"/>
      <c r="L5" s="583" t="s">
        <v>377</v>
      </c>
      <c r="M5" s="583"/>
      <c r="N5" s="583"/>
    </row>
    <row r="6" spans="1:15" ht="16" customHeight="1">
      <c r="A6" s="10"/>
      <c r="B6" s="10"/>
      <c r="C6" s="10"/>
      <c r="D6" s="10"/>
      <c r="E6" s="10"/>
      <c r="F6" s="10"/>
      <c r="G6" s="10"/>
      <c r="H6" s="583" t="s">
        <v>371</v>
      </c>
      <c r="I6" s="583"/>
      <c r="J6" s="583"/>
      <c r="K6" s="16"/>
      <c r="L6" s="583" t="s">
        <v>371</v>
      </c>
      <c r="M6" s="583"/>
      <c r="N6" s="583"/>
    </row>
    <row r="7" spans="1:15" ht="16" customHeight="1">
      <c r="A7" s="10"/>
      <c r="C7" s="10"/>
      <c r="D7" s="26"/>
      <c r="E7" s="10"/>
      <c r="F7" s="10"/>
      <c r="G7" s="10"/>
      <c r="H7" s="351">
        <v>2024</v>
      </c>
      <c r="I7" s="518"/>
      <c r="J7" s="351">
        <v>2023</v>
      </c>
      <c r="K7" s="16"/>
      <c r="L7" s="17">
        <v>2024</v>
      </c>
      <c r="M7" s="518"/>
      <c r="N7" s="17">
        <v>2023</v>
      </c>
    </row>
    <row r="8" spans="1:15" s="25" customFormat="1" ht="21" customHeight="1">
      <c r="A8" s="42"/>
      <c r="C8" s="42"/>
      <c r="D8" s="42"/>
      <c r="E8" s="42"/>
      <c r="F8" s="42"/>
      <c r="G8" s="42"/>
      <c r="H8" s="592" t="s">
        <v>50</v>
      </c>
      <c r="I8" s="592"/>
      <c r="J8" s="592"/>
      <c r="K8" s="592"/>
      <c r="L8" s="592"/>
      <c r="M8" s="592"/>
      <c r="N8" s="592"/>
    </row>
    <row r="9" spans="1:15" s="72" customFormat="1" ht="21" customHeight="1">
      <c r="A9" s="272" t="s">
        <v>18</v>
      </c>
      <c r="H9" s="274"/>
      <c r="I9" s="222"/>
      <c r="J9" s="274"/>
      <c r="K9" s="222"/>
      <c r="L9" s="274"/>
      <c r="M9" s="222"/>
      <c r="N9" s="274"/>
    </row>
    <row r="10" spans="1:15" s="275" customFormat="1" ht="21" customHeight="1">
      <c r="A10" s="275" t="s">
        <v>421</v>
      </c>
      <c r="H10" s="274">
        <f>'PL7-8'!J35</f>
        <v>26265</v>
      </c>
      <c r="I10" s="222"/>
      <c r="J10" s="274">
        <f>'PL7-8'!L35</f>
        <v>226668</v>
      </c>
      <c r="K10" s="222"/>
      <c r="L10" s="274">
        <f>'PL7-8'!N35</f>
        <v>280886</v>
      </c>
      <c r="M10" s="222"/>
      <c r="N10" s="274">
        <f>'PL7-8'!P35</f>
        <v>222968</v>
      </c>
      <c r="O10" s="222"/>
    </row>
    <row r="11" spans="1:15" s="72" customFormat="1" ht="21" customHeight="1">
      <c r="A11" s="277" t="s">
        <v>414</v>
      </c>
      <c r="B11" s="278"/>
      <c r="C11" s="278"/>
      <c r="D11" s="278"/>
      <c r="E11" s="278"/>
      <c r="F11" s="278"/>
      <c r="G11" s="278"/>
      <c r="H11" s="66"/>
      <c r="I11" s="273"/>
      <c r="J11" s="66"/>
      <c r="K11" s="273"/>
      <c r="L11" s="276"/>
      <c r="M11" s="66"/>
      <c r="N11" s="276"/>
      <c r="O11" s="222"/>
    </row>
    <row r="12" spans="1:15" s="72" customFormat="1" ht="21" customHeight="1">
      <c r="A12" s="62" t="s">
        <v>253</v>
      </c>
      <c r="B12" s="279"/>
      <c r="C12" s="279"/>
      <c r="D12" s="279"/>
      <c r="E12" s="279"/>
      <c r="F12" s="279"/>
      <c r="G12" s="279"/>
      <c r="H12" s="66">
        <f>-'PL7-8'!J34</f>
        <v>26036</v>
      </c>
      <c r="I12" s="66"/>
      <c r="J12" s="66">
        <v>11438</v>
      </c>
      <c r="K12" s="66"/>
      <c r="L12" s="276">
        <f>-'PL7-8'!N34</f>
        <v>-2229</v>
      </c>
      <c r="M12" s="66"/>
      <c r="N12" s="276">
        <v>-8474</v>
      </c>
      <c r="O12" s="222"/>
    </row>
    <row r="13" spans="1:15" s="72" customFormat="1" ht="21" customHeight="1">
      <c r="A13" s="275" t="s">
        <v>9</v>
      </c>
      <c r="B13" s="279"/>
      <c r="C13" s="279"/>
      <c r="D13" s="279"/>
      <c r="E13" s="279"/>
      <c r="F13" s="279"/>
      <c r="G13" s="279"/>
      <c r="H13" s="66">
        <f>-'PL7-8'!J25</f>
        <v>24384</v>
      </c>
      <c r="I13" s="66"/>
      <c r="J13" s="66">
        <v>22202</v>
      </c>
      <c r="K13" s="66"/>
      <c r="L13" s="276">
        <f>-'PL7-8'!N25</f>
        <v>9897</v>
      </c>
      <c r="M13" s="66"/>
      <c r="N13" s="276">
        <v>8925</v>
      </c>
      <c r="O13" s="222"/>
    </row>
    <row r="14" spans="1:15" s="72" customFormat="1" ht="21" customHeight="1">
      <c r="A14" s="275" t="s">
        <v>74</v>
      </c>
      <c r="H14" s="66">
        <f>88330-1063</f>
        <v>87267</v>
      </c>
      <c r="I14" s="66"/>
      <c r="J14" s="66">
        <v>93919</v>
      </c>
      <c r="K14" s="66"/>
      <c r="L14" s="276">
        <v>2192</v>
      </c>
      <c r="M14" s="66"/>
      <c r="N14" s="276">
        <v>1896</v>
      </c>
      <c r="O14" s="222"/>
    </row>
    <row r="15" spans="1:15" s="72" customFormat="1" ht="21" customHeight="1">
      <c r="A15" s="72" t="s">
        <v>300</v>
      </c>
      <c r="H15" s="66">
        <v>2</v>
      </c>
      <c r="I15" s="66"/>
      <c r="J15" s="66">
        <v>837</v>
      </c>
      <c r="K15" s="66"/>
      <c r="L15" s="276">
        <v>0</v>
      </c>
      <c r="M15" s="66"/>
      <c r="N15" s="276">
        <v>0</v>
      </c>
      <c r="O15" s="222"/>
    </row>
    <row r="16" spans="1:15" s="72" customFormat="1" ht="21" hidden="1" customHeight="1">
      <c r="A16" s="280" t="s">
        <v>270</v>
      </c>
      <c r="H16" s="66"/>
      <c r="I16" s="66"/>
      <c r="J16" s="66"/>
      <c r="K16" s="66"/>
      <c r="L16" s="276"/>
      <c r="M16" s="66"/>
      <c r="N16" s="276"/>
      <c r="O16" s="222"/>
    </row>
    <row r="17" spans="1:15" s="72" customFormat="1" ht="21" hidden="1" customHeight="1">
      <c r="B17" s="72" t="s">
        <v>206</v>
      </c>
      <c r="H17" s="66"/>
      <c r="I17" s="273"/>
      <c r="J17" s="66">
        <v>0</v>
      </c>
      <c r="K17" s="273"/>
      <c r="L17" s="276">
        <v>0</v>
      </c>
      <c r="M17" s="273"/>
      <c r="N17" s="276">
        <v>0</v>
      </c>
      <c r="O17" s="222"/>
    </row>
    <row r="18" spans="1:15" s="72" customFormat="1" ht="21" customHeight="1">
      <c r="A18" s="72" t="s">
        <v>135</v>
      </c>
      <c r="H18" s="66">
        <v>3210</v>
      </c>
      <c r="I18" s="273"/>
      <c r="J18" s="66">
        <v>4860</v>
      </c>
      <c r="K18" s="273"/>
      <c r="L18" s="276">
        <v>299</v>
      </c>
      <c r="M18" s="273"/>
      <c r="N18" s="276">
        <v>954</v>
      </c>
      <c r="O18" s="222"/>
    </row>
    <row r="19" spans="1:15" s="72" customFormat="1" ht="21" customHeight="1">
      <c r="A19" s="275" t="s">
        <v>411</v>
      </c>
      <c r="H19" s="66">
        <v>5454</v>
      </c>
      <c r="I19" s="66"/>
      <c r="J19" s="66">
        <f>-2440-1</f>
        <v>-2441</v>
      </c>
      <c r="K19" s="66"/>
      <c r="L19" s="276">
        <v>988</v>
      </c>
      <c r="M19" s="66"/>
      <c r="N19" s="276">
        <v>-1015</v>
      </c>
      <c r="O19" s="222"/>
    </row>
    <row r="20" spans="1:15" s="72" customFormat="1" ht="21" customHeight="1">
      <c r="A20" s="275" t="s">
        <v>412</v>
      </c>
      <c r="H20" s="66">
        <v>0</v>
      </c>
      <c r="I20" s="66"/>
      <c r="J20" s="66">
        <v>355</v>
      </c>
      <c r="K20" s="66"/>
      <c r="L20" s="66">
        <v>0</v>
      </c>
      <c r="M20" s="66"/>
      <c r="N20" s="66">
        <v>0</v>
      </c>
      <c r="O20" s="222"/>
    </row>
    <row r="21" spans="1:15" s="72" customFormat="1" ht="21" customHeight="1">
      <c r="A21" s="275" t="s">
        <v>267</v>
      </c>
      <c r="H21" s="66">
        <v>5934</v>
      </c>
      <c r="I21" s="66"/>
      <c r="J21" s="66">
        <v>44307</v>
      </c>
      <c r="K21" s="66"/>
      <c r="L21" s="66">
        <v>5934</v>
      </c>
      <c r="M21" s="66"/>
      <c r="N21" s="66">
        <v>44307</v>
      </c>
      <c r="O21" s="222"/>
    </row>
    <row r="22" spans="1:15" s="72" customFormat="1" ht="21" hidden="1" customHeight="1">
      <c r="A22" s="275" t="s">
        <v>218</v>
      </c>
      <c r="H22" s="66"/>
      <c r="I22" s="66"/>
      <c r="J22" s="66">
        <v>0</v>
      </c>
      <c r="K22" s="66"/>
      <c r="L22" s="66"/>
      <c r="M22" s="66"/>
      <c r="N22" s="66">
        <v>0</v>
      </c>
      <c r="O22" s="222"/>
    </row>
    <row r="23" spans="1:15" s="72" customFormat="1" ht="21" hidden="1" customHeight="1">
      <c r="A23" s="275" t="s">
        <v>301</v>
      </c>
      <c r="H23" s="66"/>
      <c r="I23" s="66"/>
      <c r="J23" s="66"/>
      <c r="K23" s="66"/>
      <c r="L23" s="66"/>
      <c r="M23" s="66"/>
      <c r="N23" s="66"/>
      <c r="O23" s="222"/>
    </row>
    <row r="24" spans="1:15" s="72" customFormat="1" ht="21" customHeight="1">
      <c r="A24" s="72" t="s">
        <v>254</v>
      </c>
      <c r="H24" s="66">
        <v>0</v>
      </c>
      <c r="I24" s="273"/>
      <c r="J24" s="66">
        <v>0</v>
      </c>
      <c r="K24" s="273"/>
      <c r="L24" s="276">
        <f>-'PL7-8'!N27</f>
        <v>-141212</v>
      </c>
      <c r="M24" s="273"/>
      <c r="N24" s="276">
        <v>-84304</v>
      </c>
      <c r="O24" s="222"/>
    </row>
    <row r="25" spans="1:15" s="72" customFormat="1" ht="21" customHeight="1">
      <c r="A25" s="72" t="s">
        <v>136</v>
      </c>
      <c r="I25" s="273"/>
      <c r="K25" s="273"/>
      <c r="M25" s="273"/>
      <c r="O25" s="222"/>
    </row>
    <row r="26" spans="1:15" s="72" customFormat="1" ht="21" customHeight="1">
      <c r="B26" s="72" t="s">
        <v>110</v>
      </c>
      <c r="H26" s="66">
        <f>-'PL7-8'!J29</f>
        <v>-113170</v>
      </c>
      <c r="I26" s="273"/>
      <c r="J26" s="66">
        <v>-141002</v>
      </c>
      <c r="K26" s="273"/>
      <c r="L26" s="276">
        <f>-'PL7-8'!N29</f>
        <v>-112842</v>
      </c>
      <c r="M26" s="273"/>
      <c r="N26" s="276">
        <v>-141015</v>
      </c>
      <c r="O26" s="222"/>
    </row>
    <row r="27" spans="1:15" s="72" customFormat="1" ht="21" hidden="1" customHeight="1">
      <c r="A27" s="72" t="s">
        <v>219</v>
      </c>
      <c r="H27" s="66"/>
      <c r="I27" s="273"/>
      <c r="J27" s="66">
        <v>0</v>
      </c>
      <c r="K27" s="273"/>
      <c r="L27" s="276"/>
      <c r="M27" s="273"/>
      <c r="N27" s="276">
        <v>0</v>
      </c>
      <c r="O27" s="222"/>
    </row>
    <row r="28" spans="1:15" s="72" customFormat="1" ht="21" customHeight="1">
      <c r="A28" s="72" t="s">
        <v>368</v>
      </c>
      <c r="H28" s="66">
        <f>-'PL7-8'!J30</f>
        <v>264000</v>
      </c>
      <c r="I28" s="273"/>
      <c r="J28" s="66">
        <v>0</v>
      </c>
      <c r="K28" s="273"/>
      <c r="L28" s="276">
        <v>0</v>
      </c>
      <c r="M28" s="273"/>
      <c r="N28" s="66">
        <v>0</v>
      </c>
      <c r="O28" s="222"/>
    </row>
    <row r="29" spans="1:15" s="72" customFormat="1" ht="21" customHeight="1">
      <c r="A29" s="275" t="s">
        <v>381</v>
      </c>
      <c r="H29" s="66">
        <v>0</v>
      </c>
      <c r="I29" s="66"/>
      <c r="J29" s="66">
        <v>0</v>
      </c>
      <c r="K29" s="66"/>
      <c r="L29" s="66">
        <v>1276</v>
      </c>
      <c r="M29" s="66"/>
      <c r="N29" s="66">
        <v>0</v>
      </c>
      <c r="O29" s="222"/>
    </row>
    <row r="30" spans="1:15" s="72" customFormat="1" ht="21" customHeight="1">
      <c r="A30" s="275" t="s">
        <v>137</v>
      </c>
      <c r="H30" s="66">
        <v>940</v>
      </c>
      <c r="I30" s="66"/>
      <c r="J30" s="66">
        <v>-1935</v>
      </c>
      <c r="K30" s="66"/>
      <c r="L30" s="276">
        <v>0</v>
      </c>
      <c r="M30" s="66"/>
      <c r="N30" s="276">
        <v>6</v>
      </c>
      <c r="O30" s="222"/>
    </row>
    <row r="31" spans="1:15" s="72" customFormat="1" ht="21" customHeight="1">
      <c r="A31" s="280" t="s">
        <v>382</v>
      </c>
      <c r="H31" s="66">
        <v>4630</v>
      </c>
      <c r="I31" s="273"/>
      <c r="J31" s="66">
        <v>651</v>
      </c>
      <c r="K31" s="273"/>
      <c r="L31" s="276">
        <v>-49</v>
      </c>
      <c r="M31" s="273"/>
      <c r="N31" s="276">
        <v>137</v>
      </c>
      <c r="O31" s="222"/>
    </row>
    <row r="32" spans="1:15" s="72" customFormat="1" ht="21" hidden="1" customHeight="1">
      <c r="A32" s="280" t="s">
        <v>268</v>
      </c>
      <c r="H32" s="66"/>
      <c r="I32" s="273"/>
      <c r="J32" s="66"/>
      <c r="K32" s="273"/>
      <c r="L32" s="66"/>
      <c r="M32" s="273"/>
      <c r="N32" s="66"/>
      <c r="O32" s="222"/>
    </row>
    <row r="33" spans="1:16" s="72" customFormat="1" ht="21" customHeight="1">
      <c r="A33" s="280" t="s">
        <v>205</v>
      </c>
      <c r="H33" s="66">
        <v>0</v>
      </c>
      <c r="I33" s="273"/>
      <c r="J33" s="66">
        <v>-42</v>
      </c>
      <c r="K33" s="273"/>
      <c r="L33" s="276">
        <v>0</v>
      </c>
      <c r="M33" s="273"/>
      <c r="N33" s="276">
        <v>0</v>
      </c>
      <c r="O33" s="222"/>
    </row>
    <row r="34" spans="1:16" s="72" customFormat="1" ht="21" hidden="1" customHeight="1">
      <c r="A34" s="275" t="s">
        <v>139</v>
      </c>
      <c r="H34" s="66"/>
      <c r="I34" s="66"/>
      <c r="J34" s="66"/>
      <c r="K34" s="66"/>
      <c r="L34" s="276"/>
      <c r="M34" s="66"/>
      <c r="N34" s="276"/>
      <c r="O34" s="222"/>
    </row>
    <row r="35" spans="1:16" s="72" customFormat="1" ht="21" hidden="1" customHeight="1">
      <c r="A35" s="72" t="s">
        <v>378</v>
      </c>
      <c r="H35" s="66">
        <v>0</v>
      </c>
      <c r="I35" s="273"/>
      <c r="J35" s="66">
        <v>0</v>
      </c>
      <c r="K35" s="273"/>
      <c r="L35" s="276">
        <v>0</v>
      </c>
      <c r="M35" s="273"/>
      <c r="N35" s="276">
        <v>0</v>
      </c>
      <c r="O35" s="222"/>
    </row>
    <row r="36" spans="1:16" s="72" customFormat="1" ht="21" customHeight="1">
      <c r="A36" s="72" t="s">
        <v>271</v>
      </c>
      <c r="H36" s="66">
        <v>334</v>
      </c>
      <c r="I36" s="273"/>
      <c r="J36" s="66">
        <v>-21</v>
      </c>
      <c r="K36" s="273"/>
      <c r="L36" s="276">
        <v>5</v>
      </c>
      <c r="M36" s="273"/>
      <c r="N36" s="276">
        <v>-9</v>
      </c>
      <c r="O36" s="222"/>
    </row>
    <row r="37" spans="1:16" s="72" customFormat="1" ht="22" hidden="1" customHeight="1">
      <c r="A37" s="71" t="s">
        <v>104</v>
      </c>
      <c r="H37" s="66"/>
      <c r="I37" s="92"/>
      <c r="J37" s="66"/>
      <c r="K37" s="273"/>
      <c r="L37" s="276"/>
      <c r="M37" s="273"/>
      <c r="N37" s="276"/>
      <c r="P37" s="281"/>
    </row>
    <row r="38" spans="1:16" s="72" customFormat="1" ht="22" hidden="1" customHeight="1">
      <c r="A38" s="71" t="s">
        <v>93</v>
      </c>
      <c r="H38" s="66"/>
      <c r="I38" s="92"/>
      <c r="J38" s="66"/>
      <c r="K38" s="273"/>
      <c r="L38" s="276"/>
      <c r="M38" s="273"/>
      <c r="N38" s="276"/>
      <c r="P38" s="281"/>
    </row>
    <row r="39" spans="1:16" s="72" customFormat="1" ht="22" hidden="1" customHeight="1">
      <c r="A39" s="71" t="s">
        <v>156</v>
      </c>
      <c r="H39" s="66"/>
      <c r="I39" s="92"/>
      <c r="J39" s="66"/>
      <c r="K39" s="273"/>
      <c r="L39" s="276"/>
      <c r="M39" s="273"/>
      <c r="N39" s="276"/>
      <c r="P39" s="281"/>
    </row>
    <row r="40" spans="1:16" s="72" customFormat="1" ht="21" customHeight="1">
      <c r="A40" s="72" t="s">
        <v>76</v>
      </c>
      <c r="H40" s="66">
        <v>-32637</v>
      </c>
      <c r="I40" s="273"/>
      <c r="J40" s="66">
        <v>-41388</v>
      </c>
      <c r="K40" s="273"/>
      <c r="L40" s="282">
        <v>-32454</v>
      </c>
      <c r="M40" s="273"/>
      <c r="N40" s="282">
        <v>-41366</v>
      </c>
      <c r="O40" s="222"/>
    </row>
    <row r="41" spans="1:16" s="72" customFormat="1" ht="21" customHeight="1">
      <c r="A41" s="72" t="s">
        <v>53</v>
      </c>
      <c r="H41" s="229">
        <v>-2479</v>
      </c>
      <c r="I41" s="273"/>
      <c r="J41" s="229">
        <v>-312</v>
      </c>
      <c r="K41" s="273"/>
      <c r="L41" s="283">
        <v>-721</v>
      </c>
      <c r="M41" s="273"/>
      <c r="N41" s="283">
        <v>-53</v>
      </c>
      <c r="O41" s="222"/>
    </row>
    <row r="42" spans="1:16" s="72" customFormat="1" ht="21" customHeight="1">
      <c r="H42" s="284">
        <f>SUM(H9:H41)</f>
        <v>300170</v>
      </c>
      <c r="I42" s="285"/>
      <c r="J42" s="284">
        <f>SUM(J9:J41)</f>
        <v>218096</v>
      </c>
      <c r="K42" s="284"/>
      <c r="L42" s="284">
        <f>SUM(L9:L41)</f>
        <v>11970</v>
      </c>
      <c r="M42" s="284"/>
      <c r="N42" s="284">
        <f>SUM(N9:N41)</f>
        <v>2957</v>
      </c>
      <c r="O42" s="222"/>
    </row>
    <row r="43" spans="1:16" s="72" customFormat="1" ht="21" customHeight="1">
      <c r="A43" s="277" t="s">
        <v>19</v>
      </c>
      <c r="I43" s="286"/>
      <c r="K43" s="273"/>
      <c r="M43" s="286"/>
      <c r="O43" s="222"/>
    </row>
    <row r="44" spans="1:16" s="72" customFormat="1" ht="21" customHeight="1">
      <c r="A44" s="72" t="s">
        <v>30</v>
      </c>
      <c r="H44" s="66">
        <v>-19306</v>
      </c>
      <c r="I44" s="66"/>
      <c r="J44" s="66">
        <v>-2982</v>
      </c>
      <c r="K44" s="66"/>
      <c r="L44" s="282">
        <v>6373</v>
      </c>
      <c r="M44" s="66"/>
      <c r="N44" s="282">
        <v>62110</v>
      </c>
      <c r="O44" s="66"/>
    </row>
    <row r="45" spans="1:16" s="72" customFormat="1" ht="21" customHeight="1">
      <c r="A45" s="275" t="s">
        <v>140</v>
      </c>
      <c r="H45" s="66">
        <f>-45091+1</f>
        <v>-45090</v>
      </c>
      <c r="I45" s="66"/>
      <c r="J45" s="66">
        <v>-790</v>
      </c>
      <c r="K45" s="66"/>
      <c r="L45" s="66">
        <v>-5145</v>
      </c>
      <c r="M45" s="66"/>
      <c r="N45" s="66">
        <v>-1856</v>
      </c>
      <c r="O45" s="222"/>
    </row>
    <row r="46" spans="1:16" s="72" customFormat="1" ht="21" customHeight="1">
      <c r="A46" s="72" t="s">
        <v>3</v>
      </c>
      <c r="H46" s="66">
        <v>-36809</v>
      </c>
      <c r="I46" s="66"/>
      <c r="J46" s="66">
        <v>-15800</v>
      </c>
      <c r="K46" s="66"/>
      <c r="L46" s="66">
        <v>-836</v>
      </c>
      <c r="M46" s="66"/>
      <c r="N46" s="66">
        <v>1831</v>
      </c>
      <c r="O46" s="222"/>
    </row>
    <row r="47" spans="1:16" s="72" customFormat="1" ht="21" hidden="1" customHeight="1">
      <c r="A47" s="72" t="s">
        <v>61</v>
      </c>
      <c r="H47" s="66"/>
      <c r="I47" s="66"/>
      <c r="J47" s="66">
        <v>0</v>
      </c>
      <c r="K47" s="66"/>
      <c r="L47" s="66"/>
      <c r="M47" s="66"/>
      <c r="N47" s="66">
        <v>0</v>
      </c>
      <c r="O47" s="222"/>
    </row>
    <row r="48" spans="1:16" s="72" customFormat="1" ht="21" customHeight="1">
      <c r="A48" s="72" t="s">
        <v>20</v>
      </c>
      <c r="H48" s="66">
        <v>738</v>
      </c>
      <c r="I48" s="66"/>
      <c r="J48" s="66">
        <v>-496</v>
      </c>
      <c r="K48" s="66"/>
      <c r="L48" s="66">
        <v>0</v>
      </c>
      <c r="M48" s="66"/>
      <c r="N48" s="66">
        <v>0</v>
      </c>
      <c r="O48" s="222"/>
    </row>
    <row r="49" spans="1:15" s="72" customFormat="1" ht="21" customHeight="1">
      <c r="A49" s="72" t="s">
        <v>4</v>
      </c>
      <c r="H49" s="66">
        <v>18884</v>
      </c>
      <c r="I49" s="66"/>
      <c r="J49" s="66">
        <v>-28569</v>
      </c>
      <c r="K49" s="66"/>
      <c r="L49" s="66">
        <v>2664</v>
      </c>
      <c r="M49" s="66"/>
      <c r="N49" s="66">
        <v>-80404</v>
      </c>
      <c r="O49" s="222"/>
    </row>
    <row r="50" spans="1:15" s="72" customFormat="1" ht="21" customHeight="1">
      <c r="A50" s="275" t="s">
        <v>141</v>
      </c>
      <c r="H50" s="66">
        <v>61180</v>
      </c>
      <c r="I50" s="66"/>
      <c r="J50" s="66">
        <v>-8615</v>
      </c>
      <c r="K50" s="66"/>
      <c r="L50" s="66">
        <v>3416</v>
      </c>
      <c r="M50" s="66"/>
      <c r="N50" s="66">
        <v>1107</v>
      </c>
      <c r="O50" s="222"/>
    </row>
    <row r="51" spans="1:15" s="72" customFormat="1" ht="21" customHeight="1">
      <c r="A51" s="72" t="s">
        <v>5</v>
      </c>
      <c r="H51" s="66">
        <v>-892</v>
      </c>
      <c r="I51" s="66"/>
      <c r="J51" s="66">
        <v>0</v>
      </c>
      <c r="K51" s="66"/>
      <c r="L51" s="66">
        <v>-204</v>
      </c>
      <c r="M51" s="66"/>
      <c r="N51" s="66">
        <v>0</v>
      </c>
      <c r="O51" s="222"/>
    </row>
    <row r="52" spans="1:15" s="72" customFormat="1" ht="21" customHeight="1">
      <c r="A52" s="72" t="s">
        <v>142</v>
      </c>
      <c r="H52" s="229">
        <v>-2758</v>
      </c>
      <c r="I52" s="66"/>
      <c r="J52" s="229">
        <v>-7883</v>
      </c>
      <c r="K52" s="66"/>
      <c r="L52" s="229">
        <v>0</v>
      </c>
      <c r="M52" s="66"/>
      <c r="N52" s="229">
        <v>-2520</v>
      </c>
      <c r="O52" s="222"/>
    </row>
    <row r="53" spans="1:15" s="72" customFormat="1" ht="21" customHeight="1">
      <c r="A53" s="72" t="s">
        <v>304</v>
      </c>
      <c r="H53" s="66">
        <f>SUM(H42:H52)</f>
        <v>276117</v>
      </c>
      <c r="I53" s="66"/>
      <c r="J53" s="66">
        <f>SUM(J42:J52)</f>
        <v>152961</v>
      </c>
      <c r="K53" s="66"/>
      <c r="L53" s="66">
        <f>SUM(L42:L52)</f>
        <v>18238</v>
      </c>
      <c r="M53" s="66"/>
      <c r="N53" s="66">
        <f>SUM(N42:N52)</f>
        <v>-16775</v>
      </c>
      <c r="O53" s="222"/>
    </row>
    <row r="54" spans="1:15" s="72" customFormat="1" ht="21" hidden="1" customHeight="1">
      <c r="A54" s="72" t="s">
        <v>94</v>
      </c>
      <c r="H54" s="66">
        <v>0</v>
      </c>
      <c r="I54" s="66"/>
      <c r="J54" s="66">
        <v>0</v>
      </c>
      <c r="K54" s="66"/>
      <c r="L54" s="66">
        <v>0</v>
      </c>
      <c r="M54" s="66"/>
      <c r="N54" s="66">
        <v>0</v>
      </c>
      <c r="O54" s="222"/>
    </row>
    <row r="55" spans="1:15" s="72" customFormat="1" ht="21" customHeight="1">
      <c r="A55" s="72" t="s">
        <v>207</v>
      </c>
      <c r="H55" s="66">
        <v>-21817</v>
      </c>
      <c r="I55" s="66"/>
      <c r="J55" s="66">
        <v>-113153</v>
      </c>
      <c r="K55" s="66"/>
      <c r="L55" s="66">
        <v>-930</v>
      </c>
      <c r="M55" s="66"/>
      <c r="N55" s="66">
        <v>-81371</v>
      </c>
      <c r="O55" s="222"/>
    </row>
    <row r="56" spans="1:15" s="72" customFormat="1" ht="21" customHeight="1">
      <c r="A56" s="72" t="s">
        <v>94</v>
      </c>
      <c r="H56" s="66">
        <v>4676</v>
      </c>
      <c r="I56" s="66"/>
      <c r="J56" s="66">
        <v>73</v>
      </c>
      <c r="K56" s="66"/>
      <c r="L56" s="66">
        <v>0</v>
      </c>
      <c r="M56" s="66"/>
      <c r="N56" s="66">
        <v>0</v>
      </c>
      <c r="O56" s="222"/>
    </row>
    <row r="57" spans="1:15" s="72" customFormat="1" ht="21" customHeight="1">
      <c r="A57" s="75" t="s">
        <v>294</v>
      </c>
      <c r="B57" s="75"/>
      <c r="C57" s="75"/>
      <c r="D57" s="75"/>
      <c r="E57" s="75"/>
      <c r="F57" s="75"/>
      <c r="G57" s="75"/>
      <c r="H57" s="287">
        <f>SUM(H53:H56)</f>
        <v>258976</v>
      </c>
      <c r="I57" s="288"/>
      <c r="J57" s="287">
        <f>SUM(J53:J56)</f>
        <v>39881</v>
      </c>
      <c r="K57" s="288"/>
      <c r="L57" s="287">
        <f>SUM(L53:L56)</f>
        <v>17308</v>
      </c>
      <c r="M57" s="288"/>
      <c r="N57" s="287">
        <f>SUM(N53:N56)</f>
        <v>-98146</v>
      </c>
      <c r="O57" s="222"/>
    </row>
    <row r="58" spans="1:15" ht="21" customHeight="1">
      <c r="A58" s="10"/>
      <c r="B58" s="10"/>
      <c r="C58" s="10"/>
      <c r="D58" s="10"/>
      <c r="E58" s="10"/>
      <c r="F58" s="10"/>
      <c r="G58" s="10"/>
      <c r="H58" s="155"/>
      <c r="I58" s="156"/>
      <c r="J58" s="157"/>
      <c r="K58" s="158"/>
      <c r="L58" s="155"/>
      <c r="M58" s="156"/>
      <c r="N58" s="159"/>
      <c r="O58" s="22"/>
    </row>
    <row r="59" spans="1:15" s="7" customFormat="1" ht="21" customHeight="1">
      <c r="A59" s="32" t="str">
        <f>$A$1</f>
        <v>T.K.S. Technologies Public Company Limited and its Subsidiaries</v>
      </c>
      <c r="B59" s="51"/>
      <c r="C59" s="51"/>
      <c r="D59" s="51"/>
      <c r="E59" s="51"/>
      <c r="F59" s="51"/>
      <c r="G59" s="51"/>
      <c r="H59" s="146"/>
      <c r="I59" s="146"/>
      <c r="J59" s="147"/>
      <c r="K59" s="146"/>
      <c r="L59" s="146"/>
      <c r="M59" s="146"/>
      <c r="N59" s="146"/>
    </row>
    <row r="60" spans="1:15" s="7" customFormat="1" ht="21" customHeight="1">
      <c r="A60" s="8" t="s">
        <v>28</v>
      </c>
      <c r="B60" s="9"/>
      <c r="C60" s="9"/>
      <c r="D60" s="9"/>
      <c r="E60" s="9"/>
      <c r="F60" s="9"/>
      <c r="G60" s="9"/>
      <c r="H60" s="10"/>
      <c r="I60" s="10"/>
      <c r="J60" s="56"/>
      <c r="K60" s="10"/>
      <c r="L60" s="10"/>
      <c r="M60" s="10"/>
      <c r="N60" s="10"/>
    </row>
    <row r="61" spans="1:15" ht="14">
      <c r="A61" s="10"/>
      <c r="B61" s="10"/>
      <c r="C61" s="10"/>
      <c r="D61" s="11"/>
      <c r="E61" s="11"/>
      <c r="F61" s="11"/>
      <c r="G61" s="11"/>
      <c r="H61" s="48"/>
      <c r="I61" s="3"/>
      <c r="J61" s="61"/>
      <c r="K61" s="3"/>
      <c r="L61" s="48"/>
      <c r="M61" s="3"/>
      <c r="N61" s="48"/>
    </row>
    <row r="62" spans="1:15" s="1" customFormat="1" ht="18.75" customHeight="1">
      <c r="A62" s="569"/>
      <c r="B62" s="569"/>
      <c r="C62" s="569"/>
      <c r="D62" s="569"/>
      <c r="E62" s="569"/>
      <c r="F62" s="569"/>
      <c r="G62" s="569"/>
      <c r="H62" s="575" t="s">
        <v>1</v>
      </c>
      <c r="I62" s="575"/>
      <c r="J62" s="575"/>
      <c r="K62" s="517"/>
      <c r="L62" s="574" t="s">
        <v>2</v>
      </c>
      <c r="M62" s="575"/>
      <c r="N62" s="575"/>
    </row>
    <row r="63" spans="1:15" ht="16" customHeight="1">
      <c r="A63" s="10"/>
      <c r="B63" s="10"/>
      <c r="C63" s="10"/>
      <c r="D63" s="10"/>
      <c r="E63" s="10"/>
      <c r="F63" s="10"/>
      <c r="G63" s="10"/>
      <c r="H63" s="583" t="s">
        <v>372</v>
      </c>
      <c r="I63" s="583"/>
      <c r="J63" s="583"/>
      <c r="K63" s="16"/>
      <c r="L63" s="583" t="s">
        <v>372</v>
      </c>
      <c r="M63" s="583"/>
      <c r="N63" s="583"/>
    </row>
    <row r="64" spans="1:15" ht="16" customHeight="1">
      <c r="A64" s="10"/>
      <c r="B64" s="10"/>
      <c r="C64" s="10"/>
      <c r="D64" s="10"/>
      <c r="E64" s="10"/>
      <c r="F64" s="10"/>
      <c r="G64" s="10"/>
      <c r="H64" s="583" t="s">
        <v>371</v>
      </c>
      <c r="I64" s="583"/>
      <c r="J64" s="583"/>
      <c r="K64" s="16"/>
      <c r="L64" s="583" t="s">
        <v>371</v>
      </c>
      <c r="M64" s="583"/>
      <c r="N64" s="583"/>
    </row>
    <row r="65" spans="1:15" ht="16" customHeight="1">
      <c r="C65" s="10"/>
      <c r="D65" s="26"/>
      <c r="E65" s="10"/>
      <c r="F65" s="10"/>
      <c r="G65" s="10"/>
      <c r="H65" s="17">
        <v>2024</v>
      </c>
      <c r="I65" s="518"/>
      <c r="J65" s="17">
        <v>2023</v>
      </c>
      <c r="K65" s="16"/>
      <c r="L65" s="17">
        <v>2024</v>
      </c>
      <c r="M65" s="518"/>
      <c r="N65" s="17">
        <v>2023</v>
      </c>
    </row>
    <row r="66" spans="1:15" ht="18.75" customHeight="1">
      <c r="A66" s="10"/>
      <c r="C66" s="10"/>
      <c r="D66" s="26"/>
      <c r="E66" s="10"/>
      <c r="F66" s="10"/>
      <c r="G66" s="10"/>
      <c r="H66" s="592" t="s">
        <v>50</v>
      </c>
      <c r="I66" s="592"/>
      <c r="J66" s="592"/>
      <c r="K66" s="592"/>
      <c r="L66" s="592"/>
      <c r="M66" s="592"/>
      <c r="N66" s="592"/>
    </row>
    <row r="67" spans="1:15" s="72" customFormat="1" ht="21" customHeight="1">
      <c r="A67" s="289" t="s">
        <v>21</v>
      </c>
      <c r="D67" s="75"/>
      <c r="E67" s="75"/>
      <c r="F67" s="75"/>
      <c r="G67" s="75"/>
      <c r="H67" s="66"/>
      <c r="I67" s="286"/>
      <c r="J67" s="290"/>
      <c r="K67" s="273"/>
      <c r="L67" s="66"/>
      <c r="M67" s="286"/>
      <c r="N67" s="66"/>
      <c r="O67" s="222"/>
    </row>
    <row r="68" spans="1:15" s="72" customFormat="1" ht="21" customHeight="1">
      <c r="A68" s="72" t="s">
        <v>291</v>
      </c>
      <c r="H68" s="66">
        <f>-10022+22</f>
        <v>-10000</v>
      </c>
      <c r="I68" s="66"/>
      <c r="J68" s="66">
        <v>0</v>
      </c>
      <c r="K68" s="66"/>
      <c r="L68" s="66">
        <v>0</v>
      </c>
      <c r="M68" s="66"/>
      <c r="N68" s="66">
        <v>0</v>
      </c>
      <c r="O68" s="222"/>
    </row>
    <row r="69" spans="1:15" s="72" customFormat="1" ht="21" customHeight="1">
      <c r="A69" s="62" t="s">
        <v>405</v>
      </c>
      <c r="D69" s="75"/>
      <c r="E69" s="75"/>
      <c r="F69" s="75"/>
      <c r="G69" s="75"/>
      <c r="H69" s="66">
        <f>5510-22</f>
        <v>5488</v>
      </c>
      <c r="I69" s="66"/>
      <c r="J69" s="66">
        <v>-5929</v>
      </c>
      <c r="K69" s="66"/>
      <c r="L69" s="66">
        <v>1755</v>
      </c>
      <c r="M69" s="66"/>
      <c r="N69" s="66">
        <v>-4465</v>
      </c>
      <c r="O69" s="222"/>
    </row>
    <row r="70" spans="1:15" s="72" customFormat="1" ht="21" customHeight="1">
      <c r="A70" s="72" t="s">
        <v>235</v>
      </c>
      <c r="H70" s="66">
        <v>0</v>
      </c>
      <c r="I70" s="66"/>
      <c r="J70" s="66">
        <v>0</v>
      </c>
      <c r="K70" s="66"/>
      <c r="L70" s="66">
        <v>-2000</v>
      </c>
      <c r="M70" s="66"/>
      <c r="N70" s="66">
        <v>0</v>
      </c>
      <c r="O70" s="222"/>
    </row>
    <row r="71" spans="1:15" s="72" customFormat="1" ht="20" hidden="1" customHeight="1">
      <c r="A71" s="62" t="s">
        <v>299</v>
      </c>
      <c r="D71" s="75"/>
      <c r="E71" s="75"/>
      <c r="F71" s="75"/>
      <c r="G71" s="75"/>
      <c r="H71" s="66"/>
      <c r="I71" s="66"/>
      <c r="J71" s="66"/>
      <c r="K71" s="66"/>
      <c r="L71" s="66"/>
      <c r="M71" s="66"/>
      <c r="N71" s="66"/>
      <c r="O71" s="222"/>
    </row>
    <row r="72" spans="1:15" s="72" customFormat="1" ht="20" hidden="1" customHeight="1">
      <c r="A72" s="62" t="s">
        <v>269</v>
      </c>
      <c r="D72" s="75"/>
      <c r="E72" s="75"/>
      <c r="F72" s="75"/>
      <c r="G72" s="75"/>
      <c r="H72" s="66"/>
      <c r="I72" s="66"/>
      <c r="J72" s="66"/>
      <c r="K72" s="66"/>
      <c r="L72" s="66"/>
      <c r="M72" s="66"/>
      <c r="N72" s="66"/>
      <c r="O72" s="222"/>
    </row>
    <row r="73" spans="1:15" s="72" customFormat="1" ht="20" customHeight="1">
      <c r="A73" s="62" t="s">
        <v>220</v>
      </c>
      <c r="D73" s="75"/>
      <c r="E73" s="75"/>
      <c r="F73" s="75"/>
      <c r="G73" s="75"/>
      <c r="H73" s="66">
        <v>48316</v>
      </c>
      <c r="I73" s="66"/>
      <c r="J73" s="66">
        <v>0</v>
      </c>
      <c r="K73" s="66"/>
      <c r="L73" s="66">
        <v>46645</v>
      </c>
      <c r="M73" s="66"/>
      <c r="N73" s="66">
        <v>0</v>
      </c>
      <c r="O73" s="222"/>
    </row>
    <row r="74" spans="1:15" s="72" customFormat="1" ht="21" customHeight="1">
      <c r="A74" s="72" t="s">
        <v>155</v>
      </c>
      <c r="D74" s="75"/>
      <c r="E74" s="75"/>
      <c r="F74" s="75"/>
      <c r="G74" s="75"/>
      <c r="H74" s="66">
        <v>-40308</v>
      </c>
      <c r="I74" s="66"/>
      <c r="J74" s="66">
        <v>-85792</v>
      </c>
      <c r="K74" s="66"/>
      <c r="L74" s="66">
        <v>0</v>
      </c>
      <c r="M74" s="66"/>
      <c r="N74" s="66">
        <v>-57938</v>
      </c>
      <c r="O74" s="222"/>
    </row>
    <row r="75" spans="1:15" s="72" customFormat="1" ht="21" hidden="1" customHeight="1">
      <c r="A75" s="72" t="s">
        <v>208</v>
      </c>
      <c r="D75" s="75"/>
      <c r="E75" s="75"/>
      <c r="F75" s="75"/>
      <c r="G75" s="75"/>
      <c r="H75" s="66"/>
      <c r="I75" s="66"/>
      <c r="J75" s="66">
        <v>0</v>
      </c>
      <c r="K75" s="66"/>
      <c r="L75" s="66"/>
      <c r="M75" s="66"/>
      <c r="N75" s="66">
        <v>0</v>
      </c>
      <c r="O75" s="222"/>
    </row>
    <row r="76" spans="1:15" s="72" customFormat="1" ht="21" hidden="1" customHeight="1">
      <c r="A76" s="72" t="s">
        <v>221</v>
      </c>
      <c r="D76" s="75"/>
      <c r="E76" s="75"/>
      <c r="F76" s="75"/>
      <c r="G76" s="75"/>
      <c r="H76" s="66"/>
      <c r="I76" s="66"/>
      <c r="J76" s="66">
        <v>0</v>
      </c>
      <c r="K76" s="66"/>
      <c r="L76" s="66"/>
      <c r="M76" s="66"/>
      <c r="N76" s="66">
        <v>0</v>
      </c>
      <c r="O76" s="222"/>
    </row>
    <row r="77" spans="1:15" s="72" customFormat="1" ht="21" hidden="1" customHeight="1">
      <c r="A77" s="72" t="s">
        <v>209</v>
      </c>
      <c r="D77" s="75"/>
      <c r="E77" s="75"/>
      <c r="F77" s="75"/>
      <c r="G77" s="75"/>
      <c r="H77" s="66"/>
      <c r="I77" s="66"/>
      <c r="J77" s="66">
        <v>0</v>
      </c>
      <c r="K77" s="66"/>
      <c r="L77" s="66"/>
      <c r="M77" s="66"/>
      <c r="N77" s="66">
        <v>0</v>
      </c>
      <c r="O77" s="222"/>
    </row>
    <row r="78" spans="1:15" s="72" customFormat="1" ht="21" customHeight="1">
      <c r="A78" s="72" t="s">
        <v>210</v>
      </c>
      <c r="D78" s="75"/>
      <c r="E78" s="75"/>
      <c r="F78" s="75"/>
      <c r="G78" s="75"/>
      <c r="H78" s="66">
        <v>0</v>
      </c>
      <c r="I78" s="66"/>
      <c r="J78" s="66">
        <v>0</v>
      </c>
      <c r="K78" s="66"/>
      <c r="L78" s="66">
        <v>-23000</v>
      </c>
      <c r="M78" s="66"/>
      <c r="N78" s="66">
        <v>-22500</v>
      </c>
      <c r="O78" s="222"/>
    </row>
    <row r="79" spans="1:15" s="72" customFormat="1" ht="21" hidden="1" customHeight="1">
      <c r="A79" s="275" t="s">
        <v>278</v>
      </c>
      <c r="H79" s="66"/>
      <c r="I79" s="66"/>
      <c r="J79" s="66"/>
      <c r="K79" s="66"/>
      <c r="L79" s="66"/>
      <c r="M79" s="66"/>
      <c r="N79" s="66"/>
      <c r="O79" s="222"/>
    </row>
    <row r="80" spans="1:15" s="72" customFormat="1" ht="21" hidden="1" customHeight="1">
      <c r="A80" s="275" t="s">
        <v>85</v>
      </c>
      <c r="D80" s="75"/>
      <c r="E80" s="75"/>
      <c r="F80" s="75"/>
      <c r="G80" s="75"/>
      <c r="H80" s="66"/>
      <c r="I80" s="66"/>
      <c r="J80" s="66"/>
      <c r="K80" s="66"/>
      <c r="L80" s="66"/>
      <c r="M80" s="66"/>
      <c r="N80" s="66"/>
      <c r="O80" s="222"/>
    </row>
    <row r="81" spans="1:15" s="72" customFormat="1" ht="21" customHeight="1">
      <c r="A81" s="275" t="s">
        <v>384</v>
      </c>
      <c r="H81" s="66">
        <v>501</v>
      </c>
      <c r="I81" s="66"/>
      <c r="J81" s="66">
        <f>64+173</f>
        <v>237</v>
      </c>
      <c r="K81" s="66"/>
      <c r="L81" s="66">
        <v>59</v>
      </c>
      <c r="M81" s="66"/>
      <c r="N81" s="66">
        <v>0</v>
      </c>
      <c r="O81" s="222"/>
    </row>
    <row r="82" spans="1:15" s="72" customFormat="1" ht="21" hidden="1" customHeight="1">
      <c r="A82" s="275" t="s">
        <v>222</v>
      </c>
      <c r="D82" s="75"/>
      <c r="E82" s="75"/>
      <c r="F82" s="75"/>
      <c r="G82" s="75"/>
      <c r="H82" s="66"/>
      <c r="I82" s="66"/>
      <c r="J82" s="66">
        <v>0</v>
      </c>
      <c r="K82" s="66"/>
      <c r="L82" s="66"/>
      <c r="M82" s="66"/>
      <c r="N82" s="66">
        <v>0</v>
      </c>
      <c r="O82" s="275"/>
    </row>
    <row r="83" spans="1:15" s="72" customFormat="1" ht="21" hidden="1" customHeight="1">
      <c r="A83" s="72" t="s">
        <v>73</v>
      </c>
      <c r="D83" s="75"/>
      <c r="E83" s="75"/>
      <c r="F83" s="75"/>
      <c r="G83" s="75"/>
      <c r="H83" s="66"/>
      <c r="I83" s="66"/>
      <c r="J83" s="66"/>
      <c r="K83" s="66"/>
      <c r="L83" s="66"/>
      <c r="M83" s="66"/>
      <c r="N83" s="66"/>
      <c r="O83" s="222"/>
    </row>
    <row r="84" spans="1:15" s="72" customFormat="1" ht="21" customHeight="1">
      <c r="A84" s="72" t="s">
        <v>383</v>
      </c>
      <c r="H84" s="66">
        <v>-50855</v>
      </c>
      <c r="I84" s="66"/>
      <c r="J84" s="66">
        <f>-45705-6677</f>
        <v>-52382</v>
      </c>
      <c r="K84" s="66"/>
      <c r="L84" s="66">
        <v>0</v>
      </c>
      <c r="M84" s="66"/>
      <c r="N84" s="66">
        <v>-602</v>
      </c>
    </row>
    <row r="85" spans="1:15" s="72" customFormat="1" ht="21" hidden="1" customHeight="1">
      <c r="A85" s="275" t="s">
        <v>85</v>
      </c>
      <c r="H85" s="66"/>
      <c r="I85" s="66"/>
      <c r="J85" s="66"/>
      <c r="K85" s="66"/>
      <c r="L85" s="66"/>
      <c r="M85" s="66"/>
      <c r="N85" s="66">
        <v>0</v>
      </c>
      <c r="O85" s="222"/>
    </row>
    <row r="86" spans="1:15" s="72" customFormat="1" ht="21" hidden="1" customHeight="1">
      <c r="A86" s="275" t="s">
        <v>90</v>
      </c>
      <c r="H86" s="66"/>
      <c r="I86" s="66"/>
      <c r="J86" s="66"/>
      <c r="K86" s="66"/>
      <c r="L86" s="66"/>
      <c r="M86" s="66"/>
      <c r="N86" s="66"/>
      <c r="O86" s="222"/>
    </row>
    <row r="87" spans="1:15" s="72" customFormat="1" ht="21" hidden="1" customHeight="1">
      <c r="A87" s="72" t="s">
        <v>380</v>
      </c>
      <c r="H87" s="66"/>
      <c r="I87" s="66"/>
      <c r="J87" s="66"/>
      <c r="K87" s="66"/>
      <c r="L87" s="66"/>
      <c r="M87" s="66"/>
      <c r="N87" s="66"/>
      <c r="O87" s="222"/>
    </row>
    <row r="88" spans="1:15" s="72" customFormat="1" ht="21" hidden="1" customHeight="1">
      <c r="A88" s="275" t="s">
        <v>222</v>
      </c>
      <c r="H88" s="66"/>
      <c r="I88" s="66"/>
      <c r="J88" s="66"/>
      <c r="K88" s="66"/>
      <c r="L88" s="66"/>
      <c r="M88" s="66"/>
      <c r="N88" s="66"/>
      <c r="O88" s="222"/>
    </row>
    <row r="89" spans="1:15" s="75" customFormat="1" ht="21" customHeight="1">
      <c r="A89" s="275" t="s">
        <v>79</v>
      </c>
      <c r="B89" s="72"/>
      <c r="C89" s="72"/>
      <c r="D89" s="72"/>
      <c r="E89" s="72"/>
      <c r="F89" s="72"/>
      <c r="G89" s="72"/>
      <c r="H89" s="66">
        <f>150125+1</f>
        <v>150126</v>
      </c>
      <c r="I89" s="66"/>
      <c r="J89" s="66">
        <v>243728</v>
      </c>
      <c r="K89" s="66"/>
      <c r="L89" s="66">
        <v>229442</v>
      </c>
      <c r="M89" s="66"/>
      <c r="N89" s="66">
        <v>422906</v>
      </c>
      <c r="O89" s="222"/>
    </row>
    <row r="90" spans="1:15" s="72" customFormat="1" ht="21" customHeight="1">
      <c r="A90" s="72" t="s">
        <v>54</v>
      </c>
      <c r="H90" s="66">
        <v>2479</v>
      </c>
      <c r="I90" s="66"/>
      <c r="J90" s="66">
        <f>311+1</f>
        <v>312</v>
      </c>
      <c r="K90" s="66"/>
      <c r="L90" s="66">
        <v>721</v>
      </c>
      <c r="M90" s="66"/>
      <c r="N90" s="66">
        <v>53</v>
      </c>
      <c r="O90" s="222"/>
    </row>
    <row r="91" spans="1:15" s="72" customFormat="1" ht="21" customHeight="1">
      <c r="A91" s="75" t="s">
        <v>295</v>
      </c>
      <c r="B91" s="75"/>
      <c r="C91" s="75"/>
      <c r="D91" s="75"/>
      <c r="E91" s="75"/>
      <c r="F91" s="75"/>
      <c r="G91" s="75"/>
      <c r="H91" s="291">
        <f>SUM(H68:H90)</f>
        <v>105747</v>
      </c>
      <c r="I91" s="90"/>
      <c r="J91" s="291">
        <f>SUM(J68:J90)</f>
        <v>100174</v>
      </c>
      <c r="K91" s="292"/>
      <c r="L91" s="291">
        <f>SUM(L68:L90)</f>
        <v>253622</v>
      </c>
      <c r="M91" s="90"/>
      <c r="N91" s="291">
        <f>SUM(N68:N90)</f>
        <v>337454</v>
      </c>
      <c r="O91" s="222"/>
    </row>
    <row r="92" spans="1:15" s="72" customFormat="1" ht="21" customHeight="1">
      <c r="A92" s="293"/>
      <c r="B92" s="93"/>
      <c r="C92" s="293"/>
      <c r="D92" s="293"/>
      <c r="E92" s="293"/>
      <c r="F92" s="293"/>
      <c r="G92" s="293"/>
      <c r="H92" s="294"/>
      <c r="I92" s="294"/>
      <c r="J92" s="294"/>
      <c r="K92" s="294"/>
      <c r="L92" s="294"/>
      <c r="M92" s="294"/>
      <c r="N92" s="294"/>
      <c r="O92" s="222"/>
    </row>
    <row r="93" spans="1:15" s="72" customFormat="1" ht="21" customHeight="1">
      <c r="A93" s="289" t="s">
        <v>22</v>
      </c>
      <c r="H93" s="66"/>
      <c r="I93" s="286"/>
      <c r="J93" s="66"/>
      <c r="K93" s="273"/>
      <c r="L93" s="66"/>
      <c r="M93" s="286"/>
      <c r="N93" s="66"/>
      <c r="O93" s="222"/>
    </row>
    <row r="94" spans="1:15" s="72" customFormat="1" ht="21" customHeight="1">
      <c r="A94" s="72" t="s">
        <v>211</v>
      </c>
      <c r="H94" s="66">
        <v>1240000</v>
      </c>
      <c r="I94" s="66"/>
      <c r="J94" s="66">
        <v>1370000</v>
      </c>
      <c r="K94" s="66"/>
      <c r="L94" s="66">
        <v>540000</v>
      </c>
      <c r="M94" s="66"/>
      <c r="N94" s="66">
        <v>580000</v>
      </c>
      <c r="O94" s="222"/>
    </row>
    <row r="95" spans="1:15" s="72" customFormat="1" ht="21" customHeight="1">
      <c r="A95" s="62" t="s">
        <v>212</v>
      </c>
      <c r="H95" s="66">
        <v>-1150000</v>
      </c>
      <c r="I95" s="66"/>
      <c r="J95" s="66">
        <v>-1239000</v>
      </c>
      <c r="K95" s="295"/>
      <c r="L95" s="66">
        <v>-530000</v>
      </c>
      <c r="M95" s="295"/>
      <c r="N95" s="66">
        <v>-564000</v>
      </c>
      <c r="O95" s="222"/>
    </row>
    <row r="96" spans="1:15" s="75" customFormat="1" ht="21" customHeight="1">
      <c r="A96" s="275" t="s">
        <v>419</v>
      </c>
      <c r="B96" s="275"/>
      <c r="C96" s="72"/>
      <c r="D96" s="72"/>
      <c r="E96" s="72"/>
      <c r="F96" s="72"/>
      <c r="G96" s="72"/>
      <c r="H96" s="66">
        <v>0</v>
      </c>
      <c r="I96" s="66"/>
      <c r="J96" s="66">
        <v>0</v>
      </c>
      <c r="K96" s="66"/>
      <c r="L96" s="66">
        <v>145000</v>
      </c>
      <c r="M96" s="66"/>
      <c r="N96" s="66">
        <v>0</v>
      </c>
      <c r="O96" s="222"/>
    </row>
    <row r="97" spans="1:15" s="75" customFormat="1" ht="21" customHeight="1">
      <c r="A97" s="275" t="s">
        <v>420</v>
      </c>
      <c r="B97" s="275"/>
      <c r="C97" s="72"/>
      <c r="D97" s="72"/>
      <c r="E97" s="72"/>
      <c r="F97" s="72"/>
      <c r="G97" s="72"/>
      <c r="H97" s="66">
        <v>0</v>
      </c>
      <c r="I97" s="66"/>
      <c r="J97" s="66">
        <v>0</v>
      </c>
      <c r="K97" s="66"/>
      <c r="L97" s="66">
        <v>-75000</v>
      </c>
      <c r="M97" s="66"/>
      <c r="N97" s="66">
        <v>0</v>
      </c>
      <c r="O97" s="222"/>
    </row>
    <row r="98" spans="1:15" s="75" customFormat="1" ht="21" customHeight="1">
      <c r="A98" s="275" t="s">
        <v>213</v>
      </c>
      <c r="B98" s="275"/>
      <c r="C98" s="72"/>
      <c r="D98" s="72"/>
      <c r="E98" s="72"/>
      <c r="F98" s="72"/>
      <c r="G98" s="72"/>
      <c r="H98" s="66">
        <v>0</v>
      </c>
      <c r="I98" s="66"/>
      <c r="J98" s="66">
        <v>25500</v>
      </c>
      <c r="K98" s="66"/>
      <c r="L98" s="66">
        <v>0</v>
      </c>
      <c r="M98" s="66"/>
      <c r="N98" s="66">
        <v>0</v>
      </c>
      <c r="O98" s="222"/>
    </row>
    <row r="99" spans="1:15" s="72" customFormat="1" ht="21" customHeight="1">
      <c r="A99" s="62" t="s">
        <v>214</v>
      </c>
      <c r="H99" s="66">
        <v>-141069</v>
      </c>
      <c r="I99" s="66"/>
      <c r="J99" s="66">
        <v>-131366</v>
      </c>
      <c r="K99" s="66"/>
      <c r="L99" s="66">
        <v>-85285</v>
      </c>
      <c r="M99" s="66"/>
      <c r="N99" s="66">
        <v>-85285</v>
      </c>
      <c r="O99" s="222"/>
    </row>
    <row r="100" spans="1:15" s="72" customFormat="1" ht="21" hidden="1" customHeight="1">
      <c r="A100" s="62" t="s">
        <v>108</v>
      </c>
      <c r="H100" s="66"/>
      <c r="J100" s="66"/>
      <c r="L100" s="66"/>
      <c r="N100" s="66"/>
      <c r="O100" s="222"/>
    </row>
    <row r="101" spans="1:15" s="72" customFormat="1" ht="21" hidden="1" customHeight="1">
      <c r="A101" s="62"/>
      <c r="B101" s="62" t="s">
        <v>96</v>
      </c>
      <c r="H101" s="66"/>
      <c r="I101" s="66"/>
      <c r="J101" s="66"/>
      <c r="K101" s="66"/>
      <c r="L101" s="66"/>
      <c r="M101" s="66"/>
      <c r="N101" s="66"/>
      <c r="O101" s="222"/>
    </row>
    <row r="102" spans="1:15" s="72" customFormat="1" ht="21" customHeight="1">
      <c r="A102" s="72" t="s">
        <v>151</v>
      </c>
      <c r="B102" s="278"/>
      <c r="H102" s="66">
        <f>-17881-1</f>
        <v>-17882</v>
      </c>
      <c r="I102" s="66"/>
      <c r="J102" s="66">
        <v>-15465</v>
      </c>
      <c r="K102" s="66"/>
      <c r="L102" s="66">
        <v>-2236</v>
      </c>
      <c r="M102" s="66"/>
      <c r="N102" s="66">
        <v>-1902</v>
      </c>
      <c r="O102" s="222"/>
    </row>
    <row r="103" spans="1:15" s="72" customFormat="1" ht="21" customHeight="1">
      <c r="A103" s="72" t="s">
        <v>215</v>
      </c>
      <c r="H103" s="66">
        <v>-145782</v>
      </c>
      <c r="I103" s="66"/>
      <c r="J103" s="66">
        <v>-193058</v>
      </c>
      <c r="K103" s="66"/>
      <c r="L103" s="66">
        <v>-145782</v>
      </c>
      <c r="M103" s="66"/>
      <c r="N103" s="66">
        <v>-193058</v>
      </c>
      <c r="O103" s="222"/>
    </row>
    <row r="104" spans="1:15" s="72" customFormat="1" ht="21" hidden="1" customHeight="1">
      <c r="A104" s="72" t="s">
        <v>152</v>
      </c>
      <c r="H104" s="66"/>
      <c r="I104" s="66"/>
      <c r="J104" s="66"/>
      <c r="K104" s="66"/>
      <c r="L104" s="66"/>
      <c r="M104" s="66"/>
      <c r="N104" s="66"/>
      <c r="O104" s="222"/>
    </row>
    <row r="105" spans="1:15" s="72" customFormat="1" ht="21" hidden="1" customHeight="1">
      <c r="A105" s="275" t="s">
        <v>92</v>
      </c>
      <c r="H105" s="66"/>
      <c r="I105" s="66"/>
      <c r="J105" s="66"/>
      <c r="K105" s="66"/>
      <c r="L105" s="66"/>
      <c r="M105" s="66"/>
      <c r="N105" s="66"/>
      <c r="O105" s="222"/>
    </row>
    <row r="106" spans="1:15" s="72" customFormat="1" ht="21" hidden="1" customHeight="1">
      <c r="A106" s="72" t="s">
        <v>75</v>
      </c>
      <c r="H106" s="66"/>
      <c r="I106" s="66"/>
      <c r="J106" s="66"/>
      <c r="K106" s="66"/>
      <c r="L106" s="66"/>
      <c r="M106" s="66"/>
      <c r="N106" s="66"/>
      <c r="O106" s="222"/>
    </row>
    <row r="107" spans="1:15" s="72" customFormat="1" ht="21" hidden="1" customHeight="1">
      <c r="A107" s="72" t="s">
        <v>109</v>
      </c>
      <c r="H107" s="66"/>
      <c r="I107" s="66"/>
      <c r="J107" s="66"/>
      <c r="K107" s="66"/>
      <c r="L107" s="66"/>
      <c r="M107" s="66"/>
      <c r="N107" s="66"/>
      <c r="O107" s="222"/>
    </row>
    <row r="108" spans="1:15" s="72" customFormat="1" ht="21" customHeight="1">
      <c r="A108" s="72" t="s">
        <v>55</v>
      </c>
      <c r="H108" s="66">
        <v>-23145</v>
      </c>
      <c r="I108" s="66"/>
      <c r="J108" s="66">
        <v>-20170</v>
      </c>
      <c r="K108" s="66"/>
      <c r="L108" s="66">
        <v>-9362</v>
      </c>
      <c r="M108" s="66"/>
      <c r="N108" s="66">
        <v>-8017</v>
      </c>
      <c r="O108" s="222"/>
    </row>
    <row r="109" spans="1:15" s="72" customFormat="1" ht="21" customHeight="1">
      <c r="A109" s="62" t="s">
        <v>293</v>
      </c>
      <c r="H109" s="66">
        <v>-102649</v>
      </c>
      <c r="I109" s="66"/>
      <c r="J109" s="66">
        <v>0</v>
      </c>
      <c r="K109" s="66"/>
      <c r="L109" s="66">
        <v>-102649</v>
      </c>
      <c r="M109" s="66"/>
      <c r="N109" s="66">
        <v>0</v>
      </c>
      <c r="O109" s="222"/>
    </row>
    <row r="110" spans="1:15" s="72" customFormat="1" ht="21" customHeight="1">
      <c r="A110" s="72" t="s">
        <v>297</v>
      </c>
      <c r="H110" s="66">
        <v>-21098</v>
      </c>
      <c r="I110" s="66"/>
      <c r="J110" s="66">
        <v>0</v>
      </c>
      <c r="K110" s="66"/>
      <c r="L110" s="66">
        <v>0</v>
      </c>
      <c r="M110" s="66"/>
      <c r="N110" s="66">
        <v>0</v>
      </c>
      <c r="O110" s="222"/>
    </row>
    <row r="111" spans="1:15" s="72" customFormat="1" ht="21" customHeight="1">
      <c r="A111" s="62" t="s">
        <v>298</v>
      </c>
      <c r="H111" s="66">
        <v>21825</v>
      </c>
      <c r="I111" s="66"/>
      <c r="J111" s="66">
        <v>0</v>
      </c>
      <c r="K111" s="66"/>
      <c r="L111" s="66">
        <v>0</v>
      </c>
      <c r="M111" s="66"/>
      <c r="N111" s="66">
        <v>0</v>
      </c>
      <c r="O111" s="222"/>
    </row>
    <row r="112" spans="1:15" s="72" customFormat="1" ht="21" customHeight="1">
      <c r="A112" s="116" t="s">
        <v>296</v>
      </c>
      <c r="B112" s="75"/>
      <c r="C112" s="75"/>
      <c r="D112" s="75"/>
      <c r="E112" s="75"/>
      <c r="F112" s="75"/>
      <c r="G112" s="75"/>
      <c r="H112" s="296">
        <f>SUM(H94:H111)</f>
        <v>-339800</v>
      </c>
      <c r="I112" s="90"/>
      <c r="J112" s="296">
        <f>SUM(J94:J111)</f>
        <v>-203559</v>
      </c>
      <c r="K112" s="90"/>
      <c r="L112" s="296">
        <f>SUM(L94:L111)</f>
        <v>-265314</v>
      </c>
      <c r="M112" s="90"/>
      <c r="N112" s="296">
        <f>SUM(N94:N111)</f>
        <v>-272262</v>
      </c>
      <c r="O112" s="222"/>
    </row>
    <row r="113" spans="1:17" s="72" customFormat="1" ht="21" customHeight="1">
      <c r="A113" s="116"/>
      <c r="B113" s="75"/>
      <c r="C113" s="75"/>
      <c r="D113" s="75"/>
      <c r="E113" s="75"/>
      <c r="F113" s="75"/>
      <c r="G113" s="75"/>
      <c r="H113" s="67"/>
      <c r="I113" s="90"/>
      <c r="J113" s="67"/>
      <c r="K113" s="90"/>
      <c r="L113" s="67"/>
      <c r="M113" s="90"/>
      <c r="N113" s="67"/>
      <c r="O113" s="222"/>
    </row>
    <row r="114" spans="1:17" s="72" customFormat="1" ht="21" customHeight="1">
      <c r="A114" s="297" t="s">
        <v>255</v>
      </c>
      <c r="H114" s="81"/>
      <c r="I114" s="89"/>
      <c r="J114" s="81"/>
      <c r="K114" s="89"/>
      <c r="L114" s="81"/>
      <c r="M114" s="89"/>
      <c r="N114" s="81"/>
      <c r="O114" s="222"/>
    </row>
    <row r="115" spans="1:17" s="72" customFormat="1" ht="21" customHeight="1">
      <c r="A115" s="297"/>
      <c r="B115" s="72" t="s">
        <v>86</v>
      </c>
      <c r="H115" s="81">
        <f>H112+H91+H57</f>
        <v>24923</v>
      </c>
      <c r="I115" s="89"/>
      <c r="J115" s="81">
        <f>J112+J91+J57</f>
        <v>-63504</v>
      </c>
      <c r="K115" s="89"/>
      <c r="L115" s="81">
        <f>L112+L91+L57</f>
        <v>5616</v>
      </c>
      <c r="M115" s="89"/>
      <c r="N115" s="81">
        <f>N112+N91+N57</f>
        <v>-32954</v>
      </c>
      <c r="O115" s="222"/>
    </row>
    <row r="116" spans="1:17" s="72" customFormat="1" ht="21" customHeight="1">
      <c r="A116" s="297" t="s">
        <v>87</v>
      </c>
      <c r="B116" s="75"/>
      <c r="C116" s="75"/>
      <c r="D116" s="75"/>
      <c r="E116" s="75"/>
      <c r="F116" s="75"/>
      <c r="G116" s="75"/>
      <c r="H116" s="229">
        <v>-3722</v>
      </c>
      <c r="I116" s="89"/>
      <c r="J116" s="229">
        <v>582</v>
      </c>
      <c r="K116" s="89"/>
      <c r="L116" s="229">
        <v>-21</v>
      </c>
      <c r="M116" s="89"/>
      <c r="N116" s="229">
        <v>13</v>
      </c>
      <c r="O116" s="222"/>
    </row>
    <row r="117" spans="1:17" s="72" customFormat="1" ht="21" customHeight="1">
      <c r="A117" s="116" t="s">
        <v>256</v>
      </c>
      <c r="H117" s="221">
        <f>SUM(H115:H116)</f>
        <v>21201</v>
      </c>
      <c r="I117" s="81"/>
      <c r="J117" s="221">
        <f>SUM(J115:J116)</f>
        <v>-62922</v>
      </c>
      <c r="K117" s="81"/>
      <c r="L117" s="221">
        <f>SUM(L115:L116)</f>
        <v>5595</v>
      </c>
      <c r="M117" s="81"/>
      <c r="N117" s="221">
        <f>SUM(N115:N116)</f>
        <v>-32941</v>
      </c>
      <c r="O117" s="222"/>
    </row>
    <row r="118" spans="1:17" s="72" customFormat="1" ht="21" customHeight="1">
      <c r="A118" s="72" t="s">
        <v>153</v>
      </c>
      <c r="H118" s="223">
        <f>'BS2-4'!K11</f>
        <v>151785</v>
      </c>
      <c r="I118" s="81"/>
      <c r="J118" s="223">
        <v>211160</v>
      </c>
      <c r="K118" s="89"/>
      <c r="L118" s="66">
        <f>'BS2-4'!O11</f>
        <v>12955</v>
      </c>
      <c r="M118" s="66"/>
      <c r="N118" s="66">
        <v>53228</v>
      </c>
      <c r="O118" s="222"/>
    </row>
    <row r="119" spans="1:17" s="72" customFormat="1" ht="21" customHeight="1" thickBot="1">
      <c r="A119" s="552" t="s">
        <v>379</v>
      </c>
      <c r="B119" s="75"/>
      <c r="C119" s="75"/>
      <c r="D119" s="75"/>
      <c r="E119" s="75"/>
      <c r="F119" s="75"/>
      <c r="G119" s="75"/>
      <c r="H119" s="224">
        <f>SUM(H117:H118)</f>
        <v>172986</v>
      </c>
      <c r="I119" s="90"/>
      <c r="J119" s="224">
        <f>SUM(J117:J118)</f>
        <v>148238</v>
      </c>
      <c r="K119" s="90"/>
      <c r="L119" s="224">
        <f>SUM(L117:L118)</f>
        <v>18550</v>
      </c>
      <c r="M119" s="90"/>
      <c r="N119" s="224">
        <f>SUM(N117:N118)</f>
        <v>20287</v>
      </c>
      <c r="O119" s="222">
        <f>H119-'BS2-4'!I11</f>
        <v>0</v>
      </c>
      <c r="Q119" s="273">
        <f>L119-'BS2-4'!M11</f>
        <v>0</v>
      </c>
    </row>
    <row r="120" spans="1:17" ht="21" customHeight="1" thickTop="1">
      <c r="A120" s="146"/>
      <c r="B120" s="10"/>
      <c r="C120" s="10"/>
      <c r="D120" s="10"/>
      <c r="E120" s="10"/>
      <c r="F120" s="10"/>
      <c r="G120" s="10"/>
      <c r="H120" s="211"/>
      <c r="I120" s="156"/>
      <c r="J120" s="211"/>
      <c r="K120" s="156"/>
      <c r="L120" s="211"/>
      <c r="M120" s="156"/>
      <c r="N120" s="211"/>
      <c r="O120" s="22"/>
    </row>
    <row r="121" spans="1:17" s="7" customFormat="1" ht="21" customHeight="1">
      <c r="A121" s="32" t="str">
        <f>$A$1</f>
        <v>T.K.S. Technologies Public Company Limited and its Subsidiaries</v>
      </c>
      <c r="B121" s="51"/>
      <c r="C121" s="51"/>
      <c r="D121" s="51"/>
      <c r="E121" s="51"/>
      <c r="F121" s="51"/>
      <c r="G121" s="51"/>
      <c r="H121" s="146"/>
      <c r="I121" s="146"/>
      <c r="J121" s="147"/>
      <c r="K121" s="146"/>
      <c r="L121" s="146"/>
      <c r="M121" s="146"/>
      <c r="N121" s="146"/>
    </row>
    <row r="122" spans="1:17" s="7" customFormat="1" ht="21" customHeight="1">
      <c r="A122" s="8" t="s">
        <v>28</v>
      </c>
      <c r="B122" s="9"/>
      <c r="C122" s="9"/>
      <c r="D122" s="9"/>
      <c r="E122" s="9"/>
      <c r="F122" s="9"/>
      <c r="G122" s="9"/>
      <c r="H122" s="10"/>
      <c r="I122" s="10"/>
      <c r="J122" s="56"/>
      <c r="K122" s="10"/>
      <c r="L122" s="10"/>
      <c r="M122" s="10"/>
      <c r="N122" s="10"/>
    </row>
    <row r="123" spans="1:17" ht="14">
      <c r="A123" s="10"/>
      <c r="B123" s="10"/>
      <c r="C123" s="10"/>
      <c r="D123" s="11"/>
      <c r="E123" s="11"/>
      <c r="F123" s="11"/>
      <c r="G123" s="11"/>
      <c r="H123" s="48"/>
      <c r="I123" s="3"/>
      <c r="J123" s="61"/>
      <c r="K123" s="3"/>
      <c r="L123" s="48"/>
      <c r="M123" s="3"/>
      <c r="N123" s="48"/>
    </row>
    <row r="124" spans="1:17" s="1" customFormat="1" ht="30.5" customHeight="1">
      <c r="A124" s="569"/>
      <c r="B124" s="569"/>
      <c r="C124" s="569"/>
      <c r="D124" s="569"/>
      <c r="E124" s="569"/>
      <c r="F124" s="569"/>
      <c r="G124" s="569"/>
      <c r="H124" s="575" t="s">
        <v>1</v>
      </c>
      <c r="I124" s="575"/>
      <c r="J124" s="575"/>
      <c r="K124" s="517"/>
      <c r="L124" s="574" t="s">
        <v>2</v>
      </c>
      <c r="M124" s="575"/>
      <c r="N124" s="575"/>
    </row>
    <row r="125" spans="1:17" ht="16" customHeight="1">
      <c r="A125" s="10"/>
      <c r="B125" s="10"/>
      <c r="C125" s="10"/>
      <c r="D125" s="10"/>
      <c r="E125" s="10"/>
      <c r="F125" s="10"/>
      <c r="G125" s="10"/>
      <c r="H125" s="583" t="s">
        <v>372</v>
      </c>
      <c r="I125" s="583"/>
      <c r="J125" s="583"/>
      <c r="K125" s="16"/>
      <c r="L125" s="583" t="s">
        <v>372</v>
      </c>
      <c r="M125" s="583"/>
      <c r="N125" s="583"/>
    </row>
    <row r="126" spans="1:17" ht="16" customHeight="1">
      <c r="A126" s="10"/>
      <c r="B126" s="10"/>
      <c r="C126" s="10"/>
      <c r="D126" s="10"/>
      <c r="E126" s="10"/>
      <c r="F126" s="10"/>
      <c r="G126" s="10"/>
      <c r="H126" s="583" t="s">
        <v>371</v>
      </c>
      <c r="I126" s="583"/>
      <c r="J126" s="583"/>
      <c r="K126" s="16"/>
      <c r="L126" s="583" t="s">
        <v>371</v>
      </c>
      <c r="M126" s="583"/>
      <c r="N126" s="583"/>
    </row>
    <row r="127" spans="1:17" ht="16" customHeight="1">
      <c r="C127" s="10"/>
      <c r="D127" s="26"/>
      <c r="E127" s="10"/>
      <c r="F127" s="10"/>
      <c r="G127" s="10"/>
      <c r="H127" s="17">
        <v>2024</v>
      </c>
      <c r="I127" s="518"/>
      <c r="J127" s="17">
        <v>2023</v>
      </c>
      <c r="K127" s="16"/>
      <c r="L127" s="17">
        <v>2024</v>
      </c>
      <c r="M127" s="518"/>
      <c r="N127" s="17">
        <v>2023</v>
      </c>
    </row>
    <row r="128" spans="1:17" ht="18.75" customHeight="1">
      <c r="A128" s="10"/>
      <c r="C128" s="10"/>
      <c r="D128" s="26"/>
      <c r="E128" s="10"/>
      <c r="F128" s="10"/>
      <c r="G128" s="10"/>
      <c r="H128" s="592" t="s">
        <v>50</v>
      </c>
      <c r="I128" s="592"/>
      <c r="J128" s="592"/>
      <c r="K128" s="592"/>
      <c r="L128" s="592"/>
      <c r="M128" s="592"/>
      <c r="N128" s="592"/>
    </row>
    <row r="129" spans="1:15" ht="21" customHeight="1">
      <c r="A129" s="160" t="s">
        <v>95</v>
      </c>
      <c r="C129" s="10"/>
      <c r="D129" s="26"/>
      <c r="E129" s="10"/>
      <c r="F129" s="10"/>
      <c r="G129" s="10"/>
      <c r="H129" s="521"/>
      <c r="I129" s="521"/>
      <c r="J129" s="521"/>
      <c r="K129" s="521"/>
      <c r="L129" s="521"/>
      <c r="M129" s="521"/>
      <c r="N129" s="521"/>
    </row>
    <row r="130" spans="1:15" ht="21" hidden="1" customHeight="1">
      <c r="A130" s="207" t="s">
        <v>158</v>
      </c>
      <c r="H130" s="153"/>
      <c r="I130" s="153"/>
      <c r="J130" s="153">
        <v>0</v>
      </c>
      <c r="K130" s="153"/>
      <c r="L130" s="153"/>
      <c r="M130" s="153"/>
      <c r="N130" s="153">
        <v>0</v>
      </c>
      <c r="O130" s="22"/>
    </row>
    <row r="131" spans="1:15" ht="21" hidden="1" customHeight="1">
      <c r="A131" s="207" t="s">
        <v>159</v>
      </c>
      <c r="B131" s="10"/>
      <c r="C131" s="10"/>
      <c r="D131" s="10"/>
      <c r="E131" s="10"/>
      <c r="F131" s="10"/>
      <c r="G131" s="10"/>
      <c r="H131" s="241"/>
      <c r="I131" s="28"/>
      <c r="J131" s="241">
        <v>0</v>
      </c>
      <c r="K131" s="28"/>
      <c r="L131" s="241"/>
      <c r="M131" s="28"/>
      <c r="N131" s="241">
        <v>0</v>
      </c>
      <c r="O131" s="22"/>
    </row>
    <row r="132" spans="1:15" ht="21" customHeight="1">
      <c r="A132" s="207" t="s">
        <v>216</v>
      </c>
      <c r="C132" s="10"/>
      <c r="D132" s="26"/>
      <c r="E132" s="10"/>
      <c r="F132" s="10"/>
      <c r="G132" s="10"/>
      <c r="H132" s="26">
        <v>9156</v>
      </c>
      <c r="I132" s="521"/>
      <c r="J132" s="26">
        <f>3564.72575+N132</f>
        <v>10064.72575</v>
      </c>
      <c r="K132" s="521"/>
      <c r="L132" s="26">
        <v>0</v>
      </c>
      <c r="M132" s="26"/>
      <c r="N132" s="26">
        <v>6500</v>
      </c>
    </row>
    <row r="133" spans="1:15" ht="21" hidden="1" customHeight="1">
      <c r="A133" s="207" t="s">
        <v>260</v>
      </c>
      <c r="C133" s="10"/>
      <c r="D133" s="26"/>
      <c r="E133" s="10"/>
      <c r="F133" s="10"/>
      <c r="G133" s="10"/>
      <c r="I133" s="521"/>
      <c r="J133" s="26"/>
      <c r="K133" s="521"/>
      <c r="M133" s="26"/>
    </row>
    <row r="134" spans="1:15" ht="21" customHeight="1">
      <c r="A134" s="207" t="s">
        <v>217</v>
      </c>
      <c r="C134" s="10"/>
      <c r="D134" s="26"/>
      <c r="E134" s="10"/>
      <c r="F134" s="10"/>
      <c r="G134" s="10"/>
      <c r="H134" s="26">
        <v>0</v>
      </c>
      <c r="I134" s="521"/>
      <c r="J134" s="26">
        <v>-1215.2883100000001</v>
      </c>
      <c r="K134" s="521"/>
      <c r="L134" s="26">
        <v>0</v>
      </c>
      <c r="M134" s="26"/>
      <c r="N134" s="26">
        <v>0</v>
      </c>
    </row>
    <row r="135" spans="1:15" ht="21" hidden="1" customHeight="1">
      <c r="A135" s="207" t="s">
        <v>277</v>
      </c>
      <c r="C135" s="10"/>
      <c r="D135" s="26"/>
      <c r="E135" s="10"/>
      <c r="F135" s="10"/>
      <c r="G135" s="10"/>
      <c r="I135" s="521"/>
      <c r="J135" s="26"/>
      <c r="K135" s="521"/>
      <c r="M135" s="26"/>
    </row>
    <row r="136" spans="1:15" ht="21" customHeight="1">
      <c r="A136" s="352" t="s">
        <v>385</v>
      </c>
      <c r="I136" s="26"/>
      <c r="J136" s="26"/>
      <c r="K136" s="26"/>
      <c r="M136" s="26"/>
      <c r="O136" s="22"/>
    </row>
    <row r="137" spans="1:15" ht="21" customHeight="1">
      <c r="A137" s="352" t="s">
        <v>386</v>
      </c>
      <c r="I137" s="26"/>
      <c r="J137" s="26"/>
      <c r="K137" s="26"/>
      <c r="M137" s="26"/>
      <c r="O137" s="22"/>
    </row>
    <row r="138" spans="1:15" ht="21" customHeight="1">
      <c r="A138" s="352" t="s">
        <v>385</v>
      </c>
      <c r="H138" s="26">
        <v>49224</v>
      </c>
      <c r="I138" s="26"/>
      <c r="J138" s="26">
        <v>53453</v>
      </c>
      <c r="K138" s="26"/>
      <c r="L138" s="26">
        <v>0</v>
      </c>
      <c r="M138" s="26"/>
      <c r="N138" s="26">
        <v>602.27499999999998</v>
      </c>
      <c r="O138" s="22"/>
    </row>
    <row r="139" spans="1:15" ht="21" customHeight="1">
      <c r="A139" s="352" t="s">
        <v>388</v>
      </c>
      <c r="I139" s="26"/>
      <c r="J139" s="26"/>
      <c r="K139" s="26"/>
      <c r="M139" s="26"/>
      <c r="O139" s="22"/>
    </row>
    <row r="140" spans="1:15" ht="21" customHeight="1">
      <c r="A140" s="352" t="s">
        <v>387</v>
      </c>
      <c r="H140" s="26">
        <v>1631</v>
      </c>
      <c r="I140" s="26"/>
      <c r="J140" s="26">
        <v>-1070.65714</v>
      </c>
      <c r="K140" s="26"/>
      <c r="L140" s="26">
        <v>0</v>
      </c>
      <c r="M140" s="26"/>
      <c r="N140" s="26">
        <v>0</v>
      </c>
      <c r="O140" s="22"/>
    </row>
    <row r="141" spans="1:15" ht="21" hidden="1" customHeight="1">
      <c r="A141" s="207" t="s">
        <v>105</v>
      </c>
      <c r="I141" s="26"/>
      <c r="J141" s="26"/>
      <c r="K141" s="26"/>
      <c r="M141" s="26"/>
      <c r="O141" s="22"/>
    </row>
    <row r="142" spans="1:15" ht="21" hidden="1" customHeight="1">
      <c r="B142" s="207" t="s">
        <v>106</v>
      </c>
      <c r="I142" s="26"/>
      <c r="J142" s="26"/>
      <c r="K142" s="26"/>
      <c r="M142" s="26"/>
      <c r="O142" s="22"/>
    </row>
    <row r="143" spans="1:15" s="72" customFormat="1" ht="21" customHeight="1" thickBot="1">
      <c r="A143" s="225" t="s">
        <v>261</v>
      </c>
      <c r="B143" s="75"/>
      <c r="C143" s="75"/>
      <c r="D143" s="75"/>
      <c r="E143" s="75"/>
      <c r="F143" s="75"/>
      <c r="G143" s="75"/>
      <c r="H143" s="317">
        <f>SUM(H136:H142)</f>
        <v>50855</v>
      </c>
      <c r="I143" s="90"/>
      <c r="J143" s="317">
        <f>SUM(J136:J142)</f>
        <v>52382.342859999997</v>
      </c>
      <c r="K143" s="90"/>
      <c r="L143" s="317">
        <f>SUM(L136:L142)</f>
        <v>0</v>
      </c>
      <c r="M143" s="90"/>
      <c r="N143" s="317">
        <f>SUM(N136:N142)</f>
        <v>602.27499999999998</v>
      </c>
      <c r="O143" s="222"/>
    </row>
    <row r="144" spans="1:15" ht="21" customHeight="1" thickTop="1">
      <c r="I144" s="26"/>
      <c r="J144" s="26"/>
      <c r="K144" s="26"/>
      <c r="M144" s="26"/>
      <c r="O144" s="22"/>
    </row>
    <row r="145" spans="1:15" ht="22" customHeight="1">
      <c r="B145" s="75"/>
      <c r="C145" s="75"/>
      <c r="D145" s="75"/>
      <c r="E145" s="75"/>
      <c r="F145" s="75"/>
      <c r="G145" s="75"/>
      <c r="H145" s="136"/>
      <c r="I145" s="90"/>
      <c r="J145" s="209"/>
      <c r="K145" s="90"/>
      <c r="L145" s="136"/>
      <c r="M145" s="90"/>
      <c r="N145" s="209"/>
      <c r="O145" s="22"/>
    </row>
    <row r="146" spans="1:15" ht="22" customHeight="1">
      <c r="A146" s="116"/>
      <c r="B146" s="75"/>
      <c r="C146" s="75"/>
      <c r="D146" s="75"/>
      <c r="E146" s="75"/>
      <c r="F146" s="75"/>
      <c r="G146" s="75"/>
      <c r="H146" s="136"/>
      <c r="I146" s="90"/>
      <c r="J146" s="209"/>
      <c r="K146" s="90"/>
      <c r="L146" s="136"/>
      <c r="M146" s="90"/>
      <c r="N146" s="209"/>
      <c r="O146" s="22"/>
    </row>
    <row r="147" spans="1:15" ht="22" customHeight="1">
      <c r="A147" s="116"/>
      <c r="B147" s="75"/>
      <c r="C147" s="75"/>
      <c r="D147" s="75"/>
      <c r="E147" s="75"/>
      <c r="F147" s="75"/>
      <c r="G147" s="75"/>
      <c r="H147" s="136"/>
      <c r="I147" s="90"/>
      <c r="J147" s="136"/>
      <c r="K147" s="90"/>
      <c r="L147" s="136"/>
      <c r="M147" s="90"/>
      <c r="N147" s="136"/>
      <c r="O147" s="22"/>
    </row>
    <row r="148" spans="1:15" ht="22" customHeight="1">
      <c r="A148" s="116"/>
      <c r="B148" s="75"/>
      <c r="C148" s="75"/>
      <c r="D148" s="75"/>
      <c r="E148" s="75"/>
      <c r="F148" s="75"/>
      <c r="G148" s="75"/>
      <c r="H148" s="136"/>
      <c r="I148" s="90"/>
      <c r="J148" s="136"/>
      <c r="K148" s="90"/>
      <c r="L148" s="136"/>
      <c r="M148" s="90"/>
      <c r="N148" s="136"/>
      <c r="O148" s="22"/>
    </row>
    <row r="149" spans="1:15" ht="22" customHeight="1">
      <c r="A149" s="116"/>
      <c r="B149" s="75"/>
      <c r="C149" s="75"/>
      <c r="D149" s="75"/>
      <c r="E149" s="75"/>
      <c r="F149" s="75"/>
      <c r="G149" s="75"/>
      <c r="H149" s="136"/>
      <c r="I149" s="90"/>
      <c r="J149" s="136"/>
      <c r="K149" s="90"/>
      <c r="L149" s="136"/>
      <c r="M149" s="90"/>
      <c r="N149" s="136"/>
      <c r="O149" s="22"/>
    </row>
    <row r="150" spans="1:15" ht="22" customHeight="1">
      <c r="A150" s="116"/>
      <c r="B150" s="75"/>
      <c r="C150" s="75"/>
      <c r="D150" s="75"/>
      <c r="E150" s="75"/>
      <c r="F150" s="75"/>
      <c r="G150" s="75"/>
      <c r="H150" s="136"/>
      <c r="I150" s="90"/>
      <c r="J150" s="136"/>
      <c r="K150" s="90"/>
      <c r="L150" s="136"/>
      <c r="M150" s="90"/>
      <c r="N150" s="136"/>
      <c r="O150" s="22"/>
    </row>
    <row r="151" spans="1:15" ht="22" customHeight="1">
      <c r="A151" s="72"/>
      <c r="B151" s="72"/>
      <c r="C151" s="72"/>
      <c r="D151" s="72"/>
      <c r="E151" s="72"/>
      <c r="F151" s="72"/>
      <c r="G151" s="72"/>
      <c r="H151" s="72"/>
      <c r="I151" s="72"/>
      <c r="J151" s="91"/>
      <c r="K151" s="72"/>
      <c r="L151" s="72"/>
      <c r="M151" s="72"/>
      <c r="N151" s="72"/>
    </row>
    <row r="152" spans="1:15" ht="22" customHeight="1">
      <c r="H152" s="37"/>
      <c r="J152" s="135"/>
      <c r="L152" s="37"/>
      <c r="N152" s="37"/>
    </row>
    <row r="153" spans="1:15" ht="22" customHeight="1">
      <c r="H153" s="207"/>
      <c r="J153" s="60"/>
      <c r="L153" s="207"/>
      <c r="N153" s="207"/>
    </row>
    <row r="154" spans="1:15" ht="22" customHeight="1">
      <c r="H154" s="207"/>
      <c r="J154" s="60"/>
      <c r="L154" s="207"/>
      <c r="N154" s="207"/>
    </row>
    <row r="155" spans="1:15" s="10" customFormat="1" ht="22" customHeight="1">
      <c r="A155" s="207"/>
      <c r="B155" s="207"/>
      <c r="C155" s="207"/>
      <c r="D155" s="207"/>
      <c r="E155" s="207"/>
      <c r="F155" s="207"/>
      <c r="G155" s="207"/>
      <c r="H155" s="207"/>
      <c r="I155" s="207"/>
      <c r="J155" s="60"/>
      <c r="K155" s="207"/>
      <c r="L155" s="207"/>
      <c r="M155" s="207"/>
      <c r="N155" s="207"/>
    </row>
    <row r="156" spans="1:15" s="10" customFormat="1" ht="22" customHeight="1">
      <c r="A156" s="207"/>
      <c r="B156" s="207"/>
      <c r="C156" s="207"/>
      <c r="D156" s="207"/>
      <c r="E156" s="207"/>
      <c r="F156" s="207"/>
      <c r="G156" s="207"/>
      <c r="H156" s="207"/>
      <c r="I156" s="207"/>
      <c r="J156" s="60"/>
      <c r="K156" s="207"/>
      <c r="L156" s="207"/>
      <c r="M156" s="207"/>
      <c r="N156" s="207"/>
    </row>
    <row r="157" spans="1:15" s="10" customFormat="1" ht="22" customHeight="1">
      <c r="A157" s="207"/>
      <c r="B157" s="207"/>
      <c r="C157" s="207"/>
      <c r="D157" s="207"/>
      <c r="E157" s="207"/>
      <c r="F157" s="207"/>
      <c r="G157" s="207"/>
      <c r="H157" s="207"/>
      <c r="I157" s="207"/>
      <c r="J157" s="60"/>
      <c r="K157" s="207"/>
      <c r="L157" s="207"/>
      <c r="M157" s="207"/>
      <c r="N157" s="207"/>
    </row>
    <row r="158" spans="1:15" ht="22" customHeight="1">
      <c r="H158" s="207"/>
      <c r="J158" s="60"/>
      <c r="L158" s="207"/>
      <c r="N158" s="207"/>
    </row>
    <row r="159" spans="1:15" ht="22" customHeight="1">
      <c r="H159" s="207"/>
      <c r="J159" s="60"/>
      <c r="L159" s="207"/>
      <c r="N159" s="207"/>
    </row>
    <row r="160" spans="1:15" ht="22" customHeight="1">
      <c r="H160" s="207"/>
      <c r="J160" s="60"/>
      <c r="L160" s="207"/>
      <c r="N160" s="207"/>
    </row>
    <row r="161" spans="1:14" ht="22" customHeight="1">
      <c r="H161" s="207"/>
      <c r="J161" s="60"/>
      <c r="L161" s="207"/>
      <c r="N161" s="207"/>
    </row>
    <row r="162" spans="1:14" ht="22" customHeight="1">
      <c r="H162" s="207"/>
      <c r="J162" s="60"/>
      <c r="L162" s="207"/>
      <c r="N162" s="207"/>
    </row>
    <row r="163" spans="1:14" ht="22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56"/>
      <c r="K163" s="10"/>
      <c r="L163" s="10"/>
      <c r="M163" s="10"/>
      <c r="N163" s="10"/>
    </row>
    <row r="164" spans="1:14" ht="22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56"/>
      <c r="K164" s="10"/>
      <c r="L164" s="10"/>
      <c r="M164" s="10"/>
      <c r="N164" s="10"/>
    </row>
    <row r="165" spans="1:14" ht="22" customHeight="1">
      <c r="H165" s="207"/>
      <c r="J165" s="60"/>
      <c r="L165" s="207"/>
      <c r="N165" s="207"/>
    </row>
    <row r="166" spans="1:14" ht="22" customHeight="1">
      <c r="H166" s="207"/>
      <c r="J166" s="60"/>
      <c r="L166" s="207"/>
      <c r="N166" s="207"/>
    </row>
    <row r="167" spans="1:14" ht="22" customHeight="1">
      <c r="H167" s="207"/>
      <c r="J167" s="60"/>
      <c r="L167" s="207"/>
      <c r="N167" s="207"/>
    </row>
    <row r="168" spans="1:14" ht="22" customHeight="1">
      <c r="H168" s="207"/>
      <c r="J168" s="60"/>
      <c r="L168" s="207"/>
      <c r="N168" s="207"/>
    </row>
    <row r="169" spans="1:14" ht="22" customHeight="1">
      <c r="H169" s="207"/>
      <c r="J169" s="60"/>
      <c r="L169" s="207"/>
      <c r="N169" s="207"/>
    </row>
    <row r="170" spans="1:14" ht="22" customHeight="1">
      <c r="H170" s="207"/>
      <c r="J170" s="60"/>
      <c r="L170" s="207"/>
      <c r="N170" s="207"/>
    </row>
    <row r="171" spans="1:14" ht="22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56"/>
      <c r="K171" s="10"/>
      <c r="L171" s="10"/>
      <c r="M171" s="10"/>
      <c r="N171" s="10"/>
    </row>
    <row r="172" spans="1:14" ht="22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56"/>
      <c r="K172" s="10"/>
      <c r="L172" s="10"/>
      <c r="M172" s="10"/>
      <c r="N172" s="10"/>
    </row>
    <row r="173" spans="1:14" ht="22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56"/>
      <c r="K173" s="10"/>
      <c r="L173" s="10"/>
      <c r="M173" s="10"/>
      <c r="N173" s="10"/>
    </row>
    <row r="174" spans="1:14" ht="22" customHeight="1">
      <c r="H174" s="207"/>
      <c r="J174" s="60"/>
      <c r="L174" s="207"/>
      <c r="N174" s="207"/>
    </row>
    <row r="175" spans="1:14" ht="22" customHeight="1">
      <c r="H175" s="207"/>
      <c r="J175" s="60"/>
      <c r="L175" s="207"/>
      <c r="N175" s="207"/>
    </row>
    <row r="176" spans="1:14" ht="22" customHeight="1">
      <c r="H176" s="207"/>
      <c r="J176" s="60"/>
      <c r="L176" s="207"/>
      <c r="N176" s="207"/>
    </row>
    <row r="177" spans="10:10" s="207" customFormat="1" ht="22" customHeight="1">
      <c r="J177" s="60"/>
    </row>
    <row r="178" spans="10:10" s="207" customFormat="1" ht="22" customHeight="1">
      <c r="J178" s="60"/>
    </row>
  </sheetData>
  <mergeCells count="24">
    <mergeCell ref="H128:N128"/>
    <mergeCell ref="A62:G62"/>
    <mergeCell ref="H62:J62"/>
    <mergeCell ref="L62:N62"/>
    <mergeCell ref="H63:J63"/>
    <mergeCell ref="L63:N63"/>
    <mergeCell ref="H66:N66"/>
    <mergeCell ref="A124:G124"/>
    <mergeCell ref="H124:J124"/>
    <mergeCell ref="L124:N124"/>
    <mergeCell ref="H125:J125"/>
    <mergeCell ref="L125:N125"/>
    <mergeCell ref="H64:J64"/>
    <mergeCell ref="L64:N64"/>
    <mergeCell ref="H126:J126"/>
    <mergeCell ref="L126:N126"/>
    <mergeCell ref="H8:N8"/>
    <mergeCell ref="A4:G4"/>
    <mergeCell ref="H4:J4"/>
    <mergeCell ref="L4:N4"/>
    <mergeCell ref="H5:J5"/>
    <mergeCell ref="L5:N5"/>
    <mergeCell ref="H6:J6"/>
    <mergeCell ref="L6:N6"/>
  </mergeCells>
  <pageMargins left="0.8" right="0.8" top="0.48" bottom="0.5" header="0.5" footer="0.5"/>
  <pageSetup paperSize="9" scale="68" firstPageNumber="13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58" max="13" man="1"/>
    <brk id="120" max="13" man="1"/>
  </rowBreaks>
  <ignoredErrors>
    <ignoredError sqref="H143:I143 K143:M143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1D2B8-B7F7-4C7F-87CA-EFD4738DBEB6}">
  <sheetPr>
    <tabColor rgb="FFFF0000"/>
    <pageSetUpPr fitToPage="1"/>
  </sheetPr>
  <dimension ref="A1:N86"/>
  <sheetViews>
    <sheetView showGridLines="0" view="pageBreakPreview" zoomScale="70" zoomScaleNormal="100" zoomScaleSheetLayoutView="70" workbookViewId="0">
      <selection activeCell="E38" sqref="E38"/>
    </sheetView>
  </sheetViews>
  <sheetFormatPr defaultColWidth="9.09765625" defaultRowHeight="23.25" customHeight="1"/>
  <cols>
    <col min="1" max="1" width="55" style="509" customWidth="1"/>
    <col min="2" max="2" width="10.09765625" style="510" bestFit="1" customWidth="1"/>
    <col min="3" max="3" width="14.09765625" style="432" bestFit="1" customWidth="1"/>
    <col min="4" max="4" width="1.09765625" style="432" customWidth="1"/>
    <col min="5" max="5" width="18" style="511" bestFit="1" customWidth="1"/>
    <col min="6" max="6" width="1.09765625" style="432" customWidth="1"/>
    <col min="7" max="7" width="12.69921875" style="432" customWidth="1"/>
    <col min="8" max="8" width="1.3984375" style="432" customWidth="1"/>
    <col min="9" max="9" width="12.69921875" style="511" customWidth="1"/>
    <col min="10" max="10" width="19.69921875" style="432" bestFit="1" customWidth="1"/>
    <col min="11" max="11" width="14.3984375" bestFit="1" customWidth="1"/>
    <col min="12" max="12" width="14" customWidth="1"/>
    <col min="13" max="13" width="27.5" style="432" customWidth="1"/>
    <col min="14" max="14" width="23.19921875" style="432" customWidth="1"/>
    <col min="15" max="16384" width="9.09765625" style="432"/>
  </cols>
  <sheetData>
    <row r="1" spans="1:14" ht="23.25" customHeight="1">
      <c r="A1" s="428" t="s">
        <v>305</v>
      </c>
      <c r="B1" s="429"/>
      <c r="C1" s="430"/>
      <c r="D1" s="430"/>
      <c r="E1" s="431"/>
      <c r="F1" s="430"/>
      <c r="G1" s="430"/>
      <c r="H1" s="430"/>
      <c r="I1" s="431"/>
    </row>
    <row r="2" spans="1:14" ht="23.25" customHeight="1">
      <c r="A2" s="428" t="s">
        <v>306</v>
      </c>
      <c r="B2" s="429"/>
      <c r="C2" s="430"/>
      <c r="D2" s="430"/>
      <c r="E2" s="431"/>
      <c r="F2" s="430"/>
      <c r="G2" s="430"/>
      <c r="H2" s="430"/>
      <c r="I2" s="431"/>
    </row>
    <row r="3" spans="1:14" s="435" customFormat="1" ht="16.25" customHeight="1">
      <c r="A3" s="433"/>
      <c r="B3" s="434"/>
      <c r="E3" s="436"/>
      <c r="I3" s="436"/>
      <c r="K3" s="437"/>
      <c r="L3" s="437"/>
    </row>
    <row r="4" spans="1:14" ht="23.15" customHeight="1">
      <c r="A4" s="305"/>
      <c r="B4" s="438"/>
      <c r="C4" s="578" t="s">
        <v>307</v>
      </c>
      <c r="D4" s="578"/>
      <c r="E4" s="578"/>
      <c r="F4" s="439"/>
      <c r="G4" s="578" t="s">
        <v>308</v>
      </c>
      <c r="H4" s="578"/>
      <c r="I4" s="578"/>
    </row>
    <row r="5" spans="1:14" ht="23.15" customHeight="1">
      <c r="A5" s="440"/>
      <c r="B5" s="438"/>
      <c r="C5" s="579" t="s">
        <v>309</v>
      </c>
      <c r="D5" s="579"/>
      <c r="E5" s="579"/>
      <c r="F5" s="441"/>
      <c r="G5" s="579" t="s">
        <v>309</v>
      </c>
      <c r="H5" s="579"/>
      <c r="I5" s="579"/>
    </row>
    <row r="6" spans="1:14" ht="23.15" customHeight="1">
      <c r="A6" s="440"/>
      <c r="B6" s="438"/>
      <c r="C6" s="580" t="s">
        <v>310</v>
      </c>
      <c r="D6" s="580"/>
      <c r="E6" s="580"/>
      <c r="F6" s="441"/>
      <c r="G6" s="580" t="s">
        <v>310</v>
      </c>
      <c r="H6" s="580"/>
      <c r="I6" s="580"/>
    </row>
    <row r="7" spans="1:14" ht="23.15" customHeight="1">
      <c r="A7" s="305"/>
      <c r="B7" s="438" t="s">
        <v>311</v>
      </c>
      <c r="C7" s="442">
        <v>2567</v>
      </c>
      <c r="D7" s="442"/>
      <c r="E7" s="443">
        <v>2566</v>
      </c>
      <c r="F7" s="444"/>
      <c r="G7" s="442">
        <v>2567</v>
      </c>
      <c r="H7" s="442"/>
      <c r="I7" s="443">
        <v>2566</v>
      </c>
    </row>
    <row r="8" spans="1:14" ht="21" customHeight="1">
      <c r="A8" s="305"/>
      <c r="B8" s="438"/>
      <c r="C8" s="581" t="s">
        <v>312</v>
      </c>
      <c r="D8" s="581"/>
      <c r="E8" s="581"/>
      <c r="F8" s="581"/>
      <c r="G8" s="581"/>
      <c r="H8" s="581"/>
      <c r="I8" s="581"/>
    </row>
    <row r="9" spans="1:14" ht="23.15" customHeight="1">
      <c r="A9" s="445" t="s">
        <v>313</v>
      </c>
      <c r="B9" s="438"/>
      <c r="C9" s="446"/>
      <c r="D9" s="447"/>
      <c r="E9" s="448"/>
      <c r="F9" s="447"/>
      <c r="G9" s="447"/>
      <c r="H9" s="447"/>
      <c r="I9" s="449"/>
    </row>
    <row r="10" spans="1:14" ht="23.15" customHeight="1">
      <c r="A10" s="440" t="s">
        <v>314</v>
      </c>
      <c r="B10" s="438" t="s">
        <v>315</v>
      </c>
      <c r="C10" s="450">
        <f>ROUND(380469606.98/1000,0)</f>
        <v>380470</v>
      </c>
      <c r="D10" s="447"/>
      <c r="E10" s="451">
        <v>406412</v>
      </c>
      <c r="F10" s="452"/>
      <c r="G10" s="451">
        <f>ROUND(37874730.34/1000,0)</f>
        <v>37875</v>
      </c>
      <c r="H10" s="452"/>
      <c r="I10" s="451">
        <v>46241</v>
      </c>
      <c r="J10" s="453"/>
      <c r="K10" s="454"/>
      <c r="L10" s="455"/>
      <c r="N10" s="454"/>
    </row>
    <row r="11" spans="1:14" ht="23.15" hidden="1" customHeight="1">
      <c r="A11" s="440" t="s">
        <v>316</v>
      </c>
      <c r="B11" s="438"/>
      <c r="C11" s="456"/>
      <c r="D11" s="447"/>
      <c r="E11" s="451">
        <v>0</v>
      </c>
      <c r="F11" s="452"/>
      <c r="G11" s="451"/>
      <c r="H11" s="452"/>
      <c r="I11" s="451"/>
      <c r="J11" s="453"/>
      <c r="K11" s="454"/>
      <c r="L11" s="455"/>
      <c r="N11" s="454"/>
    </row>
    <row r="12" spans="1:14" ht="23.15" hidden="1" customHeight="1">
      <c r="A12" s="440" t="s">
        <v>317</v>
      </c>
      <c r="B12" s="438"/>
      <c r="C12" s="456"/>
      <c r="D12" s="447"/>
      <c r="E12" s="451">
        <v>0</v>
      </c>
      <c r="F12" s="452"/>
      <c r="G12" s="451"/>
      <c r="H12" s="452"/>
      <c r="I12" s="451">
        <v>0</v>
      </c>
      <c r="J12" s="453"/>
      <c r="K12" s="454"/>
      <c r="L12" s="455"/>
      <c r="N12" s="454"/>
    </row>
    <row r="13" spans="1:14" ht="23.15" hidden="1" customHeight="1">
      <c r="A13" s="440" t="s">
        <v>318</v>
      </c>
      <c r="B13" s="438"/>
      <c r="C13" s="451"/>
      <c r="D13" s="447"/>
      <c r="E13" s="451">
        <v>0</v>
      </c>
      <c r="F13" s="452"/>
      <c r="G13" s="451"/>
      <c r="H13" s="452"/>
      <c r="I13" s="451">
        <v>0</v>
      </c>
      <c r="J13" s="453"/>
      <c r="K13" s="454"/>
      <c r="L13" s="455"/>
      <c r="N13" s="454"/>
    </row>
    <row r="14" spans="1:14" ht="23.15" customHeight="1">
      <c r="A14" s="457" t="s">
        <v>319</v>
      </c>
      <c r="B14" s="438"/>
      <c r="C14" s="450">
        <f>ROUND(6754386.9/1000,0)</f>
        <v>6754</v>
      </c>
      <c r="D14" s="447"/>
      <c r="E14" s="451">
        <v>2958</v>
      </c>
      <c r="F14" s="452"/>
      <c r="G14" s="458">
        <f>ROUND(15813141.82/1000,0)</f>
        <v>15813</v>
      </c>
      <c r="H14" s="452"/>
      <c r="I14" s="458">
        <v>13876</v>
      </c>
      <c r="J14" s="453"/>
    </row>
    <row r="15" spans="1:14" ht="23.15" customHeight="1">
      <c r="A15" s="305" t="s">
        <v>320</v>
      </c>
      <c r="B15" s="438"/>
      <c r="C15" s="459">
        <f>SUM(C10:C14)</f>
        <v>387224</v>
      </c>
      <c r="D15" s="460"/>
      <c r="E15" s="459">
        <v>409370</v>
      </c>
      <c r="F15" s="461"/>
      <c r="G15" s="462">
        <f>SUM(G10:G14)</f>
        <v>53688</v>
      </c>
      <c r="H15" s="461">
        <v>10538</v>
      </c>
      <c r="I15" s="459">
        <v>60117</v>
      </c>
    </row>
    <row r="16" spans="1:14" ht="6" customHeight="1">
      <c r="A16" s="305"/>
      <c r="B16" s="438"/>
      <c r="C16" s="446"/>
      <c r="D16" s="447"/>
      <c r="E16" s="452"/>
      <c r="F16" s="463"/>
      <c r="G16" s="463"/>
      <c r="H16" s="463"/>
      <c r="I16" s="463"/>
    </row>
    <row r="17" spans="1:14" ht="23.15" customHeight="1">
      <c r="A17" s="445" t="s">
        <v>321</v>
      </c>
      <c r="B17" s="438"/>
      <c r="C17" s="446"/>
      <c r="D17" s="447"/>
      <c r="E17" s="452"/>
      <c r="F17" s="463"/>
      <c r="G17" s="463"/>
      <c r="H17" s="463"/>
      <c r="I17" s="463"/>
      <c r="M17" s="453"/>
    </row>
    <row r="18" spans="1:14" ht="23.15" customHeight="1">
      <c r="A18" s="440" t="s">
        <v>322</v>
      </c>
      <c r="B18" s="464"/>
      <c r="C18" s="450">
        <f>ROUND(242717303.917578/1000,0)</f>
        <v>242717</v>
      </c>
      <c r="D18" s="447"/>
      <c r="E18" s="451">
        <v>285334</v>
      </c>
      <c r="F18" s="452"/>
      <c r="G18" s="451">
        <f>ROUND(34472916.87/1000,0)</f>
        <v>34473</v>
      </c>
      <c r="H18" s="451"/>
      <c r="I18" s="451">
        <v>43129</v>
      </c>
      <c r="J18" s="453"/>
      <c r="L18" s="465"/>
      <c r="M18"/>
      <c r="N18" s="465"/>
    </row>
    <row r="19" spans="1:14" ht="23.15" customHeight="1">
      <c r="A19" s="440" t="s">
        <v>323</v>
      </c>
      <c r="B19" s="464"/>
      <c r="C19" s="450">
        <f>ROUND(17484587.32/1000,0)-1</f>
        <v>17484</v>
      </c>
      <c r="D19" s="447"/>
      <c r="E19" s="451">
        <v>26742</v>
      </c>
      <c r="F19" s="452"/>
      <c r="G19" s="451">
        <f>ROUND(538739.55/1000,0)</f>
        <v>539</v>
      </c>
      <c r="H19" s="451"/>
      <c r="I19" s="451">
        <v>905</v>
      </c>
      <c r="K19" s="466"/>
    </row>
    <row r="20" spans="1:14" ht="23.15" customHeight="1">
      <c r="A20" s="457" t="s">
        <v>324</v>
      </c>
      <c r="B20" s="464"/>
      <c r="C20" s="450">
        <f>ROUND(54208710.5589126/1000,0)</f>
        <v>54209</v>
      </c>
      <c r="D20" s="447"/>
      <c r="E20" s="451">
        <v>55472</v>
      </c>
      <c r="F20" s="452"/>
      <c r="G20" s="451">
        <f>ROUND(13061415.96/1000,0)+1</f>
        <v>13062</v>
      </c>
      <c r="H20" s="452"/>
      <c r="I20" s="452">
        <v>17776</v>
      </c>
      <c r="L20" s="467"/>
      <c r="N20" s="467"/>
    </row>
    <row r="21" spans="1:14" ht="23.15" customHeight="1">
      <c r="A21" s="440" t="s">
        <v>325</v>
      </c>
      <c r="B21" s="464"/>
      <c r="C21" s="468">
        <f>ROUND(5934.3282,0)</f>
        <v>5934</v>
      </c>
      <c r="D21" s="447"/>
      <c r="E21" s="451">
        <v>3334</v>
      </c>
      <c r="F21" s="452"/>
      <c r="G21" s="458">
        <f>ROUND(5934328/1000,0)</f>
        <v>5934</v>
      </c>
      <c r="H21" s="451"/>
      <c r="I21" s="458">
        <v>3334</v>
      </c>
      <c r="L21" s="467"/>
      <c r="N21" s="467"/>
    </row>
    <row r="22" spans="1:14" ht="23.25" customHeight="1">
      <c r="A22" s="305" t="s">
        <v>326</v>
      </c>
      <c r="B22" s="438"/>
      <c r="C22" s="459">
        <f>SUM(C18:C21)</f>
        <v>320344</v>
      </c>
      <c r="D22" s="460"/>
      <c r="E22" s="459">
        <v>370882</v>
      </c>
      <c r="F22" s="461"/>
      <c r="G22" s="462">
        <f>SUM(G18:G21)</f>
        <v>54008</v>
      </c>
      <c r="H22" s="461">
        <v>1260872</v>
      </c>
      <c r="I22" s="459">
        <v>65144</v>
      </c>
      <c r="J22" s="469"/>
    </row>
    <row r="23" spans="1:14" ht="6" customHeight="1">
      <c r="A23" s="305"/>
      <c r="B23" s="438"/>
      <c r="C23" s="446"/>
      <c r="D23" s="447"/>
      <c r="E23" s="452"/>
      <c r="F23" s="463"/>
      <c r="G23" s="463"/>
      <c r="H23" s="463"/>
      <c r="I23" s="463"/>
    </row>
    <row r="24" spans="1:14" ht="21" customHeight="1">
      <c r="A24" s="305" t="s">
        <v>327</v>
      </c>
      <c r="B24" s="438"/>
      <c r="C24" s="461">
        <f>C15-C22</f>
        <v>66880</v>
      </c>
      <c r="D24" s="460"/>
      <c r="E24" s="461">
        <v>38488</v>
      </c>
      <c r="F24" s="461"/>
      <c r="G24" s="461">
        <f>G15-G22</f>
        <v>-320</v>
      </c>
      <c r="H24" s="461"/>
      <c r="I24" s="461">
        <v>-5027</v>
      </c>
      <c r="J24" s="469"/>
    </row>
    <row r="25" spans="1:14" ht="21" customHeight="1">
      <c r="A25" s="440" t="s">
        <v>328</v>
      </c>
      <c r="B25" s="438"/>
      <c r="C25" s="450">
        <f>ROUND(-8034680.60367138/1000,0)</f>
        <v>-8035</v>
      </c>
      <c r="D25" s="447"/>
      <c r="E25" s="470">
        <v>-6544</v>
      </c>
      <c r="F25" s="452"/>
      <c r="G25" s="452">
        <f>ROUND(-3290973.93/1000,0)</f>
        <v>-3291</v>
      </c>
      <c r="H25" s="452"/>
      <c r="I25" s="452">
        <v>-2780</v>
      </c>
    </row>
    <row r="26" spans="1:14" ht="21" customHeight="1">
      <c r="A26" s="440" t="s">
        <v>329</v>
      </c>
      <c r="B26" s="438"/>
      <c r="C26" s="471">
        <v>0</v>
      </c>
      <c r="D26" s="447"/>
      <c r="E26" s="452">
        <v>0</v>
      </c>
      <c r="F26" s="463"/>
      <c r="G26" s="452">
        <f>ROUND(46762549.42/1000,0)</f>
        <v>46763</v>
      </c>
      <c r="H26" s="463"/>
      <c r="I26" s="452">
        <v>31197</v>
      </c>
      <c r="J26" s="472"/>
    </row>
    <row r="27" spans="1:14" ht="21" customHeight="1">
      <c r="A27" s="440" t="s">
        <v>330</v>
      </c>
      <c r="B27" s="438"/>
      <c r="C27" s="468">
        <f>ROUND((44972130.5355689)/1000,0)</f>
        <v>44972</v>
      </c>
      <c r="D27" s="473"/>
      <c r="E27" s="474">
        <v>52244</v>
      </c>
      <c r="F27" s="463"/>
      <c r="G27" s="458">
        <f>ROUND(44879005.5655689/1000,0)</f>
        <v>44879</v>
      </c>
      <c r="H27" s="463"/>
      <c r="I27" s="458">
        <v>52382</v>
      </c>
      <c r="J27" s="475"/>
    </row>
    <row r="28" spans="1:14" ht="23.25" hidden="1" customHeight="1">
      <c r="A28" s="440" t="s">
        <v>331</v>
      </c>
      <c r="B28" s="438"/>
      <c r="C28" s="476"/>
      <c r="D28" s="447"/>
      <c r="E28" s="474">
        <v>0</v>
      </c>
      <c r="F28" s="452"/>
      <c r="G28" s="458"/>
      <c r="H28" s="452"/>
      <c r="I28" s="458">
        <v>0</v>
      </c>
      <c r="K28" s="477"/>
      <c r="M28" s="477"/>
    </row>
    <row r="29" spans="1:14" ht="6" customHeight="1">
      <c r="A29" s="457"/>
      <c r="B29" s="438"/>
      <c r="C29" s="450"/>
      <c r="D29" s="447"/>
      <c r="E29" s="452"/>
      <c r="F29" s="463"/>
      <c r="G29" s="422"/>
      <c r="H29" s="463"/>
      <c r="I29" s="422"/>
    </row>
    <row r="30" spans="1:14" ht="22.5" customHeight="1">
      <c r="A30" s="305" t="s">
        <v>332</v>
      </c>
      <c r="B30" s="438"/>
      <c r="C30" s="461">
        <f>SUM(C24:C28)</f>
        <v>103817</v>
      </c>
      <c r="D30" s="460"/>
      <c r="E30" s="461">
        <v>84188</v>
      </c>
      <c r="F30" s="461"/>
      <c r="G30" s="461">
        <f>SUM(G24:G28)</f>
        <v>88031</v>
      </c>
      <c r="H30" s="461"/>
      <c r="I30" s="461">
        <v>75772</v>
      </c>
      <c r="K30" s="466"/>
    </row>
    <row r="31" spans="1:14" ht="22.5" customHeight="1">
      <c r="A31" s="440" t="s">
        <v>333</v>
      </c>
      <c r="B31" s="438" t="s">
        <v>334</v>
      </c>
      <c r="C31" s="478">
        <f>ROUND(-10168650.2/1000,0)</f>
        <v>-10169</v>
      </c>
      <c r="D31" s="447"/>
      <c r="E31" s="474">
        <v>-6874</v>
      </c>
      <c r="F31" s="452"/>
      <c r="G31" s="458">
        <f>ROUND(622079.64/1000,0)</f>
        <v>622</v>
      </c>
      <c r="H31" s="451"/>
      <c r="I31" s="458">
        <v>188</v>
      </c>
      <c r="J31" s="479"/>
      <c r="K31" s="480"/>
    </row>
    <row r="32" spans="1:14" ht="9.75" customHeight="1">
      <c r="A32" s="457"/>
      <c r="B32" s="438"/>
      <c r="C32" s="446"/>
      <c r="D32" s="481"/>
      <c r="E32" s="452"/>
      <c r="F32" s="482"/>
      <c r="G32" s="482"/>
      <c r="H32" s="482">
        <v>7889</v>
      </c>
      <c r="I32" s="482"/>
    </row>
    <row r="33" spans="1:13" ht="22.5" customHeight="1">
      <c r="A33" s="305" t="s">
        <v>335</v>
      </c>
      <c r="B33" s="438"/>
      <c r="C33" s="462">
        <f>C30+C31</f>
        <v>93648</v>
      </c>
      <c r="D33" s="460"/>
      <c r="E33" s="462">
        <v>77314</v>
      </c>
      <c r="F33" s="461"/>
      <c r="G33" s="462">
        <f>G30+G31</f>
        <v>88653</v>
      </c>
      <c r="H33" s="461">
        <v>633</v>
      </c>
      <c r="I33" s="462">
        <v>75960</v>
      </c>
      <c r="K33" s="483"/>
      <c r="M33" s="469"/>
    </row>
    <row r="34" spans="1:13" ht="6" customHeight="1">
      <c r="A34" s="305"/>
      <c r="B34" s="438"/>
      <c r="C34" s="460"/>
      <c r="D34" s="460"/>
      <c r="E34" s="461"/>
      <c r="F34" s="461"/>
      <c r="G34" s="461"/>
      <c r="H34" s="461"/>
      <c r="I34" s="461"/>
      <c r="K34" s="477"/>
      <c r="L34" s="477"/>
    </row>
    <row r="35" spans="1:13" ht="22.5" customHeight="1">
      <c r="A35" s="305" t="s">
        <v>336</v>
      </c>
      <c r="B35" s="438"/>
      <c r="C35" s="484"/>
      <c r="D35" s="485"/>
      <c r="E35" s="374"/>
      <c r="F35" s="422"/>
      <c r="G35" s="374"/>
      <c r="H35" s="422"/>
      <c r="I35" s="374"/>
    </row>
    <row r="36" spans="1:13" ht="23.25" customHeight="1">
      <c r="A36" s="445" t="s">
        <v>337</v>
      </c>
      <c r="B36" s="438"/>
      <c r="C36" s="484"/>
      <c r="D36" s="485"/>
      <c r="E36" s="374"/>
      <c r="F36" s="422"/>
      <c r="G36" s="374"/>
      <c r="H36" s="422"/>
      <c r="I36" s="374"/>
    </row>
    <row r="37" spans="1:13" ht="23.25" hidden="1" customHeight="1">
      <c r="A37" s="440" t="s">
        <v>338</v>
      </c>
      <c r="B37" s="438"/>
      <c r="C37" s="484" t="e">
        <f>#REF!</f>
        <v>#REF!</v>
      </c>
      <c r="D37" s="485"/>
      <c r="E37" s="374">
        <v>0</v>
      </c>
      <c r="F37" s="422"/>
      <c r="G37" s="374" t="e">
        <f>#REF!</f>
        <v>#REF!</v>
      </c>
      <c r="H37" s="422"/>
      <c r="I37" s="374">
        <v>0</v>
      </c>
    </row>
    <row r="38" spans="1:13" ht="23.25" customHeight="1">
      <c r="A38" s="440" t="s">
        <v>339</v>
      </c>
      <c r="B38" s="438"/>
      <c r="C38" s="484"/>
      <c r="D38" s="485"/>
      <c r="E38" s="374"/>
      <c r="F38" s="422"/>
      <c r="G38" s="374"/>
      <c r="H38" s="422"/>
      <c r="I38" s="374"/>
    </row>
    <row r="39" spans="1:13" ht="23.25" customHeight="1">
      <c r="A39" s="440" t="s">
        <v>340</v>
      </c>
      <c r="B39" s="438"/>
      <c r="C39" s="486">
        <f>G39</f>
        <v>-153</v>
      </c>
      <c r="D39" s="485"/>
      <c r="E39" s="486">
        <v>372</v>
      </c>
      <c r="F39" s="422"/>
      <c r="G39" s="486">
        <v>-153</v>
      </c>
      <c r="H39" s="422"/>
      <c r="I39" s="486">
        <v>372</v>
      </c>
    </row>
    <row r="40" spans="1:13" ht="23.25" hidden="1" customHeight="1">
      <c r="A40" s="440" t="s">
        <v>341</v>
      </c>
      <c r="B40" s="438"/>
      <c r="C40" s="484"/>
      <c r="D40" s="485"/>
      <c r="E40" s="374"/>
      <c r="F40" s="422"/>
      <c r="G40" s="374"/>
      <c r="H40" s="422"/>
      <c r="I40" s="374"/>
    </row>
    <row r="41" spans="1:13" ht="23" hidden="1" customHeight="1">
      <c r="A41" s="440" t="s">
        <v>342</v>
      </c>
      <c r="B41" s="438"/>
      <c r="C41" s="486"/>
      <c r="D41" s="485"/>
      <c r="E41" s="486"/>
      <c r="F41" s="422"/>
      <c r="G41" s="486"/>
      <c r="H41" s="422"/>
      <c r="I41" s="486"/>
    </row>
    <row r="42" spans="1:13" ht="23.25" customHeight="1">
      <c r="A42" s="487" t="s">
        <v>343</v>
      </c>
      <c r="B42" s="438"/>
      <c r="C42" s="484"/>
      <c r="D42" s="485"/>
      <c r="E42" s="374"/>
      <c r="F42" s="422"/>
      <c r="G42" s="374"/>
      <c r="H42" s="422"/>
      <c r="I42" s="374"/>
    </row>
    <row r="43" spans="1:13" ht="23.25" customHeight="1">
      <c r="A43" s="487" t="s">
        <v>344</v>
      </c>
      <c r="B43" s="438"/>
      <c r="C43" s="488">
        <f>SUM(C38:C39)</f>
        <v>-153</v>
      </c>
      <c r="D43" s="460"/>
      <c r="E43" s="488">
        <v>372</v>
      </c>
      <c r="F43" s="461"/>
      <c r="G43" s="488">
        <f>SUM(G38:G39)</f>
        <v>-153</v>
      </c>
      <c r="H43" s="489"/>
      <c r="I43" s="488">
        <v>372</v>
      </c>
    </row>
    <row r="44" spans="1:13" ht="7.5" customHeight="1">
      <c r="A44" s="487"/>
      <c r="B44" s="438"/>
      <c r="C44" s="484"/>
      <c r="D44" s="485"/>
      <c r="E44" s="490"/>
      <c r="F44" s="485"/>
      <c r="G44" s="484"/>
      <c r="H44" s="485"/>
      <c r="I44" s="490"/>
    </row>
    <row r="45" spans="1:13" ht="23.15" customHeight="1">
      <c r="A45" s="428" t="s">
        <v>305</v>
      </c>
      <c r="B45" s="429"/>
      <c r="C45" s="430"/>
      <c r="D45" s="430"/>
      <c r="E45" s="431"/>
      <c r="F45" s="430"/>
      <c r="G45" s="430"/>
      <c r="H45" s="430"/>
      <c r="I45" s="431"/>
    </row>
    <row r="46" spans="1:13" ht="23.15" customHeight="1">
      <c r="A46" s="428" t="s">
        <v>306</v>
      </c>
      <c r="B46" s="429"/>
      <c r="C46" s="430"/>
      <c r="D46" s="430"/>
      <c r="E46" s="431"/>
      <c r="F46" s="430"/>
      <c r="G46" s="430"/>
      <c r="H46" s="430"/>
      <c r="I46" s="431"/>
    </row>
    <row r="47" spans="1:13" ht="23.15" customHeight="1">
      <c r="A47" s="428"/>
      <c r="B47" s="429"/>
      <c r="C47" s="430"/>
      <c r="D47" s="430"/>
      <c r="E47" s="431"/>
      <c r="F47" s="430"/>
      <c r="G47" s="430"/>
      <c r="H47" s="430"/>
      <c r="I47" s="431"/>
    </row>
    <row r="48" spans="1:13" ht="23.15" customHeight="1">
      <c r="A48" s="305"/>
      <c r="B48" s="438"/>
      <c r="C48" s="578" t="s">
        <v>307</v>
      </c>
      <c r="D48" s="578"/>
      <c r="E48" s="578"/>
      <c r="F48" s="439"/>
      <c r="G48" s="578" t="s">
        <v>308</v>
      </c>
      <c r="H48" s="578"/>
      <c r="I48" s="578"/>
    </row>
    <row r="49" spans="1:14" ht="23.15" customHeight="1">
      <c r="A49" s="440"/>
      <c r="B49" s="438"/>
      <c r="C49" s="579" t="s">
        <v>309</v>
      </c>
      <c r="D49" s="579"/>
      <c r="E49" s="579"/>
      <c r="F49" s="441"/>
      <c r="G49" s="579" t="s">
        <v>309</v>
      </c>
      <c r="H49" s="579"/>
      <c r="I49" s="579"/>
    </row>
    <row r="50" spans="1:14" ht="23.15" customHeight="1">
      <c r="A50" s="440"/>
      <c r="B50" s="438"/>
      <c r="C50" s="580" t="s">
        <v>310</v>
      </c>
      <c r="D50" s="580"/>
      <c r="E50" s="580"/>
      <c r="F50" s="441"/>
      <c r="G50" s="580" t="s">
        <v>310</v>
      </c>
      <c r="H50" s="580"/>
      <c r="I50" s="580"/>
    </row>
    <row r="51" spans="1:14" ht="23.15" customHeight="1">
      <c r="A51" s="305"/>
      <c r="B51" s="438" t="s">
        <v>311</v>
      </c>
      <c r="C51" s="442">
        <v>2567</v>
      </c>
      <c r="D51" s="442"/>
      <c r="E51" s="443">
        <v>2566</v>
      </c>
      <c r="F51" s="444"/>
      <c r="G51" s="442">
        <v>2567</v>
      </c>
      <c r="H51" s="442"/>
      <c r="I51" s="443">
        <v>2566</v>
      </c>
    </row>
    <row r="52" spans="1:14" ht="23.15" customHeight="1">
      <c r="A52" s="305"/>
      <c r="B52" s="438"/>
      <c r="C52" s="581" t="s">
        <v>312</v>
      </c>
      <c r="D52" s="581"/>
      <c r="E52" s="581"/>
      <c r="F52" s="581"/>
      <c r="G52" s="581"/>
      <c r="H52" s="581"/>
      <c r="I52" s="581"/>
    </row>
    <row r="53" spans="1:14" ht="22.5" customHeight="1">
      <c r="A53" s="445" t="s">
        <v>345</v>
      </c>
      <c r="B53" s="438"/>
      <c r="C53" s="374"/>
      <c r="D53" s="422"/>
      <c r="E53" s="374"/>
      <c r="F53" s="422"/>
      <c r="G53" s="374"/>
      <c r="H53" s="422"/>
      <c r="I53" s="374"/>
    </row>
    <row r="54" spans="1:14" ht="22.5" customHeight="1">
      <c r="A54" s="440" t="s">
        <v>346</v>
      </c>
      <c r="B54" s="438"/>
      <c r="C54" s="374"/>
      <c r="D54" s="422"/>
      <c r="E54" s="374"/>
      <c r="F54" s="422"/>
      <c r="G54" s="374"/>
      <c r="H54" s="422"/>
      <c r="I54" s="374"/>
    </row>
    <row r="55" spans="1:14" ht="21.5">
      <c r="A55" s="440" t="s">
        <v>347</v>
      </c>
      <c r="B55" s="438"/>
      <c r="C55" s="491" cm="1">
        <f t="array" ref="C55">ROUND(-SUM(N61:N63/1000),0)</f>
        <v>-6817</v>
      </c>
      <c r="D55" s="463"/>
      <c r="E55" s="491">
        <v>25570</v>
      </c>
      <c r="F55" s="452"/>
      <c r="G55" s="491">
        <f>ROUND(-7139731.13999987/1000,0)</f>
        <v>-7140</v>
      </c>
      <c r="H55" s="452"/>
      <c r="I55" s="491">
        <v>25909</v>
      </c>
      <c r="L55" s="467"/>
      <c r="M55" s="467"/>
    </row>
    <row r="56" spans="1:14" ht="21.5" hidden="1">
      <c r="A56" s="440" t="s">
        <v>348</v>
      </c>
      <c r="B56" s="438"/>
      <c r="C56" s="491"/>
      <c r="D56" s="463"/>
      <c r="E56" s="491"/>
      <c r="F56" s="452"/>
      <c r="G56" s="491"/>
      <c r="H56" s="452"/>
      <c r="I56" s="491"/>
    </row>
    <row r="57" spans="1:14" ht="21.5" hidden="1">
      <c r="A57" s="440" t="s">
        <v>349</v>
      </c>
      <c r="B57" s="438"/>
      <c r="C57" s="491"/>
      <c r="D57" s="463"/>
      <c r="E57" s="491"/>
      <c r="F57" s="452"/>
      <c r="G57" s="491"/>
      <c r="H57" s="452"/>
      <c r="I57" s="491"/>
    </row>
    <row r="58" spans="1:14" ht="22.5" hidden="1" customHeight="1">
      <c r="A58" s="440" t="s">
        <v>350</v>
      </c>
      <c r="B58" s="438"/>
      <c r="C58" s="491"/>
      <c r="D58" s="463"/>
      <c r="E58" s="491"/>
      <c r="F58" s="452"/>
      <c r="G58" s="491"/>
      <c r="H58" s="452"/>
      <c r="I58" s="491"/>
    </row>
    <row r="59" spans="1:14" ht="22.5" hidden="1" customHeight="1">
      <c r="A59" s="440" t="s">
        <v>351</v>
      </c>
      <c r="B59" s="438"/>
      <c r="C59" s="323"/>
      <c r="D59" s="463"/>
      <c r="E59" s="323"/>
      <c r="F59" s="452"/>
      <c r="G59" s="323"/>
      <c r="H59" s="452"/>
      <c r="I59" s="323"/>
    </row>
    <row r="60" spans="1:14" ht="22.5" hidden="1" customHeight="1">
      <c r="A60" s="440" t="s">
        <v>351</v>
      </c>
      <c r="B60" s="438"/>
      <c r="C60" s="323"/>
      <c r="D60" s="463"/>
      <c r="E60" s="323"/>
      <c r="F60" s="452"/>
      <c r="G60" s="323"/>
      <c r="H60" s="452"/>
      <c r="I60" s="323"/>
    </row>
    <row r="61" spans="1:14" ht="22.5" customHeight="1">
      <c r="A61" s="440" t="s">
        <v>352</v>
      </c>
      <c r="B61" s="438"/>
      <c r="C61" s="491"/>
      <c r="D61" s="463"/>
      <c r="E61" s="491"/>
      <c r="F61" s="452"/>
      <c r="G61" s="491"/>
      <c r="H61" s="452"/>
      <c r="I61" s="491"/>
      <c r="L61" t="s">
        <v>353</v>
      </c>
      <c r="M61" s="492">
        <v>-576780.56723120902</v>
      </c>
      <c r="N61" s="492">
        <v>7139731.1399998665</v>
      </c>
    </row>
    <row r="62" spans="1:14" ht="22.5" customHeight="1">
      <c r="A62" s="440" t="s">
        <v>354</v>
      </c>
      <c r="B62" s="438"/>
      <c r="C62" s="323">
        <v>0</v>
      </c>
      <c r="D62" s="463"/>
      <c r="E62" s="452">
        <v>0</v>
      </c>
      <c r="F62" s="452"/>
      <c r="G62" s="323">
        <f>ROUND(146818.296086957/1000,0)</f>
        <v>147</v>
      </c>
      <c r="H62" s="452"/>
      <c r="I62" s="323">
        <v>-271</v>
      </c>
      <c r="L62" t="s">
        <v>355</v>
      </c>
      <c r="M62" s="492">
        <v>1696.1399999999849</v>
      </c>
      <c r="N62" s="479">
        <v>8480.6999999999243</v>
      </c>
    </row>
    <row r="63" spans="1:14" ht="22.5" customHeight="1">
      <c r="A63" s="440" t="s">
        <v>339</v>
      </c>
      <c r="B63" s="438"/>
      <c r="C63" s="491"/>
      <c r="D63" s="463"/>
      <c r="E63" s="491"/>
      <c r="F63" s="452"/>
      <c r="G63" s="491"/>
      <c r="H63" s="452"/>
      <c r="I63" s="491"/>
      <c r="L63" t="s">
        <v>356</v>
      </c>
      <c r="M63" s="492">
        <v>-66241.23</v>
      </c>
      <c r="N63" s="479">
        <v>-331206.17</v>
      </c>
    </row>
    <row r="64" spans="1:14" ht="22.5" customHeight="1">
      <c r="A64" s="440" t="s">
        <v>357</v>
      </c>
      <c r="B64" s="438"/>
      <c r="C64" s="323">
        <f>G64</f>
        <v>10479</v>
      </c>
      <c r="D64" s="463"/>
      <c r="E64" s="323">
        <v>-2956</v>
      </c>
      <c r="F64" s="452"/>
      <c r="G64" s="323">
        <v>10479</v>
      </c>
      <c r="H64" s="452"/>
      <c r="I64" s="323">
        <v>-2956</v>
      </c>
      <c r="L64" s="467" t="s">
        <v>358</v>
      </c>
      <c r="M64" s="467"/>
    </row>
    <row r="65" spans="1:14" ht="22.5" customHeight="1">
      <c r="A65" s="440" t="s">
        <v>359</v>
      </c>
      <c r="B65" s="438"/>
      <c r="C65" s="323"/>
      <c r="D65" s="463"/>
      <c r="E65" s="323"/>
      <c r="F65" s="452"/>
      <c r="G65" s="323"/>
      <c r="H65" s="452"/>
      <c r="I65" s="323"/>
      <c r="N65" s="479"/>
    </row>
    <row r="66" spans="1:14" ht="22.5" customHeight="1">
      <c r="A66" s="440" t="s">
        <v>342</v>
      </c>
      <c r="B66" s="438"/>
      <c r="C66" s="493">
        <f>ROUND(SUM(M61:M63)/1000,0)</f>
        <v>-641</v>
      </c>
      <c r="D66" s="463"/>
      <c r="E66" s="493">
        <v>-5114</v>
      </c>
      <c r="F66" s="452"/>
      <c r="G66" s="493">
        <f>ROUND(-576780.567231209/1000,0)+1</f>
        <v>-576</v>
      </c>
      <c r="H66" s="452"/>
      <c r="I66" s="493">
        <v>-5182</v>
      </c>
    </row>
    <row r="67" spans="1:14" ht="22.5" customHeight="1">
      <c r="A67" s="305" t="s">
        <v>360</v>
      </c>
      <c r="B67" s="438"/>
      <c r="C67" s="323"/>
      <c r="D67" s="463"/>
      <c r="E67" s="323"/>
      <c r="F67" s="452"/>
      <c r="G67" s="323"/>
      <c r="H67" s="452"/>
      <c r="I67" s="323"/>
    </row>
    <row r="68" spans="1:14" ht="22.5" customHeight="1">
      <c r="A68" s="487" t="s">
        <v>361</v>
      </c>
      <c r="B68" s="438"/>
      <c r="C68" s="488">
        <f>SUM(C55:C66)</f>
        <v>3021</v>
      </c>
      <c r="D68" s="461"/>
      <c r="E68" s="488">
        <v>17500</v>
      </c>
      <c r="F68" s="461"/>
      <c r="G68" s="488">
        <f>SUM(G55:G66)</f>
        <v>2910</v>
      </c>
      <c r="H68" s="489"/>
      <c r="I68" s="488">
        <v>17500</v>
      </c>
    </row>
    <row r="69" spans="1:14" ht="6" customHeight="1">
      <c r="A69" s="305"/>
      <c r="B69" s="438"/>
      <c r="C69" s="461"/>
      <c r="D69" s="461"/>
      <c r="E69" s="461"/>
      <c r="F69" s="461"/>
      <c r="G69" s="461"/>
      <c r="H69" s="461"/>
      <c r="I69" s="461"/>
      <c r="K69" s="477"/>
      <c r="L69" s="477"/>
    </row>
    <row r="70" spans="1:14" ht="22.5" customHeight="1">
      <c r="A70" s="487" t="s">
        <v>362</v>
      </c>
      <c r="B70" s="438"/>
      <c r="C70" s="494">
        <f>C43+C68</f>
        <v>2868</v>
      </c>
      <c r="D70" s="495"/>
      <c r="E70" s="494">
        <v>17872</v>
      </c>
      <c r="F70" s="495"/>
      <c r="G70" s="494">
        <f>G43+G68</f>
        <v>2757</v>
      </c>
      <c r="H70" s="495"/>
      <c r="I70" s="494">
        <v>17872</v>
      </c>
    </row>
    <row r="71" spans="1:14" ht="6" customHeight="1">
      <c r="A71" s="305"/>
      <c r="B71" s="438"/>
      <c r="C71" s="461"/>
      <c r="D71" s="461"/>
      <c r="E71" s="461"/>
      <c r="F71" s="461"/>
      <c r="G71" s="461"/>
      <c r="H71" s="461"/>
      <c r="I71" s="461"/>
      <c r="K71" s="477"/>
      <c r="L71" s="477"/>
    </row>
    <row r="72" spans="1:14" ht="22.5" customHeight="1" thickBot="1">
      <c r="A72" s="487" t="s">
        <v>363</v>
      </c>
      <c r="B72" s="438"/>
      <c r="C72" s="496">
        <f>SUM(C33,C70)</f>
        <v>96516</v>
      </c>
      <c r="D72" s="461"/>
      <c r="E72" s="496">
        <v>95186</v>
      </c>
      <c r="F72" s="461"/>
      <c r="G72" s="496">
        <f>SUM(G33,G70)</f>
        <v>91410</v>
      </c>
      <c r="H72" s="461"/>
      <c r="I72" s="496">
        <v>93832</v>
      </c>
      <c r="K72" s="483"/>
      <c r="L72" s="483"/>
    </row>
    <row r="73" spans="1:14" ht="21.5" hidden="1" customHeight="1" thickTop="1">
      <c r="A73" s="305"/>
      <c r="B73" s="438"/>
      <c r="C73" s="461"/>
      <c r="D73" s="497"/>
      <c r="E73" s="498"/>
      <c r="F73" s="497"/>
      <c r="G73" s="497"/>
      <c r="H73" s="497"/>
      <c r="I73" s="499"/>
    </row>
    <row r="74" spans="1:14" ht="23.15" customHeight="1" thickTop="1">
      <c r="A74" s="428"/>
      <c r="B74" s="429"/>
      <c r="C74" s="430"/>
      <c r="D74" s="430"/>
      <c r="E74" s="431"/>
      <c r="F74" s="430"/>
      <c r="G74" s="430"/>
      <c r="H74" s="430"/>
      <c r="I74" s="431"/>
    </row>
    <row r="75" spans="1:14" ht="24" customHeight="1">
      <c r="A75" s="305" t="s">
        <v>364</v>
      </c>
      <c r="B75" s="438"/>
      <c r="C75" s="460"/>
      <c r="D75" s="460"/>
      <c r="E75" s="500"/>
      <c r="F75" s="460"/>
      <c r="G75" s="460"/>
      <c r="H75" s="460"/>
      <c r="I75" s="500"/>
    </row>
    <row r="76" spans="1:14" ht="24" customHeight="1">
      <c r="A76" s="501" t="s">
        <v>230</v>
      </c>
      <c r="B76" s="438"/>
      <c r="C76" s="452">
        <f>G76</f>
        <v>88653</v>
      </c>
      <c r="D76" s="463"/>
      <c r="E76" s="452">
        <v>75960</v>
      </c>
      <c r="F76" s="452"/>
      <c r="G76" s="452">
        <f>G33</f>
        <v>88653</v>
      </c>
      <c r="H76" s="451"/>
      <c r="I76" s="452">
        <v>75960</v>
      </c>
      <c r="J76" s="502"/>
      <c r="K76" s="467"/>
      <c r="M76" s="503"/>
    </row>
    <row r="77" spans="1:14" ht="24" customHeight="1">
      <c r="A77" s="501" t="s">
        <v>365</v>
      </c>
      <c r="B77" s="438"/>
      <c r="C77" s="452">
        <f>C78-C76</f>
        <v>4995</v>
      </c>
      <c r="D77" s="463"/>
      <c r="E77" s="452">
        <v>1354</v>
      </c>
      <c r="F77" s="452"/>
      <c r="G77" s="493">
        <v>0</v>
      </c>
      <c r="H77" s="451"/>
      <c r="I77" s="493">
        <v>0</v>
      </c>
      <c r="K77" s="467"/>
      <c r="M77" s="503"/>
    </row>
    <row r="78" spans="1:14" ht="24" customHeight="1" thickBot="1">
      <c r="A78" s="305" t="s">
        <v>335</v>
      </c>
      <c r="B78" s="438"/>
      <c r="C78" s="504">
        <f>C33</f>
        <v>93648</v>
      </c>
      <c r="D78" s="461"/>
      <c r="E78" s="504">
        <v>77314</v>
      </c>
      <c r="F78" s="461"/>
      <c r="G78" s="504">
        <f>SUM(G76:G77)</f>
        <v>88653</v>
      </c>
      <c r="H78" s="461"/>
      <c r="I78" s="504">
        <v>75960</v>
      </c>
      <c r="K78" s="467"/>
      <c r="M78" s="479"/>
    </row>
    <row r="79" spans="1:14" ht="22.5" thickTop="1">
      <c r="A79" s="305"/>
      <c r="B79" s="438"/>
      <c r="C79" s="461"/>
      <c r="D79" s="461"/>
      <c r="E79" s="461"/>
      <c r="F79" s="461"/>
      <c r="G79" s="461"/>
      <c r="H79" s="461"/>
      <c r="I79" s="461"/>
    </row>
    <row r="80" spans="1:14" ht="24" customHeight="1">
      <c r="A80" s="305" t="s">
        <v>366</v>
      </c>
      <c r="B80" s="438"/>
      <c r="C80" s="461"/>
      <c r="D80" s="461"/>
      <c r="E80" s="461"/>
      <c r="F80" s="461"/>
      <c r="G80" s="461"/>
      <c r="H80" s="461"/>
      <c r="I80" s="461"/>
    </row>
    <row r="81" spans="1:13" ht="24" customHeight="1">
      <c r="A81" s="501" t="s">
        <v>230</v>
      </c>
      <c r="B81" s="438"/>
      <c r="C81" s="452">
        <f>G81</f>
        <v>91410</v>
      </c>
      <c r="D81" s="463"/>
      <c r="E81" s="452">
        <v>93832</v>
      </c>
      <c r="F81" s="452"/>
      <c r="G81" s="452">
        <f>G83</f>
        <v>91410</v>
      </c>
      <c r="H81" s="451"/>
      <c r="I81" s="452">
        <v>93832</v>
      </c>
      <c r="J81" s="502"/>
      <c r="L81" s="483"/>
      <c r="M81" s="503"/>
    </row>
    <row r="82" spans="1:13" ht="24" customHeight="1">
      <c r="A82" s="501" t="s">
        <v>365</v>
      </c>
      <c r="B82" s="438"/>
      <c r="C82" s="452">
        <f>C83-C81</f>
        <v>5106</v>
      </c>
      <c r="D82" s="463"/>
      <c r="E82" s="452">
        <v>1354</v>
      </c>
      <c r="F82" s="452"/>
      <c r="G82" s="493">
        <v>0</v>
      </c>
      <c r="H82" s="491"/>
      <c r="I82" s="493">
        <v>0</v>
      </c>
    </row>
    <row r="83" spans="1:13" ht="23.15" customHeight="1" thickBot="1">
      <c r="A83" s="305" t="s">
        <v>363</v>
      </c>
      <c r="B83" s="438"/>
      <c r="C83" s="504">
        <f>C72</f>
        <v>96516</v>
      </c>
      <c r="D83" s="461"/>
      <c r="E83" s="504">
        <v>95186</v>
      </c>
      <c r="F83" s="461"/>
      <c r="G83" s="504">
        <f>G72</f>
        <v>91410</v>
      </c>
      <c r="H83" s="461"/>
      <c r="I83" s="504">
        <v>93832</v>
      </c>
    </row>
    <row r="84" spans="1:13" ht="22.5" thickTop="1">
      <c r="A84" s="305"/>
      <c r="B84" s="438"/>
      <c r="C84" s="461"/>
      <c r="D84" s="461"/>
      <c r="E84" s="461"/>
      <c r="F84" s="461"/>
      <c r="G84" s="461"/>
      <c r="H84" s="461"/>
      <c r="I84" s="461"/>
    </row>
    <row r="85" spans="1:13" ht="27" customHeight="1" thickBot="1">
      <c r="A85" s="305" t="s">
        <v>232</v>
      </c>
      <c r="B85" s="438" t="s">
        <v>367</v>
      </c>
      <c r="C85" s="505" t="e">
        <f>C76/#REF!</f>
        <v>#REF!</v>
      </c>
      <c r="D85" s="506"/>
      <c r="E85" s="505">
        <v>0.14939580842092012</v>
      </c>
      <c r="F85" s="506"/>
      <c r="G85" s="505" t="e">
        <f>G76/#REF!</f>
        <v>#REF!</v>
      </c>
      <c r="H85" s="506"/>
      <c r="I85" s="505">
        <v>0.14939580842092012</v>
      </c>
    </row>
    <row r="86" spans="1:13" ht="27" customHeight="1" thickTop="1">
      <c r="A86" s="305"/>
      <c r="B86" s="438"/>
      <c r="C86" s="507"/>
      <c r="D86" s="508"/>
      <c r="E86" s="500"/>
      <c r="F86" s="508"/>
      <c r="G86" s="507"/>
      <c r="H86" s="508"/>
      <c r="I86" s="500"/>
    </row>
  </sheetData>
  <mergeCells count="14">
    <mergeCell ref="C4:E4"/>
    <mergeCell ref="G4:I4"/>
    <mergeCell ref="C5:E5"/>
    <mergeCell ref="G5:I5"/>
    <mergeCell ref="C6:E6"/>
    <mergeCell ref="G6:I6"/>
    <mergeCell ref="C52:I52"/>
    <mergeCell ref="C8:I8"/>
    <mergeCell ref="C48:E48"/>
    <mergeCell ref="G48:I48"/>
    <mergeCell ref="C49:E49"/>
    <mergeCell ref="G49:I49"/>
    <mergeCell ref="C50:E50"/>
    <mergeCell ref="G50:I50"/>
  </mergeCells>
  <pageMargins left="0.8" right="0.8" top="0.48" bottom="0.5" header="0.5" footer="0.5"/>
  <pageSetup paperSize="9" scale="77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A40C2C9387764C8F4047CEE87CA17F" ma:contentTypeVersion="10" ma:contentTypeDescription="Create a new document." ma:contentTypeScope="" ma:versionID="5a59409e62014982a49f23356253b59c">
  <xsd:schema xmlns:xsd="http://www.w3.org/2001/XMLSchema" xmlns:xs="http://www.w3.org/2001/XMLSchema" xmlns:p="http://schemas.microsoft.com/office/2006/metadata/properties" xmlns:ns2="47e8c675-f97c-4178-9481-ba6e43655204" targetNamespace="http://schemas.microsoft.com/office/2006/metadata/properties" ma:root="true" ma:fieldsID="f887e7cb516fbe6ef9b93cadb4b31c7f" ns2:_="">
    <xsd:import namespace="47e8c675-f97c-4178-9481-ba6e436552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e8c675-f97c-4178-9481-ba6e436552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99b961b-e508-42cd-9790-b226368e8a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7e8c675-f97c-4178-9481-ba6e4365520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9EDC2F-EF6E-4A60-83C9-5244082474F9}"/>
</file>

<file path=customXml/itemProps2.xml><?xml version="1.0" encoding="utf-8"?>
<ds:datastoreItem xmlns:ds="http://schemas.openxmlformats.org/officeDocument/2006/customXml" ds:itemID="{4437F52B-541D-41B5-8560-3FB58655AA49}">
  <ds:schemaRefs>
    <ds:schemaRef ds:uri="http://purl.org/dc/terms/"/>
    <ds:schemaRef ds:uri="http://schemas.microsoft.com/office/infopath/2007/PartnerControls"/>
    <ds:schemaRef ds:uri="http://purl.org/dc/elements/1.1/"/>
    <ds:schemaRef ds:uri="05716746-add9-412a-97a9-1b5167d151a3"/>
    <ds:schemaRef ds:uri="http://purl.org/dc/dcmitype/"/>
    <ds:schemaRef ds:uri="http://schemas.openxmlformats.org/package/2006/metadata/core-properties"/>
    <ds:schemaRef ds:uri="f6ba49b0-bcda-4796-8236-5b5cc1493ace"/>
    <ds:schemaRef ds:uri="http://schemas.microsoft.com/office/2006/documentManagement/types"/>
    <ds:schemaRef ds:uri="4243d5be-521d-4052-81ca-f0f31ea6f2da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265C98F-669E-4202-8B27-D2595EC2E97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BS2-4</vt:lpstr>
      <vt:lpstr>PL5-6</vt:lpstr>
      <vt:lpstr>EPS</vt:lpstr>
      <vt:lpstr>PL8-9 Q224</vt:lpstr>
      <vt:lpstr>PL7-8</vt:lpstr>
      <vt:lpstr>SH9</vt:lpstr>
      <vt:lpstr>SH10</vt:lpstr>
      <vt:lpstr>SH11</vt:lpstr>
      <vt:lpstr>SH12</vt:lpstr>
      <vt:lpstr>CF11-13</vt:lpstr>
      <vt:lpstr>PL6-7 Q1'24</vt:lpstr>
      <vt:lpstr>'BS2-4'!Print_Area</vt:lpstr>
      <vt:lpstr>'CF11-13'!Print_Area</vt:lpstr>
      <vt:lpstr>'PL5-6'!Print_Area</vt:lpstr>
      <vt:lpstr>'PL6-7 Q1''24'!Print_Area</vt:lpstr>
      <vt:lpstr>'PL7-8'!Print_Area</vt:lpstr>
      <vt:lpstr>'PL8-9 Q224'!Print_Area</vt:lpstr>
      <vt:lpstr>'SH10'!Print_Area</vt:lpstr>
      <vt:lpstr>'SH11'!Print_Area</vt:lpstr>
      <vt:lpstr>'SH12'!Print_Area</vt:lpstr>
      <vt:lpstr>'SH9'!Print_Area</vt:lpstr>
    </vt:vector>
  </TitlesOfParts>
  <Company>PTT Chemical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งบการเงินประจำปี 2550</dc:title>
  <dc:subject>งบการเงินประจำปี 2550</dc:subject>
  <dc:creator>IChatr</dc:creator>
  <cp:keywords>งบการเงินประจำปี 2550</cp:keywords>
  <dc:description>งบการเงินประจำปี 2550</dc:description>
  <cp:lastModifiedBy>Kornsiri, Chongaksorn</cp:lastModifiedBy>
  <cp:lastPrinted>2024-11-14T02:10:20Z</cp:lastPrinted>
  <dcterms:created xsi:type="dcterms:W3CDTF">2008-01-21T10:36:10Z</dcterms:created>
  <dcterms:modified xsi:type="dcterms:W3CDTF">2024-11-14T02:10:23Z</dcterms:modified>
  <cp:category>งบการเงินประจำปี 2550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0x01010039A40C2C9387764C8F4047CEE87CA17F</vt:lpwstr>
  </property>
  <property fmtid="{D5CDD505-2E9C-101B-9397-08002B2CF9AE}" pid="4" name="MediaServiceImageTags">
    <vt:lpwstr/>
  </property>
</Properties>
</file>