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020" tabRatio="530"/>
  </bookViews>
  <sheets>
    <sheet name="2-4" sheetId="1" r:id="rId1"/>
    <sheet name="5-6 (3M)" sheetId="9" r:id="rId2"/>
    <sheet name="7-8 (9M)" sheetId="10" r:id="rId3"/>
    <sheet name="9" sheetId="11" r:id="rId4"/>
    <sheet name="10" sheetId="12" r:id="rId5"/>
    <sheet name="11-12" sheetId="13" r:id="rId6"/>
  </sheets>
  <definedNames>
    <definedName name="_xlnm.Print_Area" localSheetId="4">'10'!$A$1:$R$36</definedName>
    <definedName name="_xlnm.Print_Area" localSheetId="5">'11-12'!$A$1:$N$105</definedName>
    <definedName name="_xlnm.Print_Area" localSheetId="0">'2-4'!$A$1:$K$157</definedName>
    <definedName name="_xlnm.Print_Area" localSheetId="1">'5-6 (3M)'!$A$1:$K$115</definedName>
    <definedName name="_xlnm.Print_Area" localSheetId="2">'7-8 (9M)'!$A$1:$K$116</definedName>
    <definedName name="_xlnm.Print_Area" localSheetId="3">'9'!$A$1:$Z$45</definedName>
  </definedNames>
  <calcPr calcId="125725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E78" i="10"/>
  <c r="G78"/>
  <c r="I78"/>
  <c r="K78"/>
  <c r="L72" i="13"/>
  <c r="H72"/>
  <c r="N72" l="1"/>
  <c r="J72"/>
  <c r="I77" i="1" l="1"/>
  <c r="K16" i="9" l="1"/>
  <c r="K19" s="1"/>
  <c r="I16"/>
  <c r="I19" s="1"/>
  <c r="G16"/>
  <c r="G19" s="1"/>
  <c r="E16"/>
  <c r="E19" s="1"/>
  <c r="E16" i="10"/>
  <c r="G16"/>
  <c r="I16"/>
  <c r="K16"/>
  <c r="I27" i="9" l="1"/>
  <c r="I29" s="1"/>
  <c r="I32" s="1"/>
  <c r="K87" l="1"/>
  <c r="K80"/>
  <c r="K91" s="1"/>
  <c r="K50"/>
  <c r="K41"/>
  <c r="K27"/>
  <c r="K29" s="1"/>
  <c r="K32" s="1"/>
  <c r="G87"/>
  <c r="G80"/>
  <c r="G91" s="1"/>
  <c r="G50"/>
  <c r="G41"/>
  <c r="G27"/>
  <c r="G29" s="1"/>
  <c r="G32" s="1"/>
  <c r="G52" l="1"/>
  <c r="G54" s="1"/>
  <c r="K52"/>
  <c r="K54" s="1"/>
  <c r="K51" i="10" l="1"/>
  <c r="K42"/>
  <c r="K28"/>
  <c r="K19"/>
  <c r="G51"/>
  <c r="G42"/>
  <c r="G28"/>
  <c r="G19"/>
  <c r="X34" i="11"/>
  <c r="R34"/>
  <c r="P34"/>
  <c r="N34"/>
  <c r="J34"/>
  <c r="H34"/>
  <c r="F34"/>
  <c r="D34"/>
  <c r="T32"/>
  <c r="V32" s="1"/>
  <c r="Z32" s="1"/>
  <c r="T30"/>
  <c r="T29"/>
  <c r="V29" s="1"/>
  <c r="Z29" s="1"/>
  <c r="T26"/>
  <c r="N28" i="12"/>
  <c r="J28"/>
  <c r="H28"/>
  <c r="F28"/>
  <c r="D28"/>
  <c r="R25"/>
  <c r="R22"/>
  <c r="N80" i="13"/>
  <c r="N39"/>
  <c r="N43" s="1"/>
  <c r="J80"/>
  <c r="J39"/>
  <c r="J43" s="1"/>
  <c r="L80"/>
  <c r="H80"/>
  <c r="A55"/>
  <c r="A54"/>
  <c r="A53"/>
  <c r="N20" i="12"/>
  <c r="J20"/>
  <c r="H20"/>
  <c r="F20"/>
  <c r="D20"/>
  <c r="X24" i="11"/>
  <c r="P24"/>
  <c r="L24"/>
  <c r="J24"/>
  <c r="H24"/>
  <c r="F24"/>
  <c r="D24"/>
  <c r="R24"/>
  <c r="N24"/>
  <c r="A67" i="10"/>
  <c r="A66"/>
  <c r="A65"/>
  <c r="I51"/>
  <c r="E51"/>
  <c r="I42"/>
  <c r="E42"/>
  <c r="I28"/>
  <c r="E28"/>
  <c r="I19"/>
  <c r="E19"/>
  <c r="I80" i="9"/>
  <c r="I91" s="1"/>
  <c r="A66"/>
  <c r="A65"/>
  <c r="A64"/>
  <c r="I50"/>
  <c r="E50"/>
  <c r="I41"/>
  <c r="E41"/>
  <c r="E52" s="1"/>
  <c r="E27"/>
  <c r="I52" l="1"/>
  <c r="I54" s="1"/>
  <c r="G30" i="10"/>
  <c r="G33" s="1"/>
  <c r="G92" s="1"/>
  <c r="G53"/>
  <c r="K53"/>
  <c r="E29" i="9"/>
  <c r="E32" s="1"/>
  <c r="E80" s="1"/>
  <c r="E91" s="1"/>
  <c r="I30" i="10"/>
  <c r="K30"/>
  <c r="K33" s="1"/>
  <c r="K81" s="1"/>
  <c r="I53"/>
  <c r="E53"/>
  <c r="E30"/>
  <c r="T34" i="11"/>
  <c r="V26"/>
  <c r="P28" i="12"/>
  <c r="P20"/>
  <c r="J82" i="13"/>
  <c r="J86" s="1"/>
  <c r="N82"/>
  <c r="N86" s="1"/>
  <c r="I87" i="9" l="1"/>
  <c r="G55" i="10"/>
  <c r="G85" s="1"/>
  <c r="G88" s="1"/>
  <c r="G81"/>
  <c r="K92"/>
  <c r="K55"/>
  <c r="K85" s="1"/>
  <c r="K88" s="1"/>
  <c r="E54" i="9"/>
  <c r="E87" s="1"/>
  <c r="I33" i="10"/>
  <c r="L39" i="13"/>
  <c r="L43" s="1"/>
  <c r="E33" i="10"/>
  <c r="H39" i="13"/>
  <c r="H43" s="1"/>
  <c r="Z26" i="11"/>
  <c r="Z24"/>
  <c r="V24"/>
  <c r="T24"/>
  <c r="E81" i="10" l="1"/>
  <c r="H82" i="13"/>
  <c r="H86" s="1"/>
  <c r="V30" i="11"/>
  <c r="I92" i="10"/>
  <c r="E55"/>
  <c r="E85" s="1"/>
  <c r="E88" s="1"/>
  <c r="E92"/>
  <c r="L82" i="13"/>
  <c r="L86" s="1"/>
  <c r="I55" i="10"/>
  <c r="I85" s="1"/>
  <c r="I88" s="1"/>
  <c r="I81"/>
  <c r="R26" i="12"/>
  <c r="R28" s="1"/>
  <c r="L28"/>
  <c r="R20"/>
  <c r="L20"/>
  <c r="L34" i="11" l="1"/>
  <c r="Z30"/>
  <c r="Z34" s="1"/>
  <c r="V34"/>
  <c r="K26" i="1"/>
  <c r="I40" l="1"/>
  <c r="A157" l="1"/>
  <c r="K138"/>
  <c r="K141" s="1"/>
  <c r="G138"/>
  <c r="G141" s="1"/>
  <c r="A108"/>
  <c r="A107"/>
  <c r="A106"/>
  <c r="A105"/>
  <c r="K83"/>
  <c r="I83"/>
  <c r="G83"/>
  <c r="E83"/>
  <c r="K77"/>
  <c r="G77"/>
  <c r="E77"/>
  <c r="A56"/>
  <c r="A55"/>
  <c r="A54"/>
  <c r="K40"/>
  <c r="G40"/>
  <c r="E40"/>
  <c r="G26"/>
  <c r="E26"/>
  <c r="I26"/>
  <c r="A36" i="12" l="1"/>
  <c r="A115" i="9"/>
  <c r="A63"/>
  <c r="A116" i="10"/>
  <c r="K85" i="1"/>
  <c r="K145" s="1"/>
  <c r="G85"/>
  <c r="G145" s="1"/>
  <c r="G44"/>
  <c r="K44"/>
  <c r="E44"/>
  <c r="I85"/>
  <c r="E85"/>
  <c r="I44"/>
  <c r="A105" i="13" l="1"/>
  <c r="A52"/>
  <c r="A45" i="11"/>
  <c r="A64" i="10"/>
  <c r="I138" i="1"/>
  <c r="I141" s="1"/>
  <c r="I145" s="1"/>
  <c r="E138" l="1"/>
  <c r="E141" s="1"/>
  <c r="E145" s="1"/>
</calcChain>
</file>

<file path=xl/sharedStrings.xml><?xml version="1.0" encoding="utf-8"?>
<sst xmlns="http://schemas.openxmlformats.org/spreadsheetml/2006/main" count="496" uniqueCount="214">
  <si>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</si>
  <si>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</si>
  <si>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</si>
  <si>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</si>
  <si>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</si>
  <si>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</si>
  <si>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</si>
  <si>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</si>
  <si>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</si>
  <si>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</si>
  <si>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</si>
  <si>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</si>
  <si>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</si>
  <si>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</si>
  <si>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</si>
  <si>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 xml:space="preserve">   at amortised cost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</si>
  <si>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</si>
  <si>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</si>
  <si>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</si>
  <si>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</si>
  <si>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</si>
  <si>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</si>
  <si>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</si>
  <si>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</si>
  <si>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</si>
  <si>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</si>
  <si>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</si>
  <si>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</si>
  <si>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</si>
  <si>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</si>
  <si>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</si>
  <si>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</si>
  <si>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</si>
  <si>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Other current liabilities</t>
  </si>
  <si>
    <t xml:space="preserve">   Total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</si>
  <si>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</si>
  <si>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</si>
  <si>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</si>
  <si>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</si>
  <si>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</si>
  <si>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</si>
  <si>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</si>
  <si>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</si>
  <si>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</si>
  <si>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</si>
  <si>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</si>
  <si>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</si>
  <si>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</si>
  <si>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</si>
  <si>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</si>
  <si>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</si>
  <si>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</si>
  <si>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</si>
  <si>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</si>
  <si>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</si>
  <si>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</si>
  <si>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</si>
  <si>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</si>
  <si>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</si>
  <si>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</si>
  <si>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</si>
  <si>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</si>
  <si>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measured at fair value through profit or loss</t>
  </si>
  <si>
    <t>Finance costs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</si>
  <si>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</si>
  <si>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</si>
  <si>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</si>
  <si>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</si>
  <si>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</si>
  <si>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</si>
  <si>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</si>
  <si>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</si>
  <si>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</si>
  <si>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</si>
  <si>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</si>
  <si>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</si>
  <si>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</si>
  <si>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</si>
  <si>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</si>
  <si>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</si>
  <si>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</si>
  <si>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</si>
  <si>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</si>
  <si>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</si>
  <si>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</si>
  <si>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</si>
  <si>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</si>
  <si>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</si>
  <si>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</si>
  <si>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</si>
  <si>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</si>
  <si>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</si>
  <si>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</si>
  <si>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</si>
  <si>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</si>
  <si>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</si>
  <si>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</si>
  <si>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</si>
  <si>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</si>
  <si>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</si>
  <si>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</si>
  <si>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</si>
  <si>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</si>
  <si>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</si>
  <si>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</si>
  <si>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</si>
  <si>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</si>
  <si>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</si>
  <si>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</si>
  <si>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</si>
  <si>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</si>
  <si>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</si>
  <si>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</si>
  <si>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</si>
  <si>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</si>
  <si>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</si>
  <si>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</si>
  <si>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</si>
  <si>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</si>
  <si>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</si>
  <si>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</si>
  <si>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 xml:space="preserve">Other comprehensive income (loss) </t>
  </si>
  <si>
    <t xml:space="preserve">   for the period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</si>
  <si>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</si>
  <si>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</si>
  <si>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</si>
  <si>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</si>
  <si>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</si>
  <si>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</si>
  <si>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</si>
  <si>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</si>
  <si>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in excess of net realisable value</t>
  </si>
  <si>
    <t>Allowance for obsolete and defective inventories</t>
  </si>
  <si>
    <t>Interest income</t>
  </si>
  <si>
    <t>Changes in working capital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</si>
  <si>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</si>
  <si>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</si>
  <si>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</si>
  <si>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</si>
  <si>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</si>
  <si>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</si>
  <si>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</si>
  <si>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Purchase of property, plant and equipment</t>
  </si>
  <si>
    <t>Proceeds from disposal of property, plant and equipment</t>
  </si>
  <si>
    <t xml:space="preserve">Interest received  </t>
  </si>
  <si>
    <t>Cash flows from financing activities</t>
  </si>
  <si>
    <t>Payment for principal elements of lease payments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</si>
  <si>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</si>
  <si>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</si>
  <si>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</si>
  <si>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</si>
  <si>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</si>
  <si>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Unpaid purchase of plant and equipment</t>
  </si>
  <si>
    <t>Other non-current assets (net)</t>
  </si>
  <si>
    <t>2023</t>
  </si>
  <si>
    <t>Opening balance as at 1 January 2023</t>
  </si>
  <si>
    <t>7, 11</t>
  </si>
  <si>
    <t>Non-current liability</t>
  </si>
  <si>
    <t xml:space="preserve">   Total non-current liability</t>
  </si>
  <si>
    <t>2024</t>
  </si>
  <si>
    <t>Opening balance as at 1 January 2024</t>
  </si>
  <si>
    <t>Dividend paid</t>
  </si>
  <si>
    <t>Short-term borrowings</t>
  </si>
  <si>
    <t xml:space="preserve">   from financial institutions</t>
  </si>
  <si>
    <t>Net cash used in financing activities</t>
  </si>
  <si>
    <t>Net cash generated from operating activities</t>
  </si>
  <si>
    <t>Cash generated from operations</t>
  </si>
  <si>
    <t>Trade and other current receivables (net)</t>
  </si>
  <si>
    <t>Trade and other current payables</t>
  </si>
  <si>
    <t>Current contract liabilities</t>
  </si>
  <si>
    <t>Current corporate income tax payable</t>
  </si>
  <si>
    <t>Dividend paid to shareholders</t>
  </si>
  <si>
    <t>Share of gain from investment in an associate</t>
  </si>
  <si>
    <t xml:space="preserve">Items that will not be reclassified subsequently  </t>
  </si>
  <si>
    <t xml:space="preserve">Items that will not be reclassified   </t>
  </si>
  <si>
    <t xml:space="preserve">Gain on disposals of property, plant and equipment  </t>
  </si>
  <si>
    <t>Repayment on short-term borrowings from financial institutions</t>
  </si>
  <si>
    <t>Trade and other current receivables</t>
  </si>
  <si>
    <t>Expected credit loss</t>
  </si>
  <si>
    <t>Net increase (decrease) in cash and cash equivalents</t>
  </si>
  <si>
    <t>Proceeds from short-term borrowings from financial institutions</t>
  </si>
  <si>
    <t>Net cash received from (used in) investing activities</t>
  </si>
  <si>
    <r>
      <t xml:space="preserve">Statements of Cash Flows </t>
    </r>
    <r>
      <rPr>
        <sz val="9"/>
        <rFont val="Arial"/>
        <family val="2"/>
      </rPr>
      <t xml:space="preserve"> </t>
    </r>
  </si>
  <si>
    <t>As at 30 September 2024</t>
  </si>
  <si>
    <t>30 September</t>
  </si>
  <si>
    <t xml:space="preserve">   period ended 30 September 2023</t>
  </si>
  <si>
    <t>Closing balance as at 30 September 2023</t>
  </si>
  <si>
    <t xml:space="preserve">   period ended 30 September 2024</t>
  </si>
  <si>
    <t>Closing balance as at 30 September 2024</t>
  </si>
  <si>
    <t>For the three-month period ended 30 September 2024</t>
  </si>
  <si>
    <t>For the nine-month period ended 30 September 2024</t>
  </si>
  <si>
    <t>Changes in equity for the nine-month</t>
  </si>
  <si>
    <t>Dividend income</t>
  </si>
  <si>
    <t xml:space="preserve">Dividend received  </t>
  </si>
  <si>
    <t>Purchase of intangible assets</t>
  </si>
  <si>
    <t>Financial assets measured</t>
  </si>
  <si>
    <t>Loss from measurement of financial asset</t>
  </si>
  <si>
    <t>Gain (loss) on foreign exchange rate (net)</t>
  </si>
  <si>
    <t>Profit (loss) before income tax expense</t>
  </si>
  <si>
    <t>Income tax income (expense)</t>
  </si>
  <si>
    <t>Total comprehensive income (loss) for the period</t>
  </si>
  <si>
    <t>Net profit (loss) for the period</t>
  </si>
  <si>
    <t>Profit (loss) attributable to:</t>
  </si>
  <si>
    <t>Total comprehensive income (loss)</t>
  </si>
  <si>
    <t xml:space="preserve">Earnings (loss) per share for profit attributable </t>
  </si>
  <si>
    <t>Basic earnings (loss) per share</t>
  </si>
  <si>
    <t xml:space="preserve">(Reversal of) allowance for actual cost of inventories </t>
  </si>
  <si>
    <t>Unrealised (gain) loss on foreign exchange rate</t>
  </si>
  <si>
    <t>Other non-current assets</t>
  </si>
  <si>
    <t>(Increase) decrease in financial assets measured at amortised cost</t>
  </si>
  <si>
    <t>Exchange unrealised gain (loss) on cash and cash equivalents</t>
  </si>
  <si>
    <t>The accompanying notes on pages 13 to 24 are an integral part of the interim financial information.</t>
  </si>
  <si>
    <r>
      <t xml:space="preserve">LIABILITIES AND EQUITY </t>
    </r>
    <r>
      <rPr>
        <sz val="9"/>
        <rFont val="Arial"/>
        <family val="2"/>
      </rPr>
      <t>(Cont'd)</t>
    </r>
  </si>
  <si>
    <r>
      <t>Statements of Comprehensive Income</t>
    </r>
    <r>
      <rPr>
        <sz val="9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</si>
</sst>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6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  <scheme val="minor"/>
    </font>
    <font>
      <sz val="8"/>
      <color rgb="FF000000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2"/>
    <xf numFmtId="0" fontId="8" fillId="0" borderId="2"/>
    <xf numFmtId="0" fontId="3" fillId="0" borderId="2"/>
    <xf numFmtId="164" fontId="3" fillId="0" borderId="2" applyFont="0" applyFill="0" applyBorder="0" applyAlignment="0" applyProtection="0"/>
    <xf numFmtId="0" fontId="9" fillId="0" borderId="2"/>
    <xf numFmtId="0" fontId="12" fillId="0" borderId="2"/>
  </cellStyleXfs>
  <cellXfs count="226">
    <xf numFmtId="0" fontId="0" fillId="0" borderId="0" xfId="0"/>
    <xf numFmtId="166" fontId="7" fillId="0" borderId="2" xfId="4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8" xfId="4" applyNumberFormat="1" applyFont="1" applyFill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8" xfId="0" applyNumberFormat="1" applyFont="1" applyBorder="1" applyAlignment="1">
      <alignment vertical="center"/>
    </xf>
    <xf numFmtId="166" fontId="7" fillId="0" borderId="9" xfId="0" applyNumberFormat="1" applyFont="1" applyBorder="1" applyAlignment="1">
      <alignment horizontal="right" vertical="center"/>
    </xf>
    <xf numFmtId="166" fontId="7" fillId="0" borderId="8" xfId="5" applyNumberFormat="1" applyFont="1" applyBorder="1" applyAlignment="1">
      <alignment horizontal="right" vertical="center"/>
    </xf>
    <xf numFmtId="166" fontId="7" fillId="0" borderId="2" xfId="5" applyNumberFormat="1" applyFont="1" applyAlignment="1">
      <alignment horizontal="right" vertical="center"/>
    </xf>
    <xf numFmtId="165" fontId="1" fillId="0" borderId="2" xfId="6" applyNumberFormat="1" applyFont="1" applyAlignment="1">
      <alignment vertical="center"/>
    </xf>
    <xf numFmtId="165" fontId="2" fillId="0" borderId="2" xfId="6" applyNumberFormat="1" applyFont="1" applyAlignment="1">
      <alignment vertical="center"/>
    </xf>
    <xf numFmtId="166" fontId="2" fillId="0" borderId="2" xfId="6" applyNumberFormat="1" applyFont="1" applyAlignment="1">
      <alignment vertical="center"/>
    </xf>
    <xf numFmtId="0" fontId="1" fillId="0" borderId="2" xfId="6" applyFont="1" applyAlignment="1">
      <alignment vertical="center"/>
    </xf>
    <xf numFmtId="0" fontId="1" fillId="0" borderId="3" xfId="6" applyFont="1" applyBorder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2" fillId="0" borderId="3" xfId="6" applyNumberFormat="1" applyFont="1" applyBorder="1" applyAlignment="1">
      <alignment vertical="center"/>
    </xf>
    <xf numFmtId="166" fontId="2" fillId="0" borderId="3" xfId="6" applyNumberFormat="1" applyFont="1" applyBorder="1" applyAlignment="1">
      <alignment vertical="center"/>
    </xf>
    <xf numFmtId="166" fontId="2" fillId="0" borderId="2" xfId="6" applyNumberFormat="1" applyFont="1" applyAlignment="1">
      <alignment horizontal="right" vertical="center"/>
    </xf>
    <xf numFmtId="166" fontId="1" fillId="0" borderId="2" xfId="6" quotePrefix="1" applyNumberFormat="1" applyFont="1" applyAlignment="1">
      <alignment horizontal="right" vertical="center"/>
    </xf>
    <xf numFmtId="166" fontId="2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horizontal="right" vertical="center"/>
    </xf>
    <xf numFmtId="165" fontId="1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vertical="center"/>
    </xf>
    <xf numFmtId="165" fontId="1" fillId="0" borderId="3" xfId="6" applyNumberFormat="1" applyFont="1" applyBorder="1" applyAlignment="1">
      <alignment horizontal="center" vertical="center"/>
    </xf>
    <xf numFmtId="165" fontId="1" fillId="0" borderId="2" xfId="6" applyNumberFormat="1" applyFont="1" applyAlignment="1">
      <alignment horizontal="right" vertical="center"/>
    </xf>
    <xf numFmtId="166" fontId="1" fillId="0" borderId="3" xfId="6" applyNumberFormat="1" applyFont="1" applyBorder="1" applyAlignment="1">
      <alignment horizontal="right" vertical="center"/>
    </xf>
    <xf numFmtId="166" fontId="2" fillId="2" borderId="2" xfId="6" applyNumberFormat="1" applyFont="1" applyFill="1" applyAlignment="1">
      <alignment vertical="center"/>
    </xf>
    <xf numFmtId="167" fontId="2" fillId="0" borderId="2" xfId="6" applyNumberFormat="1" applyFont="1" applyAlignment="1">
      <alignment horizontal="center" vertical="center"/>
    </xf>
    <xf numFmtId="166" fontId="2" fillId="2" borderId="2" xfId="6" applyNumberFormat="1" applyFont="1" applyFill="1" applyAlignment="1">
      <alignment horizontal="right" vertical="center"/>
    </xf>
    <xf numFmtId="166" fontId="2" fillId="2" borderId="3" xfId="6" applyNumberFormat="1" applyFont="1" applyFill="1" applyBorder="1" applyAlignment="1">
      <alignment horizontal="right" vertical="center"/>
    </xf>
    <xf numFmtId="165" fontId="2" fillId="2" borderId="2" xfId="6" applyNumberFormat="1" applyFont="1" applyFill="1" applyAlignment="1">
      <alignment vertical="center"/>
    </xf>
    <xf numFmtId="166" fontId="2" fillId="2" borderId="3" xfId="6" applyNumberFormat="1" applyFont="1" applyFill="1" applyBorder="1" applyAlignment="1">
      <alignment horizontal="center" vertical="center"/>
    </xf>
    <xf numFmtId="166" fontId="2" fillId="0" borderId="3" xfId="6" applyNumberFormat="1" applyFont="1" applyBorder="1" applyAlignment="1">
      <alignment horizontal="center" vertical="center"/>
    </xf>
    <xf numFmtId="0" fontId="2" fillId="0" borderId="2" xfId="6" applyFont="1" applyAlignment="1">
      <alignment horizontal="right" vertical="center"/>
    </xf>
    <xf numFmtId="166" fontId="2" fillId="2" borderId="3" xfId="6" applyNumberFormat="1" applyFont="1" applyFill="1" applyBorder="1" applyAlignment="1">
      <alignment vertical="center"/>
    </xf>
    <xf numFmtId="166" fontId="2" fillId="2" borderId="2" xfId="6" applyNumberFormat="1" applyFont="1" applyFill="1" applyAlignment="1">
      <alignment horizontal="center" vertical="center"/>
    </xf>
    <xf numFmtId="166" fontId="2" fillId="2" borderId="5" xfId="6" applyNumberFormat="1" applyFont="1" applyFill="1" applyBorder="1" applyAlignment="1">
      <alignment vertical="center"/>
    </xf>
    <xf numFmtId="165" fontId="1" fillId="0" borderId="3" xfId="6" applyNumberFormat="1" applyFont="1" applyBorder="1" applyAlignment="1">
      <alignment vertical="center"/>
    </xf>
    <xf numFmtId="166" fontId="1" fillId="0" borderId="3" xfId="6" applyNumberFormat="1" applyFont="1" applyBorder="1" applyAlignment="1">
      <alignment vertical="center"/>
    </xf>
    <xf numFmtId="166" fontId="2" fillId="2" borderId="5" xfId="6" applyNumberFormat="1" applyFont="1" applyFill="1" applyBorder="1" applyAlignment="1">
      <alignment horizontal="right" vertical="center"/>
    </xf>
    <xf numFmtId="164" fontId="2" fillId="2" borderId="5" xfId="6" applyNumberFormat="1" applyFont="1" applyFill="1" applyBorder="1" applyAlignment="1">
      <alignment horizontal="right" vertical="center"/>
    </xf>
    <xf numFmtId="168" fontId="2" fillId="0" borderId="2" xfId="6" applyNumberFormat="1" applyFont="1" applyAlignment="1">
      <alignment vertical="center"/>
    </xf>
    <xf numFmtId="168" fontId="2" fillId="0" borderId="2" xfId="6" applyNumberFormat="1" applyFont="1" applyAlignment="1">
      <alignment horizontal="right" vertical="center"/>
    </xf>
    <xf numFmtId="168" fontId="2" fillId="2" borderId="5" xfId="6" applyNumberFormat="1" applyFont="1" applyFill="1" applyBorder="1" applyAlignment="1">
      <alignment horizontal="right" vertical="center"/>
    </xf>
    <xf numFmtId="165" fontId="6" fillId="0" borderId="2" xfId="6" applyNumberFormat="1" applyFont="1" applyAlignment="1">
      <alignment vertical="center"/>
    </xf>
    <xf numFmtId="165" fontId="6" fillId="0" borderId="2" xfId="6" applyNumberFormat="1" applyFont="1" applyAlignment="1">
      <alignment horizontal="center" vertical="center"/>
    </xf>
    <xf numFmtId="166" fontId="6" fillId="0" borderId="2" xfId="6" applyNumberFormat="1" applyFont="1" applyAlignment="1">
      <alignment vertical="center"/>
    </xf>
    <xf numFmtId="165" fontId="5" fillId="0" borderId="2" xfId="6" applyNumberFormat="1" applyFont="1" applyAlignment="1">
      <alignment horizontal="center" vertical="center"/>
    </xf>
    <xf numFmtId="166" fontId="5" fillId="0" borderId="2" xfId="6" applyNumberFormat="1" applyFont="1" applyAlignment="1">
      <alignment vertical="center"/>
    </xf>
    <xf numFmtId="165" fontId="5" fillId="0" borderId="2" xfId="6" applyNumberFormat="1" applyFont="1" applyAlignment="1">
      <alignment vertical="center"/>
    </xf>
    <xf numFmtId="166" fontId="5" fillId="0" borderId="2" xfId="6" applyNumberFormat="1" applyFont="1" applyAlignment="1">
      <alignment horizontal="right" vertical="center"/>
    </xf>
    <xf numFmtId="165" fontId="5" fillId="0" borderId="3" xfId="6" applyNumberFormat="1" applyFont="1" applyBorder="1" applyAlignment="1">
      <alignment horizontal="center" vertical="center"/>
    </xf>
    <xf numFmtId="166" fontId="5" fillId="0" borderId="3" xfId="6" applyNumberFormat="1" applyFont="1" applyBorder="1" applyAlignment="1">
      <alignment horizontal="right" vertical="center"/>
    </xf>
    <xf numFmtId="166" fontId="5" fillId="0" borderId="3" xfId="6" quotePrefix="1" applyNumberFormat="1" applyFont="1" applyBorder="1" applyAlignment="1">
      <alignment horizontal="right" vertical="center"/>
    </xf>
    <xf numFmtId="166" fontId="6" fillId="0" borderId="2" xfId="6" applyNumberFormat="1" applyFont="1" applyAlignment="1">
      <alignment horizontal="right" vertical="center"/>
    </xf>
    <xf numFmtId="166" fontId="6" fillId="0" borderId="2" xfId="6" applyNumberFormat="1" applyFont="1" applyAlignment="1">
      <alignment horizontal="center" vertical="center"/>
    </xf>
    <xf numFmtId="166" fontId="6" fillId="2" borderId="2" xfId="6" applyNumberFormat="1" applyFont="1" applyFill="1" applyAlignment="1">
      <alignment horizontal="right" vertical="center"/>
    </xf>
    <xf numFmtId="166" fontId="6" fillId="2" borderId="2" xfId="6" applyNumberFormat="1" applyFont="1" applyFill="1" applyAlignment="1">
      <alignment vertical="center"/>
    </xf>
    <xf numFmtId="166" fontId="6" fillId="2" borderId="3" xfId="6" applyNumberFormat="1" applyFont="1" applyFill="1" applyBorder="1" applyAlignment="1">
      <alignment horizontal="center" vertical="center"/>
    </xf>
    <xf numFmtId="166" fontId="6" fillId="2" borderId="3" xfId="6" applyNumberFormat="1" applyFont="1" applyFill="1" applyBorder="1" applyAlignment="1">
      <alignment horizontal="right" vertical="center"/>
    </xf>
    <xf numFmtId="166" fontId="6" fillId="2" borderId="2" xfId="6" applyNumberFormat="1" applyFont="1" applyFill="1" applyAlignment="1">
      <alignment horizontal="center" vertical="center"/>
    </xf>
    <xf numFmtId="166" fontId="6" fillId="2" borderId="5" xfId="6" applyNumberFormat="1" applyFont="1" applyFill="1" applyBorder="1" applyAlignment="1">
      <alignment horizontal="right" vertical="center"/>
    </xf>
    <xf numFmtId="165" fontId="6" fillId="0" borderId="3" xfId="6" applyNumberFormat="1" applyFont="1" applyBorder="1" applyAlignment="1">
      <alignment horizontal="center" vertical="center"/>
    </xf>
    <xf numFmtId="166" fontId="6" fillId="0" borderId="3" xfId="6" applyNumberFormat="1" applyFont="1" applyBorder="1" applyAlignment="1">
      <alignment vertical="center"/>
    </xf>
    <xf numFmtId="166" fontId="6" fillId="2" borderId="8" xfId="6" applyNumberFormat="1" applyFont="1" applyFill="1" applyBorder="1" applyAlignment="1">
      <alignment horizontal="right" vertical="center"/>
    </xf>
    <xf numFmtId="166" fontId="6" fillId="0" borderId="3" xfId="6" applyNumberFormat="1" applyFont="1" applyBorder="1" applyAlignment="1">
      <alignment horizontal="right" vertical="center"/>
    </xf>
    <xf numFmtId="166" fontId="6" fillId="0" borderId="3" xfId="6" applyNumberFormat="1" applyFont="1" applyBorder="1" applyAlignment="1">
      <alignment horizontal="center" vertical="center"/>
    </xf>
    <xf numFmtId="166" fontId="6" fillId="0" borderId="5" xfId="6" applyNumberFormat="1" applyFont="1" applyBorder="1" applyAlignment="1">
      <alignment horizontal="right" vertical="center"/>
    </xf>
    <xf numFmtId="166" fontId="6" fillId="0" borderId="8" xfId="6" applyNumberFormat="1" applyFont="1" applyBorder="1" applyAlignment="1">
      <alignment horizontal="right" vertical="center"/>
    </xf>
    <xf numFmtId="166" fontId="2" fillId="0" borderId="3" xfId="6" applyNumberFormat="1" applyFont="1" applyBorder="1" applyAlignment="1">
      <alignment horizontal="right" vertical="center"/>
    </xf>
    <xf numFmtId="166" fontId="2" fillId="0" borderId="5" xfId="6" applyNumberFormat="1" applyFont="1" applyBorder="1" applyAlignment="1">
      <alignment vertical="center"/>
    </xf>
    <xf numFmtId="0" fontId="4" fillId="0" borderId="2" xfId="6" applyFont="1"/>
    <xf numFmtId="166" fontId="2" fillId="0" borderId="5" xfId="6" applyNumberFormat="1" applyFont="1" applyBorder="1" applyAlignment="1">
      <alignment horizontal="right" vertical="center"/>
    </xf>
    <xf numFmtId="164" fontId="2" fillId="0" borderId="5" xfId="6" applyNumberFormat="1" applyFont="1" applyBorder="1" applyAlignment="1">
      <alignment horizontal="right" vertical="center"/>
    </xf>
    <xf numFmtId="165" fontId="2" fillId="0" borderId="2" xfId="6" applyNumberFormat="1" applyFont="1" applyAlignment="1">
      <alignment horizontal="center" vertical="center"/>
    </xf>
    <xf numFmtId="168" fontId="2" fillId="0" borderId="5" xfId="6" applyNumberFormat="1" applyFont="1" applyBorder="1" applyAlignment="1">
      <alignment horizontal="right" vertical="center"/>
    </xf>
    <xf numFmtId="166" fontId="5" fillId="0" borderId="3" xfId="6" applyNumberFormat="1" applyFont="1" applyBorder="1" applyAlignment="1">
      <alignment horizontal="center" vertical="center"/>
    </xf>
    <xf numFmtId="165" fontId="2" fillId="0" borderId="3" xfId="6" applyNumberFormat="1" applyFont="1" applyBorder="1" applyAlignment="1">
      <alignment horizontal="left" vertical="center"/>
    </xf>
    <xf numFmtId="166" fontId="5" fillId="0" borderId="2" xfId="6" applyNumberFormat="1" applyFont="1" applyAlignment="1">
      <alignment horizontal="center" vertical="center"/>
    </xf>
    <xf numFmtId="0" fontId="13" fillId="0" borderId="2" xfId="6" applyFont="1"/>
    <xf numFmtId="165" fontId="14" fillId="0" borderId="2" xfId="6" applyNumberFormat="1" applyFont="1" applyAlignment="1">
      <alignment vertical="center"/>
    </xf>
    <xf numFmtId="165" fontId="15" fillId="0" borderId="2" xfId="6" applyNumberFormat="1" applyFont="1" applyAlignment="1">
      <alignment vertical="center"/>
    </xf>
    <xf numFmtId="165" fontId="11" fillId="0" borderId="2" xfId="6" applyNumberFormat="1" applyFont="1" applyAlignment="1">
      <alignment horizontal="center" vertical="center"/>
    </xf>
    <xf numFmtId="165" fontId="11" fillId="0" borderId="2" xfId="6" applyNumberFormat="1" applyFont="1" applyAlignment="1">
      <alignment vertical="center"/>
    </xf>
    <xf numFmtId="166" fontId="11" fillId="0" borderId="2" xfId="6" applyNumberFormat="1" applyFont="1" applyAlignment="1">
      <alignment vertical="center"/>
    </xf>
    <xf numFmtId="0" fontId="10" fillId="0" borderId="2" xfId="6" applyFont="1"/>
    <xf numFmtId="0" fontId="14" fillId="0" borderId="2" xfId="6" applyFont="1" applyAlignment="1">
      <alignment vertical="center"/>
    </xf>
    <xf numFmtId="165" fontId="14" fillId="0" borderId="3" xfId="6" applyNumberFormat="1" applyFont="1" applyBorder="1" applyAlignment="1">
      <alignment vertical="center"/>
    </xf>
    <xf numFmtId="165" fontId="15" fillId="0" borderId="3" xfId="6" applyNumberFormat="1" applyFont="1" applyBorder="1" applyAlignment="1">
      <alignment vertical="center"/>
    </xf>
    <xf numFmtId="165" fontId="11" fillId="0" borderId="3" xfId="6" applyNumberFormat="1" applyFont="1" applyBorder="1" applyAlignment="1">
      <alignment horizontal="center" vertical="center"/>
    </xf>
    <xf numFmtId="165" fontId="11" fillId="0" borderId="3" xfId="6" applyNumberFormat="1" applyFont="1" applyBorder="1" applyAlignment="1">
      <alignment vertical="center"/>
    </xf>
    <xf numFmtId="166" fontId="11" fillId="0" borderId="3" xfId="6" applyNumberFormat="1" applyFont="1" applyBorder="1" applyAlignment="1">
      <alignment vertical="center"/>
    </xf>
    <xf numFmtId="166" fontId="11" fillId="0" borderId="2" xfId="6" applyNumberFormat="1" applyFont="1" applyAlignment="1">
      <alignment horizontal="right" vertical="center"/>
    </xf>
    <xf numFmtId="166" fontId="15" fillId="0" borderId="2" xfId="6" quotePrefix="1" applyNumberFormat="1" applyFont="1" applyAlignment="1">
      <alignment horizontal="right" vertical="center"/>
    </xf>
    <xf numFmtId="166" fontId="15" fillId="0" borderId="2" xfId="6" applyNumberFormat="1" applyFont="1" applyAlignment="1">
      <alignment horizontal="center" vertical="center"/>
    </xf>
    <xf numFmtId="166" fontId="15" fillId="0" borderId="2" xfId="6" applyNumberFormat="1" applyFont="1" applyAlignment="1">
      <alignment horizontal="right" vertical="center"/>
    </xf>
    <xf numFmtId="166" fontId="15" fillId="0" borderId="2" xfId="6" applyNumberFormat="1" applyFont="1" applyAlignment="1">
      <alignment vertical="center"/>
    </xf>
    <xf numFmtId="165" fontId="15" fillId="0" borderId="3" xfId="6" applyNumberFormat="1" applyFont="1" applyBorder="1" applyAlignment="1">
      <alignment horizontal="center" vertical="center"/>
    </xf>
    <xf numFmtId="165" fontId="15" fillId="0" borderId="2" xfId="6" applyNumberFormat="1" applyFont="1" applyAlignment="1">
      <alignment horizontal="right" vertical="center"/>
    </xf>
    <xf numFmtId="166" fontId="15" fillId="0" borderId="3" xfId="6" applyNumberFormat="1" applyFont="1" applyBorder="1" applyAlignment="1">
      <alignment horizontal="right" vertical="center"/>
    </xf>
    <xf numFmtId="165" fontId="15" fillId="0" borderId="2" xfId="6" applyNumberFormat="1" applyFont="1" applyAlignment="1">
      <alignment horizontal="center" vertical="center"/>
    </xf>
    <xf numFmtId="166" fontId="11" fillId="2" borderId="2" xfId="6" applyNumberFormat="1" applyFont="1" applyFill="1" applyAlignment="1">
      <alignment vertical="center"/>
    </xf>
    <xf numFmtId="166" fontId="11" fillId="2" borderId="2" xfId="6" applyNumberFormat="1" applyFont="1" applyFill="1" applyAlignment="1">
      <alignment horizontal="right" vertical="center"/>
    </xf>
    <xf numFmtId="166" fontId="11" fillId="2" borderId="2" xfId="6" applyNumberFormat="1" applyFont="1" applyFill="1" applyAlignment="1">
      <alignment horizontal="center" vertical="center"/>
    </xf>
    <xf numFmtId="166" fontId="11" fillId="0" borderId="2" xfId="6" applyNumberFormat="1" applyFont="1" applyAlignment="1">
      <alignment horizontal="center" vertical="center"/>
    </xf>
    <xf numFmtId="166" fontId="11" fillId="2" borderId="3" xfId="6" applyNumberFormat="1" applyFont="1" applyFill="1" applyBorder="1" applyAlignment="1">
      <alignment horizontal="right" vertical="center"/>
    </xf>
    <xf numFmtId="166" fontId="11" fillId="0" borderId="3" xfId="6" applyNumberFormat="1" applyFont="1" applyBorder="1" applyAlignment="1">
      <alignment horizontal="right" vertical="center"/>
    </xf>
    <xf numFmtId="165" fontId="7" fillId="0" borderId="2" xfId="6" applyNumberFormat="1" applyFont="1" applyAlignment="1">
      <alignment horizontal="center" vertical="center"/>
    </xf>
    <xf numFmtId="166" fontId="11" fillId="2" borderId="3" xfId="6" applyNumberFormat="1" applyFont="1" applyFill="1" applyBorder="1" applyAlignment="1">
      <alignment vertical="center"/>
    </xf>
    <xf numFmtId="166" fontId="11" fillId="2" borderId="5" xfId="6" applyNumberFormat="1" applyFont="1" applyFill="1" applyBorder="1" applyAlignment="1">
      <alignment horizontal="right" vertical="center"/>
    </xf>
    <xf numFmtId="166" fontId="11" fillId="0" borderId="5" xfId="6" applyNumberFormat="1" applyFont="1" applyBorder="1" applyAlignment="1">
      <alignment horizontal="right" vertical="center"/>
    </xf>
    <xf numFmtId="169" fontId="11" fillId="0" borderId="2" xfId="6" applyNumberFormat="1" applyFont="1" applyAlignment="1">
      <alignment vertical="center"/>
    </xf>
    <xf numFmtId="0" fontId="11" fillId="0" borderId="2" xfId="6" applyFont="1" applyAlignment="1">
      <alignment vertical="center"/>
    </xf>
    <xf numFmtId="165" fontId="15" fillId="0" borderId="2" xfId="6" applyNumberFormat="1" applyFont="1" applyAlignment="1">
      <alignment horizontal="left" vertical="center" wrapText="1"/>
    </xf>
    <xf numFmtId="165" fontId="15" fillId="0" borderId="2" xfId="6" applyNumberFormat="1" applyFont="1" applyAlignment="1">
      <alignment horizontal="center" vertical="center" wrapText="1"/>
    </xf>
    <xf numFmtId="166" fontId="15" fillId="0" borderId="2" xfId="6" applyNumberFormat="1" applyFont="1" applyAlignment="1">
      <alignment horizontal="right" vertical="center" wrapText="1"/>
    </xf>
    <xf numFmtId="166" fontId="15" fillId="0" borderId="2" xfId="6" applyNumberFormat="1" applyFont="1" applyAlignment="1">
      <alignment horizontal="left" vertical="center" wrapText="1"/>
    </xf>
    <xf numFmtId="166" fontId="11" fillId="2" borderId="8" xfId="6" applyNumberFormat="1" applyFont="1" applyFill="1" applyBorder="1" applyAlignment="1">
      <alignment horizontal="center" vertical="center"/>
    </xf>
    <xf numFmtId="166" fontId="11" fillId="0" borderId="8" xfId="6" applyNumberFormat="1" applyFont="1" applyBorder="1" applyAlignment="1">
      <alignment horizontal="center" vertical="center"/>
    </xf>
    <xf numFmtId="166" fontId="9" fillId="0" borderId="2" xfId="6" applyNumberFormat="1" applyFont="1"/>
    <xf numFmtId="165" fontId="7" fillId="0" borderId="3" xfId="6" applyNumberFormat="1" applyFont="1" applyBorder="1" applyAlignment="1">
      <alignment horizontal="left" vertical="center"/>
    </xf>
    <xf numFmtId="0" fontId="11" fillId="0" borderId="2" xfId="6" applyFont="1"/>
    <xf numFmtId="165" fontId="14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1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14" fillId="0" borderId="0" xfId="0" quotePrefix="1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right" vertical="center"/>
    </xf>
    <xf numFmtId="166" fontId="14" fillId="2" borderId="2" xfId="0" applyNumberFormat="1" applyFont="1" applyFill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2" borderId="8" xfId="0" applyNumberFormat="1" applyFont="1" applyFill="1" applyBorder="1" applyAlignment="1">
      <alignment horizontal="right" vertical="center"/>
    </xf>
    <xf numFmtId="166" fontId="7" fillId="2" borderId="3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6" fontId="7" fillId="2" borderId="2" xfId="0" applyNumberFormat="1" applyFont="1" applyFill="1" applyBorder="1" applyAlignment="1">
      <alignment horizontal="center" vertical="center"/>
    </xf>
    <xf numFmtId="166" fontId="7" fillId="2" borderId="3" xfId="0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vertical="center"/>
    </xf>
    <xf numFmtId="166" fontId="7" fillId="2" borderId="2" xfId="6" applyNumberFormat="1" applyFont="1" applyFill="1" applyAlignment="1">
      <alignment horizontal="right" vertical="center"/>
    </xf>
    <xf numFmtId="166" fontId="7" fillId="0" borderId="2" xfId="6" applyNumberFormat="1" applyFont="1" applyAlignment="1">
      <alignment horizontal="right" vertical="center"/>
    </xf>
    <xf numFmtId="166" fontId="7" fillId="2" borderId="3" xfId="6" applyNumberFormat="1" applyFont="1" applyFill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166" fontId="7" fillId="2" borderId="2" xfId="6" applyNumberFormat="1" applyFont="1" applyFill="1" applyAlignment="1">
      <alignment vertical="center"/>
    </xf>
    <xf numFmtId="166" fontId="7" fillId="0" borderId="2" xfId="6" applyNumberFormat="1" applyFont="1" applyAlignment="1">
      <alignment vertical="center"/>
    </xf>
    <xf numFmtId="166" fontId="7" fillId="2" borderId="3" xfId="6" applyNumberFormat="1" applyFont="1" applyFill="1" applyBorder="1" applyAlignment="1">
      <alignment vertical="center"/>
    </xf>
    <xf numFmtId="166" fontId="7" fillId="0" borderId="3" xfId="6" applyNumberFormat="1" applyFont="1" applyBorder="1" applyAlignment="1">
      <alignment vertical="center"/>
    </xf>
    <xf numFmtId="166" fontId="7" fillId="2" borderId="3" xfId="6" applyNumberFormat="1" applyFont="1" applyFill="1" applyBorder="1" applyAlignment="1">
      <alignment horizontal="center" vertical="center"/>
    </xf>
    <xf numFmtId="166" fontId="7" fillId="0" borderId="3" xfId="6" applyNumberFormat="1" applyFont="1" applyBorder="1" applyAlignment="1">
      <alignment horizontal="center" vertical="center"/>
    </xf>
    <xf numFmtId="166" fontId="7" fillId="2" borderId="5" xfId="6" applyNumberFormat="1" applyFont="1" applyFill="1" applyBorder="1" applyAlignment="1">
      <alignment vertical="center"/>
    </xf>
    <xf numFmtId="166" fontId="7" fillId="0" borderId="5" xfId="6" applyNumberFormat="1" applyFont="1" applyBorder="1" applyAlignment="1">
      <alignment vertical="center"/>
    </xf>
    <xf numFmtId="166" fontId="7" fillId="2" borderId="5" xfId="6" applyNumberFormat="1" applyFont="1" applyFill="1" applyBorder="1" applyAlignment="1">
      <alignment horizontal="right" vertical="center"/>
    </xf>
    <xf numFmtId="166" fontId="7" fillId="0" borderId="5" xfId="6" applyNumberFormat="1" applyFont="1" applyBorder="1" applyAlignment="1">
      <alignment horizontal="right" vertical="center"/>
    </xf>
    <xf numFmtId="164" fontId="7" fillId="2" borderId="5" xfId="6" applyNumberFormat="1" applyFont="1" applyFill="1" applyBorder="1" applyAlignment="1">
      <alignment horizontal="right" vertical="center"/>
    </xf>
    <xf numFmtId="164" fontId="7" fillId="0" borderId="5" xfId="6" applyNumberFormat="1" applyFont="1" applyBorder="1" applyAlignment="1">
      <alignment horizontal="right" vertical="center"/>
    </xf>
    <xf numFmtId="168" fontId="7" fillId="2" borderId="5" xfId="6" applyNumberFormat="1" applyFont="1" applyFill="1" applyBorder="1" applyAlignment="1">
      <alignment horizontal="right" vertical="center"/>
    </xf>
    <xf numFmtId="168" fontId="7" fillId="0" borderId="5" xfId="6" applyNumberFormat="1" applyFont="1" applyBorder="1" applyAlignment="1">
      <alignment horizontal="right" vertical="center"/>
    </xf>
    <xf numFmtId="165" fontId="7" fillId="0" borderId="3" xfId="6" applyNumberFormat="1" applyFont="1" applyBorder="1" applyAlignment="1">
      <alignment vertical="center"/>
    </xf>
    <xf numFmtId="165" fontId="7" fillId="0" borderId="2" xfId="6" applyNumberFormat="1" applyFont="1" applyAlignment="1">
      <alignment vertical="center"/>
    </xf>
    <xf numFmtId="0" fontId="7" fillId="0" borderId="2" xfId="6" applyFont="1"/>
    <xf numFmtId="0" fontId="14" fillId="0" borderId="3" xfId="6" applyFont="1" applyBorder="1" applyAlignment="1">
      <alignment vertical="center"/>
    </xf>
    <xf numFmtId="165" fontId="7" fillId="0" borderId="3" xfId="6" applyNumberFormat="1" applyFont="1" applyBorder="1" applyAlignment="1">
      <alignment horizontal="center" vertical="center"/>
    </xf>
    <xf numFmtId="166" fontId="14" fillId="0" borderId="2" xfId="6" quotePrefix="1" applyNumberFormat="1" applyFont="1" applyAlignment="1">
      <alignment horizontal="right" vertical="center"/>
    </xf>
    <xf numFmtId="166" fontId="7" fillId="0" borderId="2" xfId="6" applyNumberFormat="1" applyFont="1" applyAlignment="1">
      <alignment horizontal="center" vertical="center"/>
    </xf>
    <xf numFmtId="166" fontId="14" fillId="0" borderId="2" xfId="6" applyNumberFormat="1" applyFont="1" applyAlignment="1">
      <alignment horizontal="right" vertical="center"/>
    </xf>
    <xf numFmtId="165" fontId="14" fillId="0" borderId="2" xfId="6" applyNumberFormat="1" applyFont="1" applyAlignment="1">
      <alignment horizontal="center" vertical="center"/>
    </xf>
    <xf numFmtId="166" fontId="14" fillId="0" borderId="2" xfId="6" applyNumberFormat="1" applyFont="1" applyAlignment="1">
      <alignment vertical="center"/>
    </xf>
    <xf numFmtId="165" fontId="14" fillId="0" borderId="3" xfId="6" applyNumberFormat="1" applyFont="1" applyBorder="1" applyAlignment="1">
      <alignment horizontal="center" vertical="center"/>
    </xf>
    <xf numFmtId="165" fontId="14" fillId="0" borderId="2" xfId="6" applyNumberFormat="1" applyFont="1" applyAlignment="1">
      <alignment horizontal="right" vertical="center"/>
    </xf>
    <xf numFmtId="166" fontId="14" fillId="0" borderId="3" xfId="6" applyNumberFormat="1" applyFont="1" applyBorder="1" applyAlignment="1">
      <alignment horizontal="right" vertical="center"/>
    </xf>
    <xf numFmtId="167" fontId="7" fillId="0" borderId="2" xfId="6" applyNumberFormat="1" applyFont="1" applyAlignment="1">
      <alignment horizontal="center" vertical="center"/>
    </xf>
    <xf numFmtId="166" fontId="7" fillId="2" borderId="8" xfId="6" applyNumberFormat="1" applyFont="1" applyFill="1" applyBorder="1" applyAlignment="1">
      <alignment horizontal="right" vertical="center"/>
    </xf>
    <xf numFmtId="166" fontId="7" fillId="0" borderId="8" xfId="6" applyNumberFormat="1" applyFont="1" applyBorder="1" applyAlignment="1">
      <alignment horizontal="right" vertical="center"/>
    </xf>
    <xf numFmtId="165" fontId="7" fillId="2" borderId="2" xfId="6" applyNumberFormat="1" applyFont="1" applyFill="1" applyAlignment="1">
      <alignment vertical="center"/>
    </xf>
    <xf numFmtId="0" fontId="7" fillId="0" borderId="2" xfId="6" applyFont="1" applyAlignment="1">
      <alignment horizontal="right" vertical="center"/>
    </xf>
    <xf numFmtId="166" fontId="7" fillId="2" borderId="2" xfId="6" applyNumberFormat="1" applyFont="1" applyFill="1" applyAlignment="1">
      <alignment horizontal="center" vertical="center"/>
    </xf>
    <xf numFmtId="166" fontId="14" fillId="0" borderId="3" xfId="6" applyNumberFormat="1" applyFont="1" applyBorder="1" applyAlignment="1">
      <alignment vertical="center"/>
    </xf>
    <xf numFmtId="168" fontId="7" fillId="0" borderId="2" xfId="6" applyNumberFormat="1" applyFont="1" applyAlignment="1">
      <alignment vertical="center"/>
    </xf>
    <xf numFmtId="168" fontId="7" fillId="0" borderId="2" xfId="6" applyNumberFormat="1" applyFont="1" applyAlignment="1">
      <alignment horizontal="right" vertical="center"/>
    </xf>
    <xf numFmtId="166" fontId="15" fillId="0" borderId="7" xfId="6" applyNumberFormat="1" applyFont="1" applyBorder="1" applyAlignment="1">
      <alignment horizontal="right" vertical="center"/>
    </xf>
    <xf numFmtId="166" fontId="15" fillId="0" borderId="3" xfId="6" quotePrefix="1" applyNumberFormat="1" applyFont="1" applyBorder="1" applyAlignment="1">
      <alignment horizontal="right" vertical="center"/>
    </xf>
    <xf numFmtId="166" fontId="11" fillId="0" borderId="3" xfId="6" applyNumberFormat="1" applyFont="1" applyBorder="1" applyAlignment="1">
      <alignment horizontal="center" vertical="center"/>
    </xf>
    <xf numFmtId="165" fontId="11" fillId="2" borderId="2" xfId="6" applyNumberFormat="1" applyFont="1" applyFill="1" applyAlignment="1">
      <alignment vertical="center"/>
    </xf>
    <xf numFmtId="166" fontId="11" fillId="2" borderId="3" xfId="6" applyNumberFormat="1" applyFont="1" applyFill="1" applyBorder="1" applyAlignment="1">
      <alignment horizontal="center" vertical="center"/>
    </xf>
    <xf numFmtId="166" fontId="7" fillId="2" borderId="7" xfId="0" applyNumberFormat="1" applyFont="1" applyFill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vertical="center"/>
    </xf>
    <xf numFmtId="166" fontId="1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1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/>
    </xf>
    <xf numFmtId="166" fontId="14" fillId="0" borderId="3" xfId="6" applyNumberFormat="1" applyFont="1" applyBorder="1" applyAlignment="1">
      <alignment horizontal="center" vertical="center"/>
    </xf>
    <xf numFmtId="0" fontId="7" fillId="0" borderId="3" xfId="6" applyFont="1" applyBorder="1"/>
    <xf numFmtId="165" fontId="7" fillId="0" borderId="2" xfId="6" applyNumberFormat="1" applyFont="1" applyAlignment="1">
      <alignment horizontal="center" vertical="center"/>
    </xf>
    <xf numFmtId="0" fontId="7" fillId="0" borderId="2" xfId="6" applyFont="1"/>
    <xf numFmtId="166" fontId="14" fillId="0" borderId="2" xfId="6" applyNumberFormat="1" applyFont="1" applyAlignment="1">
      <alignment horizontal="center" vertical="center"/>
    </xf>
    <xf numFmtId="166" fontId="1" fillId="0" borderId="3" xfId="6" applyNumberFormat="1" applyFont="1" applyBorder="1" applyAlignment="1">
      <alignment horizontal="center" vertical="center"/>
    </xf>
    <xf numFmtId="165" fontId="2" fillId="0" borderId="2" xfId="6" applyNumberFormat="1" applyFont="1" applyAlignment="1">
      <alignment horizontal="center" vertical="center"/>
    </xf>
    <xf numFmtId="0" fontId="4" fillId="0" borderId="2" xfId="6" applyFont="1"/>
    <xf numFmtId="166" fontId="1" fillId="0" borderId="2" xfId="6" applyNumberFormat="1" applyFont="1" applyAlignment="1">
      <alignment horizontal="center" vertical="center"/>
    </xf>
    <xf numFmtId="166" fontId="15" fillId="0" borderId="3" xfId="6" applyNumberFormat="1" applyFont="1" applyBorder="1" applyAlignment="1">
      <alignment horizontal="center" vertical="center"/>
    </xf>
    <xf numFmtId="0" fontId="11" fillId="0" borderId="3" xfId="6" applyFont="1" applyBorder="1"/>
    <xf numFmtId="166" fontId="15" fillId="0" borderId="6" xfId="6" applyNumberFormat="1" applyFont="1" applyBorder="1" applyAlignment="1">
      <alignment horizontal="center" vertical="center"/>
    </xf>
    <xf numFmtId="0" fontId="11" fillId="0" borderId="6" xfId="6" applyFont="1" applyBorder="1"/>
    <xf numFmtId="166" fontId="5" fillId="0" borderId="3" xfId="6" applyNumberFormat="1" applyFont="1" applyBorder="1" applyAlignment="1">
      <alignment horizontal="center" vertical="center"/>
    </xf>
    <xf numFmtId="165" fontId="7" fillId="0" borderId="3" xfId="6" applyNumberFormat="1" applyFont="1" applyBorder="1" applyAlignment="1">
      <alignment horizontal="left" vertical="center"/>
    </xf>
    <xf numFmtId="0" fontId="10" fillId="0" borderId="3" xfId="6" applyFont="1" applyBorder="1"/>
    <xf numFmtId="166" fontId="15" fillId="0" borderId="2" xfId="6" applyNumberFormat="1" applyFont="1" applyAlignment="1">
      <alignment horizontal="center" vertical="center"/>
    </xf>
    <xf numFmtId="0" fontId="11" fillId="0" borderId="2" xfId="6" applyFont="1"/>
    <xf numFmtId="0" fontId="10" fillId="0" borderId="2" xfId="6" applyFont="1"/>
  </cellXfs>
  <cellStyles count="7">
    <cellStyle name="Comma 100 3" xfId="4"/>
    <cellStyle name="Normal" xfId="0" builtinId="0"/>
    <cellStyle name="Normal 12" xfId="3"/>
    <cellStyle name="Normal 2" xfId="1"/>
    <cellStyle name="Normal 26" xfId="5"/>
    <cellStyle name="Normal 3" xfId="2"/>
    <cellStyle name="Normal 4" xfId="6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L161"/>
  <sheetViews>
    <sheetView tabSelected="1" topLeftCell="A181" zoomScaleNormal="100" zoomScaleSheetLayoutView="100" workbookViewId="0">
      <selection activeCell="Q15" sqref="Q15"/>
    </sheetView>
  </sheetViews>
  <sheetFormatPr defaultColWidth="10.125" defaultRowHeight="15" customHeight="1"/>
  <cols>
    <col min="1" max="1" width="13.125" style="127" customWidth="1"/>
    <col min="2" max="2" width="22.75" style="127" customWidth="1"/>
    <col min="3" max="3" width="6.25" style="127" customWidth="1"/>
    <col min="4" max="4" width="0.875" style="127" customWidth="1"/>
    <col min="5" max="5" width="14.375" style="127" customWidth="1"/>
    <col min="6" max="6" width="0.875" style="127" customWidth="1"/>
    <col min="7" max="7" width="14.375" style="127" customWidth="1"/>
    <col min="8" max="8" width="0.875" style="127" customWidth="1"/>
    <col min="9" max="9" width="14.375" style="127" bestFit="1" customWidth="1"/>
    <col min="10" max="10" width="0.875" style="127" customWidth="1"/>
    <col min="11" max="11" width="14.375" style="127" bestFit="1" customWidth="1"/>
    <col min="12" max="12" width="10.625" style="127" bestFit="1" customWidth="1"/>
    <col min="13" max="16384" width="10.125" style="127"/>
  </cols>
  <sheetData>
    <row r="1" spans="1:11" ht="16.5" customHeight="1">
      <c r="A1" s="124" t="s">
        <v>0</v>
      </c>
      <c r="B1" s="124"/>
      <c r="C1" s="125"/>
      <c r="D1" s="126"/>
      <c r="E1" s="2"/>
      <c r="F1" s="6"/>
      <c r="G1" s="2"/>
      <c r="H1" s="2"/>
      <c r="I1" s="2"/>
      <c r="J1" s="2"/>
      <c r="K1" s="2"/>
    </row>
    <row r="2" spans="1:11" ht="16.5" customHeight="1">
      <c r="A2" s="124" t="s">
        <v>1</v>
      </c>
      <c r="B2" s="124"/>
      <c r="C2" s="125"/>
      <c r="D2" s="126"/>
      <c r="E2" s="2"/>
      <c r="F2" s="6"/>
      <c r="G2" s="2"/>
      <c r="H2" s="2"/>
      <c r="I2" s="2"/>
      <c r="J2" s="2"/>
      <c r="K2" s="2"/>
    </row>
    <row r="3" spans="1:11" ht="16.5" customHeight="1">
      <c r="A3" s="128" t="s">
        <v>183</v>
      </c>
      <c r="B3" s="128"/>
      <c r="C3" s="129"/>
      <c r="D3" s="130"/>
      <c r="E3" s="131"/>
      <c r="F3" s="132"/>
      <c r="G3" s="131"/>
      <c r="H3" s="131"/>
      <c r="I3" s="131"/>
      <c r="J3" s="131"/>
      <c r="K3" s="131"/>
    </row>
    <row r="4" spans="1:11" ht="16.5" customHeight="1">
      <c r="A4" s="126"/>
      <c r="B4" s="126"/>
      <c r="C4" s="125"/>
      <c r="D4" s="126"/>
      <c r="E4" s="2"/>
      <c r="F4" s="6"/>
      <c r="G4" s="2"/>
      <c r="H4" s="2"/>
      <c r="I4" s="2"/>
      <c r="J4" s="2"/>
      <c r="K4" s="2"/>
    </row>
    <row r="5" spans="1:11" ht="16.5" customHeight="1">
      <c r="A5" s="126"/>
      <c r="B5" s="126"/>
      <c r="C5" s="125"/>
      <c r="D5" s="126"/>
      <c r="E5" s="133"/>
      <c r="F5" s="6"/>
      <c r="G5" s="133"/>
      <c r="H5" s="2"/>
      <c r="I5" s="134"/>
      <c r="J5" s="2"/>
      <c r="K5" s="133"/>
    </row>
    <row r="6" spans="1:11" ht="15.9" customHeight="1">
      <c r="A6" s="126"/>
      <c r="B6" s="126"/>
      <c r="C6" s="125"/>
      <c r="D6" s="126"/>
      <c r="E6" s="201" t="s">
        <v>2</v>
      </c>
      <c r="F6" s="202"/>
      <c r="G6" s="202"/>
      <c r="H6" s="2"/>
      <c r="I6" s="201" t="s">
        <v>3</v>
      </c>
      <c r="J6" s="202"/>
      <c r="K6" s="202"/>
    </row>
    <row r="7" spans="1:11" ht="15.9" customHeight="1">
      <c r="A7" s="126"/>
      <c r="B7" s="126"/>
      <c r="C7" s="125"/>
      <c r="D7" s="126"/>
      <c r="E7" s="203" t="s">
        <v>4</v>
      </c>
      <c r="F7" s="204"/>
      <c r="G7" s="204"/>
      <c r="H7" s="135"/>
      <c r="I7" s="203" t="s">
        <v>4</v>
      </c>
      <c r="J7" s="204"/>
      <c r="K7" s="204"/>
    </row>
    <row r="8" spans="1:11" ht="15.9" customHeight="1">
      <c r="A8" s="126"/>
      <c r="B8" s="126"/>
      <c r="C8" s="125"/>
      <c r="D8" s="126"/>
      <c r="E8" s="133" t="s">
        <v>5</v>
      </c>
      <c r="F8" s="6"/>
      <c r="G8" s="133" t="s">
        <v>6</v>
      </c>
      <c r="H8" s="133"/>
      <c r="I8" s="133" t="s">
        <v>5</v>
      </c>
      <c r="J8" s="6"/>
      <c r="K8" s="133" t="s">
        <v>6</v>
      </c>
    </row>
    <row r="9" spans="1:11" ht="15.9" customHeight="1">
      <c r="A9" s="126"/>
      <c r="B9" s="126"/>
      <c r="C9" s="125"/>
      <c r="D9" s="126"/>
      <c r="E9" s="136" t="s">
        <v>184</v>
      </c>
      <c r="F9" s="6"/>
      <c r="G9" s="136" t="s">
        <v>7</v>
      </c>
      <c r="H9" s="133"/>
      <c r="I9" s="136" t="s">
        <v>184</v>
      </c>
      <c r="J9" s="6"/>
      <c r="K9" s="136" t="s">
        <v>7</v>
      </c>
    </row>
    <row r="10" spans="1:11" ht="15.9" customHeight="1">
      <c r="A10" s="126"/>
      <c r="B10" s="126"/>
      <c r="C10" s="137"/>
      <c r="D10" s="124"/>
      <c r="E10" s="136" t="s">
        <v>159</v>
      </c>
      <c r="F10" s="138"/>
      <c r="G10" s="136" t="s">
        <v>154</v>
      </c>
      <c r="H10" s="133"/>
      <c r="I10" s="136" t="s">
        <v>159</v>
      </c>
      <c r="J10" s="138"/>
      <c r="K10" s="136" t="s">
        <v>154</v>
      </c>
    </row>
    <row r="11" spans="1:11" ht="15.9" customHeight="1">
      <c r="A11" s="126"/>
      <c r="B11" s="126"/>
      <c r="C11" s="139" t="s">
        <v>8</v>
      </c>
      <c r="D11" s="140"/>
      <c r="E11" s="141" t="s">
        <v>9</v>
      </c>
      <c r="F11" s="133"/>
      <c r="G11" s="141" t="s">
        <v>9</v>
      </c>
      <c r="H11" s="133"/>
      <c r="I11" s="141" t="s">
        <v>9</v>
      </c>
      <c r="J11" s="133"/>
      <c r="K11" s="141" t="s">
        <v>9</v>
      </c>
    </row>
    <row r="12" spans="1:11" ht="15.9" customHeight="1">
      <c r="A12" s="126"/>
      <c r="B12" s="126"/>
      <c r="C12" s="137"/>
      <c r="D12" s="140"/>
      <c r="E12" s="142"/>
      <c r="F12" s="133"/>
      <c r="G12" s="133"/>
      <c r="H12" s="133"/>
      <c r="I12" s="142"/>
      <c r="J12" s="133"/>
      <c r="K12" s="133"/>
    </row>
    <row r="13" spans="1:11" ht="15.9" customHeight="1">
      <c r="A13" s="124" t="s">
        <v>10</v>
      </c>
      <c r="B13" s="124"/>
      <c r="C13" s="125"/>
      <c r="D13" s="126"/>
      <c r="E13" s="143"/>
      <c r="F13" s="6"/>
      <c r="G13" s="2"/>
      <c r="H13" s="2"/>
      <c r="I13" s="143"/>
      <c r="J13" s="2"/>
      <c r="K13" s="2"/>
    </row>
    <row r="14" spans="1:11" ht="15.9" customHeight="1">
      <c r="A14" s="124"/>
      <c r="B14" s="124"/>
      <c r="C14" s="125"/>
      <c r="D14" s="126"/>
      <c r="E14" s="143"/>
      <c r="F14" s="6"/>
      <c r="G14" s="2"/>
      <c r="H14" s="2"/>
      <c r="I14" s="143"/>
      <c r="J14" s="2"/>
      <c r="K14" s="2"/>
    </row>
    <row r="15" spans="1:11" ht="15.9" customHeight="1">
      <c r="A15" s="124" t="s">
        <v>11</v>
      </c>
      <c r="B15" s="124"/>
      <c r="C15" s="125"/>
      <c r="D15" s="126"/>
      <c r="E15" s="143"/>
      <c r="F15" s="6"/>
      <c r="G15" s="2"/>
      <c r="H15" s="2"/>
      <c r="I15" s="143"/>
      <c r="J15" s="2"/>
      <c r="K15" s="2"/>
    </row>
    <row r="16" spans="1:11" ht="15.9" customHeight="1">
      <c r="A16" s="124"/>
      <c r="B16" s="124"/>
      <c r="C16" s="125"/>
      <c r="D16" s="126"/>
      <c r="E16" s="143"/>
      <c r="F16" s="6"/>
      <c r="G16" s="2"/>
      <c r="H16" s="2"/>
      <c r="I16" s="143"/>
      <c r="J16" s="2"/>
      <c r="K16" s="2"/>
    </row>
    <row r="17" spans="1:11" ht="15.9" customHeight="1">
      <c r="A17" s="126" t="s">
        <v>12</v>
      </c>
      <c r="B17" s="126"/>
      <c r="C17" s="125"/>
      <c r="D17" s="126"/>
      <c r="E17" s="143">
        <v>1205807646</v>
      </c>
      <c r="F17" s="6"/>
      <c r="G17" s="1">
        <v>1139132413</v>
      </c>
      <c r="H17" s="2"/>
      <c r="I17" s="143">
        <v>1039457318</v>
      </c>
      <c r="J17" s="6"/>
      <c r="K17" s="1">
        <v>968075304</v>
      </c>
    </row>
    <row r="18" spans="1:11" ht="15.9" customHeight="1">
      <c r="A18" s="126" t="s">
        <v>13</v>
      </c>
      <c r="B18" s="126"/>
      <c r="C18" s="125"/>
      <c r="D18" s="126"/>
      <c r="E18" s="143"/>
      <c r="F18" s="6"/>
      <c r="G18" s="2"/>
      <c r="H18" s="2"/>
      <c r="I18" s="143"/>
      <c r="J18" s="6"/>
      <c r="K18" s="2"/>
    </row>
    <row r="19" spans="1:11" ht="15.9" customHeight="1">
      <c r="A19" s="126" t="s">
        <v>14</v>
      </c>
      <c r="B19" s="126"/>
      <c r="C19" s="125" t="s">
        <v>156</v>
      </c>
      <c r="D19" s="126"/>
      <c r="E19" s="143">
        <v>66373285</v>
      </c>
      <c r="F19" s="6"/>
      <c r="G19" s="1">
        <v>74850063</v>
      </c>
      <c r="H19" s="2"/>
      <c r="I19" s="143">
        <v>0</v>
      </c>
      <c r="J19" s="6"/>
      <c r="K19" s="2">
        <v>0</v>
      </c>
    </row>
    <row r="20" spans="1:11" ht="15.9" customHeight="1">
      <c r="A20" s="126" t="s">
        <v>195</v>
      </c>
      <c r="B20" s="126"/>
      <c r="C20" s="125"/>
      <c r="D20" s="126"/>
      <c r="E20" s="143"/>
      <c r="F20" s="6"/>
      <c r="G20" s="2"/>
      <c r="H20" s="2"/>
      <c r="I20" s="143"/>
      <c r="J20" s="6"/>
      <c r="K20" s="2"/>
    </row>
    <row r="21" spans="1:11" ht="15.9" customHeight="1">
      <c r="A21" s="126" t="s">
        <v>15</v>
      </c>
      <c r="B21" s="126"/>
      <c r="C21" s="125"/>
      <c r="D21" s="126"/>
      <c r="E21" s="143">
        <v>30847560</v>
      </c>
      <c r="F21" s="6"/>
      <c r="G21" s="2">
        <v>98589899</v>
      </c>
      <c r="H21" s="2"/>
      <c r="I21" s="143">
        <v>30847560</v>
      </c>
      <c r="J21" s="6"/>
      <c r="K21" s="1">
        <v>98589899</v>
      </c>
    </row>
    <row r="22" spans="1:11" ht="15.9" customHeight="1">
      <c r="A22" s="126" t="s">
        <v>167</v>
      </c>
      <c r="B22" s="126"/>
      <c r="C22" s="125">
        <v>8</v>
      </c>
      <c r="D22" s="126"/>
      <c r="E22" s="143">
        <v>427994210</v>
      </c>
      <c r="F22" s="6"/>
      <c r="G22" s="1">
        <v>428081165</v>
      </c>
      <c r="H22" s="2"/>
      <c r="I22" s="143">
        <v>428553932</v>
      </c>
      <c r="J22" s="6"/>
      <c r="K22" s="1">
        <v>427774676</v>
      </c>
    </row>
    <row r="23" spans="1:11" ht="15.9" customHeight="1">
      <c r="A23" s="126" t="s">
        <v>16</v>
      </c>
      <c r="B23" s="126"/>
      <c r="C23" s="125">
        <v>10</v>
      </c>
      <c r="D23" s="126"/>
      <c r="E23" s="143">
        <v>738507974</v>
      </c>
      <c r="F23" s="6"/>
      <c r="G23" s="1">
        <v>649145588</v>
      </c>
      <c r="H23" s="2"/>
      <c r="I23" s="143">
        <v>735668804</v>
      </c>
      <c r="J23" s="6"/>
      <c r="K23" s="1">
        <v>645987389</v>
      </c>
    </row>
    <row r="24" spans="1:11" ht="15.9" customHeight="1">
      <c r="A24" s="126" t="s">
        <v>17</v>
      </c>
      <c r="B24" s="126"/>
      <c r="C24" s="125"/>
      <c r="D24" s="126"/>
      <c r="E24" s="144">
        <v>34347996</v>
      </c>
      <c r="F24" s="6"/>
      <c r="G24" s="3">
        <v>13416546</v>
      </c>
      <c r="H24" s="2"/>
      <c r="I24" s="144">
        <v>30578817</v>
      </c>
      <c r="J24" s="6"/>
      <c r="K24" s="3">
        <v>9711897</v>
      </c>
    </row>
    <row r="25" spans="1:11" ht="15.9" customHeight="1">
      <c r="A25" s="126"/>
      <c r="B25" s="126"/>
      <c r="C25" s="125"/>
      <c r="D25" s="126"/>
      <c r="E25" s="143"/>
      <c r="F25" s="6"/>
      <c r="G25" s="2"/>
      <c r="H25" s="2"/>
      <c r="I25" s="143"/>
      <c r="J25" s="2"/>
      <c r="K25" s="4"/>
    </row>
    <row r="26" spans="1:11" ht="15.9" customHeight="1">
      <c r="A26" s="126" t="s">
        <v>18</v>
      </c>
      <c r="B26" s="124"/>
      <c r="C26" s="125"/>
      <c r="D26" s="126"/>
      <c r="E26" s="145">
        <f>SUM(E17:E24)</f>
        <v>2503878671</v>
      </c>
      <c r="F26" s="6"/>
      <c r="G26" s="131">
        <f>SUM(G17:G24)</f>
        <v>2403215674</v>
      </c>
      <c r="H26" s="2"/>
      <c r="I26" s="145">
        <f>SUM(I17:I24)</f>
        <v>2265106431</v>
      </c>
      <c r="J26" s="2"/>
      <c r="K26" s="131">
        <f>SUM(K17:K24)</f>
        <v>2150139165</v>
      </c>
    </row>
    <row r="27" spans="1:11" ht="15.9" customHeight="1">
      <c r="A27" s="126"/>
      <c r="B27" s="126"/>
      <c r="C27" s="125"/>
      <c r="D27" s="126"/>
      <c r="E27" s="143"/>
      <c r="F27" s="2"/>
      <c r="G27" s="2"/>
      <c r="H27" s="2"/>
      <c r="I27" s="143"/>
      <c r="J27" s="2"/>
      <c r="K27" s="2"/>
    </row>
    <row r="28" spans="1:11" ht="15.9" customHeight="1">
      <c r="A28" s="124" t="s">
        <v>19</v>
      </c>
      <c r="B28" s="124"/>
      <c r="C28" s="125"/>
      <c r="D28" s="126"/>
      <c r="E28" s="143"/>
      <c r="F28" s="6"/>
      <c r="G28" s="2"/>
      <c r="H28" s="2"/>
      <c r="I28" s="143"/>
      <c r="J28" s="2"/>
      <c r="K28" s="2"/>
    </row>
    <row r="29" spans="1:11" ht="15.9" customHeight="1">
      <c r="A29" s="124"/>
      <c r="B29" s="124"/>
      <c r="C29" s="125"/>
      <c r="D29" s="126"/>
      <c r="E29" s="143"/>
      <c r="F29" s="6"/>
      <c r="G29" s="2"/>
      <c r="H29" s="2"/>
      <c r="I29" s="143"/>
      <c r="J29" s="2"/>
      <c r="K29" s="2"/>
    </row>
    <row r="30" spans="1:11" ht="15.9" customHeight="1">
      <c r="A30" s="126" t="s">
        <v>20</v>
      </c>
      <c r="B30" s="124"/>
      <c r="C30" s="126"/>
      <c r="D30" s="126"/>
      <c r="E30" s="146"/>
      <c r="F30" s="126"/>
      <c r="G30" s="126"/>
      <c r="H30" s="126"/>
      <c r="I30" s="146"/>
      <c r="J30" s="126"/>
      <c r="K30" s="126"/>
    </row>
    <row r="31" spans="1:11" ht="15.9" customHeight="1">
      <c r="A31" s="126" t="s">
        <v>21</v>
      </c>
      <c r="B31" s="124"/>
      <c r="C31" s="125" t="s">
        <v>156</v>
      </c>
      <c r="D31" s="126"/>
      <c r="E31" s="143">
        <v>22768144</v>
      </c>
      <c r="F31" s="6"/>
      <c r="G31" s="1">
        <v>20460492</v>
      </c>
      <c r="H31" s="2"/>
      <c r="I31" s="143">
        <v>0</v>
      </c>
      <c r="J31" s="6"/>
      <c r="K31" s="1">
        <v>0</v>
      </c>
    </row>
    <row r="32" spans="1:11" ht="15.9" customHeight="1">
      <c r="A32" s="126" t="s">
        <v>22</v>
      </c>
      <c r="B32" s="124"/>
      <c r="C32" s="125">
        <v>12</v>
      </c>
      <c r="D32" s="126"/>
      <c r="E32" s="143">
        <v>0</v>
      </c>
      <c r="F32" s="6"/>
      <c r="G32" s="1">
        <v>0</v>
      </c>
      <c r="H32" s="2"/>
      <c r="I32" s="143">
        <v>512255214</v>
      </c>
      <c r="J32" s="6"/>
      <c r="K32" s="10">
        <v>512255214</v>
      </c>
    </row>
    <row r="33" spans="1:11" ht="15.9" customHeight="1">
      <c r="A33" s="126" t="s">
        <v>23</v>
      </c>
      <c r="B33" s="124"/>
      <c r="C33" s="125"/>
      <c r="D33" s="126"/>
      <c r="E33" s="143">
        <v>1185976</v>
      </c>
      <c r="F33" s="6"/>
      <c r="G33" s="1">
        <v>1185697</v>
      </c>
      <c r="H33" s="2"/>
      <c r="I33" s="143">
        <v>1161000</v>
      </c>
      <c r="J33" s="6"/>
      <c r="K33" s="1">
        <v>1161000</v>
      </c>
    </row>
    <row r="34" spans="1:11" ht="15.9" customHeight="1">
      <c r="A34" s="126" t="s">
        <v>24</v>
      </c>
      <c r="B34" s="124"/>
      <c r="C34" s="125"/>
      <c r="D34" s="126"/>
      <c r="E34" s="143">
        <v>140528716</v>
      </c>
      <c r="F34" s="6"/>
      <c r="G34" s="1">
        <v>145928878</v>
      </c>
      <c r="H34" s="2"/>
      <c r="I34" s="143">
        <v>0</v>
      </c>
      <c r="J34" s="6"/>
      <c r="K34" s="1">
        <v>0</v>
      </c>
    </row>
    <row r="35" spans="1:11" ht="15.9" customHeight="1">
      <c r="A35" s="126" t="s">
        <v>25</v>
      </c>
      <c r="B35" s="126"/>
      <c r="C35" s="125">
        <v>13</v>
      </c>
      <c r="D35" s="126"/>
      <c r="E35" s="143">
        <v>1473197930</v>
      </c>
      <c r="F35" s="6"/>
      <c r="G35" s="1">
        <v>1492011126</v>
      </c>
      <c r="H35" s="2"/>
      <c r="I35" s="143">
        <v>1473197930</v>
      </c>
      <c r="J35" s="6"/>
      <c r="K35" s="1">
        <v>1492011126</v>
      </c>
    </row>
    <row r="36" spans="1:11" ht="15.9" customHeight="1">
      <c r="A36" s="126" t="s">
        <v>26</v>
      </c>
      <c r="B36" s="126"/>
      <c r="C36" s="125">
        <v>13</v>
      </c>
      <c r="D36" s="126"/>
      <c r="E36" s="143">
        <v>658589</v>
      </c>
      <c r="F36" s="6"/>
      <c r="G36" s="1">
        <v>599612</v>
      </c>
      <c r="H36" s="2"/>
      <c r="I36" s="143">
        <v>658588</v>
      </c>
      <c r="J36" s="6"/>
      <c r="K36" s="1">
        <v>597802</v>
      </c>
    </row>
    <row r="37" spans="1:11" ht="15.9" customHeight="1">
      <c r="A37" s="126" t="s">
        <v>27</v>
      </c>
      <c r="B37" s="126"/>
      <c r="C37" s="125"/>
      <c r="D37" s="126"/>
      <c r="E37" s="143">
        <v>43487814</v>
      </c>
      <c r="F37" s="6"/>
      <c r="G37" s="1">
        <v>40910575</v>
      </c>
      <c r="H37" s="2"/>
      <c r="I37" s="143">
        <v>37135925</v>
      </c>
      <c r="J37" s="6"/>
      <c r="K37" s="1">
        <v>36254042</v>
      </c>
    </row>
    <row r="38" spans="1:11" ht="15.9" customHeight="1">
      <c r="A38" s="126" t="s">
        <v>153</v>
      </c>
      <c r="B38" s="126"/>
      <c r="C38" s="125"/>
      <c r="D38" s="126"/>
      <c r="E38" s="144">
        <v>1850415</v>
      </c>
      <c r="F38" s="6"/>
      <c r="G38" s="5">
        <v>1218773</v>
      </c>
      <c r="H38" s="2"/>
      <c r="I38" s="144">
        <v>1715923</v>
      </c>
      <c r="J38" s="6"/>
      <c r="K38" s="3">
        <v>1079112</v>
      </c>
    </row>
    <row r="39" spans="1:11" ht="15.9" customHeight="1">
      <c r="A39" s="126"/>
      <c r="B39" s="126"/>
      <c r="C39" s="125"/>
      <c r="D39" s="126"/>
      <c r="E39" s="143"/>
      <c r="F39" s="6"/>
      <c r="G39" s="2"/>
      <c r="H39" s="2"/>
      <c r="I39" s="143"/>
      <c r="J39" s="2"/>
      <c r="K39" s="2"/>
    </row>
    <row r="40" spans="1:11" ht="15.9" customHeight="1">
      <c r="A40" s="126" t="s">
        <v>28</v>
      </c>
      <c r="B40" s="124"/>
      <c r="C40" s="125"/>
      <c r="D40" s="126"/>
      <c r="E40" s="145">
        <f>SUM(E31:E39)</f>
        <v>1683677584</v>
      </c>
      <c r="F40" s="6"/>
      <c r="G40" s="131">
        <f>SUM(G31:G39)</f>
        <v>1702315153</v>
      </c>
      <c r="H40" s="2"/>
      <c r="I40" s="145">
        <f>SUM(I31:I39)</f>
        <v>2026124580</v>
      </c>
      <c r="J40" s="2"/>
      <c r="K40" s="131">
        <f>SUM(K31:K39)</f>
        <v>2043358296</v>
      </c>
    </row>
    <row r="41" spans="1:11" ht="15.9" customHeight="1">
      <c r="A41" s="126"/>
      <c r="B41" s="124"/>
      <c r="C41" s="125"/>
      <c r="D41" s="126"/>
      <c r="E41" s="198"/>
      <c r="F41" s="4"/>
      <c r="G41" s="199"/>
      <c r="H41" s="4"/>
      <c r="I41" s="198"/>
      <c r="J41" s="4"/>
      <c r="K41" s="199"/>
    </row>
    <row r="42" spans="1:11" ht="15.9" customHeight="1">
      <c r="A42" s="126"/>
      <c r="B42" s="124"/>
      <c r="C42" s="125"/>
      <c r="D42" s="126"/>
      <c r="E42" s="144"/>
      <c r="F42" s="4"/>
      <c r="G42" s="5"/>
      <c r="H42" s="4"/>
      <c r="I42" s="144"/>
      <c r="J42" s="4"/>
      <c r="K42" s="5"/>
    </row>
    <row r="43" spans="1:11" ht="15.9" customHeight="1">
      <c r="A43" s="126"/>
      <c r="B43" s="124"/>
      <c r="C43" s="125"/>
      <c r="D43" s="126"/>
      <c r="E43" s="143"/>
      <c r="F43" s="2"/>
      <c r="G43" s="4"/>
      <c r="H43" s="2"/>
      <c r="I43" s="143"/>
      <c r="J43" s="2"/>
      <c r="K43" s="4"/>
    </row>
    <row r="44" spans="1:11" ht="15.9" customHeight="1" thickBot="1">
      <c r="A44" s="124" t="s">
        <v>29</v>
      </c>
      <c r="B44" s="124"/>
      <c r="C44" s="125"/>
      <c r="D44" s="126"/>
      <c r="E44" s="147">
        <f>SUM(E40,E26)</f>
        <v>4187556255</v>
      </c>
      <c r="F44" s="6"/>
      <c r="G44" s="148">
        <f>SUM(G40,G26)</f>
        <v>4105530827</v>
      </c>
      <c r="H44" s="2"/>
      <c r="I44" s="147">
        <f>+I40+I26</f>
        <v>4291231011</v>
      </c>
      <c r="J44" s="2"/>
      <c r="K44" s="148">
        <f>+K40+K26</f>
        <v>4193497461</v>
      </c>
    </row>
    <row r="45" spans="1:11" ht="15.9" customHeight="1">
      <c r="A45" s="126"/>
      <c r="B45" s="126"/>
      <c r="C45" s="125"/>
      <c r="D45" s="126"/>
      <c r="E45" s="2"/>
      <c r="F45" s="2"/>
      <c r="G45" s="2"/>
      <c r="H45" s="2"/>
      <c r="I45" s="2"/>
      <c r="J45" s="2"/>
      <c r="K45" s="2"/>
    </row>
    <row r="46" spans="1:11" ht="15.9" customHeight="1">
      <c r="A46" s="126"/>
      <c r="B46" s="126"/>
      <c r="C46" s="125"/>
      <c r="D46" s="126"/>
      <c r="E46" s="2"/>
      <c r="F46" s="2"/>
      <c r="G46" s="2"/>
      <c r="H46" s="2"/>
      <c r="I46" s="2"/>
      <c r="J46" s="2"/>
      <c r="K46" s="2"/>
    </row>
    <row r="47" spans="1:11" ht="15.9" customHeight="1">
      <c r="A47" s="126"/>
      <c r="B47" s="126"/>
      <c r="C47" s="125"/>
      <c r="D47" s="126"/>
      <c r="E47" s="2"/>
      <c r="F47" s="2"/>
      <c r="G47" s="2"/>
      <c r="H47" s="2"/>
      <c r="I47" s="2"/>
      <c r="J47" s="2"/>
      <c r="K47" s="2"/>
    </row>
    <row r="48" spans="1:11" ht="15.9" customHeight="1">
      <c r="A48" s="126"/>
      <c r="B48" s="126"/>
      <c r="C48" s="125"/>
      <c r="D48" s="126"/>
      <c r="E48" s="2"/>
      <c r="F48" s="2"/>
      <c r="G48" s="2"/>
      <c r="H48" s="2"/>
      <c r="I48" s="2"/>
      <c r="J48" s="2"/>
      <c r="K48" s="2"/>
    </row>
    <row r="49" spans="1:11" ht="15.9" customHeight="1">
      <c r="A49" s="126"/>
      <c r="B49" s="126"/>
      <c r="C49" s="125"/>
      <c r="D49" s="126"/>
      <c r="E49" s="2"/>
      <c r="F49" s="2"/>
      <c r="G49" s="2"/>
      <c r="H49" s="2"/>
      <c r="I49" s="2"/>
      <c r="J49" s="2"/>
      <c r="K49" s="2"/>
    </row>
    <row r="50" spans="1:11" ht="15.9" customHeight="1">
      <c r="A50" s="205" t="s">
        <v>30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</row>
    <row r="51" spans="1:11" ht="15.9" customHeight="1">
      <c r="A51" s="205"/>
      <c r="B51" s="202"/>
      <c r="C51" s="202"/>
      <c r="D51" s="202"/>
      <c r="E51" s="202"/>
      <c r="F51" s="202"/>
      <c r="G51" s="202"/>
      <c r="H51" s="202"/>
      <c r="I51" s="202"/>
      <c r="J51" s="202"/>
      <c r="K51" s="202"/>
    </row>
    <row r="52" spans="1:11" ht="17.399999999999999" customHeight="1">
      <c r="A52" s="125"/>
    </row>
    <row r="53" spans="1:11" ht="21.9" customHeight="1">
      <c r="A53" s="206" t="s">
        <v>211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</row>
    <row r="54" spans="1:11" ht="16.5" customHeight="1">
      <c r="A54" s="124" t="str">
        <f>+A1</f>
        <v>Hwa Fong Rubber (Thailand) Public Company Limited</v>
      </c>
      <c r="B54" s="124"/>
      <c r="C54" s="125"/>
      <c r="D54" s="126"/>
      <c r="E54" s="2"/>
      <c r="F54" s="6"/>
      <c r="G54" s="2"/>
      <c r="H54" s="2"/>
      <c r="I54" s="2"/>
      <c r="J54" s="2"/>
      <c r="K54" s="2"/>
    </row>
    <row r="55" spans="1:11" ht="16.5" customHeight="1">
      <c r="A55" s="124" t="str">
        <f t="shared" ref="A55:A56" si="0">A2</f>
        <v xml:space="preserve">Statements of Financial Position </v>
      </c>
      <c r="B55" s="124"/>
      <c r="C55" s="125"/>
      <c r="D55" s="126"/>
      <c r="E55" s="2"/>
      <c r="F55" s="6"/>
      <c r="G55" s="2"/>
      <c r="H55" s="2"/>
      <c r="I55" s="2"/>
      <c r="J55" s="2"/>
      <c r="K55" s="2"/>
    </row>
    <row r="56" spans="1:11" ht="16.5" customHeight="1">
      <c r="A56" s="128" t="str">
        <f t="shared" si="0"/>
        <v>As at 30 September 2024</v>
      </c>
      <c r="B56" s="128"/>
      <c r="C56" s="129"/>
      <c r="D56" s="130"/>
      <c r="E56" s="131"/>
      <c r="F56" s="132"/>
      <c r="G56" s="131"/>
      <c r="H56" s="131"/>
      <c r="I56" s="131"/>
      <c r="J56" s="131"/>
      <c r="K56" s="131"/>
    </row>
    <row r="57" spans="1:11" ht="16.5" customHeight="1">
      <c r="A57" s="126"/>
      <c r="B57" s="126"/>
      <c r="C57" s="125"/>
      <c r="D57" s="126"/>
      <c r="E57" s="2"/>
      <c r="F57" s="6"/>
      <c r="G57" s="2"/>
      <c r="H57" s="2"/>
      <c r="I57" s="2"/>
      <c r="J57" s="2"/>
      <c r="K57" s="2"/>
    </row>
    <row r="58" spans="1:11" ht="16.5" customHeight="1">
      <c r="A58" s="126"/>
      <c r="B58" s="126"/>
      <c r="C58" s="125"/>
      <c r="D58" s="126"/>
      <c r="E58" s="2"/>
      <c r="F58" s="6"/>
      <c r="G58" s="2"/>
      <c r="H58" s="2"/>
      <c r="I58" s="2"/>
      <c r="J58" s="2"/>
      <c r="K58" s="2"/>
    </row>
    <row r="59" spans="1:11" ht="16.5" customHeight="1">
      <c r="A59" s="126"/>
      <c r="B59" s="126"/>
      <c r="C59" s="125"/>
      <c r="D59" s="126"/>
      <c r="E59" s="201" t="s">
        <v>2</v>
      </c>
      <c r="F59" s="202"/>
      <c r="G59" s="202"/>
      <c r="H59" s="2"/>
      <c r="I59" s="201" t="s">
        <v>3</v>
      </c>
      <c r="J59" s="202"/>
      <c r="K59" s="202"/>
    </row>
    <row r="60" spans="1:11" ht="16.5" customHeight="1">
      <c r="A60" s="126"/>
      <c r="B60" s="126"/>
      <c r="C60" s="125"/>
      <c r="D60" s="126"/>
      <c r="E60" s="203" t="s">
        <v>4</v>
      </c>
      <c r="F60" s="204"/>
      <c r="G60" s="204"/>
      <c r="H60" s="135"/>
      <c r="I60" s="203" t="s">
        <v>4</v>
      </c>
      <c r="J60" s="204"/>
      <c r="K60" s="204"/>
    </row>
    <row r="61" spans="1:11" ht="16.5" customHeight="1">
      <c r="A61" s="126"/>
      <c r="B61" s="126"/>
      <c r="C61" s="125"/>
      <c r="D61" s="126"/>
      <c r="E61" s="133" t="s">
        <v>5</v>
      </c>
      <c r="F61" s="6"/>
      <c r="G61" s="133" t="s">
        <v>6</v>
      </c>
      <c r="H61" s="133"/>
      <c r="I61" s="133" t="s">
        <v>5</v>
      </c>
      <c r="J61" s="6"/>
      <c r="K61" s="133" t="s">
        <v>6</v>
      </c>
    </row>
    <row r="62" spans="1:11" ht="16.5" customHeight="1">
      <c r="A62" s="126"/>
      <c r="B62" s="126"/>
      <c r="C62" s="125"/>
      <c r="D62" s="126"/>
      <c r="E62" s="136" t="s">
        <v>184</v>
      </c>
      <c r="F62" s="6"/>
      <c r="G62" s="136" t="s">
        <v>7</v>
      </c>
      <c r="H62" s="133"/>
      <c r="I62" s="136" t="s">
        <v>184</v>
      </c>
      <c r="J62" s="6"/>
      <c r="K62" s="136" t="s">
        <v>7</v>
      </c>
    </row>
    <row r="63" spans="1:11" ht="16.5" customHeight="1">
      <c r="A63" s="126"/>
      <c r="B63" s="126"/>
      <c r="C63" s="137"/>
      <c r="D63" s="124"/>
      <c r="E63" s="136" t="s">
        <v>159</v>
      </c>
      <c r="F63" s="138"/>
      <c r="G63" s="136" t="s">
        <v>154</v>
      </c>
      <c r="H63" s="133"/>
      <c r="I63" s="136" t="s">
        <v>159</v>
      </c>
      <c r="J63" s="138"/>
      <c r="K63" s="136" t="s">
        <v>154</v>
      </c>
    </row>
    <row r="64" spans="1:11" ht="16.5" customHeight="1">
      <c r="A64" s="126"/>
      <c r="B64" s="126"/>
      <c r="C64" s="139" t="s">
        <v>8</v>
      </c>
      <c r="D64" s="140"/>
      <c r="E64" s="141" t="s">
        <v>9</v>
      </c>
      <c r="F64" s="133"/>
      <c r="G64" s="141" t="s">
        <v>9</v>
      </c>
      <c r="H64" s="133"/>
      <c r="I64" s="141" t="s">
        <v>9</v>
      </c>
      <c r="J64" s="133"/>
      <c r="K64" s="141" t="s">
        <v>9</v>
      </c>
    </row>
    <row r="65" spans="1:12" ht="16.5" customHeight="1">
      <c r="A65" s="126"/>
      <c r="B65" s="126"/>
      <c r="C65" s="137"/>
      <c r="D65" s="140"/>
      <c r="E65" s="142"/>
      <c r="F65" s="133"/>
      <c r="G65" s="133"/>
      <c r="H65" s="133"/>
      <c r="I65" s="142"/>
      <c r="J65" s="133"/>
      <c r="K65" s="133"/>
    </row>
    <row r="66" spans="1:12" ht="16.5" customHeight="1">
      <c r="A66" s="124" t="s">
        <v>31</v>
      </c>
      <c r="B66" s="149"/>
      <c r="C66" s="125"/>
      <c r="D66" s="126"/>
      <c r="E66" s="143"/>
      <c r="F66" s="6"/>
      <c r="G66" s="2"/>
      <c r="H66" s="2"/>
      <c r="I66" s="143"/>
      <c r="J66" s="2"/>
      <c r="K66" s="2"/>
    </row>
    <row r="67" spans="1:12" ht="16.5" customHeight="1">
      <c r="A67" s="124"/>
      <c r="B67" s="124"/>
      <c r="C67" s="125"/>
      <c r="D67" s="126"/>
      <c r="E67" s="143"/>
      <c r="F67" s="6"/>
      <c r="G67" s="2"/>
      <c r="H67" s="2"/>
      <c r="I67" s="143"/>
      <c r="J67" s="2"/>
      <c r="K67" s="2"/>
    </row>
    <row r="68" spans="1:12" ht="16.5" customHeight="1">
      <c r="A68" s="124" t="s">
        <v>32</v>
      </c>
      <c r="B68" s="124"/>
      <c r="C68" s="125"/>
      <c r="D68" s="126"/>
      <c r="E68" s="143"/>
      <c r="F68" s="6"/>
      <c r="G68" s="2"/>
      <c r="H68" s="2"/>
      <c r="I68" s="143"/>
      <c r="J68" s="2"/>
      <c r="K68" s="2"/>
    </row>
    <row r="69" spans="1:12" ht="16.5" customHeight="1">
      <c r="A69" s="124"/>
      <c r="B69" s="124"/>
      <c r="C69" s="125"/>
      <c r="D69" s="126"/>
      <c r="E69" s="150"/>
      <c r="F69" s="6"/>
      <c r="G69" s="2"/>
      <c r="H69" s="2"/>
      <c r="I69" s="143"/>
      <c r="J69" s="2"/>
      <c r="K69" s="2"/>
    </row>
    <row r="70" spans="1:12" ht="16.5" customHeight="1">
      <c r="A70" s="126" t="s">
        <v>162</v>
      </c>
      <c r="B70" s="126"/>
      <c r="C70" s="125"/>
      <c r="D70" s="126"/>
      <c r="E70" s="150"/>
      <c r="F70" s="2"/>
      <c r="G70" s="6"/>
      <c r="H70" s="2"/>
      <c r="I70" s="143"/>
      <c r="J70" s="6"/>
      <c r="K70" s="6"/>
    </row>
    <row r="71" spans="1:12" ht="16.5" customHeight="1">
      <c r="A71" s="126" t="s">
        <v>163</v>
      </c>
      <c r="B71" s="126"/>
      <c r="C71" s="125">
        <v>14</v>
      </c>
      <c r="D71" s="126"/>
      <c r="E71" s="150">
        <v>196958867</v>
      </c>
      <c r="F71" s="2"/>
      <c r="G71" s="6">
        <v>0</v>
      </c>
      <c r="H71" s="2"/>
      <c r="I71" s="143">
        <v>196958867</v>
      </c>
      <c r="J71" s="6"/>
      <c r="K71" s="6">
        <v>0</v>
      </c>
      <c r="L71" s="6"/>
    </row>
    <row r="72" spans="1:12" ht="16.5" customHeight="1">
      <c r="A72" s="126" t="s">
        <v>168</v>
      </c>
      <c r="B72" s="126"/>
      <c r="C72" s="125">
        <v>15</v>
      </c>
      <c r="D72" s="126"/>
      <c r="E72" s="143">
        <v>452882822</v>
      </c>
      <c r="F72" s="2"/>
      <c r="G72" s="1">
        <v>364039412</v>
      </c>
      <c r="H72" s="2"/>
      <c r="I72" s="143">
        <v>452209397</v>
      </c>
      <c r="J72" s="2"/>
      <c r="K72" s="1">
        <v>363308441</v>
      </c>
    </row>
    <row r="73" spans="1:12" ht="16.5" customHeight="1">
      <c r="A73" s="126" t="s">
        <v>169</v>
      </c>
      <c r="B73" s="126"/>
      <c r="C73" s="125"/>
      <c r="D73" s="126"/>
      <c r="E73" s="150">
        <v>43655151</v>
      </c>
      <c r="F73" s="2"/>
      <c r="G73" s="6">
        <v>46308795</v>
      </c>
      <c r="H73" s="2"/>
      <c r="I73" s="143">
        <v>43655151</v>
      </c>
      <c r="J73" s="6"/>
      <c r="K73" s="6">
        <v>46308795</v>
      </c>
    </row>
    <row r="74" spans="1:12" ht="16.5" customHeight="1">
      <c r="A74" s="126" t="s">
        <v>170</v>
      </c>
      <c r="B74" s="126"/>
      <c r="C74" s="125"/>
      <c r="D74" s="126"/>
      <c r="E74" s="150">
        <v>0</v>
      </c>
      <c r="F74" s="2"/>
      <c r="G74" s="1">
        <v>31235490</v>
      </c>
      <c r="H74" s="2"/>
      <c r="I74" s="143">
        <v>0</v>
      </c>
      <c r="J74" s="2"/>
      <c r="K74" s="1">
        <v>31066646</v>
      </c>
    </row>
    <row r="75" spans="1:12" ht="16.5" customHeight="1">
      <c r="A75" s="126" t="s">
        <v>33</v>
      </c>
      <c r="B75" s="126"/>
      <c r="C75" s="125"/>
      <c r="D75" s="126"/>
      <c r="E75" s="151">
        <v>1966420</v>
      </c>
      <c r="F75" s="2"/>
      <c r="G75" s="9">
        <v>2281264</v>
      </c>
      <c r="H75" s="2"/>
      <c r="I75" s="145">
        <v>1961496</v>
      </c>
      <c r="J75" s="6"/>
      <c r="K75" s="9">
        <v>2263031</v>
      </c>
    </row>
    <row r="76" spans="1:12" ht="16.5" customHeight="1">
      <c r="A76" s="126"/>
      <c r="B76" s="126"/>
      <c r="C76" s="125"/>
      <c r="D76" s="126"/>
      <c r="E76" s="143"/>
      <c r="F76" s="6"/>
      <c r="G76" s="2"/>
      <c r="H76" s="2"/>
      <c r="I76" s="143"/>
      <c r="J76" s="2"/>
      <c r="K76" s="2"/>
    </row>
    <row r="77" spans="1:12" ht="16.5" customHeight="1">
      <c r="A77" s="126" t="s">
        <v>34</v>
      </c>
      <c r="B77" s="124"/>
      <c r="C77" s="125"/>
      <c r="D77" s="126"/>
      <c r="E77" s="145">
        <f>SUM(E70:E76)</f>
        <v>695463260</v>
      </c>
      <c r="F77" s="6"/>
      <c r="G77" s="131">
        <f>SUM(G70:G76)</f>
        <v>443864961</v>
      </c>
      <c r="H77" s="2"/>
      <c r="I77" s="145">
        <f>SUM(I70:I76)</f>
        <v>694784911</v>
      </c>
      <c r="J77" s="2"/>
      <c r="K77" s="131">
        <f>SUM(K70:K76)</f>
        <v>442946913</v>
      </c>
    </row>
    <row r="78" spans="1:12" ht="16.5" customHeight="1">
      <c r="A78" s="126"/>
      <c r="B78" s="126"/>
      <c r="C78" s="125"/>
      <c r="D78" s="126"/>
      <c r="E78" s="143"/>
      <c r="F78" s="6"/>
      <c r="G78" s="2"/>
      <c r="H78" s="2"/>
      <c r="I78" s="143"/>
      <c r="J78" s="2"/>
      <c r="K78" s="2"/>
    </row>
    <row r="79" spans="1:12" ht="16.5" customHeight="1">
      <c r="A79" s="124" t="s">
        <v>157</v>
      </c>
      <c r="B79" s="126"/>
      <c r="C79" s="125"/>
      <c r="D79" s="126"/>
      <c r="E79" s="143"/>
      <c r="F79" s="6"/>
      <c r="G79" s="2"/>
      <c r="H79" s="2"/>
      <c r="I79" s="143"/>
      <c r="J79" s="2"/>
      <c r="K79" s="2"/>
    </row>
    <row r="80" spans="1:12" ht="16.5" customHeight="1">
      <c r="A80" s="126"/>
      <c r="B80" s="126"/>
      <c r="C80" s="125"/>
      <c r="D80" s="126"/>
      <c r="E80" s="143"/>
      <c r="F80" s="6"/>
      <c r="G80" s="2"/>
      <c r="H80" s="2"/>
      <c r="I80" s="143"/>
      <c r="J80" s="2"/>
      <c r="K80" s="2"/>
    </row>
    <row r="81" spans="1:11" ht="16.5" customHeight="1">
      <c r="A81" s="126" t="s">
        <v>35</v>
      </c>
      <c r="B81" s="126"/>
      <c r="C81" s="125"/>
      <c r="D81" s="126"/>
      <c r="E81" s="151">
        <v>50342274</v>
      </c>
      <c r="F81" s="135"/>
      <c r="G81" s="7">
        <v>50136261</v>
      </c>
      <c r="H81" s="2"/>
      <c r="I81" s="145">
        <v>50342274</v>
      </c>
      <c r="J81" s="6"/>
      <c r="K81" s="7">
        <v>50136261</v>
      </c>
    </row>
    <row r="82" spans="1:11" ht="16.5" customHeight="1">
      <c r="A82" s="126"/>
      <c r="B82" s="126"/>
      <c r="C82" s="125"/>
      <c r="D82" s="126"/>
      <c r="E82" s="143"/>
      <c r="F82" s="6"/>
      <c r="G82" s="2"/>
      <c r="H82" s="2"/>
      <c r="I82" s="143"/>
      <c r="J82" s="2"/>
      <c r="K82" s="2"/>
    </row>
    <row r="83" spans="1:11" ht="16.5" customHeight="1">
      <c r="A83" s="126" t="s">
        <v>158</v>
      </c>
      <c r="B83" s="126"/>
      <c r="C83" s="125"/>
      <c r="D83" s="126"/>
      <c r="E83" s="145">
        <f>SUM(E81:E82)</f>
        <v>50342274</v>
      </c>
      <c r="F83" s="6"/>
      <c r="G83" s="131">
        <f>SUM(G81:G82)</f>
        <v>50136261</v>
      </c>
      <c r="H83" s="2"/>
      <c r="I83" s="145">
        <f>SUM(I81:I82)</f>
        <v>50342274</v>
      </c>
      <c r="J83" s="2"/>
      <c r="K83" s="131">
        <f>SUM(K81:K82)</f>
        <v>50136261</v>
      </c>
    </row>
    <row r="84" spans="1:11" ht="16.5" customHeight="1">
      <c r="A84" s="126"/>
      <c r="B84" s="126"/>
      <c r="C84" s="125"/>
      <c r="D84" s="126"/>
      <c r="E84" s="143"/>
      <c r="F84" s="6"/>
      <c r="G84" s="2"/>
      <c r="H84" s="2"/>
      <c r="I84" s="143"/>
      <c r="J84" s="2"/>
      <c r="K84" s="2"/>
    </row>
    <row r="85" spans="1:11" ht="16.5" customHeight="1">
      <c r="A85" s="124" t="s">
        <v>36</v>
      </c>
      <c r="B85" s="124"/>
      <c r="C85" s="137"/>
      <c r="D85" s="124"/>
      <c r="E85" s="145">
        <f>SUM(E77,E83)</f>
        <v>745805534</v>
      </c>
      <c r="F85" s="138"/>
      <c r="G85" s="131">
        <f>SUM(G77,G83)</f>
        <v>494001222</v>
      </c>
      <c r="H85" s="2"/>
      <c r="I85" s="145">
        <f>SUM(I77,I83)</f>
        <v>745127185</v>
      </c>
      <c r="J85" s="2"/>
      <c r="K85" s="131">
        <f>SUM(K77,K83)</f>
        <v>493083174</v>
      </c>
    </row>
    <row r="86" spans="1:11" ht="16.5" customHeight="1">
      <c r="A86" s="126"/>
      <c r="B86" s="126"/>
      <c r="C86" s="125"/>
      <c r="D86" s="126"/>
      <c r="E86" s="2"/>
      <c r="F86" s="6"/>
      <c r="G86" s="2"/>
      <c r="H86" s="2"/>
      <c r="I86" s="2"/>
      <c r="J86" s="2"/>
      <c r="K86" s="2"/>
    </row>
    <row r="87" spans="1:11" ht="16.5" customHeight="1">
      <c r="A87" s="126"/>
      <c r="B87" s="126"/>
      <c r="C87" s="125"/>
      <c r="D87" s="126"/>
      <c r="E87" s="2"/>
      <c r="F87" s="6"/>
      <c r="G87" s="2"/>
      <c r="H87" s="2"/>
      <c r="I87" s="2"/>
      <c r="J87" s="2"/>
      <c r="K87" s="2"/>
    </row>
    <row r="88" spans="1:11" ht="16.5" customHeight="1">
      <c r="A88" s="126"/>
      <c r="B88" s="126"/>
      <c r="C88" s="125"/>
      <c r="D88" s="126"/>
      <c r="E88" s="2"/>
      <c r="F88" s="6"/>
      <c r="G88" s="2"/>
      <c r="H88" s="2"/>
      <c r="I88" s="2"/>
      <c r="J88" s="2"/>
      <c r="K88" s="2"/>
    </row>
    <row r="89" spans="1:11" ht="16.5" customHeight="1">
      <c r="A89" s="126"/>
      <c r="B89" s="126"/>
      <c r="C89" s="125"/>
      <c r="D89" s="126"/>
      <c r="E89" s="2"/>
      <c r="F89" s="6"/>
      <c r="G89" s="2"/>
      <c r="H89" s="2"/>
      <c r="I89" s="2"/>
      <c r="J89" s="2"/>
      <c r="K89" s="2"/>
    </row>
    <row r="90" spans="1:11" ht="16.5" customHeight="1">
      <c r="A90" s="126"/>
      <c r="B90" s="126"/>
      <c r="C90" s="125"/>
      <c r="D90" s="126"/>
      <c r="E90" s="2"/>
      <c r="F90" s="6"/>
      <c r="G90" s="2"/>
      <c r="H90" s="2"/>
      <c r="I90" s="2"/>
      <c r="J90" s="2"/>
      <c r="K90" s="2"/>
    </row>
    <row r="91" spans="1:11" ht="16.5" customHeight="1">
      <c r="A91" s="126"/>
      <c r="B91" s="126"/>
      <c r="C91" s="125"/>
      <c r="D91" s="126"/>
      <c r="E91" s="2"/>
      <c r="F91" s="6"/>
      <c r="G91" s="2"/>
      <c r="H91" s="2"/>
      <c r="I91" s="2"/>
      <c r="J91" s="2"/>
      <c r="K91" s="2"/>
    </row>
    <row r="92" spans="1:11" ht="16.5" customHeight="1">
      <c r="A92" s="126"/>
      <c r="B92" s="126"/>
      <c r="C92" s="125"/>
      <c r="D92" s="126"/>
      <c r="E92" s="2"/>
      <c r="F92" s="6"/>
      <c r="G92" s="2"/>
      <c r="H92" s="2"/>
      <c r="I92" s="2"/>
      <c r="J92" s="2"/>
      <c r="K92" s="2"/>
    </row>
    <row r="93" spans="1:11" ht="16.5" customHeight="1">
      <c r="A93" s="126"/>
      <c r="B93" s="126"/>
      <c r="C93" s="125"/>
      <c r="D93" s="126"/>
      <c r="E93" s="2"/>
      <c r="F93" s="6"/>
      <c r="G93" s="2"/>
      <c r="H93" s="2"/>
      <c r="I93" s="2"/>
      <c r="J93" s="2"/>
      <c r="K93" s="2"/>
    </row>
    <row r="94" spans="1:11" ht="16.5" customHeight="1">
      <c r="A94" s="126"/>
      <c r="B94" s="126"/>
      <c r="C94" s="125"/>
      <c r="D94" s="126"/>
      <c r="E94" s="2"/>
      <c r="F94" s="6"/>
      <c r="G94" s="2"/>
      <c r="H94" s="2"/>
      <c r="I94" s="2"/>
      <c r="J94" s="2"/>
      <c r="K94" s="2"/>
    </row>
    <row r="95" spans="1:11" ht="16.5" customHeight="1">
      <c r="A95" s="126"/>
      <c r="B95" s="126"/>
      <c r="C95" s="125"/>
      <c r="D95" s="126"/>
      <c r="E95" s="2"/>
      <c r="F95" s="6"/>
      <c r="G95" s="2"/>
      <c r="H95" s="2"/>
      <c r="I95" s="2"/>
      <c r="J95" s="2"/>
      <c r="K95" s="2"/>
    </row>
    <row r="96" spans="1:11" ht="16.5" customHeight="1">
      <c r="A96" s="126"/>
      <c r="B96" s="126"/>
      <c r="C96" s="125"/>
      <c r="D96" s="126"/>
      <c r="E96" s="2"/>
      <c r="F96" s="6"/>
      <c r="G96" s="2"/>
      <c r="H96" s="2"/>
      <c r="I96" s="2"/>
      <c r="J96" s="2"/>
      <c r="K96" s="2"/>
    </row>
    <row r="97" spans="1:11" ht="16.5" customHeight="1">
      <c r="A97" s="126"/>
      <c r="B97" s="126"/>
      <c r="C97" s="125"/>
      <c r="D97" s="126"/>
      <c r="E97" s="2"/>
      <c r="F97" s="6"/>
      <c r="G97" s="2"/>
      <c r="H97" s="2"/>
      <c r="I97" s="2"/>
      <c r="J97" s="2"/>
      <c r="K97" s="2"/>
    </row>
    <row r="98" spans="1:11" ht="16.5" customHeight="1">
      <c r="A98" s="126"/>
      <c r="B98" s="126"/>
      <c r="C98" s="125"/>
      <c r="D98" s="126"/>
      <c r="E98" s="2"/>
      <c r="F98" s="6"/>
      <c r="G98" s="2"/>
      <c r="H98" s="2"/>
      <c r="I98" s="2"/>
      <c r="J98" s="2"/>
      <c r="K98" s="2"/>
    </row>
    <row r="99" spans="1:11" ht="16.5" customHeight="1">
      <c r="A99" s="126"/>
      <c r="B99" s="126"/>
      <c r="C99" s="125"/>
      <c r="D99" s="126"/>
      <c r="E99" s="2"/>
      <c r="F99" s="6"/>
      <c r="G99" s="2"/>
      <c r="H99" s="2"/>
      <c r="I99" s="2"/>
      <c r="J99" s="2"/>
      <c r="K99" s="2"/>
    </row>
    <row r="100" spans="1:11" ht="16.5" customHeight="1">
      <c r="A100" s="205" t="s">
        <v>30</v>
      </c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</row>
    <row r="101" spans="1:11" ht="16.5" customHeight="1">
      <c r="A101" s="125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</row>
    <row r="102" spans="1:11" ht="16.5" customHeight="1">
      <c r="A102" s="125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</row>
    <row r="103" spans="1:11" ht="16.5" customHeight="1">
      <c r="A103" s="125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</row>
    <row r="104" spans="1:11" ht="9.75" customHeight="1">
      <c r="A104" s="125"/>
    </row>
    <row r="105" spans="1:11" ht="21.9" customHeight="1">
      <c r="A105" s="130" t="str">
        <f>+A53</f>
        <v>The accompanying notes on pages 13 to 24 are an integral part of the interim financial information.</v>
      </c>
      <c r="B105" s="130"/>
      <c r="C105" s="129"/>
      <c r="D105" s="130"/>
      <c r="E105" s="131"/>
      <c r="F105" s="132"/>
      <c r="G105" s="131"/>
      <c r="H105" s="131"/>
      <c r="I105" s="131"/>
      <c r="J105" s="131"/>
      <c r="K105" s="131"/>
    </row>
    <row r="106" spans="1:11" ht="16.5" customHeight="1">
      <c r="A106" s="124" t="str">
        <f>+A1</f>
        <v>Hwa Fong Rubber (Thailand) Public Company Limited</v>
      </c>
      <c r="B106" s="124"/>
      <c r="C106" s="125"/>
      <c r="D106" s="126"/>
      <c r="E106" s="2"/>
      <c r="F106" s="6"/>
      <c r="G106" s="2"/>
      <c r="H106" s="2"/>
      <c r="I106" s="2"/>
      <c r="J106" s="2"/>
      <c r="K106" s="2"/>
    </row>
    <row r="107" spans="1:11" ht="16.5" customHeight="1">
      <c r="A107" s="124" t="str">
        <f>A2</f>
        <v xml:space="preserve">Statements of Financial Position </v>
      </c>
      <c r="B107" s="124"/>
      <c r="C107" s="125"/>
      <c r="D107" s="126"/>
      <c r="E107" s="2"/>
      <c r="F107" s="6"/>
      <c r="G107" s="2"/>
      <c r="H107" s="2"/>
      <c r="I107" s="2"/>
      <c r="J107" s="2"/>
      <c r="K107" s="2"/>
    </row>
    <row r="108" spans="1:11" ht="16.5" customHeight="1">
      <c r="A108" s="128" t="str">
        <f>+A3</f>
        <v>As at 30 September 2024</v>
      </c>
      <c r="B108" s="128"/>
      <c r="C108" s="129"/>
      <c r="D108" s="130"/>
      <c r="E108" s="131"/>
      <c r="F108" s="132"/>
      <c r="G108" s="131"/>
      <c r="H108" s="131"/>
      <c r="I108" s="131"/>
      <c r="J108" s="131"/>
      <c r="K108" s="131"/>
    </row>
    <row r="109" spans="1:11" ht="16.5" customHeight="1">
      <c r="A109" s="126"/>
      <c r="B109" s="126"/>
      <c r="C109" s="125"/>
      <c r="D109" s="126"/>
      <c r="E109" s="2"/>
      <c r="F109" s="6"/>
      <c r="G109" s="2"/>
      <c r="H109" s="2"/>
      <c r="I109" s="2"/>
      <c r="J109" s="2"/>
      <c r="K109" s="2"/>
    </row>
    <row r="110" spans="1:11" ht="16.5" customHeight="1">
      <c r="A110" s="126"/>
      <c r="B110" s="126"/>
      <c r="C110" s="125"/>
      <c r="D110" s="126"/>
      <c r="E110" s="2"/>
      <c r="F110" s="6"/>
      <c r="G110" s="2"/>
      <c r="H110" s="2"/>
      <c r="I110" s="2"/>
      <c r="J110" s="2"/>
      <c r="K110" s="2"/>
    </row>
    <row r="111" spans="1:11" ht="16.5" customHeight="1">
      <c r="A111" s="126"/>
      <c r="B111" s="126"/>
      <c r="C111" s="125"/>
      <c r="D111" s="126"/>
      <c r="E111" s="201" t="s">
        <v>2</v>
      </c>
      <c r="F111" s="202"/>
      <c r="G111" s="202"/>
      <c r="H111" s="2"/>
      <c r="I111" s="201" t="s">
        <v>3</v>
      </c>
      <c r="J111" s="202"/>
      <c r="K111" s="202"/>
    </row>
    <row r="112" spans="1:11" ht="16.5" customHeight="1">
      <c r="A112" s="126"/>
      <c r="B112" s="126"/>
      <c r="C112" s="125"/>
      <c r="D112" s="126"/>
      <c r="E112" s="203" t="s">
        <v>4</v>
      </c>
      <c r="F112" s="204"/>
      <c r="G112" s="204"/>
      <c r="H112" s="135"/>
      <c r="I112" s="203" t="s">
        <v>4</v>
      </c>
      <c r="J112" s="204"/>
      <c r="K112" s="204"/>
    </row>
    <row r="113" spans="1:11" ht="16.5" customHeight="1">
      <c r="A113" s="126"/>
      <c r="B113" s="126"/>
      <c r="C113" s="125"/>
      <c r="D113" s="126"/>
      <c r="E113" s="133" t="s">
        <v>5</v>
      </c>
      <c r="F113" s="6"/>
      <c r="G113" s="133" t="s">
        <v>6</v>
      </c>
      <c r="H113" s="133"/>
      <c r="I113" s="133" t="s">
        <v>5</v>
      </c>
      <c r="J113" s="6"/>
      <c r="K113" s="133" t="s">
        <v>6</v>
      </c>
    </row>
    <row r="114" spans="1:11" ht="16.5" customHeight="1">
      <c r="A114" s="126"/>
      <c r="B114" s="126"/>
      <c r="C114" s="125"/>
      <c r="D114" s="126"/>
      <c r="E114" s="136" t="s">
        <v>184</v>
      </c>
      <c r="F114" s="6"/>
      <c r="G114" s="136" t="s">
        <v>7</v>
      </c>
      <c r="H114" s="133"/>
      <c r="I114" s="136" t="s">
        <v>184</v>
      </c>
      <c r="J114" s="6"/>
      <c r="K114" s="136" t="s">
        <v>7</v>
      </c>
    </row>
    <row r="115" spans="1:11" ht="16.5" customHeight="1">
      <c r="A115" s="126"/>
      <c r="B115" s="126"/>
      <c r="C115" s="137"/>
      <c r="D115" s="124"/>
      <c r="E115" s="136" t="s">
        <v>159</v>
      </c>
      <c r="F115" s="138"/>
      <c r="G115" s="136" t="s">
        <v>154</v>
      </c>
      <c r="H115" s="133"/>
      <c r="I115" s="136" t="s">
        <v>159</v>
      </c>
      <c r="J115" s="138"/>
      <c r="K115" s="136" t="s">
        <v>154</v>
      </c>
    </row>
    <row r="116" spans="1:11" ht="16.5" customHeight="1">
      <c r="A116" s="126"/>
      <c r="B116" s="126"/>
      <c r="C116" s="137"/>
      <c r="D116" s="140"/>
      <c r="E116" s="141" t="s">
        <v>9</v>
      </c>
      <c r="F116" s="133"/>
      <c r="G116" s="141" t="s">
        <v>9</v>
      </c>
      <c r="H116" s="133"/>
      <c r="I116" s="141" t="s">
        <v>9</v>
      </c>
      <c r="J116" s="133"/>
      <c r="K116" s="141" t="s">
        <v>9</v>
      </c>
    </row>
    <row r="117" spans="1:11" ht="16.5" customHeight="1">
      <c r="A117" s="126"/>
      <c r="B117" s="126"/>
      <c r="C117" s="137"/>
      <c r="D117" s="140"/>
      <c r="E117" s="142"/>
      <c r="F117" s="133"/>
      <c r="G117" s="133"/>
      <c r="H117" s="133"/>
      <c r="I117" s="142"/>
      <c r="J117" s="133"/>
      <c r="K117" s="133"/>
    </row>
    <row r="118" spans="1:11" ht="16.5" customHeight="1">
      <c r="A118" s="124" t="s">
        <v>212</v>
      </c>
      <c r="B118" s="149"/>
      <c r="C118" s="125"/>
      <c r="D118" s="126"/>
      <c r="E118" s="143"/>
      <c r="F118" s="6"/>
      <c r="G118" s="2"/>
      <c r="H118" s="2"/>
      <c r="I118" s="143"/>
      <c r="J118" s="2"/>
      <c r="K118" s="2"/>
    </row>
    <row r="119" spans="1:11" ht="16.5" customHeight="1">
      <c r="A119" s="126"/>
      <c r="B119" s="126"/>
      <c r="C119" s="125"/>
      <c r="D119" s="126"/>
      <c r="E119" s="143"/>
      <c r="F119" s="6"/>
      <c r="G119" s="2"/>
      <c r="H119" s="2"/>
      <c r="I119" s="143"/>
      <c r="J119" s="2"/>
      <c r="K119" s="2"/>
    </row>
    <row r="120" spans="1:11" ht="16.5" customHeight="1">
      <c r="A120" s="124" t="s">
        <v>37</v>
      </c>
      <c r="B120" s="124"/>
      <c r="C120" s="125"/>
      <c r="D120" s="126"/>
      <c r="E120" s="143"/>
      <c r="F120" s="6"/>
      <c r="G120" s="2"/>
      <c r="H120" s="2"/>
      <c r="I120" s="143"/>
      <c r="J120" s="2"/>
      <c r="K120" s="2"/>
    </row>
    <row r="121" spans="1:11" ht="16.5" customHeight="1">
      <c r="A121" s="124"/>
      <c r="B121" s="124"/>
      <c r="C121" s="125"/>
      <c r="D121" s="126"/>
      <c r="E121" s="143"/>
      <c r="F121" s="6"/>
      <c r="G121" s="2"/>
      <c r="H121" s="2"/>
      <c r="I121" s="143"/>
      <c r="J121" s="2"/>
      <c r="K121" s="2"/>
    </row>
    <row r="122" spans="1:11" ht="16.5" customHeight="1">
      <c r="A122" s="126" t="s">
        <v>38</v>
      </c>
      <c r="B122" s="126"/>
      <c r="C122" s="125"/>
      <c r="D122" s="126"/>
      <c r="E122" s="143"/>
      <c r="F122" s="6"/>
      <c r="G122" s="2"/>
      <c r="H122" s="2"/>
      <c r="I122" s="143"/>
      <c r="J122" s="2"/>
      <c r="K122" s="2"/>
    </row>
    <row r="123" spans="1:11" ht="16.5" customHeight="1">
      <c r="A123" s="126" t="s">
        <v>39</v>
      </c>
      <c r="B123" s="126"/>
      <c r="C123" s="125"/>
      <c r="D123" s="126"/>
      <c r="E123" s="143"/>
      <c r="F123" s="6"/>
      <c r="G123" s="2"/>
      <c r="H123" s="2"/>
      <c r="I123" s="143"/>
      <c r="J123" s="2"/>
      <c r="K123" s="2"/>
    </row>
    <row r="124" spans="1:11" ht="16.5" customHeight="1">
      <c r="A124" s="126" t="s">
        <v>40</v>
      </c>
      <c r="B124" s="126"/>
      <c r="C124" s="125"/>
      <c r="D124" s="126"/>
      <c r="E124" s="152"/>
      <c r="F124" s="6"/>
      <c r="G124" s="6"/>
      <c r="H124" s="6"/>
      <c r="I124" s="152"/>
      <c r="J124" s="6"/>
      <c r="K124" s="6"/>
    </row>
    <row r="125" spans="1:11" ht="16.5" customHeight="1">
      <c r="A125" s="126" t="s">
        <v>41</v>
      </c>
      <c r="B125" s="126"/>
      <c r="C125" s="125"/>
      <c r="D125" s="126"/>
      <c r="E125" s="147">
        <v>658434300</v>
      </c>
      <c r="F125" s="6"/>
      <c r="G125" s="8">
        <v>658434300</v>
      </c>
      <c r="H125" s="2"/>
      <c r="I125" s="147">
        <v>658434300</v>
      </c>
      <c r="J125" s="6"/>
      <c r="K125" s="8">
        <v>658434300</v>
      </c>
    </row>
    <row r="126" spans="1:11" ht="16.5" customHeight="1">
      <c r="A126" s="126"/>
      <c r="B126" s="126"/>
      <c r="C126" s="125"/>
      <c r="D126" s="126"/>
      <c r="E126" s="143"/>
      <c r="F126" s="6"/>
      <c r="G126" s="2"/>
      <c r="H126" s="2"/>
      <c r="I126" s="143"/>
      <c r="J126" s="2"/>
      <c r="K126" s="2"/>
    </row>
    <row r="127" spans="1:11" ht="16.5" customHeight="1">
      <c r="A127" s="126" t="s">
        <v>42</v>
      </c>
      <c r="B127" s="126"/>
      <c r="C127" s="125"/>
      <c r="D127" s="126"/>
      <c r="E127" s="143"/>
      <c r="F127" s="6"/>
      <c r="G127" s="2"/>
      <c r="H127" s="2"/>
      <c r="I127" s="143"/>
      <c r="J127" s="2"/>
      <c r="K127" s="2"/>
    </row>
    <row r="128" spans="1:11" ht="16.5" customHeight="1">
      <c r="A128" s="126" t="s">
        <v>40</v>
      </c>
      <c r="B128" s="126"/>
      <c r="C128" s="125"/>
      <c r="D128" s="126"/>
      <c r="E128" s="143"/>
      <c r="F128" s="6"/>
      <c r="G128" s="6"/>
      <c r="H128" s="6"/>
      <c r="I128" s="152"/>
      <c r="J128" s="6"/>
      <c r="K128" s="6"/>
    </row>
    <row r="129" spans="1:11" ht="16.5" customHeight="1">
      <c r="A129" s="126" t="s">
        <v>41</v>
      </c>
      <c r="B129" s="126"/>
      <c r="C129" s="125"/>
      <c r="D129" s="126"/>
      <c r="E129" s="143">
        <v>658434300</v>
      </c>
      <c r="F129" s="2"/>
      <c r="G129" s="6">
        <v>658434300</v>
      </c>
      <c r="H129" s="2"/>
      <c r="I129" s="143">
        <v>658434300</v>
      </c>
      <c r="J129" s="6"/>
      <c r="K129" s="6">
        <v>658434300</v>
      </c>
    </row>
    <row r="130" spans="1:11" ht="16.5" customHeight="1">
      <c r="A130" s="126" t="s">
        <v>43</v>
      </c>
      <c r="B130" s="126"/>
      <c r="C130" s="125"/>
      <c r="D130" s="126"/>
      <c r="E130" s="143">
        <v>222105000</v>
      </c>
      <c r="F130" s="2"/>
      <c r="G130" s="6">
        <v>222105000</v>
      </c>
      <c r="H130" s="2"/>
      <c r="I130" s="143">
        <v>222105000</v>
      </c>
      <c r="J130" s="2"/>
      <c r="K130" s="6">
        <v>222105000</v>
      </c>
    </row>
    <row r="131" spans="1:11" ht="16.5" customHeight="1">
      <c r="A131" s="126" t="s">
        <v>44</v>
      </c>
      <c r="B131" s="126"/>
      <c r="C131" s="125"/>
      <c r="D131" s="126"/>
      <c r="E131" s="143">
        <v>7429904</v>
      </c>
      <c r="F131" s="2"/>
      <c r="G131" s="6">
        <v>7429904</v>
      </c>
      <c r="H131" s="2"/>
      <c r="I131" s="143">
        <v>7429904</v>
      </c>
      <c r="J131" s="6"/>
      <c r="K131" s="6">
        <v>7429904</v>
      </c>
    </row>
    <row r="132" spans="1:11" ht="16.5" customHeight="1">
      <c r="A132" s="126" t="s">
        <v>45</v>
      </c>
      <c r="B132" s="126"/>
      <c r="C132" s="125"/>
      <c r="D132" s="126"/>
      <c r="E132" s="143"/>
      <c r="F132" s="6"/>
      <c r="G132" s="2"/>
      <c r="H132" s="2"/>
      <c r="I132" s="143"/>
      <c r="J132" s="2"/>
      <c r="K132" s="2"/>
    </row>
    <row r="133" spans="1:11" ht="16.5" customHeight="1">
      <c r="A133" s="126" t="s">
        <v>46</v>
      </c>
      <c r="B133" s="126"/>
      <c r="C133" s="125"/>
      <c r="D133" s="126"/>
      <c r="E133" s="143">
        <v>65843430</v>
      </c>
      <c r="F133" s="2"/>
      <c r="G133" s="6">
        <v>65843430</v>
      </c>
      <c r="H133" s="2"/>
      <c r="I133" s="143">
        <v>65843430</v>
      </c>
      <c r="J133" s="6"/>
      <c r="K133" s="6">
        <v>65843430</v>
      </c>
    </row>
    <row r="134" spans="1:11" ht="16.5" customHeight="1">
      <c r="A134" s="126" t="s">
        <v>47</v>
      </c>
      <c r="B134" s="126"/>
      <c r="C134" s="125"/>
      <c r="D134" s="126"/>
      <c r="E134" s="143">
        <v>2573712848</v>
      </c>
      <c r="F134" s="2"/>
      <c r="G134" s="4">
        <v>2734914183</v>
      </c>
      <c r="H134" s="2"/>
      <c r="I134" s="143">
        <v>2594917003</v>
      </c>
      <c r="J134" s="2"/>
      <c r="K134" s="4">
        <v>2749227464</v>
      </c>
    </row>
    <row r="135" spans="1:11" ht="16.5" customHeight="1">
      <c r="A135" s="126" t="s">
        <v>48</v>
      </c>
      <c r="B135" s="126"/>
      <c r="C135" s="125"/>
      <c r="D135" s="126"/>
      <c r="E135" s="145">
        <v>-85774761</v>
      </c>
      <c r="F135" s="2"/>
      <c r="G135" s="5">
        <v>-77197212.400000006</v>
      </c>
      <c r="H135" s="2"/>
      <c r="I135" s="145">
        <v>-2625811</v>
      </c>
      <c r="J135" s="2"/>
      <c r="K135" s="5">
        <v>-2625811.4000000004</v>
      </c>
    </row>
    <row r="136" spans="1:11" ht="16.5" customHeight="1">
      <c r="A136" s="126"/>
      <c r="B136" s="126"/>
      <c r="C136" s="125"/>
      <c r="D136" s="126"/>
      <c r="E136" s="143"/>
      <c r="F136" s="6"/>
      <c r="G136" s="2"/>
      <c r="H136" s="2"/>
      <c r="I136" s="143"/>
      <c r="J136" s="2"/>
      <c r="K136" s="2"/>
    </row>
    <row r="137" spans="1:11" ht="16.5" customHeight="1">
      <c r="A137" s="124" t="s">
        <v>49</v>
      </c>
      <c r="B137" s="124"/>
      <c r="C137" s="125"/>
      <c r="D137" s="126"/>
      <c r="E137" s="152"/>
      <c r="F137" s="6"/>
      <c r="G137" s="6"/>
      <c r="H137" s="6"/>
      <c r="I137" s="152"/>
      <c r="J137" s="6"/>
      <c r="K137" s="6"/>
    </row>
    <row r="138" spans="1:11" ht="16.5" customHeight="1">
      <c r="A138" s="124" t="s">
        <v>50</v>
      </c>
      <c r="B138" s="124"/>
      <c r="C138" s="125"/>
      <c r="D138" s="126"/>
      <c r="E138" s="143">
        <f>SUM(E128:E135)</f>
        <v>3441750721</v>
      </c>
      <c r="F138" s="6"/>
      <c r="G138" s="2">
        <f>SUM(G129:G135)</f>
        <v>3611529604.5999999</v>
      </c>
      <c r="H138" s="2"/>
      <c r="I138" s="143">
        <f>SUM(I128:I135)</f>
        <v>3546103826</v>
      </c>
      <c r="J138" s="2"/>
      <c r="K138" s="2">
        <f>SUM(K129:K135)</f>
        <v>3700414286.5999999</v>
      </c>
    </row>
    <row r="139" spans="1:11" ht="16.5" customHeight="1">
      <c r="A139" s="126" t="s">
        <v>51</v>
      </c>
      <c r="B139" s="126"/>
      <c r="C139" s="125"/>
      <c r="D139" s="126"/>
      <c r="E139" s="145">
        <v>0</v>
      </c>
      <c r="F139" s="6"/>
      <c r="G139" s="131">
        <v>0</v>
      </c>
      <c r="H139" s="6"/>
      <c r="I139" s="145">
        <v>0</v>
      </c>
      <c r="J139" s="2"/>
      <c r="K139" s="131">
        <v>0</v>
      </c>
    </row>
    <row r="140" spans="1:11" ht="16.5" customHeight="1">
      <c r="A140" s="126"/>
      <c r="B140" s="126"/>
      <c r="C140" s="125"/>
      <c r="D140" s="126"/>
      <c r="E140" s="143"/>
      <c r="F140" s="6"/>
      <c r="G140" s="2"/>
      <c r="H140" s="2"/>
      <c r="I140" s="143"/>
      <c r="J140" s="2"/>
      <c r="K140" s="2"/>
    </row>
    <row r="141" spans="1:11" ht="16.5" customHeight="1">
      <c r="A141" s="124" t="s">
        <v>52</v>
      </c>
      <c r="B141" s="124"/>
      <c r="C141" s="125"/>
      <c r="D141" s="126"/>
      <c r="E141" s="145">
        <f>SUM(E138:E139)</f>
        <v>3441750721</v>
      </c>
      <c r="F141" s="6"/>
      <c r="G141" s="131">
        <f>SUM(G138:G139)</f>
        <v>3611529604.5999999</v>
      </c>
      <c r="H141" s="2"/>
      <c r="I141" s="145">
        <f>SUM(I138:I139)</f>
        <v>3546103826</v>
      </c>
      <c r="J141" s="2"/>
      <c r="K141" s="131">
        <f>SUM(K138:K139)</f>
        <v>3700414286.5999999</v>
      </c>
    </row>
    <row r="142" spans="1:11" ht="16.5" customHeight="1">
      <c r="A142" s="124"/>
      <c r="B142" s="124"/>
      <c r="C142" s="125"/>
      <c r="D142" s="126"/>
      <c r="E142" s="198"/>
      <c r="F142" s="200"/>
      <c r="G142" s="199"/>
      <c r="H142" s="4"/>
      <c r="I142" s="198"/>
      <c r="J142" s="4"/>
      <c r="K142" s="199"/>
    </row>
    <row r="143" spans="1:11" ht="16.5" customHeight="1">
      <c r="A143" s="124"/>
      <c r="B143" s="124"/>
      <c r="C143" s="125"/>
      <c r="D143" s="126"/>
      <c r="E143" s="144"/>
      <c r="F143" s="200"/>
      <c r="G143" s="5"/>
      <c r="H143" s="4"/>
      <c r="I143" s="144"/>
      <c r="J143" s="4"/>
      <c r="K143" s="5"/>
    </row>
    <row r="144" spans="1:11" ht="16.5" customHeight="1">
      <c r="A144" s="124"/>
      <c r="B144" s="124"/>
      <c r="C144" s="125"/>
      <c r="D144" s="126"/>
      <c r="E144" s="143"/>
      <c r="F144" s="6"/>
      <c r="G144" s="4"/>
      <c r="H144" s="2"/>
      <c r="I144" s="143"/>
      <c r="J144" s="2"/>
      <c r="K144" s="4"/>
    </row>
    <row r="145" spans="1:11" ht="16.5" customHeight="1" thickBot="1">
      <c r="A145" s="124" t="s">
        <v>53</v>
      </c>
      <c r="B145" s="124"/>
      <c r="C145" s="125"/>
      <c r="D145" s="126"/>
      <c r="E145" s="147">
        <f>SUM(E85+E141)</f>
        <v>4187556255</v>
      </c>
      <c r="F145" s="6"/>
      <c r="G145" s="148">
        <f>G85+G141</f>
        <v>4105530826.5999999</v>
      </c>
      <c r="H145" s="2"/>
      <c r="I145" s="147">
        <f>I85+I141</f>
        <v>4291231011</v>
      </c>
      <c r="J145" s="2"/>
      <c r="K145" s="148">
        <f>K85+K141</f>
        <v>4193497460.5999999</v>
      </c>
    </row>
    <row r="146" spans="1:11" ht="16.5" customHeight="1">
      <c r="A146" s="124"/>
      <c r="B146" s="124"/>
      <c r="C146" s="125"/>
      <c r="D146" s="126"/>
      <c r="E146" s="2"/>
      <c r="F146" s="6"/>
      <c r="G146" s="2"/>
      <c r="H146" s="2"/>
      <c r="I146" s="2"/>
      <c r="J146" s="2"/>
      <c r="K146" s="2"/>
    </row>
    <row r="147" spans="1:11" ht="16.5" customHeight="1">
      <c r="A147" s="124"/>
      <c r="B147" s="124"/>
      <c r="C147" s="125"/>
      <c r="D147" s="126"/>
      <c r="E147" s="2"/>
      <c r="F147" s="6"/>
      <c r="G147" s="2"/>
      <c r="H147" s="2"/>
      <c r="I147" s="2"/>
      <c r="J147" s="2"/>
      <c r="K147" s="2"/>
    </row>
    <row r="148" spans="1:11" ht="16.5" customHeight="1">
      <c r="A148" s="124"/>
      <c r="B148" s="124"/>
      <c r="C148" s="125"/>
      <c r="D148" s="126"/>
      <c r="E148" s="2"/>
      <c r="F148" s="6"/>
      <c r="G148" s="2"/>
      <c r="H148" s="2"/>
      <c r="I148" s="2"/>
      <c r="J148" s="2"/>
      <c r="K148" s="2"/>
    </row>
    <row r="149" spans="1:11" ht="16.5" customHeight="1">
      <c r="A149" s="124"/>
      <c r="B149" s="124"/>
      <c r="C149" s="125"/>
      <c r="D149" s="126"/>
      <c r="E149" s="2"/>
      <c r="F149" s="6"/>
      <c r="G149" s="2"/>
      <c r="H149" s="2"/>
      <c r="I149" s="2"/>
      <c r="J149" s="2"/>
      <c r="K149" s="2"/>
    </row>
    <row r="150" spans="1:11" ht="16.5" customHeight="1">
      <c r="A150" s="124"/>
      <c r="B150" s="124"/>
      <c r="C150" s="125"/>
      <c r="D150" s="126"/>
      <c r="E150" s="2"/>
      <c r="F150" s="6"/>
      <c r="G150" s="2"/>
      <c r="H150" s="2"/>
      <c r="I150" s="2"/>
      <c r="J150" s="2"/>
      <c r="K150" s="2"/>
    </row>
    <row r="151" spans="1:11" ht="16.5" customHeight="1">
      <c r="A151" s="124"/>
      <c r="B151" s="124"/>
      <c r="C151" s="125"/>
      <c r="D151" s="126"/>
      <c r="E151" s="2"/>
      <c r="F151" s="6"/>
      <c r="G151" s="2"/>
      <c r="H151" s="2"/>
      <c r="I151" s="2"/>
      <c r="J151" s="2"/>
      <c r="K151" s="2"/>
    </row>
    <row r="152" spans="1:11" ht="16.5" customHeight="1">
      <c r="A152" s="124"/>
      <c r="B152" s="124"/>
      <c r="C152" s="125"/>
      <c r="D152" s="126"/>
      <c r="E152" s="2"/>
      <c r="F152" s="6"/>
      <c r="G152" s="2"/>
      <c r="H152" s="2"/>
      <c r="I152" s="2"/>
      <c r="J152" s="2"/>
      <c r="K152" s="2"/>
    </row>
    <row r="153" spans="1:11" ht="16.5" customHeight="1">
      <c r="A153" s="205" t="s">
        <v>30</v>
      </c>
      <c r="B153" s="202"/>
      <c r="C153" s="202"/>
      <c r="D153" s="202"/>
      <c r="E153" s="202"/>
      <c r="F153" s="202"/>
      <c r="G153" s="202"/>
      <c r="H153" s="202"/>
      <c r="I153" s="202"/>
      <c r="J153" s="202"/>
      <c r="K153" s="202"/>
    </row>
    <row r="154" spans="1:11" ht="16.5" customHeight="1">
      <c r="A154" s="125"/>
    </row>
    <row r="155" spans="1:11" ht="16.5" customHeight="1">
      <c r="A155" s="125"/>
    </row>
    <row r="156" spans="1:11" ht="10.5" customHeight="1">
      <c r="A156" s="125"/>
    </row>
    <row r="157" spans="1:11" ht="21.9" customHeight="1">
      <c r="A157" s="206" t="str">
        <f>A53</f>
        <v>The accompanying notes on pages 13 to 24 are an integral part of the interim financial information.</v>
      </c>
      <c r="B157" s="204"/>
      <c r="C157" s="204"/>
      <c r="D157" s="204"/>
      <c r="E157" s="204"/>
      <c r="F157" s="204"/>
      <c r="G157" s="204"/>
      <c r="H157" s="204"/>
      <c r="I157" s="204"/>
      <c r="J157" s="204"/>
      <c r="K157" s="204"/>
    </row>
    <row r="158" spans="1:11" ht="16.5" customHeight="1">
      <c r="A158" s="126"/>
      <c r="B158" s="126"/>
      <c r="C158" s="125"/>
      <c r="D158" s="126"/>
      <c r="E158" s="2"/>
      <c r="F158" s="6"/>
      <c r="G158" s="2"/>
      <c r="H158" s="2"/>
      <c r="I158" s="2"/>
      <c r="J158" s="2"/>
      <c r="K158" s="2"/>
    </row>
    <row r="161" spans="5:11" ht="15" customHeight="1">
      <c r="E161" s="6"/>
      <c r="G161" s="6"/>
      <c r="I161" s="6"/>
      <c r="K161" s="6"/>
    </row>
  </sheetData>
  <mergeCells count="18">
    <mergeCell ref="A153:K153"/>
    <mergeCell ref="A157:K157"/>
    <mergeCell ref="E59:G59"/>
    <mergeCell ref="I59:K59"/>
    <mergeCell ref="E60:G60"/>
    <mergeCell ref="I60:K60"/>
    <mergeCell ref="A100:K100"/>
    <mergeCell ref="I111:K111"/>
    <mergeCell ref="A51:K51"/>
    <mergeCell ref="A53:K53"/>
    <mergeCell ref="E111:G111"/>
    <mergeCell ref="E112:G112"/>
    <mergeCell ref="I112:K112"/>
    <mergeCell ref="E6:G6"/>
    <mergeCell ref="I6:K6"/>
    <mergeCell ref="E7:G7"/>
    <mergeCell ref="I7:K7"/>
    <mergeCell ref="A50:K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0" man="1"/>
    <brk id="105" max="10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K115"/>
  <sheetViews>
    <sheetView topLeftCell="A73" zoomScaleNormal="100" zoomScaleSheetLayoutView="90" workbookViewId="0">
      <selection activeCell="N6" sqref="N6"/>
    </sheetView>
  </sheetViews>
  <sheetFormatPr defaultColWidth="10.125" defaultRowHeight="15" customHeight="1"/>
  <cols>
    <col min="1" max="1" width="1.125" style="173" customWidth="1"/>
    <col min="2" max="2" width="43.25" style="173" customWidth="1"/>
    <col min="3" max="3" width="4.625" style="173" customWidth="1"/>
    <col min="4" max="4" width="0.625" style="173" customWidth="1"/>
    <col min="5" max="5" width="12.75" style="173" customWidth="1"/>
    <col min="6" max="6" width="0.625" style="173" customWidth="1"/>
    <col min="7" max="7" width="12.75" style="173" customWidth="1"/>
    <col min="8" max="8" width="0.625" style="173" customWidth="1"/>
    <col min="9" max="9" width="12.75" style="173" customWidth="1"/>
    <col min="10" max="10" width="0.625" style="173" customWidth="1"/>
    <col min="11" max="11" width="12.75" style="173" customWidth="1"/>
    <col min="12" max="16384" width="10.125" style="173"/>
  </cols>
  <sheetData>
    <row r="1" spans="1:11" ht="16.5" customHeight="1">
      <c r="A1" s="82" t="s">
        <v>0</v>
      </c>
      <c r="B1" s="82"/>
      <c r="C1" s="109"/>
      <c r="D1" s="172"/>
      <c r="E1" s="158"/>
      <c r="F1" s="158"/>
      <c r="G1" s="158"/>
      <c r="H1" s="158"/>
      <c r="I1" s="158"/>
      <c r="J1" s="158"/>
      <c r="K1" s="158"/>
    </row>
    <row r="2" spans="1:11" ht="16.5" customHeight="1">
      <c r="A2" s="88" t="s">
        <v>213</v>
      </c>
      <c r="B2" s="88"/>
      <c r="C2" s="109"/>
      <c r="D2" s="172"/>
      <c r="E2" s="158"/>
      <c r="F2" s="158"/>
      <c r="G2" s="158"/>
      <c r="H2" s="158"/>
      <c r="I2" s="158"/>
      <c r="J2" s="158"/>
      <c r="K2" s="158"/>
    </row>
    <row r="3" spans="1:11" ht="16.5" customHeight="1">
      <c r="A3" s="174" t="s">
        <v>189</v>
      </c>
      <c r="B3" s="174"/>
      <c r="C3" s="175"/>
      <c r="D3" s="171"/>
      <c r="E3" s="160"/>
      <c r="F3" s="160"/>
      <c r="G3" s="160"/>
      <c r="H3" s="160"/>
      <c r="I3" s="160"/>
      <c r="J3" s="160"/>
      <c r="K3" s="160"/>
    </row>
    <row r="4" spans="1:11" ht="15" customHeight="1">
      <c r="A4" s="172"/>
      <c r="B4" s="172"/>
      <c r="C4" s="109"/>
      <c r="D4" s="172"/>
      <c r="E4" s="158"/>
      <c r="F4" s="158"/>
      <c r="G4" s="158"/>
      <c r="H4" s="158"/>
      <c r="I4" s="158"/>
      <c r="J4" s="158"/>
      <c r="K4" s="158"/>
    </row>
    <row r="5" spans="1:11" ht="15" customHeight="1">
      <c r="A5" s="172"/>
      <c r="B5" s="172"/>
      <c r="C5" s="109"/>
      <c r="D5" s="172"/>
      <c r="E5" s="158"/>
      <c r="F5" s="158"/>
      <c r="G5" s="158"/>
      <c r="H5" s="158"/>
      <c r="I5" s="158"/>
      <c r="J5" s="158"/>
      <c r="K5" s="158"/>
    </row>
    <row r="6" spans="1:11" ht="15" customHeight="1">
      <c r="A6" s="172"/>
      <c r="B6" s="172"/>
      <c r="C6" s="109"/>
      <c r="D6" s="172"/>
      <c r="E6" s="211" t="s">
        <v>2</v>
      </c>
      <c r="F6" s="210"/>
      <c r="G6" s="210"/>
      <c r="H6" s="154"/>
      <c r="I6" s="211" t="s">
        <v>3</v>
      </c>
      <c r="J6" s="210"/>
      <c r="K6" s="210"/>
    </row>
    <row r="7" spans="1:11" ht="15" customHeight="1">
      <c r="A7" s="172"/>
      <c r="B7" s="172"/>
      <c r="C7" s="109"/>
      <c r="D7" s="172"/>
      <c r="E7" s="207" t="s">
        <v>4</v>
      </c>
      <c r="F7" s="208"/>
      <c r="G7" s="208"/>
      <c r="H7" s="154"/>
      <c r="I7" s="207" t="s">
        <v>4</v>
      </c>
      <c r="J7" s="208"/>
      <c r="K7" s="208"/>
    </row>
    <row r="8" spans="1:11" ht="15" customHeight="1">
      <c r="A8" s="172"/>
      <c r="B8" s="172"/>
      <c r="C8" s="109"/>
      <c r="D8" s="172"/>
      <c r="E8" s="176" t="s">
        <v>5</v>
      </c>
      <c r="F8" s="177"/>
      <c r="G8" s="176" t="s">
        <v>5</v>
      </c>
      <c r="H8" s="158"/>
      <c r="I8" s="176" t="s">
        <v>5</v>
      </c>
      <c r="J8" s="158"/>
      <c r="K8" s="176" t="s">
        <v>5</v>
      </c>
    </row>
    <row r="9" spans="1:11" ht="15" customHeight="1">
      <c r="A9" s="172"/>
      <c r="B9" s="172"/>
      <c r="C9" s="109"/>
      <c r="D9" s="172"/>
      <c r="E9" s="176" t="s">
        <v>184</v>
      </c>
      <c r="F9" s="158"/>
      <c r="G9" s="176" t="s">
        <v>184</v>
      </c>
      <c r="H9" s="178"/>
      <c r="I9" s="176" t="s">
        <v>184</v>
      </c>
      <c r="J9" s="178"/>
      <c r="K9" s="176" t="s">
        <v>184</v>
      </c>
    </row>
    <row r="10" spans="1:11" ht="15" customHeight="1">
      <c r="A10" s="172"/>
      <c r="B10" s="172"/>
      <c r="C10" s="179"/>
      <c r="D10" s="82"/>
      <c r="E10" s="176" t="s">
        <v>159</v>
      </c>
      <c r="F10" s="180"/>
      <c r="G10" s="176" t="s">
        <v>154</v>
      </c>
      <c r="H10" s="178"/>
      <c r="I10" s="176" t="s">
        <v>159</v>
      </c>
      <c r="J10" s="180"/>
      <c r="K10" s="176" t="s">
        <v>154</v>
      </c>
    </row>
    <row r="11" spans="1:11" ht="15" customHeight="1">
      <c r="A11" s="172"/>
      <c r="B11" s="172"/>
      <c r="C11" s="181" t="s">
        <v>54</v>
      </c>
      <c r="D11" s="182"/>
      <c r="E11" s="183" t="s">
        <v>9</v>
      </c>
      <c r="F11" s="178"/>
      <c r="G11" s="183" t="s">
        <v>9</v>
      </c>
      <c r="H11" s="178"/>
      <c r="I11" s="183" t="s">
        <v>9</v>
      </c>
      <c r="J11" s="178"/>
      <c r="K11" s="183" t="s">
        <v>9</v>
      </c>
    </row>
    <row r="12" spans="1:11" ht="6" customHeight="1">
      <c r="A12" s="82"/>
      <c r="B12" s="82"/>
      <c r="C12" s="109"/>
      <c r="D12" s="172"/>
      <c r="E12" s="157"/>
      <c r="F12" s="158"/>
      <c r="G12" s="158"/>
      <c r="H12" s="158"/>
      <c r="I12" s="157"/>
      <c r="J12" s="158"/>
      <c r="K12" s="158"/>
    </row>
    <row r="13" spans="1:11" ht="15" customHeight="1">
      <c r="A13" s="172" t="s">
        <v>55</v>
      </c>
      <c r="B13" s="172"/>
      <c r="C13" s="184"/>
      <c r="D13" s="172"/>
      <c r="E13" s="153">
        <v>767236806</v>
      </c>
      <c r="F13" s="158"/>
      <c r="G13" s="154">
        <v>666616519</v>
      </c>
      <c r="H13" s="158"/>
      <c r="I13" s="153">
        <v>767043601</v>
      </c>
      <c r="J13" s="154"/>
      <c r="K13" s="154">
        <v>665238371</v>
      </c>
    </row>
    <row r="14" spans="1:11" ht="15" customHeight="1">
      <c r="A14" s="172" t="s">
        <v>56</v>
      </c>
      <c r="B14" s="172"/>
      <c r="C14" s="109"/>
      <c r="D14" s="172"/>
      <c r="E14" s="155">
        <v>-632716608</v>
      </c>
      <c r="F14" s="158"/>
      <c r="G14" s="156">
        <v>-521809358</v>
      </c>
      <c r="H14" s="158"/>
      <c r="I14" s="155">
        <v>-632543130</v>
      </c>
      <c r="J14" s="154"/>
      <c r="K14" s="156">
        <v>-520633120</v>
      </c>
    </row>
    <row r="15" spans="1:11" ht="6" customHeight="1">
      <c r="A15" s="172"/>
      <c r="B15" s="172"/>
      <c r="C15" s="109"/>
      <c r="D15" s="172"/>
      <c r="E15" s="153"/>
      <c r="F15" s="158"/>
      <c r="G15" s="154"/>
      <c r="H15" s="154"/>
      <c r="I15" s="153"/>
      <c r="J15" s="154"/>
      <c r="K15" s="154"/>
    </row>
    <row r="16" spans="1:11" ht="15" customHeight="1">
      <c r="A16" s="82" t="s">
        <v>57</v>
      </c>
      <c r="B16" s="82"/>
      <c r="C16" s="109"/>
      <c r="D16" s="172"/>
      <c r="E16" s="153">
        <f>SUM(E13:E14)</f>
        <v>134520198</v>
      </c>
      <c r="F16" s="158"/>
      <c r="G16" s="154">
        <f>SUM(G13:G14)</f>
        <v>144807161</v>
      </c>
      <c r="H16" s="154"/>
      <c r="I16" s="153">
        <f>SUM(I13:I14)</f>
        <v>134500471</v>
      </c>
      <c r="J16" s="154"/>
      <c r="K16" s="154">
        <f>SUM(K13:K14)</f>
        <v>144605251</v>
      </c>
    </row>
    <row r="17" spans="1:11" ht="15" customHeight="1">
      <c r="A17" s="172" t="s">
        <v>58</v>
      </c>
      <c r="B17" s="172"/>
      <c r="C17" s="184"/>
      <c r="D17" s="172"/>
      <c r="E17" s="155">
        <v>13034757</v>
      </c>
      <c r="F17" s="158"/>
      <c r="G17" s="156">
        <v>6078089</v>
      </c>
      <c r="H17" s="158"/>
      <c r="I17" s="155">
        <v>11151042</v>
      </c>
      <c r="J17" s="154"/>
      <c r="K17" s="156">
        <v>4067524</v>
      </c>
    </row>
    <row r="18" spans="1:11" ht="6" customHeight="1">
      <c r="A18" s="172"/>
      <c r="B18" s="172"/>
      <c r="C18" s="184"/>
      <c r="D18" s="172"/>
      <c r="E18" s="153"/>
      <c r="F18" s="158"/>
      <c r="G18" s="154"/>
      <c r="H18" s="154"/>
      <c r="I18" s="153"/>
      <c r="J18" s="154"/>
      <c r="K18" s="154"/>
    </row>
    <row r="19" spans="1:11" ht="15" customHeight="1">
      <c r="A19" s="82" t="s">
        <v>59</v>
      </c>
      <c r="B19" s="82"/>
      <c r="C19" s="184"/>
      <c r="D19" s="172"/>
      <c r="E19" s="153">
        <f>SUM(E16:E17)</f>
        <v>147554955</v>
      </c>
      <c r="F19" s="158"/>
      <c r="G19" s="154">
        <f>SUM(G16:G17)</f>
        <v>150885250</v>
      </c>
      <c r="H19" s="154"/>
      <c r="I19" s="153">
        <f>SUM(I16:I17)</f>
        <v>145651513</v>
      </c>
      <c r="J19" s="154"/>
      <c r="K19" s="154">
        <f>SUM(K16:K17)</f>
        <v>148672775</v>
      </c>
    </row>
    <row r="20" spans="1:11" ht="15" customHeight="1">
      <c r="A20" s="172" t="s">
        <v>60</v>
      </c>
      <c r="B20" s="172"/>
      <c r="C20" s="184"/>
      <c r="D20" s="172"/>
      <c r="E20" s="153">
        <v>-30204316</v>
      </c>
      <c r="F20" s="158"/>
      <c r="G20" s="154">
        <v>-28486003</v>
      </c>
      <c r="H20" s="158"/>
      <c r="I20" s="153">
        <v>-30174756</v>
      </c>
      <c r="J20" s="154"/>
      <c r="K20" s="154">
        <v>-28477949</v>
      </c>
    </row>
    <row r="21" spans="1:11" ht="15" customHeight="1">
      <c r="A21" s="172" t="s">
        <v>61</v>
      </c>
      <c r="B21" s="172"/>
      <c r="C21" s="184"/>
      <c r="D21" s="172"/>
      <c r="E21" s="153">
        <v>-15644034</v>
      </c>
      <c r="F21" s="158"/>
      <c r="G21" s="154">
        <v>-12619087</v>
      </c>
      <c r="H21" s="158"/>
      <c r="I21" s="153">
        <v>-14756597</v>
      </c>
      <c r="J21" s="154"/>
      <c r="K21" s="154">
        <v>-11877338</v>
      </c>
    </row>
    <row r="22" spans="1:11" ht="15" customHeight="1">
      <c r="A22" s="172" t="s">
        <v>196</v>
      </c>
      <c r="B22" s="172"/>
      <c r="C22" s="184"/>
      <c r="D22" s="172"/>
      <c r="E22" s="153"/>
      <c r="F22" s="158"/>
      <c r="G22" s="154"/>
      <c r="H22" s="158"/>
      <c r="I22" s="153"/>
      <c r="J22" s="154"/>
      <c r="K22" s="154"/>
    </row>
    <row r="23" spans="1:11" ht="15" customHeight="1">
      <c r="A23" s="172"/>
      <c r="B23" s="172" t="s">
        <v>62</v>
      </c>
      <c r="C23" s="109"/>
      <c r="D23" s="172"/>
      <c r="E23" s="153">
        <v>-4469217</v>
      </c>
      <c r="F23" s="158"/>
      <c r="G23" s="154">
        <v>-10793541</v>
      </c>
      <c r="H23" s="158"/>
      <c r="I23" s="153">
        <v>0</v>
      </c>
      <c r="J23" s="154"/>
      <c r="K23" s="154">
        <v>0</v>
      </c>
    </row>
    <row r="24" spans="1:11" ht="15" customHeight="1">
      <c r="A24" s="172" t="s">
        <v>197</v>
      </c>
      <c r="B24" s="172"/>
      <c r="C24" s="184"/>
      <c r="D24" s="172"/>
      <c r="E24" s="153">
        <v>-142193233</v>
      </c>
      <c r="F24" s="158"/>
      <c r="G24" s="154">
        <v>19995478</v>
      </c>
      <c r="H24" s="158"/>
      <c r="I24" s="153">
        <v>-135636611</v>
      </c>
      <c r="J24" s="154"/>
      <c r="K24" s="154">
        <v>17618738</v>
      </c>
    </row>
    <row r="25" spans="1:11" ht="15" customHeight="1">
      <c r="A25" s="172" t="s">
        <v>63</v>
      </c>
      <c r="B25" s="172"/>
      <c r="C25" s="184"/>
      <c r="D25" s="172"/>
      <c r="E25" s="185">
        <v>-618602</v>
      </c>
      <c r="F25" s="158"/>
      <c r="G25" s="186">
        <v>-2290</v>
      </c>
      <c r="H25" s="158"/>
      <c r="I25" s="185">
        <v>-618602</v>
      </c>
      <c r="J25" s="154"/>
      <c r="K25" s="186">
        <v>-2290</v>
      </c>
    </row>
    <row r="26" spans="1:11" ht="6" customHeight="1">
      <c r="A26" s="172"/>
      <c r="B26" s="172"/>
      <c r="C26" s="184"/>
      <c r="D26" s="172"/>
      <c r="E26" s="153"/>
      <c r="F26" s="158"/>
      <c r="G26" s="154"/>
      <c r="H26" s="172"/>
      <c r="I26" s="187"/>
      <c r="J26" s="172"/>
      <c r="K26" s="172"/>
    </row>
    <row r="27" spans="1:11" ht="15" customHeight="1">
      <c r="A27" s="82" t="s">
        <v>64</v>
      </c>
      <c r="B27" s="82"/>
      <c r="C27" s="184"/>
      <c r="D27" s="172"/>
      <c r="E27" s="155">
        <f>SUM(E20:E25)</f>
        <v>-193129402</v>
      </c>
      <c r="F27" s="158"/>
      <c r="G27" s="156">
        <f>SUM(G20:G25)</f>
        <v>-31905443</v>
      </c>
      <c r="H27" s="154"/>
      <c r="I27" s="155">
        <f>SUM(I20:I25)</f>
        <v>-181186566</v>
      </c>
      <c r="J27" s="154"/>
      <c r="K27" s="156">
        <f>SUM(K20:K25)</f>
        <v>-22738839</v>
      </c>
    </row>
    <row r="28" spans="1:11" ht="6" customHeight="1">
      <c r="A28" s="172"/>
      <c r="B28" s="172"/>
      <c r="C28" s="109"/>
      <c r="D28" s="172"/>
      <c r="E28" s="153"/>
      <c r="F28" s="158"/>
      <c r="G28" s="154"/>
      <c r="H28" s="154"/>
      <c r="I28" s="153"/>
      <c r="J28" s="154"/>
      <c r="K28" s="154"/>
    </row>
    <row r="29" spans="1:11" ht="15" customHeight="1">
      <c r="A29" s="82" t="s">
        <v>198</v>
      </c>
      <c r="B29" s="82"/>
      <c r="C29" s="109"/>
      <c r="D29" s="172"/>
      <c r="E29" s="157">
        <f>SUM(E19,E27)</f>
        <v>-45574447</v>
      </c>
      <c r="F29" s="158"/>
      <c r="G29" s="158">
        <f>SUM(G19,G27)</f>
        <v>118979807</v>
      </c>
      <c r="H29" s="154"/>
      <c r="I29" s="157">
        <f>SUM(I19,I27)</f>
        <v>-35535053</v>
      </c>
      <c r="J29" s="154"/>
      <c r="K29" s="158">
        <f>SUM(K19,K27)</f>
        <v>125933936</v>
      </c>
    </row>
    <row r="30" spans="1:11" ht="15" customHeight="1">
      <c r="A30" s="172" t="s">
        <v>199</v>
      </c>
      <c r="B30" s="172"/>
      <c r="C30" s="109">
        <v>16</v>
      </c>
      <c r="D30" s="172"/>
      <c r="E30" s="161">
        <v>3131914</v>
      </c>
      <c r="F30" s="158"/>
      <c r="G30" s="162">
        <v>-19714163</v>
      </c>
      <c r="H30" s="158"/>
      <c r="I30" s="161">
        <v>1440229</v>
      </c>
      <c r="J30" s="154"/>
      <c r="K30" s="162">
        <v>-19714163</v>
      </c>
    </row>
    <row r="31" spans="1:11" ht="6" customHeight="1">
      <c r="A31" s="172"/>
      <c r="B31" s="172"/>
      <c r="C31" s="109"/>
      <c r="D31" s="172"/>
      <c r="E31" s="153"/>
      <c r="F31" s="158"/>
      <c r="G31" s="154"/>
      <c r="H31" s="154"/>
      <c r="I31" s="153"/>
      <c r="J31" s="154"/>
      <c r="K31" s="154"/>
    </row>
    <row r="32" spans="1:11" ht="15" customHeight="1">
      <c r="A32" s="88" t="s">
        <v>201</v>
      </c>
      <c r="B32" s="88"/>
      <c r="C32" s="188"/>
      <c r="D32" s="188"/>
      <c r="E32" s="155">
        <f>SUM(E29:E31)</f>
        <v>-42442533</v>
      </c>
      <c r="F32" s="154"/>
      <c r="G32" s="156">
        <f>SUM(G29:G31)</f>
        <v>99265644</v>
      </c>
      <c r="H32" s="154"/>
      <c r="I32" s="155">
        <f>SUM(I29:I31)</f>
        <v>-34094824</v>
      </c>
      <c r="J32" s="154"/>
      <c r="K32" s="156">
        <f>SUM(K29:K30)</f>
        <v>106219773</v>
      </c>
    </row>
    <row r="33" spans="1:11" ht="7.5" customHeight="1">
      <c r="A33" s="172"/>
      <c r="B33" s="172"/>
      <c r="C33" s="109"/>
      <c r="D33" s="172"/>
      <c r="E33" s="153"/>
      <c r="F33" s="158"/>
      <c r="G33" s="154"/>
      <c r="H33" s="154"/>
      <c r="I33" s="153"/>
      <c r="J33" s="154"/>
      <c r="K33" s="154"/>
    </row>
    <row r="34" spans="1:11" ht="15" customHeight="1">
      <c r="A34" s="82" t="s">
        <v>68</v>
      </c>
      <c r="B34" s="82"/>
      <c r="C34" s="184"/>
      <c r="D34" s="172"/>
      <c r="E34" s="153"/>
      <c r="F34" s="158"/>
      <c r="G34" s="154"/>
      <c r="H34" s="154"/>
      <c r="I34" s="153"/>
      <c r="J34" s="154"/>
      <c r="K34" s="154"/>
    </row>
    <row r="35" spans="1:11" ht="6" customHeight="1">
      <c r="A35" s="82"/>
      <c r="B35" s="82"/>
      <c r="C35" s="184"/>
      <c r="D35" s="172"/>
      <c r="E35" s="153"/>
      <c r="F35" s="158"/>
      <c r="G35" s="154"/>
      <c r="H35" s="154"/>
      <c r="I35" s="153"/>
      <c r="J35" s="154"/>
      <c r="K35" s="154"/>
    </row>
    <row r="36" spans="1:11" ht="15" customHeight="1">
      <c r="A36" s="172"/>
      <c r="B36" s="82" t="s">
        <v>69</v>
      </c>
      <c r="C36" s="184"/>
      <c r="D36" s="172"/>
      <c r="E36" s="157"/>
      <c r="F36" s="158"/>
      <c r="G36" s="158"/>
      <c r="H36" s="158"/>
      <c r="I36" s="157"/>
      <c r="J36" s="158"/>
      <c r="K36" s="158"/>
    </row>
    <row r="37" spans="1:11" ht="15" customHeight="1">
      <c r="A37" s="82"/>
      <c r="B37" s="82" t="s">
        <v>70</v>
      </c>
      <c r="C37" s="184"/>
      <c r="D37" s="172"/>
      <c r="E37" s="157"/>
      <c r="F37" s="158"/>
      <c r="G37" s="158"/>
      <c r="H37" s="158"/>
      <c r="I37" s="157"/>
      <c r="J37" s="158"/>
      <c r="K37" s="158"/>
    </row>
    <row r="38" spans="1:11" ht="15" customHeight="1">
      <c r="A38" s="172"/>
      <c r="B38" s="172" t="s">
        <v>71</v>
      </c>
      <c r="C38" s="184"/>
      <c r="D38" s="172"/>
      <c r="E38" s="155">
        <v>-15181250</v>
      </c>
      <c r="F38" s="158"/>
      <c r="G38" s="156">
        <v>-979332</v>
      </c>
      <c r="H38" s="158"/>
      <c r="I38" s="155">
        <v>0</v>
      </c>
      <c r="J38" s="154"/>
      <c r="K38" s="156">
        <v>0</v>
      </c>
    </row>
    <row r="39" spans="1:11" ht="6" customHeight="1">
      <c r="A39" s="82"/>
      <c r="B39" s="82"/>
      <c r="C39" s="184"/>
      <c r="D39" s="172"/>
      <c r="E39" s="153"/>
      <c r="F39" s="158"/>
      <c r="G39" s="154"/>
      <c r="H39" s="154"/>
      <c r="I39" s="153"/>
      <c r="J39" s="154"/>
      <c r="K39" s="154"/>
    </row>
    <row r="40" spans="1:11" ht="15" customHeight="1">
      <c r="A40" s="172"/>
      <c r="B40" s="82" t="s">
        <v>72</v>
      </c>
      <c r="C40" s="184"/>
      <c r="D40" s="172"/>
      <c r="E40" s="157"/>
      <c r="F40" s="158"/>
      <c r="G40" s="158"/>
      <c r="H40" s="158"/>
      <c r="I40" s="157"/>
      <c r="J40" s="158"/>
      <c r="K40" s="158"/>
    </row>
    <row r="41" spans="1:11" ht="15" customHeight="1">
      <c r="A41" s="172"/>
      <c r="B41" s="82" t="s">
        <v>73</v>
      </c>
      <c r="C41" s="184"/>
      <c r="D41" s="172"/>
      <c r="E41" s="159">
        <f>SUM(E38)</f>
        <v>-15181250</v>
      </c>
      <c r="F41" s="158"/>
      <c r="G41" s="160">
        <f>SUM(G38)</f>
        <v>-979332</v>
      </c>
      <c r="H41" s="158"/>
      <c r="I41" s="159">
        <f>SUM(I38)</f>
        <v>0</v>
      </c>
      <c r="J41" s="158"/>
      <c r="K41" s="160">
        <f>SUM(K38)</f>
        <v>0</v>
      </c>
    </row>
    <row r="42" spans="1:11" ht="6" customHeight="1">
      <c r="A42" s="82"/>
      <c r="B42" s="82"/>
      <c r="C42" s="184"/>
      <c r="D42" s="172"/>
      <c r="E42" s="153"/>
      <c r="F42" s="158"/>
      <c r="G42" s="154"/>
      <c r="H42" s="154"/>
      <c r="I42" s="153"/>
      <c r="J42" s="154"/>
      <c r="K42" s="154"/>
    </row>
    <row r="43" spans="1:11" ht="16.2" customHeight="1">
      <c r="A43" s="172"/>
      <c r="B43" s="82" t="s">
        <v>173</v>
      </c>
      <c r="C43" s="184"/>
      <c r="D43" s="172"/>
      <c r="E43" s="157"/>
      <c r="F43" s="158"/>
      <c r="G43" s="158"/>
      <c r="H43" s="158"/>
      <c r="I43" s="157"/>
      <c r="J43" s="158"/>
      <c r="K43" s="158"/>
    </row>
    <row r="44" spans="1:11" ht="16.2" customHeight="1">
      <c r="A44" s="82"/>
      <c r="B44" s="82" t="s">
        <v>70</v>
      </c>
      <c r="C44" s="184"/>
      <c r="D44" s="172"/>
      <c r="E44" s="157"/>
      <c r="F44" s="158"/>
      <c r="G44" s="158"/>
      <c r="H44" s="158"/>
      <c r="I44" s="157"/>
      <c r="J44" s="158"/>
      <c r="K44" s="158"/>
    </row>
    <row r="45" spans="1:11" ht="16.2" customHeight="1">
      <c r="A45" s="82"/>
      <c r="B45" s="172" t="s">
        <v>74</v>
      </c>
      <c r="C45" s="184"/>
      <c r="D45" s="172"/>
      <c r="E45" s="157"/>
      <c r="F45" s="158"/>
      <c r="G45" s="158"/>
      <c r="H45" s="158"/>
      <c r="I45" s="157"/>
      <c r="J45" s="158"/>
      <c r="K45" s="158"/>
    </row>
    <row r="46" spans="1:11" ht="16.2" customHeight="1">
      <c r="A46" s="82"/>
      <c r="B46" s="172" t="s">
        <v>75</v>
      </c>
      <c r="C46" s="184"/>
      <c r="D46" s="172"/>
      <c r="E46" s="157"/>
      <c r="F46" s="158"/>
      <c r="G46" s="158"/>
      <c r="H46" s="158"/>
      <c r="I46" s="157"/>
      <c r="J46" s="158"/>
      <c r="K46" s="158"/>
    </row>
    <row r="47" spans="1:11" ht="16.2" customHeight="1">
      <c r="A47" s="82"/>
      <c r="B47" s="172" t="s">
        <v>76</v>
      </c>
      <c r="C47" s="109"/>
      <c r="D47" s="172"/>
      <c r="E47" s="155">
        <v>-3758244</v>
      </c>
      <c r="F47" s="158"/>
      <c r="G47" s="156">
        <v>-3692025</v>
      </c>
      <c r="H47" s="158"/>
      <c r="I47" s="155">
        <v>0</v>
      </c>
      <c r="J47" s="158"/>
      <c r="K47" s="156">
        <v>0</v>
      </c>
    </row>
    <row r="48" spans="1:11" ht="6" customHeight="1">
      <c r="A48" s="82"/>
      <c r="B48" s="172"/>
      <c r="C48" s="184"/>
      <c r="D48" s="172"/>
      <c r="E48" s="153"/>
      <c r="F48" s="158"/>
      <c r="G48" s="154"/>
      <c r="H48" s="158"/>
      <c r="I48" s="189"/>
      <c r="J48" s="158"/>
      <c r="K48" s="177"/>
    </row>
    <row r="49" spans="1:11" ht="16.2" customHeight="1">
      <c r="A49" s="82"/>
      <c r="B49" s="82" t="s">
        <v>77</v>
      </c>
      <c r="C49" s="184"/>
      <c r="D49" s="172"/>
      <c r="E49" s="153"/>
      <c r="F49" s="158"/>
      <c r="G49" s="154"/>
      <c r="H49" s="158"/>
      <c r="I49" s="189"/>
      <c r="J49" s="158"/>
      <c r="K49" s="177"/>
    </row>
    <row r="50" spans="1:11" ht="16.2" customHeight="1">
      <c r="A50" s="82"/>
      <c r="B50" s="82" t="s">
        <v>73</v>
      </c>
      <c r="C50" s="184"/>
      <c r="D50" s="172"/>
      <c r="E50" s="155">
        <f>SUM(E47:E49)</f>
        <v>-3758244</v>
      </c>
      <c r="F50" s="158"/>
      <c r="G50" s="156">
        <f>SUM(G47:G49)</f>
        <v>-3692025</v>
      </c>
      <c r="H50" s="158"/>
      <c r="I50" s="161">
        <f>SUM(I47:I49)</f>
        <v>0</v>
      </c>
      <c r="J50" s="158"/>
      <c r="K50" s="162">
        <f>SUM(K47:K49)</f>
        <v>0</v>
      </c>
    </row>
    <row r="51" spans="1:11" ht="6" customHeight="1">
      <c r="A51" s="82"/>
      <c r="B51" s="82"/>
      <c r="C51" s="184"/>
      <c r="D51" s="172"/>
      <c r="E51" s="153"/>
      <c r="F51" s="158"/>
      <c r="G51" s="154"/>
      <c r="H51" s="154"/>
      <c r="I51" s="153"/>
      <c r="J51" s="154"/>
      <c r="K51" s="154"/>
    </row>
    <row r="52" spans="1:11" ht="16.2" customHeight="1">
      <c r="A52" s="82" t="s">
        <v>78</v>
      </c>
      <c r="B52" s="82"/>
      <c r="C52" s="184"/>
      <c r="D52" s="172"/>
      <c r="E52" s="159">
        <f>SUM(E41,E50)</f>
        <v>-18939494</v>
      </c>
      <c r="F52" s="158"/>
      <c r="G52" s="160">
        <f>SUM(G41,G50)</f>
        <v>-4671357</v>
      </c>
      <c r="H52" s="158"/>
      <c r="I52" s="159">
        <f>SUM(I41,I50)</f>
        <v>0</v>
      </c>
      <c r="J52" s="158"/>
      <c r="K52" s="160">
        <f>SUM(K41,K50)</f>
        <v>0</v>
      </c>
    </row>
    <row r="53" spans="1:11" ht="6" customHeight="1">
      <c r="A53" s="82"/>
      <c r="B53" s="82"/>
      <c r="C53" s="184"/>
      <c r="D53" s="172"/>
      <c r="E53" s="153"/>
      <c r="F53" s="158"/>
      <c r="G53" s="154"/>
      <c r="H53" s="154"/>
      <c r="I53" s="153"/>
      <c r="J53" s="154"/>
      <c r="K53" s="154"/>
    </row>
    <row r="54" spans="1:11" ht="16.350000000000001" customHeight="1" thickBot="1">
      <c r="A54" s="82" t="s">
        <v>200</v>
      </c>
      <c r="B54" s="82"/>
      <c r="C54" s="184"/>
      <c r="D54" s="172"/>
      <c r="E54" s="163">
        <f>SUM(E32,E52)</f>
        <v>-61382027</v>
      </c>
      <c r="F54" s="158"/>
      <c r="G54" s="164">
        <f>SUM(G32,G52)</f>
        <v>94594287</v>
      </c>
      <c r="H54" s="158"/>
      <c r="I54" s="163">
        <f>SUM(I32,I52)</f>
        <v>-34094824</v>
      </c>
      <c r="J54" s="158"/>
      <c r="K54" s="164">
        <f>SUM(K32,K52)</f>
        <v>106219773</v>
      </c>
    </row>
    <row r="55" spans="1:11" ht="16.350000000000001" customHeight="1" thickTop="1">
      <c r="A55" s="82"/>
      <c r="B55" s="82"/>
      <c r="C55" s="184"/>
      <c r="D55" s="172"/>
      <c r="E55" s="158"/>
      <c r="F55" s="158"/>
      <c r="G55" s="158"/>
      <c r="H55" s="158"/>
      <c r="I55" s="158"/>
      <c r="J55" s="158"/>
      <c r="K55" s="158"/>
    </row>
    <row r="56" spans="1:11" ht="16.350000000000001" customHeight="1">
      <c r="A56" s="82"/>
      <c r="B56" s="82"/>
      <c r="C56" s="184"/>
      <c r="D56" s="172"/>
      <c r="E56" s="158"/>
      <c r="F56" s="158"/>
      <c r="G56" s="158"/>
      <c r="H56" s="158"/>
      <c r="I56" s="158"/>
      <c r="J56" s="158"/>
      <c r="K56" s="158"/>
    </row>
    <row r="57" spans="1:11" ht="16.350000000000001" customHeight="1">
      <c r="A57" s="82"/>
      <c r="B57" s="82"/>
      <c r="C57" s="184"/>
      <c r="D57" s="172"/>
      <c r="E57" s="158"/>
      <c r="F57" s="158"/>
      <c r="G57" s="158"/>
      <c r="H57" s="158"/>
      <c r="I57" s="158"/>
      <c r="J57" s="158"/>
      <c r="K57" s="158"/>
    </row>
    <row r="58" spans="1:11" ht="16.350000000000001" customHeight="1">
      <c r="A58" s="82"/>
      <c r="B58" s="82"/>
      <c r="C58" s="184"/>
      <c r="D58" s="172"/>
      <c r="E58" s="158"/>
      <c r="F58" s="158"/>
      <c r="G58" s="158"/>
      <c r="H58" s="158"/>
      <c r="I58" s="158"/>
      <c r="J58" s="158"/>
      <c r="K58" s="158"/>
    </row>
    <row r="59" spans="1:11" ht="16.350000000000001" customHeight="1">
      <c r="A59" s="82"/>
      <c r="B59" s="82"/>
      <c r="C59" s="184"/>
      <c r="D59" s="172"/>
      <c r="E59" s="158"/>
      <c r="F59" s="158"/>
      <c r="G59" s="158"/>
      <c r="H59" s="158"/>
      <c r="I59" s="158"/>
      <c r="J59" s="158"/>
      <c r="K59" s="158"/>
    </row>
    <row r="60" spans="1:11" ht="16.2" customHeight="1">
      <c r="A60" s="209" t="s">
        <v>30</v>
      </c>
      <c r="B60" s="210"/>
      <c r="C60" s="210"/>
      <c r="D60" s="210"/>
      <c r="E60" s="210"/>
      <c r="F60" s="210"/>
      <c r="G60" s="210"/>
      <c r="H60" s="210"/>
      <c r="I60" s="210"/>
      <c r="J60" s="210"/>
      <c r="K60" s="210"/>
    </row>
    <row r="61" spans="1:11" ht="15" customHeight="1">
      <c r="A61" s="109"/>
    </row>
    <row r="62" spans="1:11" ht="4.5" customHeight="1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</row>
    <row r="63" spans="1:11" ht="21.9" customHeight="1">
      <c r="A63" s="122" t="str">
        <f>+'2-4'!A105</f>
        <v>The accompanying notes on pages 13 to 24 are an integral part of the interim financial information.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</row>
    <row r="64" spans="1:11" ht="16.5" customHeight="1">
      <c r="A64" s="82" t="str">
        <f t="shared" ref="A64:A65" si="0">A1</f>
        <v>Hwa Fong Rubber (Thailand) Public Company Limited</v>
      </c>
      <c r="B64" s="82"/>
      <c r="C64" s="179"/>
      <c r="D64" s="82"/>
      <c r="E64" s="180"/>
      <c r="F64" s="180"/>
      <c r="G64" s="180"/>
      <c r="H64" s="180"/>
      <c r="I64" s="180"/>
      <c r="J64" s="180"/>
      <c r="K64" s="180"/>
    </row>
    <row r="65" spans="1:11" ht="16.5" customHeight="1">
      <c r="A65" s="88" t="str">
        <f t="shared" si="0"/>
        <v xml:space="preserve">Statements of Comprehensive Income </v>
      </c>
      <c r="B65" s="82"/>
      <c r="C65" s="179"/>
      <c r="D65" s="82"/>
      <c r="E65" s="180"/>
      <c r="F65" s="180"/>
      <c r="G65" s="180"/>
      <c r="H65" s="180"/>
      <c r="I65" s="180"/>
      <c r="J65" s="180"/>
      <c r="K65" s="180"/>
    </row>
    <row r="66" spans="1:11" ht="16.5" customHeight="1">
      <c r="A66" s="89" t="str">
        <f>+A3</f>
        <v>For the three-month period ended 30 September 2024</v>
      </c>
      <c r="B66" s="89"/>
      <c r="C66" s="181"/>
      <c r="D66" s="89"/>
      <c r="E66" s="190"/>
      <c r="F66" s="190"/>
      <c r="G66" s="190"/>
      <c r="H66" s="190"/>
      <c r="I66" s="190"/>
      <c r="J66" s="190"/>
      <c r="K66" s="190"/>
    </row>
    <row r="67" spans="1:11" ht="16.5" customHeight="1">
      <c r="A67" s="172"/>
      <c r="B67" s="172"/>
      <c r="C67" s="109"/>
      <c r="D67" s="172"/>
      <c r="E67" s="158"/>
      <c r="F67" s="158"/>
      <c r="G67" s="158"/>
      <c r="H67" s="158"/>
      <c r="I67" s="158"/>
      <c r="J67" s="158"/>
      <c r="K67" s="158"/>
    </row>
    <row r="68" spans="1:11" ht="16.5" customHeight="1">
      <c r="A68" s="172"/>
      <c r="B68" s="172"/>
      <c r="C68" s="109"/>
      <c r="D68" s="172"/>
      <c r="E68" s="158"/>
      <c r="F68" s="158"/>
      <c r="G68" s="158"/>
      <c r="H68" s="158"/>
      <c r="I68" s="158"/>
      <c r="J68" s="158"/>
      <c r="K68" s="158"/>
    </row>
    <row r="69" spans="1:11" ht="13.95" customHeight="1">
      <c r="A69" s="172"/>
      <c r="B69" s="172"/>
      <c r="C69" s="109"/>
      <c r="D69" s="172"/>
      <c r="E69" s="211" t="s">
        <v>2</v>
      </c>
      <c r="F69" s="210"/>
      <c r="G69" s="210"/>
      <c r="H69" s="154"/>
      <c r="I69" s="211" t="s">
        <v>3</v>
      </c>
      <c r="J69" s="210"/>
      <c r="K69" s="210"/>
    </row>
    <row r="70" spans="1:11" ht="13.95" customHeight="1">
      <c r="A70" s="172"/>
      <c r="B70" s="172"/>
      <c r="C70" s="109"/>
      <c r="D70" s="172"/>
      <c r="E70" s="207" t="s">
        <v>4</v>
      </c>
      <c r="F70" s="208"/>
      <c r="G70" s="208"/>
      <c r="H70" s="154"/>
      <c r="I70" s="207" t="s">
        <v>4</v>
      </c>
      <c r="J70" s="208"/>
      <c r="K70" s="208"/>
    </row>
    <row r="71" spans="1:11" ht="13.95" customHeight="1">
      <c r="A71" s="172"/>
      <c r="B71" s="172"/>
      <c r="C71" s="172"/>
      <c r="D71" s="109"/>
      <c r="E71" s="176" t="s">
        <v>5</v>
      </c>
      <c r="F71" s="177"/>
      <c r="G71" s="176" t="s">
        <v>5</v>
      </c>
      <c r="H71" s="158"/>
      <c r="I71" s="176" t="s">
        <v>5</v>
      </c>
      <c r="J71" s="158"/>
      <c r="K71" s="176" t="s">
        <v>5</v>
      </c>
    </row>
    <row r="72" spans="1:11" ht="13.95" customHeight="1">
      <c r="A72" s="172"/>
      <c r="B72" s="172"/>
      <c r="C72" s="109"/>
      <c r="D72" s="172"/>
      <c r="E72" s="176" t="s">
        <v>184</v>
      </c>
      <c r="F72" s="158"/>
      <c r="G72" s="176" t="s">
        <v>184</v>
      </c>
      <c r="H72" s="178"/>
      <c r="I72" s="176" t="s">
        <v>184</v>
      </c>
      <c r="J72" s="178"/>
      <c r="K72" s="176" t="s">
        <v>184</v>
      </c>
    </row>
    <row r="73" spans="1:11" ht="13.95" customHeight="1">
      <c r="A73" s="172"/>
      <c r="B73" s="172"/>
      <c r="C73" s="179"/>
      <c r="D73" s="82"/>
      <c r="E73" s="176" t="s">
        <v>159</v>
      </c>
      <c r="F73" s="180"/>
      <c r="G73" s="176" t="s">
        <v>154</v>
      </c>
      <c r="H73" s="178"/>
      <c r="I73" s="176" t="s">
        <v>159</v>
      </c>
      <c r="J73" s="180"/>
      <c r="K73" s="176" t="s">
        <v>154</v>
      </c>
    </row>
    <row r="74" spans="1:11" ht="16.5" customHeight="1">
      <c r="A74" s="172"/>
      <c r="B74" s="172"/>
      <c r="C74" s="179"/>
      <c r="D74" s="182"/>
      <c r="E74" s="183" t="s">
        <v>9</v>
      </c>
      <c r="F74" s="178"/>
      <c r="G74" s="183" t="s">
        <v>9</v>
      </c>
      <c r="H74" s="178"/>
      <c r="I74" s="183" t="s">
        <v>9</v>
      </c>
      <c r="J74" s="178"/>
      <c r="K74" s="183" t="s">
        <v>9</v>
      </c>
    </row>
    <row r="75" spans="1:11" ht="16.5" customHeight="1">
      <c r="A75" s="172"/>
      <c r="B75" s="172"/>
      <c r="C75" s="109"/>
      <c r="D75" s="172"/>
      <c r="E75" s="157"/>
      <c r="F75" s="158"/>
      <c r="G75" s="158"/>
      <c r="H75" s="158"/>
      <c r="I75" s="157"/>
      <c r="J75" s="158"/>
      <c r="K75" s="158"/>
    </row>
    <row r="76" spans="1:11" ht="16.5" customHeight="1">
      <c r="A76" s="82" t="s">
        <v>202</v>
      </c>
      <c r="B76" s="82"/>
      <c r="C76" s="184"/>
      <c r="D76" s="172"/>
      <c r="E76" s="153"/>
      <c r="F76" s="158"/>
      <c r="G76" s="154"/>
      <c r="H76" s="154"/>
      <c r="I76" s="153"/>
      <c r="J76" s="154"/>
      <c r="K76" s="154"/>
    </row>
    <row r="77" spans="1:11" ht="16.5" customHeight="1">
      <c r="A77" s="172" t="s">
        <v>81</v>
      </c>
      <c r="B77" s="172"/>
      <c r="C77" s="184"/>
      <c r="D77" s="172"/>
      <c r="E77" s="157">
        <v>-42442533</v>
      </c>
      <c r="F77" s="158"/>
      <c r="G77" s="158">
        <v>99265644</v>
      </c>
      <c r="H77" s="158"/>
      <c r="I77" s="157">
        <v>-34094824</v>
      </c>
      <c r="J77" s="158"/>
      <c r="K77" s="158">
        <v>106219773</v>
      </c>
    </row>
    <row r="78" spans="1:11" ht="16.5" customHeight="1">
      <c r="A78" s="172" t="s">
        <v>51</v>
      </c>
      <c r="B78" s="172"/>
      <c r="C78" s="184"/>
      <c r="D78" s="172"/>
      <c r="E78" s="155">
        <v>0</v>
      </c>
      <c r="F78" s="158"/>
      <c r="G78" s="156">
        <v>0</v>
      </c>
      <c r="H78" s="154"/>
      <c r="I78" s="155">
        <v>0</v>
      </c>
      <c r="J78" s="154"/>
      <c r="K78" s="156">
        <v>0</v>
      </c>
    </row>
    <row r="79" spans="1:11" ht="16.5" customHeight="1">
      <c r="A79" s="82"/>
      <c r="B79" s="82"/>
      <c r="C79" s="184"/>
      <c r="D79" s="172"/>
      <c r="E79" s="153"/>
      <c r="F79" s="158"/>
      <c r="G79" s="154"/>
      <c r="H79" s="154"/>
      <c r="I79" s="153"/>
      <c r="J79" s="154"/>
      <c r="K79" s="154"/>
    </row>
    <row r="80" spans="1:11" ht="16.5" customHeight="1" thickBot="1">
      <c r="A80" s="82"/>
      <c r="B80" s="82"/>
      <c r="C80" s="184"/>
      <c r="D80" s="172"/>
      <c r="E80" s="165">
        <f>SUM(E77:E79)</f>
        <v>-42442533</v>
      </c>
      <c r="F80" s="158"/>
      <c r="G80" s="166">
        <f>SUM(G77:G79)</f>
        <v>99265644</v>
      </c>
      <c r="H80" s="154"/>
      <c r="I80" s="165">
        <f>SUM(I77:I79)</f>
        <v>-34094824</v>
      </c>
      <c r="J80" s="154"/>
      <c r="K80" s="166">
        <f>SUM(K77:K79)</f>
        <v>106219773</v>
      </c>
    </row>
    <row r="81" spans="1:11" ht="16.5" customHeight="1" thickTop="1">
      <c r="A81" s="82"/>
      <c r="B81" s="82"/>
      <c r="C81" s="184"/>
      <c r="D81" s="172"/>
      <c r="E81" s="153"/>
      <c r="F81" s="158"/>
      <c r="G81" s="154"/>
      <c r="H81" s="154"/>
      <c r="I81" s="153"/>
      <c r="J81" s="154"/>
      <c r="K81" s="154"/>
    </row>
    <row r="82" spans="1:11" ht="16.5" customHeight="1">
      <c r="A82" s="82" t="s">
        <v>203</v>
      </c>
      <c r="B82" s="82"/>
      <c r="C82" s="109"/>
      <c r="D82" s="172"/>
      <c r="E82" s="153"/>
      <c r="F82" s="158"/>
      <c r="G82" s="154"/>
      <c r="H82" s="154"/>
      <c r="I82" s="153"/>
      <c r="J82" s="154"/>
      <c r="K82" s="154"/>
    </row>
    <row r="83" spans="1:11" ht="16.5" customHeight="1">
      <c r="A83" s="82" t="s">
        <v>83</v>
      </c>
      <c r="B83" s="82"/>
      <c r="C83" s="109"/>
      <c r="D83" s="172"/>
      <c r="E83" s="153"/>
      <c r="F83" s="158"/>
      <c r="G83" s="154"/>
      <c r="H83" s="154"/>
      <c r="I83" s="153"/>
      <c r="J83" s="154"/>
      <c r="K83" s="154"/>
    </row>
    <row r="84" spans="1:11" ht="16.5" customHeight="1">
      <c r="A84" s="172" t="s">
        <v>81</v>
      </c>
      <c r="B84" s="172"/>
      <c r="C84" s="109"/>
      <c r="D84" s="172"/>
      <c r="E84" s="157">
        <v>-61382027</v>
      </c>
      <c r="F84" s="158"/>
      <c r="G84" s="158">
        <v>94594287</v>
      </c>
      <c r="H84" s="154"/>
      <c r="I84" s="157">
        <v>-34094824</v>
      </c>
      <c r="J84" s="154"/>
      <c r="K84" s="158">
        <v>106219773</v>
      </c>
    </row>
    <row r="85" spans="1:11" ht="16.5" customHeight="1">
      <c r="A85" s="172" t="s">
        <v>51</v>
      </c>
      <c r="B85" s="172"/>
      <c r="C85" s="109"/>
      <c r="D85" s="172"/>
      <c r="E85" s="155">
        <v>0</v>
      </c>
      <c r="F85" s="158"/>
      <c r="G85" s="156">
        <v>0</v>
      </c>
      <c r="H85" s="154"/>
      <c r="I85" s="155">
        <v>0</v>
      </c>
      <c r="J85" s="154"/>
      <c r="K85" s="156">
        <v>0</v>
      </c>
    </row>
    <row r="86" spans="1:11" ht="16.5" customHeight="1">
      <c r="A86" s="172"/>
      <c r="B86" s="172"/>
      <c r="C86" s="109"/>
      <c r="D86" s="172"/>
      <c r="E86" s="153"/>
      <c r="F86" s="158"/>
      <c r="G86" s="154"/>
      <c r="H86" s="154"/>
      <c r="I86" s="153"/>
      <c r="J86" s="154"/>
      <c r="K86" s="154"/>
    </row>
    <row r="87" spans="1:11" ht="16.5" customHeight="1" thickBot="1">
      <c r="A87" s="172"/>
      <c r="B87" s="172"/>
      <c r="C87" s="109"/>
      <c r="D87" s="172"/>
      <c r="E87" s="165">
        <f>SUM(E84:E86)</f>
        <v>-61382027</v>
      </c>
      <c r="F87" s="158"/>
      <c r="G87" s="166">
        <f>SUM(G84:G86)</f>
        <v>94594287</v>
      </c>
      <c r="H87" s="154"/>
      <c r="I87" s="165">
        <f>SUM(I84:I86)</f>
        <v>-34094824</v>
      </c>
      <c r="J87" s="154"/>
      <c r="K87" s="166">
        <f>SUM(K84:K86)</f>
        <v>106219773</v>
      </c>
    </row>
    <row r="88" spans="1:11" ht="16.5" customHeight="1" thickTop="1">
      <c r="A88" s="172"/>
      <c r="B88" s="172"/>
      <c r="C88" s="109"/>
      <c r="D88" s="172"/>
      <c r="E88" s="153"/>
      <c r="F88" s="158"/>
      <c r="G88" s="154"/>
      <c r="H88" s="154"/>
      <c r="I88" s="153"/>
      <c r="J88" s="154"/>
      <c r="K88" s="154"/>
    </row>
    <row r="89" spans="1:11" ht="16.5" customHeight="1">
      <c r="A89" s="82" t="s">
        <v>204</v>
      </c>
      <c r="B89" s="82"/>
      <c r="C89" s="109"/>
      <c r="D89" s="172"/>
      <c r="E89" s="153"/>
      <c r="F89" s="158"/>
      <c r="G89" s="154"/>
      <c r="H89" s="154"/>
      <c r="I89" s="153"/>
      <c r="J89" s="154"/>
      <c r="K89" s="154"/>
    </row>
    <row r="90" spans="1:11" ht="16.5" customHeight="1">
      <c r="A90" s="82" t="s">
        <v>85</v>
      </c>
      <c r="B90" s="82"/>
      <c r="C90" s="109"/>
      <c r="D90" s="172"/>
      <c r="E90" s="157"/>
      <c r="F90" s="158"/>
      <c r="G90" s="158"/>
      <c r="H90" s="158"/>
      <c r="I90" s="157"/>
      <c r="J90" s="158"/>
      <c r="K90" s="158"/>
    </row>
    <row r="91" spans="1:11" ht="16.5" customHeight="1" thickBot="1">
      <c r="A91" s="172" t="s">
        <v>205</v>
      </c>
      <c r="B91" s="172"/>
      <c r="C91" s="109"/>
      <c r="D91" s="172"/>
      <c r="E91" s="167">
        <f>+E80/658434300</f>
        <v>-6.4459784370285697E-2</v>
      </c>
      <c r="F91" s="191"/>
      <c r="G91" s="168">
        <f>+G80/658434300</f>
        <v>0.15076013506586761</v>
      </c>
      <c r="H91" s="192"/>
      <c r="I91" s="169">
        <f>+I80/658434300</f>
        <v>-5.1781664472825915E-2</v>
      </c>
      <c r="J91" s="192"/>
      <c r="K91" s="170">
        <f>+K80/658434300</f>
        <v>0.16132174918590966</v>
      </c>
    </row>
    <row r="92" spans="1:11" ht="16.5" customHeight="1" thickTop="1">
      <c r="A92" s="172"/>
      <c r="B92" s="172"/>
      <c r="C92" s="109"/>
      <c r="D92" s="172"/>
      <c r="E92" s="158"/>
      <c r="F92" s="158"/>
      <c r="G92" s="158"/>
      <c r="H92" s="158"/>
      <c r="I92" s="158"/>
      <c r="J92" s="158"/>
      <c r="K92" s="158"/>
    </row>
    <row r="93" spans="1:11" ht="16.5" customHeight="1">
      <c r="A93" s="172"/>
      <c r="B93" s="172"/>
      <c r="C93" s="109"/>
      <c r="D93" s="172"/>
      <c r="E93" s="158"/>
      <c r="F93" s="158"/>
      <c r="G93" s="158"/>
      <c r="H93" s="158"/>
      <c r="I93" s="158"/>
      <c r="J93" s="158"/>
      <c r="K93" s="158"/>
    </row>
    <row r="94" spans="1:11" ht="16.5" customHeight="1">
      <c r="A94" s="172"/>
      <c r="B94" s="172"/>
      <c r="C94" s="109"/>
      <c r="D94" s="172"/>
      <c r="E94" s="158"/>
      <c r="F94" s="158"/>
      <c r="G94" s="158"/>
      <c r="H94" s="158"/>
      <c r="I94" s="158"/>
      <c r="J94" s="158"/>
      <c r="K94" s="158"/>
    </row>
    <row r="95" spans="1:11" ht="16.5" customHeight="1">
      <c r="A95" s="172"/>
      <c r="B95" s="172"/>
      <c r="C95" s="109"/>
      <c r="D95" s="172"/>
      <c r="E95" s="158"/>
      <c r="F95" s="158"/>
      <c r="G95" s="158"/>
      <c r="H95" s="158"/>
      <c r="I95" s="158"/>
      <c r="J95" s="158"/>
      <c r="K95" s="158"/>
    </row>
    <row r="96" spans="1:11" ht="16.5" customHeight="1">
      <c r="A96" s="172"/>
      <c r="B96" s="172"/>
      <c r="C96" s="109"/>
      <c r="D96" s="172"/>
      <c r="E96" s="158"/>
      <c r="F96" s="158"/>
      <c r="G96" s="158"/>
      <c r="H96" s="158"/>
      <c r="I96" s="158"/>
      <c r="J96" s="158"/>
      <c r="K96" s="158"/>
    </row>
    <row r="97" spans="1:11" ht="16.5" customHeight="1">
      <c r="A97" s="172"/>
      <c r="B97" s="172"/>
      <c r="C97" s="109"/>
      <c r="D97" s="172"/>
      <c r="E97" s="158"/>
      <c r="F97" s="158"/>
      <c r="G97" s="158"/>
      <c r="H97" s="158"/>
      <c r="I97" s="158"/>
      <c r="J97" s="158"/>
      <c r="K97" s="158"/>
    </row>
    <row r="98" spans="1:11" ht="16.5" customHeight="1">
      <c r="A98" s="172"/>
      <c r="B98" s="172"/>
      <c r="C98" s="109"/>
      <c r="D98" s="172"/>
      <c r="E98" s="158"/>
      <c r="F98" s="158"/>
      <c r="G98" s="158"/>
      <c r="H98" s="158"/>
      <c r="I98" s="158"/>
      <c r="J98" s="158"/>
      <c r="K98" s="158"/>
    </row>
    <row r="99" spans="1:11" ht="16.5" customHeight="1">
      <c r="A99" s="172"/>
      <c r="B99" s="172"/>
      <c r="C99" s="109"/>
      <c r="D99" s="172"/>
      <c r="E99" s="158"/>
      <c r="F99" s="158"/>
      <c r="G99" s="158"/>
      <c r="H99" s="158"/>
      <c r="I99" s="158"/>
      <c r="J99" s="158"/>
      <c r="K99" s="158"/>
    </row>
    <row r="100" spans="1:11" ht="16.5" customHeight="1">
      <c r="A100" s="172"/>
      <c r="B100" s="172"/>
      <c r="C100" s="109"/>
      <c r="D100" s="172"/>
      <c r="E100" s="158"/>
      <c r="F100" s="158"/>
      <c r="G100" s="158"/>
      <c r="H100" s="158"/>
      <c r="I100" s="158"/>
      <c r="J100" s="158"/>
      <c r="K100" s="158"/>
    </row>
    <row r="101" spans="1:11" ht="16.5" customHeight="1">
      <c r="A101" s="172"/>
      <c r="B101" s="172"/>
      <c r="C101" s="109"/>
      <c r="D101" s="172"/>
      <c r="E101" s="158"/>
      <c r="F101" s="158"/>
      <c r="G101" s="158"/>
      <c r="H101" s="158"/>
      <c r="I101" s="158"/>
      <c r="J101" s="158"/>
      <c r="K101" s="158"/>
    </row>
    <row r="102" spans="1:11" ht="16.5" customHeight="1">
      <c r="A102" s="172"/>
      <c r="B102" s="172"/>
      <c r="C102" s="109"/>
      <c r="D102" s="172"/>
      <c r="E102" s="158"/>
      <c r="F102" s="158"/>
      <c r="G102" s="158"/>
      <c r="H102" s="158"/>
      <c r="I102" s="158"/>
      <c r="J102" s="158"/>
      <c r="K102" s="158"/>
    </row>
    <row r="103" spans="1:11" ht="16.5" customHeight="1">
      <c r="A103" s="172"/>
      <c r="B103" s="172"/>
      <c r="C103" s="109"/>
      <c r="D103" s="172"/>
      <c r="E103" s="158"/>
      <c r="F103" s="158"/>
      <c r="G103" s="158"/>
      <c r="H103" s="158"/>
      <c r="I103" s="158"/>
      <c r="J103" s="158"/>
      <c r="K103" s="158"/>
    </row>
    <row r="104" spans="1:11" ht="16.5" customHeight="1">
      <c r="A104" s="172"/>
      <c r="B104" s="172"/>
      <c r="C104" s="109"/>
      <c r="D104" s="172"/>
      <c r="E104" s="158"/>
      <c r="F104" s="158"/>
      <c r="G104" s="158"/>
      <c r="H104" s="158"/>
      <c r="I104" s="158"/>
      <c r="J104" s="158"/>
      <c r="K104" s="158"/>
    </row>
    <row r="105" spans="1:11" ht="16.5" customHeight="1">
      <c r="A105" s="172"/>
      <c r="B105" s="172"/>
      <c r="C105" s="109"/>
      <c r="D105" s="172"/>
      <c r="E105" s="158"/>
      <c r="F105" s="158"/>
      <c r="G105" s="158"/>
      <c r="H105" s="158"/>
      <c r="I105" s="158"/>
      <c r="J105" s="158"/>
      <c r="K105" s="158"/>
    </row>
    <row r="106" spans="1:11" ht="16.5" customHeight="1">
      <c r="A106" s="172"/>
      <c r="B106" s="172"/>
      <c r="C106" s="109"/>
      <c r="D106" s="172"/>
      <c r="E106" s="158"/>
      <c r="F106" s="158"/>
      <c r="G106" s="158"/>
      <c r="H106" s="158"/>
      <c r="I106" s="158"/>
      <c r="J106" s="158"/>
      <c r="K106" s="158"/>
    </row>
    <row r="107" spans="1:11" ht="16.5" customHeight="1">
      <c r="A107" s="172"/>
      <c r="B107" s="172"/>
      <c r="C107" s="109"/>
      <c r="D107" s="172"/>
      <c r="E107" s="158"/>
      <c r="F107" s="158"/>
      <c r="G107" s="158"/>
      <c r="H107" s="158"/>
      <c r="I107" s="158"/>
      <c r="J107" s="158"/>
      <c r="K107" s="158"/>
    </row>
    <row r="108" spans="1:11" ht="16.5" customHeight="1">
      <c r="A108" s="172"/>
      <c r="B108" s="172"/>
      <c r="C108" s="109"/>
      <c r="D108" s="172"/>
      <c r="E108" s="158"/>
      <c r="F108" s="158"/>
      <c r="G108" s="158"/>
      <c r="H108" s="158"/>
      <c r="I108" s="158"/>
      <c r="J108" s="158"/>
      <c r="K108" s="158"/>
    </row>
    <row r="109" spans="1:11" ht="16.5" customHeight="1">
      <c r="A109" s="172"/>
      <c r="B109" s="172"/>
      <c r="C109" s="109"/>
      <c r="D109" s="172"/>
      <c r="E109" s="158"/>
      <c r="F109" s="158"/>
      <c r="G109" s="158"/>
      <c r="H109" s="158"/>
      <c r="I109" s="158"/>
      <c r="J109" s="158"/>
      <c r="K109" s="158"/>
    </row>
    <row r="110" spans="1:11" ht="16.5" customHeight="1">
      <c r="A110" s="209" t="s">
        <v>30</v>
      </c>
      <c r="B110" s="210"/>
      <c r="C110" s="210"/>
      <c r="D110" s="210"/>
      <c r="E110" s="210"/>
      <c r="F110" s="210"/>
      <c r="G110" s="210"/>
      <c r="H110" s="210"/>
      <c r="I110" s="210"/>
      <c r="J110" s="210"/>
      <c r="K110" s="210"/>
    </row>
    <row r="111" spans="1:11" ht="16.5" customHeight="1">
      <c r="A111" s="172"/>
      <c r="B111" s="172"/>
      <c r="C111" s="109"/>
      <c r="D111" s="172"/>
      <c r="E111" s="158"/>
      <c r="F111" s="158"/>
      <c r="G111" s="158"/>
      <c r="H111" s="158"/>
      <c r="I111" s="158"/>
      <c r="J111" s="158"/>
      <c r="K111" s="158"/>
    </row>
    <row r="112" spans="1:11" ht="16.5" customHeight="1">
      <c r="A112" s="172"/>
      <c r="B112" s="172"/>
      <c r="C112" s="109"/>
      <c r="D112" s="172"/>
      <c r="E112" s="158"/>
      <c r="F112" s="158"/>
      <c r="G112" s="158"/>
      <c r="H112" s="158"/>
      <c r="I112" s="158"/>
      <c r="J112" s="158"/>
      <c r="K112" s="158"/>
    </row>
    <row r="113" spans="1:11" ht="16.5" customHeight="1">
      <c r="A113" s="172"/>
      <c r="B113" s="172"/>
      <c r="C113" s="109"/>
      <c r="D113" s="172"/>
      <c r="E113" s="158"/>
      <c r="F113" s="158"/>
      <c r="G113" s="158"/>
      <c r="H113" s="158"/>
      <c r="I113" s="158"/>
      <c r="J113" s="158"/>
      <c r="K113" s="158"/>
    </row>
    <row r="114" spans="1:11" ht="12" customHeight="1">
      <c r="A114" s="172"/>
      <c r="B114" s="172"/>
      <c r="C114" s="109"/>
      <c r="D114" s="172"/>
      <c r="E114" s="158"/>
      <c r="F114" s="158"/>
      <c r="G114" s="158"/>
      <c r="H114" s="158"/>
      <c r="I114" s="158"/>
      <c r="J114" s="158"/>
      <c r="K114" s="158"/>
    </row>
    <row r="115" spans="1:11" ht="21.9" customHeight="1">
      <c r="A115" s="171" t="str">
        <f>+'2-4'!A105</f>
        <v>The accompanying notes on pages 13 to 24 are an integral part of the interim financial information.</v>
      </c>
      <c r="B115" s="171"/>
      <c r="C115" s="175"/>
      <c r="D115" s="171"/>
      <c r="E115" s="160"/>
      <c r="F115" s="160"/>
      <c r="G115" s="160"/>
      <c r="H115" s="160"/>
      <c r="I115" s="160"/>
      <c r="J115" s="160"/>
      <c r="K115" s="160"/>
    </row>
  </sheetData>
  <mergeCells count="10">
    <mergeCell ref="E70:G70"/>
    <mergeCell ref="I70:K70"/>
    <mergeCell ref="A110:K110"/>
    <mergeCell ref="E6:G6"/>
    <mergeCell ref="I6:K6"/>
    <mergeCell ref="E7:G7"/>
    <mergeCell ref="I7:K7"/>
    <mergeCell ref="A60:K60"/>
    <mergeCell ref="E69:G69"/>
    <mergeCell ref="I69:K69"/>
  </mergeCells>
  <pageMargins left="0.8" right="0.5" top="0.5" bottom="0.6" header="0.49" footer="0.4"/>
  <pageSetup paperSize="9" scale="96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K116"/>
  <sheetViews>
    <sheetView zoomScaleNormal="100" zoomScaleSheetLayoutView="90" workbookViewId="0">
      <selection activeCell="P12" sqref="P12"/>
    </sheetView>
  </sheetViews>
  <sheetFormatPr defaultColWidth="10.125" defaultRowHeight="15" customHeight="1"/>
  <cols>
    <col min="1" max="1" width="1.125" style="73" customWidth="1"/>
    <col min="2" max="2" width="39.125" style="73" customWidth="1"/>
    <col min="3" max="3" width="5.25" style="73" customWidth="1"/>
    <col min="4" max="4" width="0.625" style="73" customWidth="1"/>
    <col min="5" max="5" width="13.875" style="73" customWidth="1"/>
    <col min="6" max="6" width="0.625" style="73" customWidth="1"/>
    <col min="7" max="7" width="13.875" style="73" customWidth="1"/>
    <col min="8" max="8" width="0.625" style="73" customWidth="1"/>
    <col min="9" max="9" width="13.875" style="73" customWidth="1"/>
    <col min="10" max="10" width="0.625" style="73" customWidth="1"/>
    <col min="11" max="11" width="13.875" style="73" customWidth="1"/>
    <col min="12" max="16384" width="10.125" style="73"/>
  </cols>
  <sheetData>
    <row r="1" spans="1:11" ht="16.5" customHeight="1">
      <c r="A1" s="11" t="s">
        <v>0</v>
      </c>
      <c r="B1" s="11"/>
      <c r="C1" s="76"/>
      <c r="D1" s="12"/>
      <c r="E1" s="13"/>
      <c r="F1" s="13"/>
      <c r="G1" s="13"/>
      <c r="H1" s="13"/>
      <c r="I1" s="13"/>
      <c r="J1" s="13"/>
      <c r="K1" s="13"/>
    </row>
    <row r="2" spans="1:11" ht="16.5" customHeight="1">
      <c r="A2" s="14" t="s">
        <v>151</v>
      </c>
      <c r="B2" s="14"/>
      <c r="C2" s="76"/>
      <c r="D2" s="12"/>
      <c r="E2" s="13"/>
      <c r="F2" s="13"/>
      <c r="G2" s="13"/>
      <c r="H2" s="13"/>
      <c r="I2" s="13"/>
      <c r="J2" s="13"/>
      <c r="K2" s="13"/>
    </row>
    <row r="3" spans="1:11" ht="16.5" customHeight="1">
      <c r="A3" s="15" t="s">
        <v>190</v>
      </c>
      <c r="B3" s="15"/>
      <c r="C3" s="16"/>
      <c r="D3" s="17"/>
      <c r="E3" s="18"/>
      <c r="F3" s="18"/>
      <c r="G3" s="18"/>
      <c r="H3" s="18"/>
      <c r="I3" s="18"/>
      <c r="J3" s="18"/>
      <c r="K3" s="18"/>
    </row>
    <row r="4" spans="1:11" ht="15" customHeight="1">
      <c r="A4" s="12"/>
      <c r="B4" s="12"/>
      <c r="C4" s="76"/>
      <c r="D4" s="12"/>
      <c r="E4" s="13"/>
      <c r="F4" s="13"/>
      <c r="G4" s="13"/>
      <c r="H4" s="13"/>
      <c r="I4" s="13"/>
      <c r="J4" s="13"/>
      <c r="K4" s="13"/>
    </row>
    <row r="5" spans="1:11" ht="15" customHeight="1">
      <c r="A5" s="12"/>
      <c r="B5" s="12"/>
      <c r="C5" s="76"/>
      <c r="D5" s="12"/>
      <c r="E5" s="13"/>
      <c r="F5" s="13"/>
      <c r="G5" s="13"/>
      <c r="H5" s="13"/>
      <c r="I5" s="13"/>
      <c r="J5" s="13"/>
      <c r="K5" s="13"/>
    </row>
    <row r="6" spans="1:11" ht="15" customHeight="1">
      <c r="A6" s="12"/>
      <c r="B6" s="12"/>
      <c r="C6" s="76"/>
      <c r="D6" s="12"/>
      <c r="E6" s="215" t="s">
        <v>2</v>
      </c>
      <c r="F6" s="214"/>
      <c r="G6" s="214"/>
      <c r="H6" s="19"/>
      <c r="I6" s="215" t="s">
        <v>3</v>
      </c>
      <c r="J6" s="214"/>
      <c r="K6" s="214"/>
    </row>
    <row r="7" spans="1:11" ht="15" customHeight="1">
      <c r="A7" s="12"/>
      <c r="B7" s="12"/>
      <c r="C7" s="76"/>
      <c r="D7" s="12"/>
      <c r="E7" s="212" t="s">
        <v>4</v>
      </c>
      <c r="F7" s="208"/>
      <c r="G7" s="208"/>
      <c r="H7" s="19"/>
      <c r="I7" s="212" t="s">
        <v>4</v>
      </c>
      <c r="J7" s="208"/>
      <c r="K7" s="208"/>
    </row>
    <row r="8" spans="1:11" ht="15" customHeight="1">
      <c r="A8" s="12"/>
      <c r="B8" s="12"/>
      <c r="C8" s="76"/>
      <c r="D8" s="12"/>
      <c r="E8" s="20" t="s">
        <v>5</v>
      </c>
      <c r="F8" s="21"/>
      <c r="G8" s="20" t="s">
        <v>5</v>
      </c>
      <c r="H8" s="13"/>
      <c r="I8" s="20" t="s">
        <v>5</v>
      </c>
      <c r="J8" s="13"/>
      <c r="K8" s="20" t="s">
        <v>5</v>
      </c>
    </row>
    <row r="9" spans="1:11" ht="15" customHeight="1">
      <c r="A9" s="12"/>
      <c r="B9" s="12"/>
      <c r="C9" s="76"/>
      <c r="D9" s="12"/>
      <c r="E9" s="20" t="s">
        <v>184</v>
      </c>
      <c r="F9" s="13"/>
      <c r="G9" s="20" t="s">
        <v>184</v>
      </c>
      <c r="H9" s="22"/>
      <c r="I9" s="20" t="s">
        <v>184</v>
      </c>
      <c r="J9" s="22"/>
      <c r="K9" s="20" t="s">
        <v>184</v>
      </c>
    </row>
    <row r="10" spans="1:11" ht="15" customHeight="1">
      <c r="A10" s="12"/>
      <c r="B10" s="12"/>
      <c r="C10" s="23"/>
      <c r="D10" s="11"/>
      <c r="E10" s="20" t="s">
        <v>159</v>
      </c>
      <c r="F10" s="24"/>
      <c r="G10" s="20" t="s">
        <v>154</v>
      </c>
      <c r="H10" s="22"/>
      <c r="I10" s="20" t="s">
        <v>159</v>
      </c>
      <c r="J10" s="24"/>
      <c r="K10" s="20" t="s">
        <v>154</v>
      </c>
    </row>
    <row r="11" spans="1:11" ht="15" customHeight="1">
      <c r="A11" s="12"/>
      <c r="B11" s="12"/>
      <c r="C11" s="25" t="s">
        <v>8</v>
      </c>
      <c r="D11" s="26"/>
      <c r="E11" s="27" t="s">
        <v>9</v>
      </c>
      <c r="F11" s="22"/>
      <c r="G11" s="27" t="s">
        <v>9</v>
      </c>
      <c r="H11" s="22"/>
      <c r="I11" s="27" t="s">
        <v>9</v>
      </c>
      <c r="J11" s="22"/>
      <c r="K11" s="27" t="s">
        <v>9</v>
      </c>
    </row>
    <row r="12" spans="1:11" ht="6" customHeight="1">
      <c r="A12" s="11"/>
      <c r="B12" s="11"/>
      <c r="C12" s="76"/>
      <c r="D12" s="12"/>
      <c r="E12" s="28"/>
      <c r="F12" s="13"/>
      <c r="G12" s="13"/>
      <c r="H12" s="13"/>
      <c r="I12" s="28"/>
      <c r="J12" s="13"/>
      <c r="K12" s="13"/>
    </row>
    <row r="13" spans="1:11" ht="15" customHeight="1">
      <c r="A13" s="12" t="s">
        <v>55</v>
      </c>
      <c r="B13" s="12"/>
      <c r="C13" s="29"/>
      <c r="D13" s="12"/>
      <c r="E13" s="30">
        <v>2185286751</v>
      </c>
      <c r="F13" s="13"/>
      <c r="G13" s="19">
        <v>1908165986</v>
      </c>
      <c r="H13" s="13"/>
      <c r="I13" s="30">
        <v>2183401669</v>
      </c>
      <c r="J13" s="19"/>
      <c r="K13" s="19">
        <v>1905064205</v>
      </c>
    </row>
    <row r="14" spans="1:11" ht="15" customHeight="1">
      <c r="A14" s="12" t="s">
        <v>56</v>
      </c>
      <c r="B14" s="12"/>
      <c r="C14" s="76"/>
      <c r="D14" s="12"/>
      <c r="E14" s="31">
        <v>-1785890234</v>
      </c>
      <c r="F14" s="13"/>
      <c r="G14" s="71">
        <v>-1597354276</v>
      </c>
      <c r="H14" s="13"/>
      <c r="I14" s="31">
        <v>-1784225736</v>
      </c>
      <c r="J14" s="19"/>
      <c r="K14" s="71">
        <v>-1594648339</v>
      </c>
    </row>
    <row r="15" spans="1:11" ht="6" customHeight="1">
      <c r="A15" s="12"/>
      <c r="B15" s="12"/>
      <c r="C15" s="76"/>
      <c r="D15" s="12"/>
      <c r="E15" s="30"/>
      <c r="F15" s="13"/>
      <c r="G15" s="19"/>
      <c r="H15" s="19"/>
      <c r="I15" s="30"/>
      <c r="J15" s="19"/>
      <c r="K15" s="19"/>
    </row>
    <row r="16" spans="1:11" ht="15" customHeight="1">
      <c r="A16" s="11" t="s">
        <v>57</v>
      </c>
      <c r="B16" s="11"/>
      <c r="C16" s="76"/>
      <c r="D16" s="12"/>
      <c r="E16" s="30">
        <f>SUM(E13:E15)</f>
        <v>399396517</v>
      </c>
      <c r="F16" s="13"/>
      <c r="G16" s="19">
        <f>SUM(G13:G15)</f>
        <v>310811710</v>
      </c>
      <c r="H16" s="19"/>
      <c r="I16" s="30">
        <f>SUM(I13:I15)</f>
        <v>399175933</v>
      </c>
      <c r="J16" s="19"/>
      <c r="K16" s="19">
        <f>SUM(K13:K15)</f>
        <v>310415866</v>
      </c>
    </row>
    <row r="17" spans="1:11" ht="15" customHeight="1">
      <c r="A17" s="12" t="s">
        <v>58</v>
      </c>
      <c r="B17" s="12"/>
      <c r="C17" s="29"/>
      <c r="D17" s="12"/>
      <c r="E17" s="31">
        <v>37646567</v>
      </c>
      <c r="F17" s="13"/>
      <c r="G17" s="71">
        <v>15387565</v>
      </c>
      <c r="H17" s="13"/>
      <c r="I17" s="31">
        <v>34660988</v>
      </c>
      <c r="J17" s="19"/>
      <c r="K17" s="71">
        <v>13387697</v>
      </c>
    </row>
    <row r="18" spans="1:11" ht="6" customHeight="1">
      <c r="A18" s="12"/>
      <c r="B18" s="12"/>
      <c r="C18" s="29"/>
      <c r="D18" s="12"/>
      <c r="E18" s="30"/>
      <c r="F18" s="13"/>
      <c r="G18" s="19"/>
      <c r="H18" s="19"/>
      <c r="I18" s="30"/>
      <c r="J18" s="19"/>
      <c r="K18" s="19"/>
    </row>
    <row r="19" spans="1:11" ht="15" customHeight="1">
      <c r="A19" s="11" t="s">
        <v>59</v>
      </c>
      <c r="B19" s="11"/>
      <c r="C19" s="29"/>
      <c r="D19" s="12"/>
      <c r="E19" s="30">
        <f>SUM(E16:E17)</f>
        <v>437043084</v>
      </c>
      <c r="F19" s="13"/>
      <c r="G19" s="19">
        <f>SUM(G16:G17)</f>
        <v>326199275</v>
      </c>
      <c r="H19" s="19"/>
      <c r="I19" s="30">
        <f>SUM(I16:I17)</f>
        <v>433836921</v>
      </c>
      <c r="J19" s="19"/>
      <c r="K19" s="19">
        <f>SUM(K16:K17)</f>
        <v>323803563</v>
      </c>
    </row>
    <row r="20" spans="1:11" ht="15" customHeight="1">
      <c r="A20" s="12" t="s">
        <v>60</v>
      </c>
      <c r="B20" s="12"/>
      <c r="C20" s="29"/>
      <c r="D20" s="12"/>
      <c r="E20" s="30">
        <v>-87129288</v>
      </c>
      <c r="F20" s="13"/>
      <c r="G20" s="19">
        <v>-86964720</v>
      </c>
      <c r="H20" s="13"/>
      <c r="I20" s="30">
        <v>-87087928</v>
      </c>
      <c r="J20" s="19"/>
      <c r="K20" s="19">
        <v>-86947161</v>
      </c>
    </row>
    <row r="21" spans="1:11" ht="15" customHeight="1">
      <c r="A21" s="12" t="s">
        <v>61</v>
      </c>
      <c r="B21" s="12"/>
      <c r="C21" s="29"/>
      <c r="D21" s="12"/>
      <c r="E21" s="30">
        <v>-45509252</v>
      </c>
      <c r="F21" s="13"/>
      <c r="G21" s="19">
        <v>-38380052</v>
      </c>
      <c r="H21" s="13"/>
      <c r="I21" s="30">
        <v>-43841987</v>
      </c>
      <c r="J21" s="19"/>
      <c r="K21" s="19">
        <v>-36914733</v>
      </c>
    </row>
    <row r="22" spans="1:11" ht="15" customHeight="1">
      <c r="A22" s="12" t="s">
        <v>196</v>
      </c>
      <c r="B22" s="12"/>
      <c r="C22" s="29"/>
      <c r="D22" s="12"/>
      <c r="E22" s="30"/>
      <c r="F22" s="13"/>
      <c r="G22" s="19"/>
      <c r="H22" s="13"/>
      <c r="I22" s="30"/>
      <c r="J22" s="19"/>
      <c r="K22" s="19"/>
    </row>
    <row r="23" spans="1:11" ht="15" customHeight="1">
      <c r="A23" s="12"/>
      <c r="B23" s="12" t="s">
        <v>62</v>
      </c>
      <c r="C23" s="76">
        <v>11</v>
      </c>
      <c r="D23" s="12"/>
      <c r="E23" s="30">
        <v>-8476778</v>
      </c>
      <c r="F23" s="13"/>
      <c r="G23" s="19">
        <v>-3085897</v>
      </c>
      <c r="H23" s="13"/>
      <c r="I23" s="30">
        <v>0</v>
      </c>
      <c r="J23" s="19"/>
      <c r="K23" s="19">
        <v>0</v>
      </c>
    </row>
    <row r="24" spans="1:11" ht="15" customHeight="1">
      <c r="A24" s="12" t="s">
        <v>197</v>
      </c>
      <c r="B24" s="12"/>
      <c r="C24" s="29"/>
      <c r="D24" s="12"/>
      <c r="E24" s="30">
        <v>-64728567</v>
      </c>
      <c r="F24" s="13"/>
      <c r="G24" s="19">
        <v>39200929</v>
      </c>
      <c r="H24" s="13"/>
      <c r="I24" s="37">
        <v>-63145561</v>
      </c>
      <c r="J24" s="19"/>
      <c r="K24" s="21">
        <v>40171833</v>
      </c>
    </row>
    <row r="25" spans="1:11" ht="15" customHeight="1">
      <c r="A25" s="12" t="s">
        <v>63</v>
      </c>
      <c r="B25" s="12"/>
      <c r="C25" s="29"/>
      <c r="D25" s="12"/>
      <c r="E25" s="30">
        <v>-795224</v>
      </c>
      <c r="F25" s="13"/>
      <c r="G25" s="19">
        <v>-11903</v>
      </c>
      <c r="H25" s="13"/>
      <c r="I25" s="37">
        <v>-795224</v>
      </c>
      <c r="J25" s="19"/>
      <c r="K25" s="21">
        <v>-11903</v>
      </c>
    </row>
    <row r="26" spans="1:11" ht="15" customHeight="1">
      <c r="A26" s="12" t="s">
        <v>172</v>
      </c>
      <c r="B26" s="12"/>
      <c r="C26" s="76"/>
      <c r="D26" s="12"/>
      <c r="E26" s="31">
        <v>279</v>
      </c>
      <c r="F26" s="13"/>
      <c r="G26" s="71">
        <v>194</v>
      </c>
      <c r="H26" s="13"/>
      <c r="I26" s="31">
        <v>0</v>
      </c>
      <c r="J26" s="19"/>
      <c r="K26" s="71">
        <v>0</v>
      </c>
    </row>
    <row r="27" spans="1:11" ht="6" customHeight="1">
      <c r="A27" s="12"/>
      <c r="B27" s="12"/>
      <c r="C27" s="29"/>
      <c r="D27" s="12"/>
      <c r="E27" s="30"/>
      <c r="F27" s="13"/>
      <c r="G27" s="19"/>
      <c r="H27" s="12"/>
      <c r="I27" s="32"/>
      <c r="J27" s="12"/>
      <c r="K27" s="12"/>
    </row>
    <row r="28" spans="1:11" ht="15" customHeight="1">
      <c r="A28" s="11" t="s">
        <v>64</v>
      </c>
      <c r="B28" s="11"/>
      <c r="C28" s="29"/>
      <c r="D28" s="12"/>
      <c r="E28" s="31">
        <f>SUM(E20:E26)</f>
        <v>-206638830</v>
      </c>
      <c r="F28" s="13"/>
      <c r="G28" s="71">
        <f>SUM(G20:G26)</f>
        <v>-89241449</v>
      </c>
      <c r="H28" s="19"/>
      <c r="I28" s="31">
        <f>SUM(I20:I26)</f>
        <v>-194870700</v>
      </c>
      <c r="J28" s="19"/>
      <c r="K28" s="71">
        <f>SUM(K20:K26)</f>
        <v>-83701964</v>
      </c>
    </row>
    <row r="29" spans="1:11" ht="6" customHeight="1">
      <c r="A29" s="12"/>
      <c r="B29" s="12"/>
      <c r="C29" s="76"/>
      <c r="D29" s="12"/>
      <c r="E29" s="30"/>
      <c r="F29" s="13"/>
      <c r="G29" s="19"/>
      <c r="H29" s="19"/>
      <c r="I29" s="30"/>
      <c r="J29" s="19"/>
      <c r="K29" s="19"/>
    </row>
    <row r="30" spans="1:11" ht="15" customHeight="1">
      <c r="A30" s="11" t="s">
        <v>65</v>
      </c>
      <c r="B30" s="11"/>
      <c r="C30" s="76"/>
      <c r="D30" s="12"/>
      <c r="E30" s="28">
        <f>SUM(E19,E28)</f>
        <v>230404254</v>
      </c>
      <c r="F30" s="13"/>
      <c r="G30" s="13">
        <f>SUM(G19,G28)</f>
        <v>236957826</v>
      </c>
      <c r="H30" s="19"/>
      <c r="I30" s="28">
        <f>SUM(I19,I28)</f>
        <v>238966221</v>
      </c>
      <c r="J30" s="19"/>
      <c r="K30" s="13">
        <f>SUM(K19,K28)</f>
        <v>240101599</v>
      </c>
    </row>
    <row r="31" spans="1:11" ht="15" customHeight="1">
      <c r="A31" s="12" t="s">
        <v>66</v>
      </c>
      <c r="B31" s="12"/>
      <c r="C31" s="76">
        <v>16</v>
      </c>
      <c r="D31" s="12"/>
      <c r="E31" s="33">
        <v>-9713695</v>
      </c>
      <c r="F31" s="13"/>
      <c r="G31" s="34">
        <v>-36411395</v>
      </c>
      <c r="H31" s="13"/>
      <c r="I31" s="33">
        <v>-11384788</v>
      </c>
      <c r="J31" s="19"/>
      <c r="K31" s="34">
        <v>-36411395</v>
      </c>
    </row>
    <row r="32" spans="1:11" ht="6" customHeight="1">
      <c r="A32" s="12"/>
      <c r="B32" s="12"/>
      <c r="C32" s="76"/>
      <c r="D32" s="12"/>
      <c r="E32" s="30"/>
      <c r="F32" s="13"/>
      <c r="G32" s="19"/>
      <c r="H32" s="19"/>
      <c r="I32" s="30"/>
      <c r="J32" s="19"/>
      <c r="K32" s="19"/>
    </row>
    <row r="33" spans="1:11" ht="15" customHeight="1">
      <c r="A33" s="14" t="s">
        <v>67</v>
      </c>
      <c r="B33" s="14"/>
      <c r="C33" s="35"/>
      <c r="D33" s="35"/>
      <c r="E33" s="31">
        <f>SUM(E30:E32)</f>
        <v>220690559</v>
      </c>
      <c r="F33" s="19"/>
      <c r="G33" s="71">
        <f>SUM(G30:G32)</f>
        <v>200546431</v>
      </c>
      <c r="H33" s="19"/>
      <c r="I33" s="31">
        <f>SUM(I30:I31)</f>
        <v>227581433</v>
      </c>
      <c r="J33" s="19"/>
      <c r="K33" s="71">
        <f>SUM(K30:K31)</f>
        <v>203690204</v>
      </c>
    </row>
    <row r="34" spans="1:11" ht="7.5" customHeight="1">
      <c r="A34" s="12"/>
      <c r="B34" s="12"/>
      <c r="C34" s="76"/>
      <c r="D34" s="12"/>
      <c r="E34" s="30"/>
      <c r="F34" s="13"/>
      <c r="G34" s="19"/>
      <c r="H34" s="19"/>
      <c r="I34" s="30"/>
      <c r="J34" s="19"/>
      <c r="K34" s="19"/>
    </row>
    <row r="35" spans="1:11" ht="15" customHeight="1">
      <c r="A35" s="11" t="s">
        <v>68</v>
      </c>
      <c r="B35" s="11"/>
      <c r="C35" s="29"/>
      <c r="D35" s="12"/>
      <c r="E35" s="30"/>
      <c r="F35" s="13"/>
      <c r="G35" s="19"/>
      <c r="H35" s="19"/>
      <c r="I35" s="30"/>
      <c r="J35" s="19"/>
      <c r="K35" s="19"/>
    </row>
    <row r="36" spans="1:11" ht="6" customHeight="1">
      <c r="A36" s="11"/>
      <c r="B36" s="11"/>
      <c r="C36" s="29"/>
      <c r="D36" s="12"/>
      <c r="E36" s="30"/>
      <c r="F36" s="13"/>
      <c r="G36" s="19"/>
      <c r="H36" s="19"/>
      <c r="I36" s="30"/>
      <c r="J36" s="19"/>
      <c r="K36" s="19"/>
    </row>
    <row r="37" spans="1:11" ht="15" customHeight="1">
      <c r="A37" s="12"/>
      <c r="B37" s="11" t="s">
        <v>69</v>
      </c>
      <c r="C37" s="29"/>
      <c r="D37" s="12"/>
      <c r="E37" s="28"/>
      <c r="F37" s="13"/>
      <c r="G37" s="13"/>
      <c r="H37" s="13"/>
      <c r="I37" s="28"/>
      <c r="J37" s="13"/>
      <c r="K37" s="13"/>
    </row>
    <row r="38" spans="1:11" ht="15" customHeight="1">
      <c r="A38" s="11"/>
      <c r="B38" s="11" t="s">
        <v>70</v>
      </c>
      <c r="C38" s="29"/>
      <c r="D38" s="12"/>
      <c r="E38" s="28"/>
      <c r="F38" s="13"/>
      <c r="G38" s="13"/>
      <c r="H38" s="13"/>
      <c r="I38" s="28"/>
      <c r="J38" s="13"/>
      <c r="K38" s="13"/>
    </row>
    <row r="39" spans="1:11" ht="15" customHeight="1">
      <c r="A39" s="12"/>
      <c r="B39" s="12" t="s">
        <v>71</v>
      </c>
      <c r="C39" s="29"/>
      <c r="D39" s="12"/>
      <c r="E39" s="31">
        <v>-10885201</v>
      </c>
      <c r="F39" s="13"/>
      <c r="G39" s="71">
        <v>20931955</v>
      </c>
      <c r="H39" s="13"/>
      <c r="I39" s="31">
        <v>0</v>
      </c>
      <c r="J39" s="19"/>
      <c r="K39" s="71">
        <v>0</v>
      </c>
    </row>
    <row r="40" spans="1:11" ht="6" customHeight="1">
      <c r="A40" s="11"/>
      <c r="B40" s="11"/>
      <c r="C40" s="29"/>
      <c r="D40" s="12"/>
      <c r="E40" s="30"/>
      <c r="F40" s="13"/>
      <c r="G40" s="19"/>
      <c r="H40" s="19"/>
      <c r="I40" s="30"/>
      <c r="J40" s="19"/>
      <c r="K40" s="19"/>
    </row>
    <row r="41" spans="1:11" ht="15" customHeight="1">
      <c r="A41" s="12"/>
      <c r="B41" s="11" t="s">
        <v>72</v>
      </c>
      <c r="C41" s="29"/>
      <c r="D41" s="12"/>
      <c r="E41" s="28"/>
      <c r="F41" s="13"/>
      <c r="G41" s="13"/>
      <c r="H41" s="13"/>
      <c r="I41" s="28"/>
      <c r="J41" s="13"/>
      <c r="K41" s="13"/>
    </row>
    <row r="42" spans="1:11" ht="15" customHeight="1">
      <c r="A42" s="12"/>
      <c r="B42" s="11" t="s">
        <v>73</v>
      </c>
      <c r="C42" s="29"/>
      <c r="D42" s="12"/>
      <c r="E42" s="36">
        <f>SUM(E39)</f>
        <v>-10885201</v>
      </c>
      <c r="F42" s="13"/>
      <c r="G42" s="18">
        <f>SUM(G39)</f>
        <v>20931955</v>
      </c>
      <c r="H42" s="13"/>
      <c r="I42" s="36">
        <f>SUM(I39)</f>
        <v>0</v>
      </c>
      <c r="J42" s="13"/>
      <c r="K42" s="18">
        <f>SUM(K39)</f>
        <v>0</v>
      </c>
    </row>
    <row r="43" spans="1:11" ht="6" customHeight="1">
      <c r="A43" s="11"/>
      <c r="B43" s="11"/>
      <c r="C43" s="29"/>
      <c r="D43" s="12"/>
      <c r="E43" s="30"/>
      <c r="F43" s="13"/>
      <c r="G43" s="19"/>
      <c r="H43" s="19"/>
      <c r="I43" s="30"/>
      <c r="J43" s="19"/>
      <c r="K43" s="19"/>
    </row>
    <row r="44" spans="1:11" ht="15" customHeight="1">
      <c r="A44" s="12"/>
      <c r="B44" s="11" t="s">
        <v>174</v>
      </c>
      <c r="C44" s="29"/>
      <c r="D44" s="12"/>
      <c r="E44" s="28"/>
      <c r="F44" s="13"/>
      <c r="G44" s="13"/>
      <c r="H44" s="13"/>
      <c r="I44" s="28"/>
      <c r="J44" s="13"/>
      <c r="K44" s="13"/>
    </row>
    <row r="45" spans="1:11" ht="15" customHeight="1">
      <c r="A45" s="11"/>
      <c r="B45" s="11" t="s">
        <v>150</v>
      </c>
      <c r="C45" s="29"/>
      <c r="D45" s="12"/>
      <c r="E45" s="28"/>
      <c r="F45" s="13"/>
      <c r="G45" s="13"/>
      <c r="H45" s="13"/>
      <c r="I45" s="28"/>
      <c r="J45" s="13"/>
      <c r="K45" s="13"/>
    </row>
    <row r="46" spans="1:11" ht="15" customHeight="1">
      <c r="A46" s="11"/>
      <c r="B46" s="12" t="s">
        <v>74</v>
      </c>
      <c r="C46" s="29"/>
      <c r="D46" s="12"/>
      <c r="E46" s="28"/>
      <c r="F46" s="13"/>
      <c r="G46" s="13"/>
      <c r="H46" s="13"/>
      <c r="I46" s="28"/>
      <c r="J46" s="13"/>
      <c r="K46" s="13"/>
    </row>
    <row r="47" spans="1:11" ht="15" customHeight="1">
      <c r="A47" s="11"/>
      <c r="B47" s="12" t="s">
        <v>75</v>
      </c>
      <c r="C47" s="29"/>
      <c r="D47" s="12"/>
      <c r="E47" s="28"/>
      <c r="F47" s="13"/>
      <c r="G47" s="13"/>
      <c r="H47" s="13"/>
      <c r="I47" s="28"/>
      <c r="J47" s="13"/>
      <c r="K47" s="13"/>
    </row>
    <row r="48" spans="1:11" ht="15" customHeight="1">
      <c r="A48" s="11"/>
      <c r="B48" s="12" t="s">
        <v>76</v>
      </c>
      <c r="C48" s="76">
        <v>11</v>
      </c>
      <c r="D48" s="12"/>
      <c r="E48" s="31">
        <v>2307652</v>
      </c>
      <c r="F48" s="13"/>
      <c r="G48" s="71">
        <v>-5413055</v>
      </c>
      <c r="H48" s="13"/>
      <c r="I48" s="31">
        <v>0</v>
      </c>
      <c r="J48" s="13"/>
      <c r="K48" s="71">
        <v>0</v>
      </c>
    </row>
    <row r="49" spans="1:11" ht="6" customHeight="1">
      <c r="A49" s="11"/>
      <c r="B49" s="12"/>
      <c r="C49" s="29"/>
      <c r="D49" s="12"/>
      <c r="E49" s="30"/>
      <c r="F49" s="13"/>
      <c r="G49" s="19"/>
      <c r="H49" s="13"/>
      <c r="I49" s="37"/>
      <c r="J49" s="13"/>
      <c r="K49" s="21"/>
    </row>
    <row r="50" spans="1:11" ht="15" customHeight="1">
      <c r="A50" s="11"/>
      <c r="B50" s="11" t="s">
        <v>77</v>
      </c>
      <c r="C50" s="29"/>
      <c r="D50" s="12"/>
      <c r="E50" s="30"/>
      <c r="F50" s="13"/>
      <c r="G50" s="19"/>
      <c r="H50" s="13"/>
      <c r="I50" s="37"/>
      <c r="J50" s="13"/>
      <c r="K50" s="21"/>
    </row>
    <row r="51" spans="1:11" ht="15" customHeight="1">
      <c r="A51" s="11"/>
      <c r="B51" s="11" t="s">
        <v>73</v>
      </c>
      <c r="C51" s="29"/>
      <c r="D51" s="12"/>
      <c r="E51" s="31">
        <f>SUM(E48:E50)</f>
        <v>2307652</v>
      </c>
      <c r="F51" s="13"/>
      <c r="G51" s="71">
        <f>SUM(G48:G50)</f>
        <v>-5413055</v>
      </c>
      <c r="H51" s="13"/>
      <c r="I51" s="33">
        <f>SUM(I48:I50)</f>
        <v>0</v>
      </c>
      <c r="J51" s="13"/>
      <c r="K51" s="34">
        <f>SUM(K48:K50)</f>
        <v>0</v>
      </c>
    </row>
    <row r="52" spans="1:11" ht="6" customHeight="1">
      <c r="A52" s="11"/>
      <c r="B52" s="11"/>
      <c r="C52" s="29"/>
      <c r="D52" s="12"/>
      <c r="E52" s="30"/>
      <c r="F52" s="13"/>
      <c r="G52" s="19"/>
      <c r="H52" s="19"/>
      <c r="I52" s="30"/>
      <c r="J52" s="19"/>
      <c r="K52" s="19"/>
    </row>
    <row r="53" spans="1:11" ht="15" customHeight="1">
      <c r="A53" s="11" t="s">
        <v>78</v>
      </c>
      <c r="B53" s="11"/>
      <c r="C53" s="29"/>
      <c r="D53" s="12"/>
      <c r="E53" s="36">
        <f>SUM(E42,E51)</f>
        <v>-8577549</v>
      </c>
      <c r="F53" s="13"/>
      <c r="G53" s="18">
        <f>SUM(G42,G51)</f>
        <v>15518900</v>
      </c>
      <c r="H53" s="13"/>
      <c r="I53" s="36">
        <f>SUM(I42,I51)</f>
        <v>0</v>
      </c>
      <c r="J53" s="13"/>
      <c r="K53" s="18">
        <f>SUM(K42,K51)</f>
        <v>0</v>
      </c>
    </row>
    <row r="54" spans="1:11" ht="6" customHeight="1">
      <c r="A54" s="11"/>
      <c r="B54" s="11"/>
      <c r="C54" s="29"/>
      <c r="D54" s="12"/>
      <c r="E54" s="30"/>
      <c r="F54" s="13"/>
      <c r="G54" s="19"/>
      <c r="H54" s="19"/>
      <c r="I54" s="30"/>
      <c r="J54" s="19"/>
      <c r="K54" s="19"/>
    </row>
    <row r="55" spans="1:11" ht="15" customHeight="1" thickBot="1">
      <c r="A55" s="11" t="s">
        <v>79</v>
      </c>
      <c r="B55" s="11"/>
      <c r="C55" s="29"/>
      <c r="D55" s="12"/>
      <c r="E55" s="38">
        <f>SUM(E33,E53)</f>
        <v>212113010</v>
      </c>
      <c r="F55" s="13"/>
      <c r="G55" s="72">
        <f>SUM(G33,G53)</f>
        <v>216065331</v>
      </c>
      <c r="H55" s="13"/>
      <c r="I55" s="38">
        <f>SUM(I33,I53)</f>
        <v>227581433</v>
      </c>
      <c r="J55" s="13"/>
      <c r="K55" s="72">
        <f>SUM(K33,K53)</f>
        <v>203690204</v>
      </c>
    </row>
    <row r="56" spans="1:11" ht="15" customHeight="1" thickTop="1">
      <c r="A56" s="11"/>
      <c r="B56" s="11"/>
      <c r="C56" s="29"/>
      <c r="D56" s="12"/>
      <c r="E56" s="13"/>
      <c r="F56" s="13"/>
      <c r="G56" s="13"/>
      <c r="H56" s="13"/>
      <c r="I56" s="13"/>
      <c r="J56" s="13"/>
      <c r="K56" s="13"/>
    </row>
    <row r="57" spans="1:11" ht="15" customHeight="1">
      <c r="A57" s="11"/>
      <c r="B57" s="11"/>
      <c r="C57" s="29"/>
      <c r="D57" s="12"/>
      <c r="E57" s="13"/>
      <c r="F57" s="13"/>
      <c r="G57" s="13"/>
      <c r="H57" s="13"/>
      <c r="I57" s="13"/>
      <c r="J57" s="13"/>
      <c r="K57" s="13"/>
    </row>
    <row r="58" spans="1:11" ht="15" customHeight="1">
      <c r="A58" s="11"/>
      <c r="B58" s="11"/>
      <c r="C58" s="29"/>
      <c r="D58" s="12"/>
      <c r="E58" s="13"/>
      <c r="F58" s="13"/>
      <c r="G58" s="13"/>
      <c r="H58" s="13"/>
      <c r="I58" s="13"/>
      <c r="J58" s="13"/>
      <c r="K58" s="13"/>
    </row>
    <row r="59" spans="1:11" ht="15" customHeight="1">
      <c r="A59" s="11"/>
      <c r="B59" s="11"/>
      <c r="C59" s="29"/>
      <c r="D59" s="12"/>
      <c r="E59" s="13"/>
      <c r="F59" s="13"/>
      <c r="G59" s="13"/>
      <c r="H59" s="13"/>
      <c r="I59" s="13"/>
      <c r="J59" s="13"/>
      <c r="K59" s="13"/>
    </row>
    <row r="60" spans="1:11" ht="16.5" customHeight="1">
      <c r="A60" s="11"/>
      <c r="B60" s="11"/>
      <c r="C60" s="29"/>
      <c r="D60" s="12"/>
      <c r="E60" s="13"/>
      <c r="F60" s="13"/>
      <c r="G60" s="13"/>
      <c r="H60" s="13"/>
      <c r="I60" s="13"/>
      <c r="J60" s="13"/>
      <c r="K60" s="13"/>
    </row>
    <row r="61" spans="1:11" ht="15" customHeight="1">
      <c r="A61" s="213" t="s">
        <v>30</v>
      </c>
      <c r="B61" s="214"/>
      <c r="C61" s="214"/>
      <c r="D61" s="214"/>
      <c r="E61" s="214"/>
      <c r="F61" s="214"/>
      <c r="G61" s="214"/>
      <c r="H61" s="214"/>
      <c r="I61" s="214"/>
      <c r="J61" s="214"/>
      <c r="K61" s="214"/>
    </row>
    <row r="62" spans="1:11" ht="15" customHeight="1">
      <c r="A62" s="76"/>
    </row>
    <row r="63" spans="1:11" ht="17.25" customHeight="1">
      <c r="A63" s="76"/>
    </row>
    <row r="64" spans="1:11" ht="21.9" customHeight="1">
      <c r="A64" s="79" t="str">
        <f>+'5-6 (3M)'!A115</f>
        <v>The accompanying notes on pages 13 to 24 are an integral part of the interim financial information.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 ht="16.5" customHeight="1">
      <c r="A65" s="11" t="str">
        <f t="shared" ref="A65:A66" si="0">A1</f>
        <v>Hwa Fong Rubber (Thailand) Public Company Limited</v>
      </c>
      <c r="B65" s="11"/>
      <c r="C65" s="23"/>
      <c r="D65" s="11"/>
      <c r="E65" s="24"/>
      <c r="F65" s="24"/>
      <c r="G65" s="24"/>
      <c r="H65" s="24"/>
      <c r="I65" s="24"/>
      <c r="J65" s="24"/>
      <c r="K65" s="24"/>
    </row>
    <row r="66" spans="1:11" ht="16.5" customHeight="1">
      <c r="A66" s="14" t="str">
        <f t="shared" si="0"/>
        <v xml:space="preserve">Statements of Comprehensive Income </v>
      </c>
      <c r="C66" s="23"/>
      <c r="D66" s="11"/>
      <c r="E66" s="24"/>
      <c r="F66" s="24"/>
      <c r="G66" s="24"/>
      <c r="H66" s="24"/>
      <c r="I66" s="24"/>
      <c r="J66" s="24"/>
      <c r="K66" s="24"/>
    </row>
    <row r="67" spans="1:11" ht="16.5" customHeight="1">
      <c r="A67" s="39" t="str">
        <f>+A3</f>
        <v>For the nine-month period ended 30 September 2024</v>
      </c>
      <c r="B67" s="39"/>
      <c r="C67" s="25"/>
      <c r="D67" s="39"/>
      <c r="E67" s="40"/>
      <c r="F67" s="40"/>
      <c r="G67" s="40"/>
      <c r="H67" s="40"/>
      <c r="I67" s="40"/>
      <c r="J67" s="40"/>
      <c r="K67" s="40"/>
    </row>
    <row r="68" spans="1:11" ht="16.5" customHeight="1">
      <c r="A68" s="12"/>
      <c r="B68" s="12"/>
      <c r="C68" s="76"/>
      <c r="D68" s="12"/>
      <c r="E68" s="13"/>
      <c r="F68" s="13"/>
      <c r="G68" s="13"/>
      <c r="H68" s="13"/>
      <c r="I68" s="13"/>
      <c r="J68" s="13"/>
      <c r="K68" s="13"/>
    </row>
    <row r="69" spans="1:11" ht="16.5" customHeight="1">
      <c r="A69" s="12"/>
      <c r="B69" s="12"/>
      <c r="C69" s="76"/>
      <c r="D69" s="12"/>
      <c r="E69" s="13"/>
      <c r="F69" s="13"/>
      <c r="G69" s="13"/>
      <c r="H69" s="13"/>
      <c r="I69" s="13"/>
      <c r="J69" s="13"/>
      <c r="K69" s="13"/>
    </row>
    <row r="70" spans="1:11" ht="13.95" customHeight="1">
      <c r="A70" s="12"/>
      <c r="B70" s="12"/>
      <c r="C70" s="76"/>
      <c r="D70" s="12"/>
      <c r="E70" s="215" t="s">
        <v>2</v>
      </c>
      <c r="F70" s="214"/>
      <c r="G70" s="214"/>
      <c r="H70" s="19"/>
      <c r="I70" s="215" t="s">
        <v>3</v>
      </c>
      <c r="J70" s="214"/>
      <c r="K70" s="214"/>
    </row>
    <row r="71" spans="1:11" ht="13.95" customHeight="1">
      <c r="A71" s="12"/>
      <c r="B71" s="12"/>
      <c r="C71" s="76"/>
      <c r="D71" s="12"/>
      <c r="E71" s="212" t="s">
        <v>4</v>
      </c>
      <c r="F71" s="208"/>
      <c r="G71" s="208"/>
      <c r="H71" s="19"/>
      <c r="I71" s="212" t="s">
        <v>4</v>
      </c>
      <c r="J71" s="208"/>
      <c r="K71" s="208"/>
    </row>
    <row r="72" spans="1:11" ht="13.95" customHeight="1">
      <c r="A72" s="12"/>
      <c r="B72" s="12"/>
      <c r="C72" s="12"/>
      <c r="D72" s="76"/>
      <c r="E72" s="20" t="s">
        <v>5</v>
      </c>
      <c r="F72" s="21"/>
      <c r="G72" s="20" t="s">
        <v>5</v>
      </c>
      <c r="H72" s="13"/>
      <c r="I72" s="20" t="s">
        <v>5</v>
      </c>
      <c r="J72" s="13"/>
      <c r="K72" s="20" t="s">
        <v>5</v>
      </c>
    </row>
    <row r="73" spans="1:11" ht="13.95" customHeight="1">
      <c r="A73" s="12"/>
      <c r="B73" s="12"/>
      <c r="C73" s="76"/>
      <c r="D73" s="12"/>
      <c r="E73" s="20" t="s">
        <v>184</v>
      </c>
      <c r="F73" s="13"/>
      <c r="G73" s="20" t="s">
        <v>184</v>
      </c>
      <c r="H73" s="22"/>
      <c r="I73" s="20" t="s">
        <v>184</v>
      </c>
      <c r="J73" s="22"/>
      <c r="K73" s="20" t="s">
        <v>184</v>
      </c>
    </row>
    <row r="74" spans="1:11" ht="13.95" customHeight="1">
      <c r="A74" s="12"/>
      <c r="B74" s="12"/>
      <c r="C74" s="23"/>
      <c r="D74" s="11"/>
      <c r="E74" s="20" t="s">
        <v>159</v>
      </c>
      <c r="F74" s="24"/>
      <c r="G74" s="20" t="s">
        <v>154</v>
      </c>
      <c r="H74" s="22"/>
      <c r="I74" s="20" t="s">
        <v>159</v>
      </c>
      <c r="J74" s="24"/>
      <c r="K74" s="20" t="s">
        <v>154</v>
      </c>
    </row>
    <row r="75" spans="1:11" ht="16.5" customHeight="1">
      <c r="A75" s="12"/>
      <c r="B75" s="12"/>
      <c r="C75" s="23"/>
      <c r="D75" s="26"/>
      <c r="E75" s="27" t="s">
        <v>9</v>
      </c>
      <c r="F75" s="22"/>
      <c r="G75" s="27" t="s">
        <v>9</v>
      </c>
      <c r="H75" s="22"/>
      <c r="I75" s="27" t="s">
        <v>9</v>
      </c>
      <c r="J75" s="22"/>
      <c r="K75" s="27" t="s">
        <v>9</v>
      </c>
    </row>
    <row r="76" spans="1:11" ht="16.5" customHeight="1">
      <c r="A76" s="12"/>
      <c r="B76" s="12"/>
      <c r="C76" s="76"/>
      <c r="D76" s="12"/>
      <c r="E76" s="28"/>
      <c r="F76" s="13"/>
      <c r="G76" s="13"/>
      <c r="H76" s="13"/>
      <c r="I76" s="28"/>
      <c r="J76" s="13"/>
      <c r="K76" s="13"/>
    </row>
    <row r="77" spans="1:11" ht="16.5" customHeight="1">
      <c r="A77" s="11" t="s">
        <v>80</v>
      </c>
      <c r="B77" s="11"/>
      <c r="C77" s="29"/>
      <c r="D77" s="12"/>
      <c r="E77" s="30"/>
      <c r="F77" s="13"/>
      <c r="G77" s="19"/>
      <c r="H77" s="19"/>
      <c r="I77" s="30"/>
      <c r="J77" s="19"/>
      <c r="K77" s="19"/>
    </row>
    <row r="78" spans="1:11" ht="16.5" customHeight="1">
      <c r="A78" s="12" t="s">
        <v>81</v>
      </c>
      <c r="B78" s="12"/>
      <c r="C78" s="29"/>
      <c r="D78" s="12"/>
      <c r="E78" s="28">
        <f>+E33</f>
        <v>220690559</v>
      </c>
      <c r="F78" s="13"/>
      <c r="G78" s="13">
        <f>+G33</f>
        <v>200546431</v>
      </c>
      <c r="H78" s="13"/>
      <c r="I78" s="28">
        <f>+I33</f>
        <v>227581433</v>
      </c>
      <c r="J78" s="13"/>
      <c r="K78" s="13">
        <f>+K33</f>
        <v>203690204</v>
      </c>
    </row>
    <row r="79" spans="1:11" ht="16.5" customHeight="1">
      <c r="A79" s="12" t="s">
        <v>51</v>
      </c>
      <c r="B79" s="12"/>
      <c r="C79" s="29"/>
      <c r="D79" s="12"/>
      <c r="E79" s="31">
        <v>0</v>
      </c>
      <c r="F79" s="13"/>
      <c r="G79" s="71">
        <v>0</v>
      </c>
      <c r="H79" s="19"/>
      <c r="I79" s="33">
        <v>0</v>
      </c>
      <c r="J79" s="19"/>
      <c r="K79" s="34">
        <v>0</v>
      </c>
    </row>
    <row r="80" spans="1:11" ht="16.5" customHeight="1">
      <c r="A80" s="11"/>
      <c r="B80" s="11"/>
      <c r="C80" s="29"/>
      <c r="D80" s="12"/>
      <c r="E80" s="30"/>
      <c r="F80" s="13"/>
      <c r="G80" s="19"/>
      <c r="H80" s="19"/>
      <c r="I80" s="30"/>
      <c r="J80" s="19"/>
      <c r="K80" s="19"/>
    </row>
    <row r="81" spans="1:11" ht="16.5" customHeight="1" thickBot="1">
      <c r="A81" s="11"/>
      <c r="B81" s="11"/>
      <c r="C81" s="29"/>
      <c r="D81" s="12"/>
      <c r="E81" s="41">
        <f>SUM(E78:E80)</f>
        <v>220690559</v>
      </c>
      <c r="F81" s="13"/>
      <c r="G81" s="74">
        <f>SUM(G78:G80)</f>
        <v>200546431</v>
      </c>
      <c r="H81" s="19"/>
      <c r="I81" s="41">
        <f>SUM(I78:I80)</f>
        <v>227581433</v>
      </c>
      <c r="J81" s="19"/>
      <c r="K81" s="74">
        <f>SUM(K78:K80)</f>
        <v>203690204</v>
      </c>
    </row>
    <row r="82" spans="1:11" ht="16.5" customHeight="1" thickTop="1">
      <c r="A82" s="11"/>
      <c r="B82" s="11"/>
      <c r="C82" s="29"/>
      <c r="D82" s="12"/>
      <c r="E82" s="30"/>
      <c r="F82" s="13"/>
      <c r="G82" s="19"/>
      <c r="H82" s="19"/>
      <c r="I82" s="30"/>
      <c r="J82" s="19"/>
      <c r="K82" s="19"/>
    </row>
    <row r="83" spans="1:11" ht="16.5" customHeight="1">
      <c r="A83" s="11" t="s">
        <v>82</v>
      </c>
      <c r="B83" s="11"/>
      <c r="C83" s="76"/>
      <c r="D83" s="12"/>
      <c r="E83" s="30"/>
      <c r="F83" s="13"/>
      <c r="G83" s="19"/>
      <c r="H83" s="19"/>
      <c r="I83" s="30"/>
      <c r="J83" s="19"/>
      <c r="K83" s="19"/>
    </row>
    <row r="84" spans="1:11" ht="16.5" customHeight="1">
      <c r="A84" s="11" t="s">
        <v>83</v>
      </c>
      <c r="B84" s="11"/>
      <c r="C84" s="76"/>
      <c r="D84" s="12"/>
      <c r="E84" s="30"/>
      <c r="F84" s="13"/>
      <c r="G84" s="19"/>
      <c r="H84" s="19"/>
      <c r="I84" s="30"/>
      <c r="J84" s="19"/>
      <c r="K84" s="19"/>
    </row>
    <row r="85" spans="1:11" ht="16.5" customHeight="1">
      <c r="A85" s="12" t="s">
        <v>81</v>
      </c>
      <c r="B85" s="12"/>
      <c r="C85" s="76"/>
      <c r="D85" s="12"/>
      <c r="E85" s="28">
        <f>+E55</f>
        <v>212113010</v>
      </c>
      <c r="F85" s="13"/>
      <c r="G85" s="13">
        <f>+G55</f>
        <v>216065331</v>
      </c>
      <c r="H85" s="19"/>
      <c r="I85" s="28">
        <f>+I55</f>
        <v>227581433</v>
      </c>
      <c r="J85" s="19"/>
      <c r="K85" s="13">
        <f>+K55</f>
        <v>203690204</v>
      </c>
    </row>
    <row r="86" spans="1:11" ht="16.5" customHeight="1">
      <c r="A86" s="12" t="s">
        <v>51</v>
      </c>
      <c r="B86" s="12"/>
      <c r="C86" s="76"/>
      <c r="D86" s="12"/>
      <c r="E86" s="31">
        <v>0</v>
      </c>
      <c r="F86" s="13"/>
      <c r="G86" s="71">
        <v>0</v>
      </c>
      <c r="H86" s="19"/>
      <c r="I86" s="33">
        <v>0</v>
      </c>
      <c r="J86" s="19"/>
      <c r="K86" s="34">
        <v>0</v>
      </c>
    </row>
    <row r="87" spans="1:11" ht="16.5" customHeight="1">
      <c r="A87" s="12"/>
      <c r="B87" s="12"/>
      <c r="C87" s="76"/>
      <c r="D87" s="12"/>
      <c r="E87" s="30"/>
      <c r="F87" s="13"/>
      <c r="G87" s="19"/>
      <c r="H87" s="19"/>
      <c r="I87" s="30"/>
      <c r="J87" s="19"/>
      <c r="K87" s="19"/>
    </row>
    <row r="88" spans="1:11" ht="16.5" customHeight="1" thickBot="1">
      <c r="A88" s="12"/>
      <c r="B88" s="12"/>
      <c r="C88" s="76"/>
      <c r="D88" s="12"/>
      <c r="E88" s="41">
        <f>SUM(E85:E87)</f>
        <v>212113010</v>
      </c>
      <c r="F88" s="13"/>
      <c r="G88" s="74">
        <f>SUM(G85:G87)</f>
        <v>216065331</v>
      </c>
      <c r="H88" s="19"/>
      <c r="I88" s="41">
        <f>SUM(I85:I87)</f>
        <v>227581433</v>
      </c>
      <c r="J88" s="19"/>
      <c r="K88" s="74">
        <f>SUM(K85:K87)</f>
        <v>203690204</v>
      </c>
    </row>
    <row r="89" spans="1:11" ht="16.5" customHeight="1" thickTop="1">
      <c r="A89" s="12"/>
      <c r="B89" s="12"/>
      <c r="C89" s="76"/>
      <c r="D89" s="12"/>
      <c r="E89" s="30"/>
      <c r="F89" s="13"/>
      <c r="G89" s="19"/>
      <c r="H89" s="19"/>
      <c r="I89" s="30"/>
      <c r="J89" s="19"/>
      <c r="K89" s="19"/>
    </row>
    <row r="90" spans="1:11" ht="16.5" customHeight="1">
      <c r="A90" s="11" t="s">
        <v>84</v>
      </c>
      <c r="B90" s="11"/>
      <c r="C90" s="76"/>
      <c r="D90" s="12"/>
      <c r="E90" s="30"/>
      <c r="F90" s="13"/>
      <c r="G90" s="19"/>
      <c r="H90" s="19"/>
      <c r="I90" s="30"/>
      <c r="J90" s="19"/>
      <c r="K90" s="19"/>
    </row>
    <row r="91" spans="1:11" ht="16.5" customHeight="1">
      <c r="A91" s="11" t="s">
        <v>85</v>
      </c>
      <c r="B91" s="11"/>
      <c r="C91" s="76"/>
      <c r="D91" s="12"/>
      <c r="E91" s="28"/>
      <c r="F91" s="13"/>
      <c r="G91" s="13"/>
      <c r="H91" s="13"/>
      <c r="I91" s="28"/>
      <c r="J91" s="13"/>
      <c r="K91" s="13"/>
    </row>
    <row r="92" spans="1:11" ht="16.5" customHeight="1" thickBot="1">
      <c r="A92" s="12" t="s">
        <v>86</v>
      </c>
      <c r="B92" s="12"/>
      <c r="C92" s="76"/>
      <c r="D92" s="12"/>
      <c r="E92" s="42">
        <f>+E33/658434300</f>
        <v>0.33517476079238279</v>
      </c>
      <c r="F92" s="43"/>
      <c r="G92" s="75">
        <f>+G33/658434300</f>
        <v>0.30458077745949746</v>
      </c>
      <c r="H92" s="44"/>
      <c r="I92" s="45">
        <f>+I33/658434300</f>
        <v>0.34564030610191482</v>
      </c>
      <c r="J92" s="44"/>
      <c r="K92" s="77">
        <f>+K33/658434300</f>
        <v>0.30935539658246847</v>
      </c>
    </row>
    <row r="93" spans="1:11" ht="16.5" customHeight="1" thickTop="1">
      <c r="A93" s="12"/>
      <c r="B93" s="12"/>
      <c r="C93" s="76"/>
      <c r="D93" s="12"/>
      <c r="E93" s="13"/>
      <c r="F93" s="13"/>
      <c r="G93" s="13"/>
      <c r="H93" s="13"/>
      <c r="I93" s="13"/>
      <c r="J93" s="13"/>
      <c r="K93" s="13"/>
    </row>
    <row r="94" spans="1:11" ht="16.5" customHeight="1">
      <c r="A94" s="12"/>
      <c r="B94" s="12"/>
      <c r="C94" s="76"/>
      <c r="D94" s="12"/>
      <c r="E94" s="13"/>
      <c r="F94" s="13"/>
      <c r="G94" s="13"/>
      <c r="H94" s="13"/>
      <c r="I94" s="13"/>
      <c r="J94" s="13"/>
      <c r="K94" s="13"/>
    </row>
    <row r="95" spans="1:11" ht="16.5" customHeight="1">
      <c r="A95" s="12"/>
      <c r="B95" s="12"/>
      <c r="C95" s="76"/>
      <c r="D95" s="12"/>
      <c r="E95" s="13"/>
      <c r="F95" s="13"/>
      <c r="G95" s="13"/>
      <c r="H95" s="13"/>
      <c r="I95" s="13"/>
      <c r="J95" s="13"/>
      <c r="K95" s="13"/>
    </row>
    <row r="96" spans="1:11" ht="16.5" customHeight="1">
      <c r="A96" s="12"/>
      <c r="B96" s="12"/>
      <c r="C96" s="76"/>
      <c r="D96" s="12"/>
      <c r="E96" s="13"/>
      <c r="F96" s="13"/>
      <c r="G96" s="13"/>
      <c r="H96" s="13"/>
      <c r="I96" s="13"/>
      <c r="J96" s="13"/>
      <c r="K96" s="13"/>
    </row>
    <row r="97" spans="1:11" ht="16.5" customHeight="1">
      <c r="A97" s="12"/>
      <c r="B97" s="12"/>
      <c r="C97" s="76"/>
      <c r="D97" s="12"/>
      <c r="E97" s="13"/>
      <c r="F97" s="13"/>
      <c r="G97" s="13"/>
      <c r="H97" s="13"/>
      <c r="I97" s="13"/>
      <c r="J97" s="13"/>
      <c r="K97" s="13"/>
    </row>
    <row r="98" spans="1:11" ht="16.5" customHeight="1">
      <c r="A98" s="12"/>
      <c r="B98" s="12"/>
      <c r="C98" s="76"/>
      <c r="D98" s="12"/>
      <c r="E98" s="13"/>
      <c r="F98" s="13"/>
      <c r="G98" s="13"/>
      <c r="H98" s="13"/>
      <c r="I98" s="13"/>
      <c r="J98" s="13"/>
      <c r="K98" s="13"/>
    </row>
    <row r="99" spans="1:11" ht="16.5" customHeight="1">
      <c r="A99" s="12"/>
      <c r="B99" s="12"/>
      <c r="C99" s="76"/>
      <c r="D99" s="12"/>
      <c r="E99" s="13"/>
      <c r="F99" s="13"/>
      <c r="G99" s="13"/>
      <c r="H99" s="13"/>
      <c r="I99" s="13"/>
      <c r="J99" s="13"/>
      <c r="K99" s="13"/>
    </row>
    <row r="100" spans="1:11" ht="16.5" customHeight="1">
      <c r="A100" s="12"/>
      <c r="B100" s="12"/>
      <c r="C100" s="76"/>
      <c r="D100" s="12"/>
      <c r="E100" s="13"/>
      <c r="F100" s="13"/>
      <c r="G100" s="13"/>
      <c r="H100" s="13"/>
      <c r="I100" s="13"/>
      <c r="J100" s="13"/>
      <c r="K100" s="13"/>
    </row>
    <row r="101" spans="1:11" ht="16.5" customHeight="1">
      <c r="A101" s="12"/>
      <c r="B101" s="12"/>
      <c r="C101" s="76"/>
      <c r="D101" s="12"/>
      <c r="E101" s="13"/>
      <c r="F101" s="13"/>
      <c r="G101" s="13"/>
      <c r="H101" s="13"/>
      <c r="I101" s="13"/>
      <c r="J101" s="13"/>
      <c r="K101" s="13"/>
    </row>
    <row r="102" spans="1:11" ht="16.5" customHeight="1">
      <c r="A102" s="12"/>
      <c r="B102" s="12"/>
      <c r="C102" s="76"/>
      <c r="D102" s="12"/>
      <c r="E102" s="13"/>
      <c r="F102" s="13"/>
      <c r="G102" s="13"/>
      <c r="H102" s="13"/>
      <c r="I102" s="13"/>
      <c r="J102" s="13"/>
      <c r="K102" s="13"/>
    </row>
    <row r="103" spans="1:11" ht="16.5" customHeight="1">
      <c r="A103" s="12"/>
      <c r="B103" s="12"/>
      <c r="C103" s="76"/>
      <c r="D103" s="12"/>
      <c r="E103" s="13"/>
      <c r="F103" s="13"/>
      <c r="G103" s="13"/>
      <c r="H103" s="13"/>
      <c r="I103" s="13"/>
      <c r="J103" s="13"/>
      <c r="K103" s="13"/>
    </row>
    <row r="104" spans="1:11" ht="16.5" customHeight="1">
      <c r="A104" s="12"/>
      <c r="B104" s="12"/>
      <c r="C104" s="76"/>
      <c r="D104" s="12"/>
      <c r="E104" s="13"/>
      <c r="F104" s="13"/>
      <c r="G104" s="13"/>
      <c r="H104" s="13"/>
      <c r="I104" s="13"/>
      <c r="J104" s="13"/>
      <c r="K104" s="13"/>
    </row>
    <row r="105" spans="1:11" ht="16.5" customHeight="1">
      <c r="A105" s="12"/>
      <c r="B105" s="12"/>
      <c r="C105" s="76"/>
      <c r="D105" s="12"/>
      <c r="E105" s="13"/>
      <c r="F105" s="13"/>
      <c r="G105" s="13"/>
      <c r="H105" s="13"/>
      <c r="I105" s="13"/>
      <c r="J105" s="13"/>
      <c r="K105" s="13"/>
    </row>
    <row r="106" spans="1:11" ht="16.5" customHeight="1">
      <c r="A106" s="12"/>
      <c r="B106" s="12"/>
      <c r="C106" s="76"/>
      <c r="D106" s="12"/>
      <c r="E106" s="13"/>
      <c r="F106" s="13"/>
      <c r="G106" s="13"/>
      <c r="H106" s="13"/>
      <c r="I106" s="13"/>
      <c r="J106" s="13"/>
      <c r="K106" s="13"/>
    </row>
    <row r="107" spans="1:11" ht="16.5" customHeight="1">
      <c r="A107" s="12"/>
      <c r="B107" s="12"/>
      <c r="C107" s="76"/>
      <c r="D107" s="12"/>
      <c r="E107" s="13"/>
      <c r="F107" s="13"/>
      <c r="G107" s="13"/>
      <c r="H107" s="13"/>
      <c r="I107" s="13"/>
      <c r="J107" s="13"/>
      <c r="K107" s="13"/>
    </row>
    <row r="108" spans="1:11" ht="16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</row>
    <row r="109" spans="1:11" ht="16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</row>
    <row r="110" spans="1:11" ht="16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</row>
    <row r="111" spans="1:11" ht="16.5" customHeight="1">
      <c r="A111" s="12"/>
      <c r="B111" s="12"/>
      <c r="C111" s="76"/>
      <c r="D111" s="12"/>
      <c r="E111" s="13"/>
      <c r="F111" s="13"/>
      <c r="G111" s="13"/>
      <c r="H111" s="13"/>
      <c r="I111" s="13"/>
      <c r="J111" s="13"/>
      <c r="K111" s="13"/>
    </row>
    <row r="112" spans="1:11" ht="16.5" customHeight="1">
      <c r="A112" s="213" t="s">
        <v>30</v>
      </c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</row>
    <row r="113" spans="1:11" ht="16.5" customHeight="1">
      <c r="A113" s="12"/>
      <c r="B113" s="12"/>
      <c r="C113" s="76"/>
      <c r="D113" s="12"/>
      <c r="E113" s="13"/>
      <c r="F113" s="13"/>
      <c r="G113" s="13"/>
      <c r="H113" s="13"/>
      <c r="I113" s="13"/>
      <c r="J113" s="13"/>
      <c r="K113" s="13"/>
    </row>
    <row r="114" spans="1:11" ht="21" customHeight="1">
      <c r="A114" s="12"/>
      <c r="B114" s="12"/>
      <c r="C114" s="76"/>
      <c r="D114" s="12"/>
      <c r="E114" s="13"/>
      <c r="F114" s="13"/>
      <c r="G114" s="13"/>
      <c r="H114" s="13"/>
      <c r="I114" s="13"/>
      <c r="J114" s="13"/>
      <c r="K114" s="13"/>
    </row>
    <row r="115" spans="1:11" ht="18.75" customHeight="1">
      <c r="A115" s="12"/>
      <c r="B115" s="12"/>
      <c r="C115" s="76"/>
      <c r="D115" s="12"/>
      <c r="E115" s="13"/>
      <c r="F115" s="13"/>
      <c r="G115" s="13"/>
      <c r="H115" s="13"/>
      <c r="I115" s="13"/>
      <c r="J115" s="13"/>
      <c r="K115" s="13"/>
    </row>
    <row r="116" spans="1:11" ht="21.9" customHeight="1">
      <c r="A116" s="17" t="str">
        <f>+'2-4'!A105</f>
        <v>The accompanying notes on pages 13 to 24 are an integral part of the interim financial information.</v>
      </c>
      <c r="B116" s="17"/>
      <c r="C116" s="16"/>
      <c r="D116" s="17"/>
      <c r="E116" s="18"/>
      <c r="F116" s="18"/>
      <c r="G116" s="18"/>
      <c r="H116" s="18"/>
      <c r="I116" s="18"/>
      <c r="J116" s="18"/>
      <c r="K116" s="18"/>
    </row>
  </sheetData>
  <mergeCells count="10">
    <mergeCell ref="E71:G71"/>
    <mergeCell ref="I71:K71"/>
    <mergeCell ref="A112:K112"/>
    <mergeCell ref="E6:G6"/>
    <mergeCell ref="I6:K6"/>
    <mergeCell ref="E7:G7"/>
    <mergeCell ref="I7:K7"/>
    <mergeCell ref="A61:K61"/>
    <mergeCell ref="E70:G70"/>
    <mergeCell ref="I70:K7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45"/>
  <sheetViews>
    <sheetView zoomScaleNormal="100" workbookViewId="0">
      <selection activeCell="B6" sqref="B6"/>
    </sheetView>
  </sheetViews>
  <sheetFormatPr defaultColWidth="10.125" defaultRowHeight="15" customHeight="1"/>
  <cols>
    <col min="1" max="1" width="34.75" style="173" customWidth="1"/>
    <col min="2" max="2" width="4.25" style="173" customWidth="1"/>
    <col min="3" max="3" width="0.625" style="173" customWidth="1"/>
    <col min="4" max="4" width="11.125" style="173" customWidth="1"/>
    <col min="5" max="5" width="0.625" style="173" customWidth="1"/>
    <col min="6" max="6" width="12.875" style="173" customWidth="1"/>
    <col min="7" max="7" width="0.625" style="173" customWidth="1"/>
    <col min="8" max="8" width="13" style="173" customWidth="1"/>
    <col min="9" max="9" width="0.625" style="173" customWidth="1"/>
    <col min="10" max="10" width="11.625" style="173" customWidth="1"/>
    <col min="11" max="11" width="0.625" style="173" customWidth="1"/>
    <col min="12" max="12" width="12.75" style="173" customWidth="1"/>
    <col min="13" max="13" width="0.625" style="173" customWidth="1"/>
    <col min="14" max="14" width="10.25" style="173" customWidth="1"/>
    <col min="15" max="15" width="0.625" style="173" customWidth="1"/>
    <col min="16" max="16" width="16.75" style="173" customWidth="1"/>
    <col min="17" max="17" width="0.625" style="173" customWidth="1"/>
    <col min="18" max="18" width="19" style="173" customWidth="1"/>
    <col min="19" max="19" width="0.625" style="173" customWidth="1"/>
    <col min="20" max="20" width="11.375" style="173" customWidth="1"/>
    <col min="21" max="21" width="0.625" style="173" customWidth="1"/>
    <col min="22" max="22" width="12.375" style="173" bestFit="1" customWidth="1"/>
    <col min="23" max="23" width="0.625" style="173" customWidth="1"/>
    <col min="24" max="24" width="12.75" style="173" customWidth="1"/>
    <col min="25" max="25" width="0.625" style="173" customWidth="1"/>
    <col min="26" max="26" width="12.125" style="173" customWidth="1"/>
    <col min="27" max="16384" width="10.125" style="173"/>
  </cols>
  <sheetData>
    <row r="1" spans="1:26" ht="16.5" customHeight="1">
      <c r="A1" s="82" t="s">
        <v>0</v>
      </c>
      <c r="B1" s="179"/>
      <c r="C1" s="109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78"/>
    </row>
    <row r="2" spans="1:26" ht="16.5" customHeight="1">
      <c r="A2" s="82" t="s">
        <v>87</v>
      </c>
      <c r="B2" s="179"/>
      <c r="C2" s="109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</row>
    <row r="3" spans="1:26" ht="16.5" customHeight="1">
      <c r="A3" s="89" t="s">
        <v>190</v>
      </c>
      <c r="B3" s="181"/>
      <c r="C3" s="175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ht="16.2" customHeight="1">
      <c r="A4" s="85"/>
      <c r="B4" s="84"/>
      <c r="C4" s="84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ht="16.2" customHeight="1">
      <c r="A5" s="123"/>
      <c r="B5" s="85"/>
      <c r="C5" s="84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ht="16.2" customHeight="1">
      <c r="A6" s="85"/>
      <c r="B6" s="84"/>
      <c r="C6" s="102"/>
      <c r="D6" s="216" t="s">
        <v>88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</row>
    <row r="7" spans="1:26" ht="16.2" customHeight="1">
      <c r="A7" s="85"/>
      <c r="B7" s="84"/>
      <c r="C7" s="102"/>
      <c r="D7" s="218" t="s">
        <v>89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98"/>
      <c r="X7" s="98"/>
      <c r="Y7" s="96"/>
      <c r="Z7" s="96"/>
    </row>
    <row r="8" spans="1:26" ht="16.2" customHeight="1">
      <c r="A8" s="85"/>
      <c r="B8" s="84"/>
      <c r="C8" s="102"/>
      <c r="D8" s="96"/>
      <c r="E8" s="96"/>
      <c r="F8" s="96"/>
      <c r="G8" s="96"/>
      <c r="H8" s="96"/>
      <c r="I8" s="96"/>
      <c r="J8" s="96"/>
      <c r="K8" s="96"/>
      <c r="L8" s="96"/>
      <c r="M8" s="96"/>
      <c r="N8" s="216" t="s">
        <v>48</v>
      </c>
      <c r="O8" s="217"/>
      <c r="P8" s="217"/>
      <c r="Q8" s="217"/>
      <c r="R8" s="217"/>
      <c r="S8" s="217"/>
      <c r="T8" s="217"/>
      <c r="U8" s="96"/>
      <c r="V8" s="96"/>
      <c r="W8" s="96"/>
      <c r="X8" s="96"/>
      <c r="Y8" s="96"/>
      <c r="Z8" s="96"/>
    </row>
    <row r="9" spans="1:26" ht="16.2" customHeight="1">
      <c r="A9" s="85"/>
      <c r="B9" s="84"/>
      <c r="C9" s="83"/>
      <c r="D9" s="97"/>
      <c r="E9" s="96"/>
      <c r="F9" s="97"/>
      <c r="G9" s="96"/>
      <c r="H9" s="97"/>
      <c r="I9" s="96"/>
      <c r="J9" s="216" t="s">
        <v>45</v>
      </c>
      <c r="K9" s="217"/>
      <c r="L9" s="217"/>
      <c r="M9" s="96"/>
      <c r="N9" s="218" t="s">
        <v>90</v>
      </c>
      <c r="O9" s="218"/>
      <c r="P9" s="218"/>
      <c r="Q9" s="218"/>
      <c r="R9" s="218"/>
      <c r="S9" s="96"/>
      <c r="T9" s="86"/>
      <c r="U9" s="96"/>
      <c r="V9" s="86"/>
      <c r="W9" s="96"/>
      <c r="X9" s="96"/>
      <c r="Y9" s="86"/>
      <c r="Z9" s="86"/>
    </row>
    <row r="10" spans="1:26" ht="16.2" customHeight="1">
      <c r="A10" s="85"/>
      <c r="B10" s="84"/>
      <c r="C10" s="83"/>
      <c r="D10" s="97"/>
      <c r="E10" s="96"/>
      <c r="F10" s="97"/>
      <c r="G10" s="96"/>
      <c r="H10" s="97"/>
      <c r="I10" s="96"/>
      <c r="J10" s="96"/>
      <c r="K10" s="96"/>
      <c r="L10" s="96"/>
      <c r="M10" s="96"/>
      <c r="N10" s="96"/>
      <c r="O10" s="96"/>
      <c r="P10" s="96"/>
      <c r="Q10" s="96"/>
      <c r="R10" s="193" t="s">
        <v>91</v>
      </c>
      <c r="S10" s="96"/>
      <c r="T10" s="86"/>
      <c r="U10" s="96"/>
      <c r="V10" s="86"/>
      <c r="W10" s="96"/>
      <c r="X10" s="96"/>
      <c r="Y10" s="86"/>
      <c r="Z10" s="86"/>
    </row>
    <row r="11" spans="1:26" ht="16.2" customHeight="1">
      <c r="A11" s="85"/>
      <c r="B11" s="84"/>
      <c r="C11" s="83"/>
      <c r="D11" s="97"/>
      <c r="E11" s="96"/>
      <c r="F11" s="97"/>
      <c r="G11" s="96"/>
      <c r="H11" s="97"/>
      <c r="I11" s="96"/>
      <c r="J11" s="96"/>
      <c r="K11" s="96"/>
      <c r="L11" s="96"/>
      <c r="M11" s="96"/>
      <c r="N11" s="96"/>
      <c r="O11" s="96"/>
      <c r="P11" s="96"/>
      <c r="Q11" s="96"/>
      <c r="R11" s="97" t="s">
        <v>92</v>
      </c>
      <c r="S11" s="96"/>
      <c r="T11" s="86"/>
      <c r="U11" s="96"/>
      <c r="V11" s="86"/>
      <c r="W11" s="96"/>
      <c r="X11" s="96"/>
      <c r="Y11" s="86"/>
      <c r="Z11" s="86"/>
    </row>
    <row r="12" spans="1:26" ht="16.2" customHeight="1">
      <c r="A12" s="85"/>
      <c r="B12" s="84"/>
      <c r="C12" s="83"/>
      <c r="D12" s="97" t="s">
        <v>93</v>
      </c>
      <c r="E12" s="97"/>
      <c r="F12" s="97" t="s">
        <v>94</v>
      </c>
      <c r="G12" s="97"/>
      <c r="H12" s="97"/>
      <c r="I12" s="97"/>
      <c r="J12" s="86"/>
      <c r="K12" s="86"/>
      <c r="L12" s="86"/>
      <c r="M12" s="86"/>
      <c r="N12" s="97" t="s">
        <v>95</v>
      </c>
      <c r="O12" s="97"/>
      <c r="P12" s="97" t="s">
        <v>96</v>
      </c>
      <c r="Q12" s="97"/>
      <c r="R12" s="97" t="s">
        <v>97</v>
      </c>
      <c r="S12" s="97"/>
      <c r="T12" s="97" t="s">
        <v>98</v>
      </c>
      <c r="U12" s="97"/>
      <c r="V12" s="97" t="s">
        <v>99</v>
      </c>
      <c r="W12" s="97"/>
      <c r="X12" s="98"/>
      <c r="Y12" s="97"/>
      <c r="Z12" s="97"/>
    </row>
    <row r="13" spans="1:26" ht="16.2" customHeight="1">
      <c r="A13" s="85"/>
      <c r="B13" s="84"/>
      <c r="C13" s="83"/>
      <c r="D13" s="97" t="s">
        <v>100</v>
      </c>
      <c r="E13" s="97"/>
      <c r="F13" s="97" t="s">
        <v>100</v>
      </c>
      <c r="G13" s="97"/>
      <c r="H13" s="97" t="s">
        <v>101</v>
      </c>
      <c r="I13" s="97"/>
      <c r="J13" s="97" t="s">
        <v>102</v>
      </c>
      <c r="K13" s="97"/>
      <c r="L13" s="97"/>
      <c r="M13" s="97"/>
      <c r="N13" s="97" t="s">
        <v>103</v>
      </c>
      <c r="O13" s="97"/>
      <c r="P13" s="97" t="s">
        <v>104</v>
      </c>
      <c r="Q13" s="97"/>
      <c r="R13" s="97" t="s">
        <v>105</v>
      </c>
      <c r="S13" s="97"/>
      <c r="T13" s="97" t="s">
        <v>106</v>
      </c>
      <c r="U13" s="97"/>
      <c r="V13" s="97" t="s">
        <v>107</v>
      </c>
      <c r="W13" s="97"/>
      <c r="X13" s="97" t="s">
        <v>108</v>
      </c>
      <c r="Y13" s="97"/>
      <c r="Z13" s="97" t="s">
        <v>99</v>
      </c>
    </row>
    <row r="14" spans="1:26" ht="16.2" customHeight="1">
      <c r="A14" s="85"/>
      <c r="B14" s="99" t="s">
        <v>54</v>
      </c>
      <c r="C14" s="83"/>
      <c r="D14" s="101" t="s">
        <v>109</v>
      </c>
      <c r="E14" s="97"/>
      <c r="F14" s="101" t="s">
        <v>110</v>
      </c>
      <c r="G14" s="97"/>
      <c r="H14" s="101" t="s">
        <v>111</v>
      </c>
      <c r="I14" s="97"/>
      <c r="J14" s="194" t="s">
        <v>112</v>
      </c>
      <c r="K14" s="97"/>
      <c r="L14" s="101" t="s">
        <v>113</v>
      </c>
      <c r="M14" s="97"/>
      <c r="N14" s="101" t="s">
        <v>114</v>
      </c>
      <c r="O14" s="97"/>
      <c r="P14" s="101" t="s">
        <v>115</v>
      </c>
      <c r="Q14" s="97"/>
      <c r="R14" s="101" t="s">
        <v>116</v>
      </c>
      <c r="S14" s="97"/>
      <c r="T14" s="101" t="s">
        <v>117</v>
      </c>
      <c r="U14" s="97"/>
      <c r="V14" s="101" t="s">
        <v>118</v>
      </c>
      <c r="W14" s="97"/>
      <c r="X14" s="101" t="s">
        <v>119</v>
      </c>
      <c r="Y14" s="97"/>
      <c r="Z14" s="101" t="s">
        <v>120</v>
      </c>
    </row>
    <row r="15" spans="1:26" ht="16.2" customHeight="1">
      <c r="A15" s="85"/>
      <c r="B15" s="102"/>
      <c r="C15" s="83"/>
      <c r="D15" s="97"/>
      <c r="E15" s="97"/>
      <c r="F15" s="98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 ht="16.2" customHeight="1">
      <c r="A16" s="83" t="s">
        <v>155</v>
      </c>
      <c r="B16" s="84"/>
      <c r="C16" s="84"/>
      <c r="D16" s="94">
        <v>658434300</v>
      </c>
      <c r="E16" s="94"/>
      <c r="F16" s="94">
        <v>222105000</v>
      </c>
      <c r="G16" s="94"/>
      <c r="H16" s="94">
        <v>7429904</v>
      </c>
      <c r="I16" s="94"/>
      <c r="J16" s="94">
        <v>65843430</v>
      </c>
      <c r="K16" s="94"/>
      <c r="L16" s="94">
        <v>2735249044</v>
      </c>
      <c r="M16" s="94"/>
      <c r="N16" s="94">
        <v>-55743205</v>
      </c>
      <c r="O16" s="94"/>
      <c r="P16" s="94">
        <v>-2625811</v>
      </c>
      <c r="Q16" s="94"/>
      <c r="R16" s="94">
        <v>-18755758</v>
      </c>
      <c r="S16" s="86"/>
      <c r="T16" s="94">
        <v>-77124774</v>
      </c>
      <c r="U16" s="86"/>
      <c r="V16" s="94">
        <v>3611936904</v>
      </c>
      <c r="W16" s="86"/>
      <c r="X16" s="94">
        <v>0</v>
      </c>
      <c r="Y16" s="86"/>
      <c r="Z16" s="94">
        <v>3611936904</v>
      </c>
    </row>
    <row r="17" spans="1:26" ht="16.2" customHeight="1">
      <c r="A17" s="83" t="s">
        <v>191</v>
      </c>
      <c r="B17" s="114"/>
      <c r="C17" s="8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86"/>
      <c r="T17" s="94"/>
      <c r="U17" s="86"/>
      <c r="V17" s="94"/>
      <c r="W17" s="86"/>
      <c r="X17" s="94"/>
      <c r="Y17" s="86"/>
      <c r="Z17" s="94"/>
    </row>
    <row r="18" spans="1:26" ht="16.2" customHeight="1">
      <c r="A18" s="83" t="s">
        <v>185</v>
      </c>
      <c r="B18" s="114"/>
      <c r="C18" s="8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16.2" customHeight="1">
      <c r="A19" s="85" t="s">
        <v>161</v>
      </c>
      <c r="B19" s="84">
        <v>17</v>
      </c>
      <c r="C19" s="84"/>
      <c r="D19" s="94">
        <v>0</v>
      </c>
      <c r="E19" s="94"/>
      <c r="F19" s="94">
        <v>0</v>
      </c>
      <c r="G19" s="94"/>
      <c r="H19" s="94">
        <v>0</v>
      </c>
      <c r="I19" s="94"/>
      <c r="J19" s="94">
        <v>0</v>
      </c>
      <c r="K19" s="94"/>
      <c r="L19" s="94">
        <v>-250205034</v>
      </c>
      <c r="M19" s="94"/>
      <c r="N19" s="94">
        <v>0</v>
      </c>
      <c r="O19" s="94"/>
      <c r="P19" s="94">
        <v>0</v>
      </c>
      <c r="Q19" s="94"/>
      <c r="R19" s="94">
        <v>0</v>
      </c>
      <c r="S19" s="94"/>
      <c r="T19" s="94">
        <v>0</v>
      </c>
      <c r="U19" s="94"/>
      <c r="V19" s="94">
        <v>-250205034</v>
      </c>
      <c r="W19" s="94"/>
      <c r="X19" s="94">
        <v>0</v>
      </c>
      <c r="Y19" s="94"/>
      <c r="Z19" s="94">
        <v>-250205034</v>
      </c>
    </row>
    <row r="20" spans="1:26" ht="16.2" customHeight="1">
      <c r="A20" s="85" t="s">
        <v>67</v>
      </c>
      <c r="B20" s="84"/>
      <c r="C20" s="84"/>
      <c r="D20" s="86">
        <v>0</v>
      </c>
      <c r="E20" s="86"/>
      <c r="F20" s="86">
        <v>0</v>
      </c>
      <c r="G20" s="86"/>
      <c r="H20" s="86">
        <v>0</v>
      </c>
      <c r="I20" s="86"/>
      <c r="J20" s="86">
        <v>0</v>
      </c>
      <c r="K20" s="86"/>
      <c r="L20" s="86">
        <v>200546431</v>
      </c>
      <c r="M20" s="86"/>
      <c r="N20" s="86">
        <v>0</v>
      </c>
      <c r="O20" s="86"/>
      <c r="P20" s="86">
        <v>0</v>
      </c>
      <c r="Q20" s="86"/>
      <c r="R20" s="86">
        <v>0</v>
      </c>
      <c r="S20" s="86"/>
      <c r="T20" s="86">
        <v>0</v>
      </c>
      <c r="U20" s="86"/>
      <c r="V20" s="86">
        <v>200546431</v>
      </c>
      <c r="W20" s="86"/>
      <c r="X20" s="86">
        <v>0</v>
      </c>
      <c r="Y20" s="85"/>
      <c r="Z20" s="86">
        <v>200546431</v>
      </c>
    </row>
    <row r="21" spans="1:26" ht="16.2" customHeight="1">
      <c r="A21" s="85" t="s">
        <v>121</v>
      </c>
      <c r="B21" s="84"/>
      <c r="C21" s="84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94"/>
      <c r="Z21" s="85"/>
    </row>
    <row r="22" spans="1:26" ht="16.2" customHeight="1">
      <c r="A22" s="85" t="s">
        <v>122</v>
      </c>
      <c r="B22" s="84"/>
      <c r="C22" s="84"/>
      <c r="D22" s="195">
        <v>0</v>
      </c>
      <c r="E22" s="86"/>
      <c r="F22" s="195">
        <v>0</v>
      </c>
      <c r="G22" s="106"/>
      <c r="H22" s="195">
        <v>0</v>
      </c>
      <c r="I22" s="106"/>
      <c r="J22" s="195">
        <v>0</v>
      </c>
      <c r="K22" s="94"/>
      <c r="L22" s="195">
        <v>0</v>
      </c>
      <c r="M22" s="106"/>
      <c r="N22" s="108">
        <v>20931955</v>
      </c>
      <c r="O22" s="94"/>
      <c r="P22" s="195">
        <v>0</v>
      </c>
      <c r="Q22" s="86"/>
      <c r="R22" s="195">
        <v>-5413055</v>
      </c>
      <c r="S22" s="94"/>
      <c r="T22" s="108">
        <v>15518900</v>
      </c>
      <c r="U22" s="94"/>
      <c r="V22" s="195">
        <v>15518900</v>
      </c>
      <c r="W22" s="94"/>
      <c r="X22" s="108">
        <v>0</v>
      </c>
      <c r="Y22" s="86"/>
      <c r="Z22" s="108">
        <v>15518900</v>
      </c>
    </row>
    <row r="23" spans="1:26" ht="16.2" customHeight="1">
      <c r="A23" s="85"/>
      <c r="B23" s="84"/>
      <c r="C23" s="84"/>
      <c r="D23" s="106"/>
      <c r="E23" s="86"/>
      <c r="F23" s="106"/>
      <c r="G23" s="86"/>
      <c r="H23" s="10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94"/>
      <c r="Z23" s="86"/>
    </row>
    <row r="24" spans="1:26" ht="16.2" customHeight="1" thickBot="1">
      <c r="A24" s="83" t="s">
        <v>186</v>
      </c>
      <c r="B24" s="84"/>
      <c r="C24" s="84"/>
      <c r="D24" s="112">
        <f>SUM(D16:D22)</f>
        <v>658434300</v>
      </c>
      <c r="E24" s="94"/>
      <c r="F24" s="112">
        <f>SUM(F16:F22)</f>
        <v>222105000</v>
      </c>
      <c r="G24" s="94"/>
      <c r="H24" s="112">
        <f>SUM(H16:H22)</f>
        <v>7429904</v>
      </c>
      <c r="I24" s="94"/>
      <c r="J24" s="112">
        <f>SUM(J16:J22)</f>
        <v>65843430</v>
      </c>
      <c r="K24" s="94"/>
      <c r="L24" s="112">
        <f>SUM(L16:L22)</f>
        <v>2685590441</v>
      </c>
      <c r="M24" s="94"/>
      <c r="N24" s="112">
        <f>SUM(N16:N22)</f>
        <v>-34811250</v>
      </c>
      <c r="O24" s="94"/>
      <c r="P24" s="112">
        <f>SUM(P16:P22)</f>
        <v>-2625811</v>
      </c>
      <c r="Q24" s="94"/>
      <c r="R24" s="112">
        <f>SUM(R16:R22)</f>
        <v>-24168813</v>
      </c>
      <c r="S24" s="94"/>
      <c r="T24" s="112">
        <f>SUM(T16:T22)</f>
        <v>-61605874</v>
      </c>
      <c r="U24" s="94"/>
      <c r="V24" s="112">
        <f>SUM(V16:V22)</f>
        <v>3577797201</v>
      </c>
      <c r="W24" s="94"/>
      <c r="X24" s="112">
        <f>SUM(X16:X22)</f>
        <v>0</v>
      </c>
      <c r="Y24" s="94"/>
      <c r="Z24" s="112">
        <f>SUM(Z16:Z22)</f>
        <v>3577797201</v>
      </c>
    </row>
    <row r="25" spans="1:26" ht="16.2" customHeight="1" thickTop="1">
      <c r="A25" s="83"/>
      <c r="B25" s="84"/>
      <c r="C25" s="8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1:26" ht="16.2" customHeight="1">
      <c r="A26" s="83" t="s">
        <v>160</v>
      </c>
      <c r="B26" s="84"/>
      <c r="C26" s="84"/>
      <c r="D26" s="104">
        <v>658434300</v>
      </c>
      <c r="E26" s="94"/>
      <c r="F26" s="104">
        <v>222105000</v>
      </c>
      <c r="G26" s="94"/>
      <c r="H26" s="104">
        <v>7429904</v>
      </c>
      <c r="I26" s="94"/>
      <c r="J26" s="104">
        <v>65843430</v>
      </c>
      <c r="K26" s="94"/>
      <c r="L26" s="104">
        <v>2734914183</v>
      </c>
      <c r="M26" s="94"/>
      <c r="N26" s="104">
        <v>-53911551</v>
      </c>
      <c r="O26" s="94"/>
      <c r="P26" s="104">
        <v>-2625811</v>
      </c>
      <c r="Q26" s="94"/>
      <c r="R26" s="104">
        <v>-20659850</v>
      </c>
      <c r="S26" s="86"/>
      <c r="T26" s="104">
        <f>SUM(N26:R26)</f>
        <v>-77197212</v>
      </c>
      <c r="U26" s="86"/>
      <c r="V26" s="104">
        <f>SUM(D26:L26)+T26</f>
        <v>3611529605</v>
      </c>
      <c r="W26" s="86"/>
      <c r="X26" s="104">
        <v>0</v>
      </c>
      <c r="Y26" s="86"/>
      <c r="Z26" s="104">
        <f>+V26+X26</f>
        <v>3611529605</v>
      </c>
    </row>
    <row r="27" spans="1:26" ht="16.2" customHeight="1">
      <c r="A27" s="83" t="s">
        <v>191</v>
      </c>
      <c r="B27" s="114"/>
      <c r="C27" s="84"/>
      <c r="D27" s="104"/>
      <c r="E27" s="94"/>
      <c r="F27" s="104"/>
      <c r="G27" s="94"/>
      <c r="H27" s="104"/>
      <c r="I27" s="94"/>
      <c r="J27" s="104"/>
      <c r="K27" s="94"/>
      <c r="L27" s="104"/>
      <c r="M27" s="94"/>
      <c r="N27" s="104"/>
      <c r="O27" s="94"/>
      <c r="P27" s="104"/>
      <c r="Q27" s="94"/>
      <c r="R27" s="104"/>
      <c r="S27" s="86"/>
      <c r="T27" s="104"/>
      <c r="U27" s="86"/>
      <c r="V27" s="104"/>
      <c r="W27" s="86"/>
      <c r="X27" s="104"/>
      <c r="Y27" s="86"/>
      <c r="Z27" s="104"/>
    </row>
    <row r="28" spans="1:26" ht="16.2" customHeight="1">
      <c r="A28" s="83" t="s">
        <v>187</v>
      </c>
      <c r="B28" s="114"/>
      <c r="C28" s="84"/>
      <c r="D28" s="104"/>
      <c r="E28" s="94"/>
      <c r="F28" s="104"/>
      <c r="G28" s="94"/>
      <c r="H28" s="104"/>
      <c r="I28" s="94"/>
      <c r="J28" s="104"/>
      <c r="K28" s="94"/>
      <c r="L28" s="104"/>
      <c r="M28" s="94"/>
      <c r="N28" s="104"/>
      <c r="O28" s="94"/>
      <c r="P28" s="104"/>
      <c r="Q28" s="94"/>
      <c r="R28" s="104"/>
      <c r="S28" s="94"/>
      <c r="T28" s="104"/>
      <c r="U28" s="94"/>
      <c r="V28" s="104"/>
      <c r="W28" s="94"/>
      <c r="X28" s="104"/>
      <c r="Y28" s="94"/>
      <c r="Z28" s="104"/>
    </row>
    <row r="29" spans="1:26" ht="16.2" customHeight="1">
      <c r="A29" s="85" t="s">
        <v>161</v>
      </c>
      <c r="B29" s="84">
        <v>17</v>
      </c>
      <c r="C29" s="84"/>
      <c r="D29" s="104">
        <v>0</v>
      </c>
      <c r="E29" s="94"/>
      <c r="F29" s="104">
        <v>0</v>
      </c>
      <c r="G29" s="94"/>
      <c r="H29" s="104">
        <v>0</v>
      </c>
      <c r="I29" s="94"/>
      <c r="J29" s="104">
        <v>0</v>
      </c>
      <c r="K29" s="94"/>
      <c r="L29" s="104">
        <v>-381891894.00000006</v>
      </c>
      <c r="M29" s="94"/>
      <c r="N29" s="104">
        <v>0</v>
      </c>
      <c r="O29" s="94"/>
      <c r="P29" s="104">
        <v>0</v>
      </c>
      <c r="Q29" s="94"/>
      <c r="R29" s="104">
        <v>0</v>
      </c>
      <c r="S29" s="94"/>
      <c r="T29" s="104">
        <f t="shared" ref="T29:T30" si="0">SUM(N29:R29)</f>
        <v>0</v>
      </c>
      <c r="U29" s="94"/>
      <c r="V29" s="104">
        <f t="shared" ref="V29:V30" si="1">SUM(D29:L29)+T29</f>
        <v>-381891894.00000006</v>
      </c>
      <c r="W29" s="94"/>
      <c r="X29" s="104">
        <v>0</v>
      </c>
      <c r="Y29" s="94"/>
      <c r="Z29" s="104">
        <f t="shared" ref="Z29:Z30" si="2">+V29+X29</f>
        <v>-381891894.00000006</v>
      </c>
    </row>
    <row r="30" spans="1:26" ht="16.2" customHeight="1">
      <c r="A30" s="85" t="s">
        <v>67</v>
      </c>
      <c r="B30" s="84"/>
      <c r="C30" s="84"/>
      <c r="D30" s="103">
        <v>0</v>
      </c>
      <c r="E30" s="86"/>
      <c r="F30" s="103">
        <v>0</v>
      </c>
      <c r="G30" s="86"/>
      <c r="H30" s="103">
        <v>0</v>
      </c>
      <c r="I30" s="86"/>
      <c r="J30" s="103">
        <v>0</v>
      </c>
      <c r="K30" s="86"/>
      <c r="L30" s="103">
        <v>220690559</v>
      </c>
      <c r="M30" s="86"/>
      <c r="N30" s="103">
        <v>0</v>
      </c>
      <c r="O30" s="86"/>
      <c r="P30" s="103">
        <v>0</v>
      </c>
      <c r="Q30" s="86"/>
      <c r="R30" s="103">
        <v>0</v>
      </c>
      <c r="S30" s="86"/>
      <c r="T30" s="103">
        <f t="shared" si="0"/>
        <v>0</v>
      </c>
      <c r="U30" s="86"/>
      <c r="V30" s="103">
        <f t="shared" si="1"/>
        <v>220690559</v>
      </c>
      <c r="W30" s="86"/>
      <c r="X30" s="103">
        <v>0</v>
      </c>
      <c r="Y30" s="85"/>
      <c r="Z30" s="103">
        <f t="shared" si="2"/>
        <v>220690559</v>
      </c>
    </row>
    <row r="31" spans="1:26" ht="16.2" customHeight="1">
      <c r="A31" s="85" t="s">
        <v>121</v>
      </c>
      <c r="B31" s="84"/>
      <c r="C31" s="84"/>
      <c r="D31" s="196"/>
      <c r="E31" s="85"/>
      <c r="F31" s="196"/>
      <c r="G31" s="85"/>
      <c r="H31" s="196"/>
      <c r="I31" s="85"/>
      <c r="J31" s="196"/>
      <c r="K31" s="85"/>
      <c r="L31" s="196"/>
      <c r="M31" s="85"/>
      <c r="N31" s="196"/>
      <c r="O31" s="85"/>
      <c r="P31" s="196"/>
      <c r="Q31" s="85"/>
      <c r="R31" s="196"/>
      <c r="S31" s="85"/>
      <c r="T31" s="196"/>
      <c r="U31" s="85"/>
      <c r="V31" s="196"/>
      <c r="W31" s="85"/>
      <c r="X31" s="196"/>
      <c r="Y31" s="94"/>
      <c r="Z31" s="196"/>
    </row>
    <row r="32" spans="1:26" ht="16.2" customHeight="1">
      <c r="A32" s="85" t="s">
        <v>122</v>
      </c>
      <c r="B32" s="84"/>
      <c r="C32" s="84"/>
      <c r="D32" s="197">
        <v>0</v>
      </c>
      <c r="E32" s="86"/>
      <c r="F32" s="197">
        <v>0</v>
      </c>
      <c r="G32" s="106"/>
      <c r="H32" s="197">
        <v>0</v>
      </c>
      <c r="I32" s="106"/>
      <c r="J32" s="197">
        <v>0</v>
      </c>
      <c r="K32" s="94"/>
      <c r="L32" s="197">
        <v>0</v>
      </c>
      <c r="M32" s="106"/>
      <c r="N32" s="107">
        <v>-10885201</v>
      </c>
      <c r="O32" s="94"/>
      <c r="P32" s="197">
        <v>0</v>
      </c>
      <c r="Q32" s="86"/>
      <c r="R32" s="197">
        <v>2307652</v>
      </c>
      <c r="S32" s="94"/>
      <c r="T32" s="107">
        <f>SUM(N32:R32)</f>
        <v>-8577549</v>
      </c>
      <c r="U32" s="94"/>
      <c r="V32" s="197">
        <f>SUM(D32:L32)+T32</f>
        <v>-8577549</v>
      </c>
      <c r="W32" s="94"/>
      <c r="X32" s="107">
        <v>0</v>
      </c>
      <c r="Y32" s="86"/>
      <c r="Z32" s="107">
        <f>+V32+X32</f>
        <v>-8577549</v>
      </c>
    </row>
    <row r="33" spans="1:26" ht="16.2" customHeight="1">
      <c r="A33" s="85"/>
      <c r="B33" s="84"/>
      <c r="C33" s="84"/>
      <c r="D33" s="105"/>
      <c r="E33" s="86"/>
      <c r="F33" s="105"/>
      <c r="G33" s="86"/>
      <c r="H33" s="105"/>
      <c r="I33" s="86"/>
      <c r="J33" s="103"/>
      <c r="K33" s="86"/>
      <c r="L33" s="103"/>
      <c r="M33" s="86"/>
      <c r="N33" s="103"/>
      <c r="O33" s="86"/>
      <c r="P33" s="103"/>
      <c r="Q33" s="86"/>
      <c r="R33" s="103"/>
      <c r="S33" s="86"/>
      <c r="T33" s="103"/>
      <c r="U33" s="86"/>
      <c r="V33" s="103"/>
      <c r="W33" s="86"/>
      <c r="X33" s="103"/>
      <c r="Y33" s="94"/>
      <c r="Z33" s="103"/>
    </row>
    <row r="34" spans="1:26" ht="16.2" customHeight="1" thickBot="1">
      <c r="A34" s="83" t="s">
        <v>188</v>
      </c>
      <c r="B34" s="84"/>
      <c r="C34" s="84"/>
      <c r="D34" s="111">
        <f>SUM(D26:D32)</f>
        <v>658434300</v>
      </c>
      <c r="E34" s="94"/>
      <c r="F34" s="111">
        <f>SUM(F26:F32)</f>
        <v>222105000</v>
      </c>
      <c r="G34" s="94"/>
      <c r="H34" s="111">
        <f>SUM(H26:H32)</f>
        <v>7429904</v>
      </c>
      <c r="I34" s="94"/>
      <c r="J34" s="111">
        <f>SUM(J26:J32)</f>
        <v>65843430</v>
      </c>
      <c r="K34" s="94"/>
      <c r="L34" s="111">
        <f>SUM(L26:L32)</f>
        <v>2573712848</v>
      </c>
      <c r="M34" s="94"/>
      <c r="N34" s="111">
        <f>SUM(N26:N32)</f>
        <v>-64796752</v>
      </c>
      <c r="O34" s="94"/>
      <c r="P34" s="111">
        <f>SUM(P26:P32)</f>
        <v>-2625811</v>
      </c>
      <c r="Q34" s="94"/>
      <c r="R34" s="111">
        <f>SUM(R26:R32)</f>
        <v>-18352198</v>
      </c>
      <c r="S34" s="94"/>
      <c r="T34" s="111">
        <f>SUM(T26:T32)</f>
        <v>-85774761</v>
      </c>
      <c r="U34" s="94"/>
      <c r="V34" s="111">
        <f>SUM(V26:V32)</f>
        <v>3441750721</v>
      </c>
      <c r="W34" s="94"/>
      <c r="X34" s="111">
        <f>SUM(X26:X32)</f>
        <v>0</v>
      </c>
      <c r="Y34" s="94"/>
      <c r="Z34" s="111">
        <f>SUM(Z26:Z32)</f>
        <v>3441750721</v>
      </c>
    </row>
    <row r="35" spans="1:26" ht="16.2" customHeight="1" thickTop="1"/>
    <row r="36" spans="1:26" ht="16.2" customHeight="1"/>
    <row r="37" spans="1:26" ht="16.2" customHeight="1"/>
    <row r="40" spans="1:26" ht="16.2" customHeight="1">
      <c r="A40" s="82"/>
      <c r="B40" s="109"/>
      <c r="C40" s="109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ht="16.2" customHeight="1">
      <c r="A41" s="82"/>
      <c r="B41" s="109"/>
      <c r="C41" s="109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</row>
    <row r="42" spans="1:26" ht="16.2" customHeight="1">
      <c r="A42" s="209" t="s">
        <v>30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</row>
    <row r="43" spans="1:26" ht="16.2" customHeight="1">
      <c r="A43" s="109"/>
    </row>
    <row r="44" spans="1:26" ht="9" customHeight="1">
      <c r="A44" s="172"/>
      <c r="B44" s="109"/>
      <c r="C44" s="109"/>
      <c r="D44" s="177"/>
      <c r="E44" s="177"/>
      <c r="F44" s="177"/>
      <c r="G44" s="177"/>
      <c r="H44" s="177"/>
      <c r="I44" s="177"/>
      <c r="J44" s="177"/>
      <c r="K44" s="154"/>
      <c r="L44" s="154"/>
      <c r="M44" s="154"/>
      <c r="N44" s="177"/>
      <c r="O44" s="154"/>
      <c r="P44" s="177"/>
      <c r="Q44" s="154"/>
      <c r="R44" s="177"/>
      <c r="S44" s="154"/>
      <c r="T44" s="177"/>
      <c r="U44" s="154"/>
      <c r="V44" s="154"/>
      <c r="W44" s="154"/>
      <c r="X44" s="154"/>
      <c r="Y44" s="154"/>
      <c r="Z44" s="154"/>
    </row>
    <row r="45" spans="1:26" ht="21.9" customHeight="1">
      <c r="A45" s="171" t="str">
        <f>+'5-6 (3M)'!A115</f>
        <v>The accompanying notes on pages 13 to 24 are an integral part of the interim financial information.</v>
      </c>
      <c r="B45" s="175"/>
      <c r="C45" s="175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</sheetData>
  <mergeCells count="6">
    <mergeCell ref="A42:Z42"/>
    <mergeCell ref="D6:Z6"/>
    <mergeCell ref="D7:V7"/>
    <mergeCell ref="N8:T8"/>
    <mergeCell ref="J9:L9"/>
    <mergeCell ref="N9:R9"/>
  </mergeCells>
  <pageMargins left="0.4" right="0.4" top="0.5" bottom="0.6" header="0.49" footer="0.4"/>
  <pageSetup paperSize="9" scale="76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36"/>
  <sheetViews>
    <sheetView zoomScale="110" zoomScaleNormal="110" workbookViewId="0">
      <selection activeCell="D5" sqref="D5"/>
    </sheetView>
  </sheetViews>
  <sheetFormatPr defaultColWidth="10.125" defaultRowHeight="16.2" customHeight="1"/>
  <cols>
    <col min="1" max="1" width="33.875" style="81" customWidth="1"/>
    <col min="2" max="2" width="5.25" style="81" customWidth="1"/>
    <col min="3" max="3" width="0.875" style="81" customWidth="1"/>
    <col min="4" max="4" width="12.75" style="81" customWidth="1"/>
    <col min="5" max="5" width="0.875" style="81" customWidth="1"/>
    <col min="6" max="6" width="13.125" style="81" customWidth="1"/>
    <col min="7" max="7" width="0.875" style="81" customWidth="1"/>
    <col min="8" max="8" width="14.625" style="81" customWidth="1"/>
    <col min="9" max="9" width="0.875" style="81" customWidth="1"/>
    <col min="10" max="10" width="13" style="81" customWidth="1"/>
    <col min="11" max="11" width="0.875" style="81" customWidth="1"/>
    <col min="12" max="12" width="14.125" style="81" customWidth="1"/>
    <col min="13" max="13" width="0.875" style="81" customWidth="1"/>
    <col min="14" max="14" width="17.75" style="81" customWidth="1"/>
    <col min="15" max="15" width="0.875" style="81" customWidth="1"/>
    <col min="16" max="16" width="12.125" style="81" customWidth="1"/>
    <col min="17" max="17" width="0.875" style="81" customWidth="1"/>
    <col min="18" max="18" width="13.125" style="81" customWidth="1"/>
    <col min="19" max="16384" width="10.125" style="81"/>
  </cols>
  <sheetData>
    <row r="1" spans="1:18" ht="16.2" customHeight="1">
      <c r="A1" s="11" t="s">
        <v>0</v>
      </c>
      <c r="B1" s="4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52"/>
    </row>
    <row r="2" spans="1:18" ht="16.2" customHeight="1">
      <c r="A2" s="11" t="s">
        <v>123</v>
      </c>
      <c r="B2" s="49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16.2" customHeight="1">
      <c r="A3" s="39" t="s">
        <v>190</v>
      </c>
      <c r="B3" s="53"/>
      <c r="C3" s="64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16.2" customHeight="1">
      <c r="A4" s="46"/>
      <c r="B4" s="47"/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16.2" customHeight="1">
      <c r="A5" s="46"/>
      <c r="B5" s="47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16.2" customHeight="1">
      <c r="A6" s="46"/>
      <c r="B6" s="47"/>
      <c r="C6" s="49"/>
      <c r="D6" s="220" t="s">
        <v>124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18" ht="16.2" customHeight="1">
      <c r="A7" s="46"/>
      <c r="B7" s="47"/>
      <c r="C7" s="49"/>
      <c r="D7" s="80"/>
      <c r="E7" s="80"/>
      <c r="F7" s="80"/>
      <c r="G7" s="80"/>
      <c r="H7" s="80"/>
      <c r="I7" s="80"/>
      <c r="J7" s="80"/>
      <c r="K7" s="80"/>
      <c r="L7" s="80"/>
      <c r="M7" s="80"/>
      <c r="N7" s="220" t="s">
        <v>48</v>
      </c>
      <c r="O7" s="217"/>
      <c r="P7" s="217"/>
      <c r="Q7" s="80"/>
      <c r="R7" s="80"/>
    </row>
    <row r="8" spans="1:18" ht="16.2" customHeight="1">
      <c r="A8" s="46"/>
      <c r="B8" s="47"/>
      <c r="C8" s="49"/>
      <c r="D8" s="80"/>
      <c r="E8" s="80"/>
      <c r="F8" s="80"/>
      <c r="G8" s="80"/>
      <c r="H8" s="80"/>
      <c r="I8" s="80"/>
      <c r="J8" s="80"/>
      <c r="K8" s="80"/>
      <c r="L8" s="80"/>
      <c r="M8" s="80"/>
      <c r="N8" s="52" t="s">
        <v>125</v>
      </c>
      <c r="O8" s="80"/>
      <c r="P8" s="80"/>
      <c r="Q8" s="80"/>
      <c r="R8" s="80"/>
    </row>
    <row r="9" spans="1:18" ht="16.2" customHeight="1">
      <c r="A9" s="46"/>
      <c r="B9" s="47"/>
      <c r="C9" s="49"/>
      <c r="D9" s="80"/>
      <c r="E9" s="80"/>
      <c r="F9" s="80"/>
      <c r="G9" s="80"/>
      <c r="H9" s="80"/>
      <c r="I9" s="80"/>
      <c r="J9" s="220" t="s">
        <v>45</v>
      </c>
      <c r="K9" s="217"/>
      <c r="L9" s="217"/>
      <c r="M9" s="80"/>
      <c r="N9" s="54" t="s">
        <v>126</v>
      </c>
      <c r="O9" s="80"/>
      <c r="P9" s="48"/>
      <c r="Q9" s="80"/>
      <c r="R9" s="80"/>
    </row>
    <row r="10" spans="1:18" ht="16.2" customHeight="1">
      <c r="A10" s="46"/>
      <c r="B10" s="47"/>
      <c r="C10" s="51"/>
      <c r="D10" s="52" t="s">
        <v>93</v>
      </c>
      <c r="E10" s="52"/>
      <c r="F10" s="52" t="s">
        <v>94</v>
      </c>
      <c r="G10" s="52"/>
      <c r="H10" s="52"/>
      <c r="I10" s="48"/>
      <c r="J10" s="48"/>
      <c r="K10" s="48"/>
      <c r="L10" s="48"/>
      <c r="M10" s="50"/>
      <c r="N10" s="52" t="s">
        <v>96</v>
      </c>
      <c r="O10" s="52"/>
      <c r="P10" s="52" t="s">
        <v>98</v>
      </c>
      <c r="Q10" s="52"/>
      <c r="R10" s="52"/>
    </row>
    <row r="11" spans="1:18" ht="16.2" customHeight="1">
      <c r="A11" s="46"/>
      <c r="B11" s="47"/>
      <c r="C11" s="51"/>
      <c r="D11" s="52" t="s">
        <v>100</v>
      </c>
      <c r="E11" s="52"/>
      <c r="F11" s="52" t="s">
        <v>100</v>
      </c>
      <c r="G11" s="52"/>
      <c r="H11" s="52" t="s">
        <v>101</v>
      </c>
      <c r="I11" s="52"/>
      <c r="J11" s="52" t="s">
        <v>102</v>
      </c>
      <c r="K11" s="52"/>
      <c r="L11" s="52"/>
      <c r="M11" s="52"/>
      <c r="N11" s="52" t="s">
        <v>104</v>
      </c>
      <c r="O11" s="52"/>
      <c r="P11" s="52" t="s">
        <v>127</v>
      </c>
      <c r="Q11" s="52"/>
      <c r="R11" s="52" t="s">
        <v>99</v>
      </c>
    </row>
    <row r="12" spans="1:18" ht="16.2" customHeight="1">
      <c r="A12" s="46"/>
      <c r="B12" s="78" t="s">
        <v>54</v>
      </c>
      <c r="C12" s="51"/>
      <c r="D12" s="54" t="s">
        <v>109</v>
      </c>
      <c r="E12" s="52"/>
      <c r="F12" s="54" t="s">
        <v>110</v>
      </c>
      <c r="G12" s="52"/>
      <c r="H12" s="54" t="s">
        <v>111</v>
      </c>
      <c r="I12" s="52"/>
      <c r="J12" s="55" t="s">
        <v>112</v>
      </c>
      <c r="K12" s="52"/>
      <c r="L12" s="54" t="s">
        <v>113</v>
      </c>
      <c r="M12" s="52"/>
      <c r="N12" s="54" t="s">
        <v>115</v>
      </c>
      <c r="O12" s="52"/>
      <c r="P12" s="54" t="s">
        <v>117</v>
      </c>
      <c r="Q12" s="52"/>
      <c r="R12" s="54" t="s">
        <v>120</v>
      </c>
    </row>
    <row r="13" spans="1:18" ht="16.2" customHeight="1">
      <c r="A13" s="46"/>
      <c r="B13" s="47"/>
      <c r="C13" s="46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1:18" ht="16.2" customHeight="1">
      <c r="A14" s="51" t="s">
        <v>155</v>
      </c>
      <c r="B14" s="49"/>
      <c r="C14" s="46"/>
      <c r="D14" s="56">
        <v>658434300</v>
      </c>
      <c r="E14" s="56"/>
      <c r="F14" s="56">
        <v>222105000</v>
      </c>
      <c r="G14" s="56"/>
      <c r="H14" s="56">
        <v>7429904</v>
      </c>
      <c r="I14" s="56"/>
      <c r="J14" s="56">
        <v>65843430</v>
      </c>
      <c r="K14" s="56"/>
      <c r="L14" s="56">
        <v>2737064592</v>
      </c>
      <c r="M14" s="56"/>
      <c r="N14" s="56">
        <v>-2625811</v>
      </c>
      <c r="O14" s="56"/>
      <c r="P14" s="56">
        <v>-2625811</v>
      </c>
      <c r="Q14" s="56"/>
      <c r="R14" s="56">
        <v>3688251415</v>
      </c>
    </row>
    <row r="15" spans="1:18" ht="16.2" customHeight="1">
      <c r="A15" s="51" t="s">
        <v>191</v>
      </c>
      <c r="B15" s="47"/>
      <c r="C15" s="46"/>
      <c r="D15" s="57"/>
      <c r="E15" s="56"/>
      <c r="F15" s="57"/>
      <c r="G15" s="56"/>
      <c r="H15" s="57"/>
      <c r="I15" s="56"/>
      <c r="J15" s="57"/>
      <c r="K15" s="56"/>
      <c r="L15" s="56"/>
      <c r="M15" s="56"/>
      <c r="N15" s="57"/>
      <c r="O15" s="56"/>
      <c r="P15" s="57"/>
      <c r="Q15" s="56"/>
      <c r="R15" s="56"/>
    </row>
    <row r="16" spans="1:18" ht="16.2" customHeight="1">
      <c r="A16" s="51" t="s">
        <v>185</v>
      </c>
      <c r="B16" s="47"/>
      <c r="C16" s="46"/>
      <c r="D16" s="57"/>
      <c r="E16" s="56"/>
      <c r="F16" s="57"/>
      <c r="G16" s="56"/>
      <c r="H16" s="57"/>
      <c r="I16" s="56"/>
      <c r="J16" s="57"/>
      <c r="K16" s="56"/>
      <c r="L16" s="56"/>
      <c r="M16" s="56"/>
      <c r="N16" s="57"/>
      <c r="O16" s="56"/>
      <c r="P16" s="57"/>
      <c r="Q16" s="56"/>
      <c r="R16" s="56"/>
    </row>
    <row r="17" spans="1:18" ht="16.2" customHeight="1">
      <c r="A17" s="46" t="s">
        <v>161</v>
      </c>
      <c r="B17" s="47">
        <v>17</v>
      </c>
      <c r="C17" s="46"/>
      <c r="D17" s="57">
        <v>0</v>
      </c>
      <c r="E17" s="56"/>
      <c r="F17" s="57">
        <v>0</v>
      </c>
      <c r="G17" s="56"/>
      <c r="H17" s="57">
        <v>0</v>
      </c>
      <c r="I17" s="56"/>
      <c r="J17" s="57">
        <v>0</v>
      </c>
      <c r="K17" s="56"/>
      <c r="L17" s="56">
        <v>-250205034</v>
      </c>
      <c r="M17" s="56"/>
      <c r="N17" s="57">
        <v>0</v>
      </c>
      <c r="O17" s="56"/>
      <c r="P17" s="56">
        <v>0</v>
      </c>
      <c r="Q17" s="56"/>
      <c r="R17" s="56">
        <v>-250205034</v>
      </c>
    </row>
    <row r="18" spans="1:18" ht="16.2" customHeight="1">
      <c r="A18" s="46" t="s">
        <v>67</v>
      </c>
      <c r="B18" s="47"/>
      <c r="C18" s="46"/>
      <c r="D18" s="68">
        <v>0</v>
      </c>
      <c r="E18" s="56"/>
      <c r="F18" s="68">
        <v>0</v>
      </c>
      <c r="G18" s="56"/>
      <c r="H18" s="68">
        <v>0</v>
      </c>
      <c r="I18" s="56"/>
      <c r="J18" s="68">
        <v>0</v>
      </c>
      <c r="K18" s="56"/>
      <c r="L18" s="67">
        <v>203690204</v>
      </c>
      <c r="M18" s="56"/>
      <c r="N18" s="68">
        <v>0</v>
      </c>
      <c r="O18" s="56"/>
      <c r="P18" s="70">
        <v>0</v>
      </c>
      <c r="Q18" s="56"/>
      <c r="R18" s="67">
        <v>203690204</v>
      </c>
    </row>
    <row r="19" spans="1:18" ht="8.1" customHeight="1">
      <c r="A19" s="46"/>
      <c r="B19" s="49"/>
      <c r="C19" s="46"/>
      <c r="D19" s="48"/>
      <c r="E19" s="48"/>
      <c r="F19" s="57"/>
      <c r="G19" s="48"/>
      <c r="H19" s="57"/>
      <c r="I19" s="48"/>
      <c r="J19" s="48"/>
      <c r="K19" s="48"/>
      <c r="L19" s="48"/>
      <c r="M19" s="48"/>
      <c r="N19" s="48"/>
      <c r="O19" s="48"/>
      <c r="P19" s="48"/>
      <c r="Q19" s="48"/>
      <c r="R19" s="48"/>
    </row>
    <row r="20" spans="1:18" ht="16.2" customHeight="1" thickBot="1">
      <c r="A20" s="51" t="s">
        <v>186</v>
      </c>
      <c r="B20" s="49"/>
      <c r="C20" s="46"/>
      <c r="D20" s="69">
        <f>SUM(D14:D19)</f>
        <v>658434300</v>
      </c>
      <c r="E20" s="56"/>
      <c r="F20" s="69">
        <f>SUM(F14:F18)</f>
        <v>222105000</v>
      </c>
      <c r="G20" s="56"/>
      <c r="H20" s="69">
        <f>SUM(H14:H18)</f>
        <v>7429904</v>
      </c>
      <c r="I20" s="56"/>
      <c r="J20" s="69">
        <f>SUM(J14:J19)</f>
        <v>65843430</v>
      </c>
      <c r="K20" s="56"/>
      <c r="L20" s="69">
        <f>SUM(L14:L19)</f>
        <v>2690549762</v>
      </c>
      <c r="M20" s="56"/>
      <c r="N20" s="69">
        <f>SUM(N14:N19)</f>
        <v>-2625811</v>
      </c>
      <c r="O20" s="56"/>
      <c r="P20" s="69">
        <f>SUM(P14:P19)</f>
        <v>-2625811</v>
      </c>
      <c r="Q20" s="56"/>
      <c r="R20" s="69">
        <f>SUM(R14:R19)</f>
        <v>3641736585</v>
      </c>
    </row>
    <row r="21" spans="1:18" ht="16.2" customHeight="1" thickTop="1">
      <c r="A21" s="51"/>
      <c r="B21" s="49"/>
      <c r="C21" s="4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ht="16.2" customHeight="1">
      <c r="A22" s="51" t="s">
        <v>160</v>
      </c>
      <c r="B22" s="49"/>
      <c r="C22" s="46"/>
      <c r="D22" s="58">
        <v>658434300</v>
      </c>
      <c r="E22" s="56"/>
      <c r="F22" s="58">
        <v>222105000</v>
      </c>
      <c r="G22" s="56"/>
      <c r="H22" s="58">
        <v>7429904</v>
      </c>
      <c r="I22" s="56"/>
      <c r="J22" s="58">
        <v>65843430</v>
      </c>
      <c r="K22" s="56"/>
      <c r="L22" s="58">
        <v>2749227464</v>
      </c>
      <c r="M22" s="56"/>
      <c r="N22" s="58">
        <v>-2625811</v>
      </c>
      <c r="O22" s="56"/>
      <c r="P22" s="58">
        <v>-2625811</v>
      </c>
      <c r="Q22" s="56"/>
      <c r="R22" s="58">
        <f>+SUM(D22:N22)</f>
        <v>3700414287</v>
      </c>
    </row>
    <row r="23" spans="1:18" ht="16.2" customHeight="1">
      <c r="A23" s="51" t="s">
        <v>191</v>
      </c>
      <c r="B23" s="47"/>
      <c r="C23" s="46"/>
      <c r="D23" s="62"/>
      <c r="E23" s="56"/>
      <c r="F23" s="62"/>
      <c r="G23" s="56"/>
      <c r="H23" s="62"/>
      <c r="I23" s="56"/>
      <c r="J23" s="62"/>
      <c r="K23" s="56"/>
      <c r="L23" s="58"/>
      <c r="M23" s="56"/>
      <c r="N23" s="62"/>
      <c r="O23" s="56"/>
      <c r="P23" s="62"/>
      <c r="Q23" s="56"/>
      <c r="R23" s="58"/>
    </row>
    <row r="24" spans="1:18" ht="16.2" customHeight="1">
      <c r="A24" s="51" t="s">
        <v>187</v>
      </c>
      <c r="B24" s="47"/>
      <c r="C24" s="46"/>
      <c r="D24" s="62"/>
      <c r="E24" s="56"/>
      <c r="F24" s="62"/>
      <c r="G24" s="56"/>
      <c r="H24" s="62"/>
      <c r="I24" s="56"/>
      <c r="J24" s="62"/>
      <c r="K24" s="56"/>
      <c r="L24" s="58"/>
      <c r="M24" s="56"/>
      <c r="N24" s="62"/>
      <c r="O24" s="56"/>
      <c r="P24" s="62"/>
      <c r="Q24" s="56"/>
      <c r="R24" s="58"/>
    </row>
    <row r="25" spans="1:18" ht="16.2" customHeight="1">
      <c r="A25" s="46" t="s">
        <v>161</v>
      </c>
      <c r="B25" s="47">
        <v>17</v>
      </c>
      <c r="C25" s="46"/>
      <c r="D25" s="62">
        <v>0</v>
      </c>
      <c r="E25" s="56"/>
      <c r="F25" s="62">
        <v>0</v>
      </c>
      <c r="G25" s="56"/>
      <c r="H25" s="62">
        <v>0</v>
      </c>
      <c r="I25" s="56"/>
      <c r="J25" s="62">
        <v>0</v>
      </c>
      <c r="K25" s="56"/>
      <c r="L25" s="58">
        <v>-381891894.00000006</v>
      </c>
      <c r="M25" s="56"/>
      <c r="N25" s="62">
        <v>0</v>
      </c>
      <c r="O25" s="56"/>
      <c r="P25" s="58">
        <v>0</v>
      </c>
      <c r="Q25" s="56"/>
      <c r="R25" s="58">
        <f t="shared" ref="R25:R26" si="0">+SUM(D25:N25)</f>
        <v>-381891894.00000006</v>
      </c>
    </row>
    <row r="26" spans="1:18" ht="16.2" customHeight="1">
      <c r="A26" s="46" t="s">
        <v>67</v>
      </c>
      <c r="B26" s="47"/>
      <c r="C26" s="46"/>
      <c r="D26" s="60">
        <v>0</v>
      </c>
      <c r="E26" s="56"/>
      <c r="F26" s="60">
        <v>0</v>
      </c>
      <c r="G26" s="56"/>
      <c r="H26" s="60">
        <v>0</v>
      </c>
      <c r="I26" s="56"/>
      <c r="J26" s="60">
        <v>0</v>
      </c>
      <c r="K26" s="56"/>
      <c r="L26" s="61">
        <v>227581433</v>
      </c>
      <c r="M26" s="56"/>
      <c r="N26" s="60">
        <v>0</v>
      </c>
      <c r="O26" s="56"/>
      <c r="P26" s="66">
        <v>0</v>
      </c>
      <c r="Q26" s="56"/>
      <c r="R26" s="61">
        <f t="shared" si="0"/>
        <v>227581433</v>
      </c>
    </row>
    <row r="27" spans="1:18" ht="8.1" customHeight="1">
      <c r="A27" s="46"/>
      <c r="B27" s="49"/>
      <c r="C27" s="46"/>
      <c r="D27" s="59"/>
      <c r="E27" s="48"/>
      <c r="F27" s="62"/>
      <c r="G27" s="48"/>
      <c r="H27" s="62"/>
      <c r="I27" s="48"/>
      <c r="J27" s="59"/>
      <c r="K27" s="48"/>
      <c r="L27" s="59"/>
      <c r="M27" s="48"/>
      <c r="N27" s="59"/>
      <c r="O27" s="48"/>
      <c r="P27" s="59"/>
      <c r="Q27" s="48"/>
      <c r="R27" s="59"/>
    </row>
    <row r="28" spans="1:18" ht="16.2" customHeight="1" thickBot="1">
      <c r="A28" s="51" t="s">
        <v>188</v>
      </c>
      <c r="B28" s="49"/>
      <c r="C28" s="46"/>
      <c r="D28" s="63">
        <f>SUM(D22:D27)</f>
        <v>658434300</v>
      </c>
      <c r="E28" s="56"/>
      <c r="F28" s="63">
        <f>SUM(F22:F26)</f>
        <v>222105000</v>
      </c>
      <c r="G28" s="56"/>
      <c r="H28" s="63">
        <f>SUM(H22:H26)</f>
        <v>7429904</v>
      </c>
      <c r="I28" s="56"/>
      <c r="J28" s="63">
        <f>SUM(J22:J27)</f>
        <v>65843430</v>
      </c>
      <c r="K28" s="56"/>
      <c r="L28" s="63">
        <f>SUM(L22:L27)</f>
        <v>2594917003</v>
      </c>
      <c r="M28" s="56"/>
      <c r="N28" s="63">
        <f>SUM(N22:N27)</f>
        <v>-2625811</v>
      </c>
      <c r="O28" s="56"/>
      <c r="P28" s="63">
        <f>SUM(P22:P27)</f>
        <v>-2625811</v>
      </c>
      <c r="Q28" s="56"/>
      <c r="R28" s="63">
        <f>SUM(R22:R27)</f>
        <v>3546103826</v>
      </c>
    </row>
    <row r="29" spans="1:18" ht="16.2" customHeight="1" thickTop="1">
      <c r="A29" s="51"/>
      <c r="B29" s="49"/>
      <c r="C29" s="4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3" spans="1:18" ht="16.2" customHeight="1">
      <c r="A33" s="213" t="s">
        <v>30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</row>
    <row r="35" spans="1:18" ht="8.25" customHeight="1">
      <c r="A35" s="213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</row>
    <row r="36" spans="1:18" ht="20.100000000000001" customHeight="1">
      <c r="A36" s="17" t="str">
        <f>+'2-4'!A105</f>
        <v>The accompanying notes on pages 13 to 24 are an integral part of the interim financial information.</v>
      </c>
      <c r="B36" s="16"/>
      <c r="C36" s="16"/>
      <c r="D36" s="18"/>
      <c r="E36" s="18"/>
      <c r="F36" s="34"/>
      <c r="G36" s="18"/>
      <c r="H36" s="34"/>
      <c r="I36" s="18"/>
      <c r="J36" s="18"/>
      <c r="K36" s="18"/>
      <c r="L36" s="18"/>
      <c r="M36" s="18"/>
      <c r="N36" s="18"/>
      <c r="O36" s="18"/>
      <c r="P36" s="18"/>
      <c r="Q36" s="18"/>
      <c r="R36" s="18"/>
    </row>
  </sheetData>
  <mergeCells count="5">
    <mergeCell ref="D6:R6"/>
    <mergeCell ref="N7:P7"/>
    <mergeCell ref="J9:L9"/>
    <mergeCell ref="A33:R33"/>
    <mergeCell ref="A35:R35"/>
  </mergeCells>
  <pageMargins left="0.4" right="0.4" top="0.5" bottom="0.6" header="0.49" footer="0.4"/>
  <pageSetup paperSize="9" scale="98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P108"/>
  <sheetViews>
    <sheetView zoomScaleNormal="100" zoomScaleSheetLayoutView="80" workbookViewId="0">
      <selection activeCell="Q6" sqref="Q6"/>
    </sheetView>
  </sheetViews>
  <sheetFormatPr defaultColWidth="10.125" defaultRowHeight="15" customHeight="1"/>
  <cols>
    <col min="1" max="4" width="1.125" style="87" customWidth="1"/>
    <col min="5" max="5" width="43.25" style="87" customWidth="1"/>
    <col min="6" max="6" width="4.375" style="87" customWidth="1"/>
    <col min="7" max="7" width="0.75" style="87" customWidth="1"/>
    <col min="8" max="8" width="12" style="87" customWidth="1"/>
    <col min="9" max="9" width="0.75" style="87" customWidth="1"/>
    <col min="10" max="10" width="12" style="87" customWidth="1"/>
    <col min="11" max="11" width="0.75" style="87" customWidth="1"/>
    <col min="12" max="12" width="12" style="87" customWidth="1"/>
    <col min="13" max="13" width="0.75" style="87" customWidth="1"/>
    <col min="14" max="14" width="12" style="87" customWidth="1"/>
    <col min="15" max="16" width="9.125" style="87" customWidth="1"/>
    <col min="17" max="16384" width="10.125" style="87"/>
  </cols>
  <sheetData>
    <row r="1" spans="1:16" ht="16.5" customHeight="1">
      <c r="A1" s="82" t="s">
        <v>0</v>
      </c>
      <c r="B1" s="82"/>
      <c r="C1" s="82"/>
      <c r="D1" s="83"/>
      <c r="E1" s="83"/>
      <c r="F1" s="84"/>
      <c r="G1" s="85"/>
      <c r="H1" s="86"/>
      <c r="I1" s="86"/>
      <c r="J1" s="86"/>
      <c r="K1" s="86"/>
      <c r="L1" s="86"/>
      <c r="M1" s="86"/>
      <c r="N1" s="86"/>
    </row>
    <row r="2" spans="1:16" ht="16.5" customHeight="1">
      <c r="A2" s="88" t="s">
        <v>182</v>
      </c>
      <c r="B2" s="82"/>
      <c r="C2" s="82"/>
      <c r="D2" s="83"/>
      <c r="E2" s="83"/>
      <c r="F2" s="84"/>
      <c r="G2" s="85"/>
      <c r="H2" s="86"/>
      <c r="I2" s="86"/>
      <c r="J2" s="86"/>
      <c r="K2" s="86"/>
      <c r="L2" s="86"/>
      <c r="M2" s="86"/>
      <c r="N2" s="86"/>
    </row>
    <row r="3" spans="1:16" ht="16.5" customHeight="1">
      <c r="A3" s="89" t="s">
        <v>190</v>
      </c>
      <c r="B3" s="89"/>
      <c r="C3" s="89"/>
      <c r="D3" s="90"/>
      <c r="E3" s="90"/>
      <c r="F3" s="91"/>
      <c r="G3" s="92"/>
      <c r="H3" s="93"/>
      <c r="I3" s="93"/>
      <c r="J3" s="93"/>
      <c r="K3" s="93"/>
      <c r="L3" s="93"/>
      <c r="M3" s="93"/>
      <c r="N3" s="93"/>
    </row>
    <row r="4" spans="1:16" ht="16.5" customHeight="1">
      <c r="A4" s="85"/>
      <c r="B4" s="85"/>
      <c r="C4" s="85"/>
      <c r="D4" s="85"/>
      <c r="E4" s="85"/>
      <c r="F4" s="84"/>
      <c r="G4" s="85"/>
      <c r="H4" s="86"/>
      <c r="I4" s="86"/>
      <c r="J4" s="86"/>
      <c r="K4" s="86"/>
      <c r="L4" s="86"/>
      <c r="M4" s="86"/>
      <c r="N4" s="86"/>
    </row>
    <row r="5" spans="1:16" ht="16.5" customHeight="1">
      <c r="A5" s="85"/>
      <c r="B5" s="85"/>
      <c r="C5" s="85"/>
      <c r="D5" s="85"/>
      <c r="E5" s="85"/>
      <c r="F5" s="84"/>
      <c r="G5" s="85"/>
      <c r="H5" s="86"/>
      <c r="I5" s="86"/>
      <c r="J5" s="86"/>
      <c r="K5" s="86"/>
      <c r="L5" s="86"/>
      <c r="M5" s="86"/>
      <c r="N5" s="86"/>
    </row>
    <row r="6" spans="1:16" ht="16.5" customHeight="1">
      <c r="A6" s="85"/>
      <c r="B6" s="85"/>
      <c r="C6" s="85"/>
      <c r="D6" s="85"/>
      <c r="E6" s="85"/>
      <c r="F6" s="84"/>
      <c r="G6" s="85"/>
      <c r="H6" s="223" t="s">
        <v>2</v>
      </c>
      <c r="I6" s="224"/>
      <c r="J6" s="224"/>
      <c r="K6" s="94"/>
      <c r="L6" s="223" t="s">
        <v>3</v>
      </c>
      <c r="M6" s="224"/>
      <c r="N6" s="224"/>
    </row>
    <row r="7" spans="1:16" ht="16.5" customHeight="1">
      <c r="A7" s="85"/>
      <c r="B7" s="85"/>
      <c r="C7" s="85"/>
      <c r="D7" s="85"/>
      <c r="E7" s="85"/>
      <c r="F7" s="84"/>
      <c r="G7" s="85"/>
      <c r="H7" s="216" t="s">
        <v>4</v>
      </c>
      <c r="I7" s="217"/>
      <c r="J7" s="217"/>
      <c r="K7" s="94"/>
      <c r="L7" s="216" t="s">
        <v>4</v>
      </c>
      <c r="M7" s="217"/>
      <c r="N7" s="217"/>
    </row>
    <row r="8" spans="1:16" ht="16.5" customHeight="1">
      <c r="A8" s="85"/>
      <c r="B8" s="85"/>
      <c r="C8" s="85"/>
      <c r="D8" s="85"/>
      <c r="E8" s="85"/>
      <c r="F8" s="84"/>
      <c r="G8" s="85"/>
      <c r="H8" s="95" t="s">
        <v>5</v>
      </c>
      <c r="I8" s="96"/>
      <c r="J8" s="95" t="s">
        <v>5</v>
      </c>
      <c r="K8" s="94"/>
      <c r="L8" s="95" t="s">
        <v>5</v>
      </c>
      <c r="M8" s="96"/>
      <c r="N8" s="95" t="s">
        <v>5</v>
      </c>
    </row>
    <row r="9" spans="1:16" ht="16.5" customHeight="1">
      <c r="A9" s="85"/>
      <c r="B9" s="85"/>
      <c r="C9" s="85"/>
      <c r="D9" s="85"/>
      <c r="E9" s="85"/>
      <c r="F9" s="84"/>
      <c r="G9" s="85"/>
      <c r="H9" s="95" t="s">
        <v>184</v>
      </c>
      <c r="I9" s="86"/>
      <c r="J9" s="95" t="s">
        <v>184</v>
      </c>
      <c r="K9" s="97"/>
      <c r="L9" s="95" t="s">
        <v>184</v>
      </c>
      <c r="M9" s="97"/>
      <c r="N9" s="95" t="s">
        <v>184</v>
      </c>
    </row>
    <row r="10" spans="1:16" ht="16.5" customHeight="1">
      <c r="A10" s="85"/>
      <c r="B10" s="85"/>
      <c r="C10" s="85"/>
      <c r="D10" s="85"/>
      <c r="E10" s="85"/>
      <c r="F10" s="84"/>
      <c r="G10" s="85"/>
      <c r="H10" s="95" t="s">
        <v>159</v>
      </c>
      <c r="I10" s="98"/>
      <c r="J10" s="95" t="s">
        <v>154</v>
      </c>
      <c r="K10" s="97"/>
      <c r="L10" s="95" t="s">
        <v>159</v>
      </c>
      <c r="M10" s="98"/>
      <c r="N10" s="95" t="s">
        <v>154</v>
      </c>
    </row>
    <row r="11" spans="1:16" ht="16.5" customHeight="1">
      <c r="A11" s="85"/>
      <c r="B11" s="85"/>
      <c r="C11" s="85"/>
      <c r="D11" s="85"/>
      <c r="E11" s="85"/>
      <c r="F11" s="99" t="s">
        <v>54</v>
      </c>
      <c r="G11" s="100"/>
      <c r="H11" s="101" t="s">
        <v>9</v>
      </c>
      <c r="I11" s="97"/>
      <c r="J11" s="101" t="s">
        <v>9</v>
      </c>
      <c r="K11" s="97"/>
      <c r="L11" s="101" t="s">
        <v>9</v>
      </c>
      <c r="M11" s="97"/>
      <c r="N11" s="101" t="s">
        <v>9</v>
      </c>
    </row>
    <row r="12" spans="1:16" ht="16.5" customHeight="1">
      <c r="A12" s="83" t="s">
        <v>128</v>
      </c>
      <c r="B12" s="85"/>
      <c r="C12" s="85"/>
      <c r="D12" s="85"/>
      <c r="E12" s="85"/>
      <c r="F12" s="102"/>
      <c r="G12" s="100"/>
      <c r="H12" s="103"/>
      <c r="I12" s="97"/>
      <c r="J12" s="86"/>
      <c r="K12" s="86"/>
      <c r="L12" s="103"/>
      <c r="M12" s="86"/>
      <c r="N12" s="86"/>
    </row>
    <row r="13" spans="1:16" ht="16.5" customHeight="1">
      <c r="A13" s="85" t="s">
        <v>65</v>
      </c>
      <c r="B13" s="85"/>
      <c r="C13" s="85"/>
      <c r="D13" s="85"/>
      <c r="E13" s="85"/>
      <c r="F13" s="102"/>
      <c r="G13" s="100"/>
      <c r="H13" s="104">
        <v>230404254</v>
      </c>
      <c r="I13" s="97"/>
      <c r="J13" s="94">
        <v>236957826</v>
      </c>
      <c r="K13" s="97"/>
      <c r="L13" s="104">
        <v>238966221</v>
      </c>
      <c r="M13" s="86"/>
      <c r="N13" s="94">
        <v>240101599</v>
      </c>
      <c r="O13" s="123"/>
      <c r="P13" s="123"/>
    </row>
    <row r="14" spans="1:16" ht="16.5" customHeight="1">
      <c r="A14" s="85" t="s">
        <v>129</v>
      </c>
      <c r="B14" s="85"/>
      <c r="C14" s="83"/>
      <c r="D14" s="83"/>
      <c r="E14" s="83"/>
      <c r="F14" s="84"/>
      <c r="G14" s="85"/>
      <c r="H14" s="103"/>
      <c r="I14" s="86"/>
      <c r="J14" s="86"/>
      <c r="K14" s="94"/>
      <c r="L14" s="104"/>
      <c r="M14" s="94"/>
      <c r="N14" s="94"/>
      <c r="O14" s="123"/>
      <c r="P14" s="123"/>
    </row>
    <row r="15" spans="1:16" ht="16.5" customHeight="1">
      <c r="A15" s="85"/>
      <c r="B15" s="85" t="s">
        <v>130</v>
      </c>
      <c r="C15" s="83"/>
      <c r="D15" s="83"/>
      <c r="E15" s="83"/>
      <c r="F15" s="84"/>
      <c r="G15" s="85"/>
      <c r="H15" s="104">
        <v>78838866</v>
      </c>
      <c r="I15" s="86"/>
      <c r="J15" s="94">
        <v>84138377</v>
      </c>
      <c r="K15" s="94"/>
      <c r="L15" s="104">
        <v>78837057</v>
      </c>
      <c r="M15" s="94"/>
      <c r="N15" s="94">
        <v>84134264</v>
      </c>
      <c r="O15" s="123"/>
      <c r="P15" s="123"/>
    </row>
    <row r="16" spans="1:16" ht="16.5" customHeight="1">
      <c r="A16" s="85"/>
      <c r="B16" s="85" t="s">
        <v>178</v>
      </c>
      <c r="C16" s="83"/>
      <c r="D16" s="83"/>
      <c r="E16" s="83"/>
      <c r="F16" s="84"/>
      <c r="G16" s="85"/>
      <c r="H16" s="104">
        <v>2279618</v>
      </c>
      <c r="I16" s="86"/>
      <c r="J16" s="94">
        <v>596092</v>
      </c>
      <c r="K16" s="94"/>
      <c r="L16" s="104">
        <v>2279618</v>
      </c>
      <c r="M16" s="94"/>
      <c r="N16" s="94">
        <v>596092</v>
      </c>
      <c r="O16" s="123"/>
      <c r="P16" s="123"/>
    </row>
    <row r="17" spans="1:16" ht="16.5" customHeight="1">
      <c r="A17" s="85"/>
      <c r="B17" s="85" t="s">
        <v>206</v>
      </c>
      <c r="C17" s="85"/>
      <c r="D17" s="83"/>
      <c r="E17" s="83"/>
      <c r="F17" s="84"/>
      <c r="G17" s="85"/>
      <c r="H17" s="104"/>
      <c r="I17" s="86"/>
      <c r="J17" s="94"/>
      <c r="K17" s="94"/>
      <c r="L17" s="104"/>
      <c r="M17" s="86"/>
      <c r="N17" s="94"/>
      <c r="O17" s="123"/>
      <c r="P17" s="123"/>
    </row>
    <row r="18" spans="1:16" ht="16.5" customHeight="1">
      <c r="A18" s="85"/>
      <c r="B18" s="85"/>
      <c r="C18" s="85" t="s">
        <v>131</v>
      </c>
      <c r="D18" s="83"/>
      <c r="E18" s="83"/>
      <c r="F18" s="84"/>
      <c r="G18" s="85"/>
      <c r="H18" s="104">
        <v>4242655</v>
      </c>
      <c r="I18" s="86"/>
      <c r="J18" s="94">
        <v>-3067755</v>
      </c>
      <c r="K18" s="94"/>
      <c r="L18" s="104">
        <v>4242655</v>
      </c>
      <c r="M18" s="94"/>
      <c r="N18" s="94">
        <v>-3067755</v>
      </c>
      <c r="O18" s="123"/>
      <c r="P18" s="123"/>
    </row>
    <row r="19" spans="1:16" ht="16.5" customHeight="1">
      <c r="A19" s="85"/>
      <c r="B19" s="85" t="s">
        <v>132</v>
      </c>
      <c r="C19" s="85"/>
      <c r="D19" s="83"/>
      <c r="E19" s="83"/>
      <c r="F19" s="84"/>
      <c r="G19" s="85"/>
      <c r="H19" s="104">
        <v>6899781</v>
      </c>
      <c r="I19" s="86"/>
      <c r="J19" s="94">
        <v>11589440</v>
      </c>
      <c r="K19" s="94"/>
      <c r="L19" s="104">
        <v>6899781</v>
      </c>
      <c r="M19" s="94"/>
      <c r="N19" s="94">
        <v>11589440</v>
      </c>
      <c r="O19" s="123"/>
      <c r="P19" s="123"/>
    </row>
    <row r="20" spans="1:16" ht="16.5" customHeight="1">
      <c r="A20" s="85"/>
      <c r="B20" s="85" t="s">
        <v>175</v>
      </c>
      <c r="C20" s="83"/>
      <c r="D20" s="83"/>
      <c r="E20" s="83"/>
      <c r="F20" s="84"/>
      <c r="G20" s="85"/>
      <c r="H20" s="104">
        <v>-105958</v>
      </c>
      <c r="I20" s="86"/>
      <c r="J20" s="94">
        <v>-169729</v>
      </c>
      <c r="K20" s="94"/>
      <c r="L20" s="104">
        <v>-105958</v>
      </c>
      <c r="M20" s="94"/>
      <c r="N20" s="94">
        <v>-169729</v>
      </c>
      <c r="O20" s="123"/>
      <c r="P20" s="123"/>
    </row>
    <row r="21" spans="1:16" ht="16.5" customHeight="1">
      <c r="A21" s="85"/>
      <c r="B21" s="85" t="s">
        <v>196</v>
      </c>
      <c r="C21" s="85"/>
      <c r="D21" s="85"/>
      <c r="E21" s="85"/>
      <c r="F21" s="84"/>
      <c r="G21" s="85"/>
      <c r="H21" s="104"/>
      <c r="I21" s="86"/>
      <c r="J21" s="94"/>
      <c r="K21" s="94"/>
      <c r="L21" s="104"/>
      <c r="M21" s="94"/>
      <c r="N21" s="94"/>
      <c r="O21" s="123"/>
      <c r="P21" s="123"/>
    </row>
    <row r="22" spans="1:16" ht="16.5" customHeight="1">
      <c r="A22" s="85"/>
      <c r="B22" s="85"/>
      <c r="C22" s="85" t="s">
        <v>62</v>
      </c>
      <c r="D22" s="85"/>
      <c r="E22" s="85"/>
      <c r="F22" s="84">
        <v>11</v>
      </c>
      <c r="G22" s="85"/>
      <c r="H22" s="104">
        <v>8476778</v>
      </c>
      <c r="I22" s="86"/>
      <c r="J22" s="94">
        <v>3085897</v>
      </c>
      <c r="K22" s="94"/>
      <c r="L22" s="104">
        <v>0</v>
      </c>
      <c r="M22" s="94"/>
      <c r="N22" s="94">
        <v>0</v>
      </c>
      <c r="O22" s="123"/>
      <c r="P22" s="123"/>
    </row>
    <row r="23" spans="1:16" ht="16.5" customHeight="1">
      <c r="A23" s="85"/>
      <c r="B23" s="85" t="s">
        <v>172</v>
      </c>
      <c r="C23" s="85"/>
      <c r="D23" s="83"/>
      <c r="E23" s="83"/>
      <c r="F23" s="84"/>
      <c r="G23" s="85"/>
      <c r="H23" s="105">
        <v>-279</v>
      </c>
      <c r="I23" s="86"/>
      <c r="J23" s="106">
        <v>-194</v>
      </c>
      <c r="K23" s="94"/>
      <c r="L23" s="105">
        <v>0</v>
      </c>
      <c r="M23" s="94"/>
      <c r="N23" s="106">
        <v>0</v>
      </c>
      <c r="O23" s="123"/>
      <c r="P23" s="123"/>
    </row>
    <row r="24" spans="1:16" ht="16.5" customHeight="1">
      <c r="A24" s="85"/>
      <c r="B24" s="85" t="s">
        <v>207</v>
      </c>
      <c r="C24" s="83"/>
      <c r="D24" s="83"/>
      <c r="E24" s="83"/>
      <c r="F24" s="84"/>
      <c r="G24" s="85"/>
      <c r="H24" s="104">
        <v>55308266</v>
      </c>
      <c r="I24" s="86"/>
      <c r="J24" s="94">
        <v>-26169806</v>
      </c>
      <c r="K24" s="94"/>
      <c r="L24" s="104">
        <v>54037706</v>
      </c>
      <c r="M24" s="94"/>
      <c r="N24" s="106">
        <v>-24661126</v>
      </c>
      <c r="O24" s="123"/>
      <c r="P24" s="123"/>
    </row>
    <row r="25" spans="1:16" ht="16.5" customHeight="1">
      <c r="A25" s="85"/>
      <c r="B25" s="85" t="s">
        <v>35</v>
      </c>
      <c r="C25" s="83"/>
      <c r="D25" s="83"/>
      <c r="E25" s="83"/>
      <c r="F25" s="84"/>
      <c r="G25" s="85"/>
      <c r="H25" s="104">
        <v>3583601</v>
      </c>
      <c r="I25" s="86"/>
      <c r="J25" s="106">
        <v>3528619</v>
      </c>
      <c r="K25" s="94"/>
      <c r="L25" s="105">
        <v>3583601</v>
      </c>
      <c r="M25" s="94"/>
      <c r="N25" s="106">
        <v>3528619</v>
      </c>
      <c r="O25" s="123"/>
      <c r="P25" s="123"/>
    </row>
    <row r="26" spans="1:16" ht="16.5" customHeight="1">
      <c r="A26" s="85"/>
      <c r="B26" s="85" t="s">
        <v>133</v>
      </c>
      <c r="C26" s="83"/>
      <c r="D26" s="83"/>
      <c r="E26" s="83"/>
      <c r="F26" s="84"/>
      <c r="G26" s="85"/>
      <c r="H26" s="104">
        <v>-25853634</v>
      </c>
      <c r="I26" s="86"/>
      <c r="J26" s="94">
        <v>-6129815</v>
      </c>
      <c r="K26" s="94"/>
      <c r="L26" s="105">
        <v>-24026642</v>
      </c>
      <c r="M26" s="94"/>
      <c r="N26" s="94">
        <v>-6053717</v>
      </c>
      <c r="O26" s="123"/>
      <c r="P26" s="123"/>
    </row>
    <row r="27" spans="1:16" ht="16.5" customHeight="1">
      <c r="A27" s="85"/>
      <c r="B27" s="85" t="s">
        <v>63</v>
      </c>
      <c r="C27" s="83"/>
      <c r="D27" s="83"/>
      <c r="E27" s="83"/>
      <c r="F27" s="84"/>
      <c r="G27" s="85"/>
      <c r="H27" s="104">
        <v>795224</v>
      </c>
      <c r="I27" s="86"/>
      <c r="J27" s="94">
        <v>11903</v>
      </c>
      <c r="K27" s="94"/>
      <c r="L27" s="105">
        <v>795224</v>
      </c>
      <c r="M27" s="94"/>
      <c r="N27" s="94">
        <v>11903</v>
      </c>
      <c r="O27" s="123"/>
      <c r="P27" s="123"/>
    </row>
    <row r="28" spans="1:16" ht="16.5" customHeight="1">
      <c r="A28" s="85"/>
      <c r="B28" s="85" t="s">
        <v>192</v>
      </c>
      <c r="C28" s="83"/>
      <c r="D28" s="83"/>
      <c r="E28" s="83"/>
      <c r="F28" s="84"/>
      <c r="G28" s="85"/>
      <c r="H28" s="104">
        <v>-1278329</v>
      </c>
      <c r="I28" s="86"/>
      <c r="J28" s="86">
        <v>-2046236</v>
      </c>
      <c r="K28" s="86"/>
      <c r="L28" s="105">
        <v>0</v>
      </c>
      <c r="M28" s="86"/>
      <c r="N28" s="94">
        <v>0</v>
      </c>
      <c r="O28" s="123"/>
      <c r="P28" s="123"/>
    </row>
    <row r="29" spans="1:16" ht="16.5" customHeight="1">
      <c r="A29" s="83" t="s">
        <v>134</v>
      </c>
      <c r="B29" s="85"/>
      <c r="C29" s="83"/>
      <c r="D29" s="83"/>
      <c r="E29" s="83"/>
      <c r="F29" s="84"/>
      <c r="G29" s="85"/>
      <c r="H29" s="104"/>
      <c r="I29" s="86"/>
      <c r="J29" s="86"/>
      <c r="K29" s="86"/>
      <c r="L29" s="105"/>
      <c r="M29" s="86"/>
      <c r="N29" s="94"/>
      <c r="O29" s="123"/>
      <c r="P29" s="123"/>
    </row>
    <row r="30" spans="1:16" ht="16.5" customHeight="1">
      <c r="A30" s="85"/>
      <c r="B30" s="85" t="s">
        <v>177</v>
      </c>
      <c r="C30" s="83"/>
      <c r="D30" s="83"/>
      <c r="E30" s="83"/>
      <c r="F30" s="84"/>
      <c r="G30" s="85"/>
      <c r="H30" s="104">
        <v>-25036243</v>
      </c>
      <c r="I30" s="86"/>
      <c r="J30" s="94">
        <v>74150744</v>
      </c>
      <c r="K30" s="86"/>
      <c r="L30" s="105">
        <v>-25963206</v>
      </c>
      <c r="M30" s="94"/>
      <c r="N30" s="94">
        <v>73923000</v>
      </c>
      <c r="O30" s="123"/>
      <c r="P30" s="123"/>
    </row>
    <row r="31" spans="1:16" ht="16.5" customHeight="1">
      <c r="A31" s="85"/>
      <c r="B31" s="85" t="s">
        <v>135</v>
      </c>
      <c r="C31" s="83"/>
      <c r="D31" s="83"/>
      <c r="E31" s="83"/>
      <c r="F31" s="84"/>
      <c r="G31" s="85"/>
      <c r="H31" s="104">
        <v>-100504822</v>
      </c>
      <c r="I31" s="86"/>
      <c r="J31" s="94">
        <v>-38986604</v>
      </c>
      <c r="K31" s="86"/>
      <c r="L31" s="105">
        <v>-100823851</v>
      </c>
      <c r="M31" s="94"/>
      <c r="N31" s="94">
        <v>-39289794</v>
      </c>
      <c r="O31" s="123"/>
      <c r="P31" s="123"/>
    </row>
    <row r="32" spans="1:16" ht="16.5" customHeight="1">
      <c r="A32" s="85"/>
      <c r="B32" s="85" t="s">
        <v>136</v>
      </c>
      <c r="C32" s="83"/>
      <c r="D32" s="83"/>
      <c r="E32" s="83"/>
      <c r="F32" s="84"/>
      <c r="G32" s="85"/>
      <c r="H32" s="104">
        <v>-20993818</v>
      </c>
      <c r="I32" s="86"/>
      <c r="J32" s="94">
        <v>-6488041</v>
      </c>
      <c r="K32" s="86"/>
      <c r="L32" s="105">
        <v>-20932500</v>
      </c>
      <c r="M32" s="94"/>
      <c r="N32" s="94">
        <v>-6337181</v>
      </c>
      <c r="O32" s="123"/>
      <c r="P32" s="123"/>
    </row>
    <row r="33" spans="1:16" ht="16.5" customHeight="1">
      <c r="A33" s="85"/>
      <c r="B33" s="85" t="s">
        <v>208</v>
      </c>
      <c r="C33" s="83"/>
      <c r="D33" s="83"/>
      <c r="E33" s="83"/>
      <c r="F33" s="84"/>
      <c r="G33" s="85"/>
      <c r="H33" s="104">
        <v>-649561</v>
      </c>
      <c r="I33" s="86"/>
      <c r="J33" s="94">
        <v>27000</v>
      </c>
      <c r="K33" s="86"/>
      <c r="L33" s="105">
        <v>-649561</v>
      </c>
      <c r="M33" s="94"/>
      <c r="N33" s="94">
        <v>27000</v>
      </c>
      <c r="O33" s="123"/>
      <c r="P33" s="123"/>
    </row>
    <row r="34" spans="1:16" ht="16.5" customHeight="1">
      <c r="A34" s="85"/>
      <c r="B34" s="85" t="s">
        <v>168</v>
      </c>
      <c r="C34" s="83"/>
      <c r="D34" s="83"/>
      <c r="E34" s="83"/>
      <c r="F34" s="84"/>
      <c r="G34" s="85"/>
      <c r="H34" s="104">
        <v>94623821</v>
      </c>
      <c r="I34" s="86"/>
      <c r="J34" s="94">
        <v>45047332</v>
      </c>
      <c r="K34" s="86"/>
      <c r="L34" s="105">
        <v>94726060</v>
      </c>
      <c r="M34" s="94"/>
      <c r="N34" s="94">
        <v>45347700</v>
      </c>
      <c r="O34" s="123"/>
      <c r="P34" s="123"/>
    </row>
    <row r="35" spans="1:16" ht="16.5" customHeight="1">
      <c r="A35" s="85"/>
      <c r="B35" s="85" t="s">
        <v>169</v>
      </c>
      <c r="C35" s="83"/>
      <c r="D35" s="83"/>
      <c r="E35" s="83"/>
      <c r="F35" s="84"/>
      <c r="G35" s="85"/>
      <c r="H35" s="104">
        <v>-2653644</v>
      </c>
      <c r="I35" s="86"/>
      <c r="J35" s="94">
        <v>-24790533</v>
      </c>
      <c r="K35" s="86"/>
      <c r="L35" s="105">
        <v>-2653644</v>
      </c>
      <c r="M35" s="94"/>
      <c r="N35" s="94">
        <v>-24790533</v>
      </c>
      <c r="O35" s="123"/>
      <c r="P35" s="123"/>
    </row>
    <row r="36" spans="1:16" ht="16.5" customHeight="1">
      <c r="A36" s="85"/>
      <c r="B36" s="85" t="s">
        <v>137</v>
      </c>
      <c r="C36" s="83"/>
      <c r="D36" s="83"/>
      <c r="E36" s="83"/>
      <c r="F36" s="84"/>
      <c r="G36" s="85"/>
      <c r="H36" s="104">
        <v>-314848</v>
      </c>
      <c r="I36" s="86"/>
      <c r="J36" s="94">
        <v>-59696</v>
      </c>
      <c r="K36" s="86"/>
      <c r="L36" s="104">
        <v>-301535</v>
      </c>
      <c r="M36" s="94"/>
      <c r="N36" s="94">
        <v>-59096</v>
      </c>
    </row>
    <row r="37" spans="1:16" ht="16.5" customHeight="1">
      <c r="A37" s="85"/>
      <c r="B37" s="85" t="s">
        <v>138</v>
      </c>
      <c r="C37" s="83"/>
      <c r="D37" s="83"/>
      <c r="E37" s="83"/>
      <c r="F37" s="84"/>
      <c r="G37" s="85"/>
      <c r="H37" s="107">
        <v>-3377588</v>
      </c>
      <c r="I37" s="86"/>
      <c r="J37" s="108">
        <v>-4046832</v>
      </c>
      <c r="K37" s="86"/>
      <c r="L37" s="107">
        <v>-3377588</v>
      </c>
      <c r="M37" s="94"/>
      <c r="N37" s="108">
        <v>-4046832</v>
      </c>
    </row>
    <row r="38" spans="1:16" ht="16.5" customHeight="1">
      <c r="A38" s="85"/>
      <c r="B38" s="85"/>
      <c r="C38" s="85"/>
      <c r="D38" s="83"/>
      <c r="E38" s="83"/>
      <c r="F38" s="84"/>
      <c r="G38" s="85"/>
      <c r="H38" s="104"/>
      <c r="I38" s="86"/>
      <c r="J38" s="94"/>
      <c r="K38" s="94"/>
      <c r="L38" s="104"/>
      <c r="M38" s="94"/>
      <c r="N38" s="94"/>
    </row>
    <row r="39" spans="1:16" ht="16.5" customHeight="1">
      <c r="A39" s="85" t="s">
        <v>166</v>
      </c>
      <c r="B39" s="85"/>
      <c r="C39" s="83"/>
      <c r="D39" s="83"/>
      <c r="E39" s="83"/>
      <c r="F39" s="84"/>
      <c r="G39" s="85"/>
      <c r="H39" s="104">
        <f>SUM(H13:H37)</f>
        <v>304684140</v>
      </c>
      <c r="I39" s="86"/>
      <c r="J39" s="94">
        <f>SUM(J13:J37)</f>
        <v>347177989</v>
      </c>
      <c r="K39" s="86"/>
      <c r="L39" s="104">
        <f>SUM(L13:L37)</f>
        <v>305533438</v>
      </c>
      <c r="M39" s="94"/>
      <c r="N39" s="94">
        <f>SUM(N13:N37)</f>
        <v>350783854</v>
      </c>
    </row>
    <row r="40" spans="1:16" ht="16.5" customHeight="1">
      <c r="A40" s="85"/>
      <c r="B40" s="85" t="s">
        <v>139</v>
      </c>
      <c r="C40" s="85"/>
      <c r="D40" s="85"/>
      <c r="E40" s="85"/>
      <c r="F40" s="84"/>
      <c r="G40" s="85"/>
      <c r="H40" s="104">
        <v>-795224</v>
      </c>
      <c r="I40" s="86"/>
      <c r="J40" s="94">
        <v>-11903</v>
      </c>
      <c r="K40" s="86"/>
      <c r="L40" s="104">
        <v>-795224</v>
      </c>
      <c r="M40" s="94"/>
      <c r="N40" s="94">
        <v>-11903</v>
      </c>
    </row>
    <row r="41" spans="1:16" ht="16.5" customHeight="1">
      <c r="A41" s="85"/>
      <c r="B41" s="85" t="s">
        <v>140</v>
      </c>
      <c r="C41" s="83"/>
      <c r="D41" s="83"/>
      <c r="E41" s="83"/>
      <c r="F41" s="84"/>
      <c r="G41" s="85"/>
      <c r="H41" s="107">
        <v>-43526424</v>
      </c>
      <c r="I41" s="86"/>
      <c r="J41" s="108">
        <v>-42028760</v>
      </c>
      <c r="K41" s="86"/>
      <c r="L41" s="107">
        <v>-43333317</v>
      </c>
      <c r="M41" s="94"/>
      <c r="N41" s="108">
        <v>-41964820</v>
      </c>
    </row>
    <row r="42" spans="1:16" ht="16.5" customHeight="1">
      <c r="A42" s="85"/>
      <c r="B42" s="85"/>
      <c r="C42" s="83"/>
      <c r="D42" s="83"/>
      <c r="E42" s="83"/>
      <c r="F42" s="84"/>
      <c r="G42" s="85"/>
      <c r="H42" s="104"/>
      <c r="I42" s="86"/>
      <c r="J42" s="94"/>
      <c r="K42" s="94"/>
      <c r="L42" s="104"/>
      <c r="M42" s="94"/>
      <c r="N42" s="94"/>
    </row>
    <row r="43" spans="1:16" ht="16.5" customHeight="1">
      <c r="A43" s="85" t="s">
        <v>165</v>
      </c>
      <c r="B43" s="85"/>
      <c r="C43" s="83"/>
      <c r="D43" s="83"/>
      <c r="E43" s="83"/>
      <c r="F43" s="84"/>
      <c r="G43" s="85"/>
      <c r="H43" s="107">
        <f>SUM(H39:H42)</f>
        <v>260362492</v>
      </c>
      <c r="I43" s="86"/>
      <c r="J43" s="108">
        <f>SUM(J39:J42)</f>
        <v>305137326</v>
      </c>
      <c r="K43" s="94"/>
      <c r="L43" s="107">
        <f>SUM(L39:L42)</f>
        <v>261404897</v>
      </c>
      <c r="M43" s="94"/>
      <c r="N43" s="108">
        <f>SUM(N39:N42)</f>
        <v>308807131</v>
      </c>
    </row>
    <row r="44" spans="1:16" ht="16.5" customHeight="1">
      <c r="A44" s="85"/>
      <c r="B44" s="85"/>
      <c r="C44" s="83"/>
      <c r="D44" s="83"/>
      <c r="E44" s="83"/>
      <c r="F44" s="84"/>
      <c r="G44" s="85"/>
      <c r="H44" s="94"/>
      <c r="I44" s="86"/>
      <c r="J44" s="94"/>
      <c r="K44" s="94"/>
      <c r="L44" s="94"/>
      <c r="M44" s="94"/>
      <c r="N44" s="94"/>
    </row>
    <row r="45" spans="1:16" ht="16.5" customHeight="1">
      <c r="A45" s="85"/>
      <c r="B45" s="85"/>
      <c r="C45" s="83"/>
      <c r="D45" s="83"/>
      <c r="E45" s="83"/>
      <c r="F45" s="84"/>
      <c r="G45" s="85"/>
      <c r="H45" s="94"/>
      <c r="I45" s="86"/>
      <c r="J45" s="94"/>
      <c r="K45" s="94"/>
      <c r="L45" s="94"/>
      <c r="M45" s="94"/>
      <c r="N45" s="94"/>
    </row>
    <row r="46" spans="1:16" ht="16.5" customHeight="1">
      <c r="A46" s="85"/>
      <c r="B46" s="85"/>
      <c r="C46" s="83"/>
      <c r="D46" s="83"/>
      <c r="E46" s="83"/>
      <c r="F46" s="84"/>
      <c r="G46" s="85"/>
      <c r="H46" s="94"/>
      <c r="I46" s="86"/>
      <c r="J46" s="94"/>
      <c r="K46" s="94"/>
      <c r="L46" s="94"/>
      <c r="M46" s="94"/>
      <c r="N46" s="94"/>
    </row>
    <row r="47" spans="1:16" ht="16.5" customHeight="1">
      <c r="A47" s="85"/>
      <c r="B47" s="85"/>
      <c r="C47" s="83"/>
      <c r="D47" s="83"/>
      <c r="E47" s="83"/>
      <c r="F47" s="84"/>
      <c r="G47" s="85"/>
      <c r="H47" s="94"/>
      <c r="I47" s="86"/>
      <c r="J47" s="94"/>
      <c r="K47" s="94"/>
      <c r="L47" s="94"/>
      <c r="M47" s="94"/>
      <c r="N47" s="94"/>
    </row>
    <row r="48" spans="1:16" ht="16.5" customHeight="1">
      <c r="A48" s="85"/>
      <c r="B48" s="85"/>
      <c r="C48" s="83"/>
      <c r="D48" s="83"/>
      <c r="E48" s="83"/>
      <c r="F48" s="84"/>
      <c r="G48" s="85"/>
      <c r="H48" s="94"/>
      <c r="I48" s="86"/>
      <c r="J48" s="94"/>
      <c r="K48" s="94"/>
      <c r="L48" s="94"/>
      <c r="M48" s="94"/>
      <c r="N48" s="94"/>
    </row>
    <row r="49" spans="1:14" ht="16.5" customHeight="1">
      <c r="A49" s="85"/>
      <c r="B49" s="85"/>
      <c r="C49" s="83"/>
      <c r="D49" s="83"/>
      <c r="E49" s="209" t="s">
        <v>30</v>
      </c>
      <c r="F49" s="225"/>
      <c r="G49" s="225"/>
      <c r="H49" s="225"/>
      <c r="I49" s="225"/>
      <c r="J49" s="225"/>
      <c r="K49" s="225"/>
      <c r="L49" s="225"/>
      <c r="M49" s="225"/>
      <c r="N49" s="225"/>
    </row>
    <row r="50" spans="1:14" ht="16.5" customHeight="1">
      <c r="A50" s="85"/>
      <c r="B50" s="85"/>
      <c r="C50" s="83"/>
      <c r="D50" s="83"/>
      <c r="E50" s="109"/>
    </row>
    <row r="51" spans="1:14" ht="9.75" customHeight="1">
      <c r="A51" s="85"/>
      <c r="B51" s="85"/>
      <c r="C51" s="83"/>
      <c r="D51" s="83"/>
      <c r="E51" s="109"/>
    </row>
    <row r="52" spans="1:14" ht="21.9" customHeight="1">
      <c r="A52" s="221" t="str">
        <f>'5-6 (3M)'!A63</f>
        <v>The accompanying notes on pages 13 to 24 are an integral part of the interim financial information.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</row>
    <row r="53" spans="1:14" ht="16.5" customHeight="1">
      <c r="A53" s="82" t="str">
        <f>A1</f>
        <v>Hwa Fong Rubber (Thailand) Public Company Limited</v>
      </c>
      <c r="B53" s="82"/>
      <c r="C53" s="83"/>
      <c r="D53" s="83"/>
      <c r="E53" s="83"/>
      <c r="F53" s="84"/>
      <c r="G53" s="85"/>
      <c r="H53" s="86"/>
      <c r="I53" s="86"/>
      <c r="J53" s="86"/>
      <c r="K53" s="86"/>
      <c r="L53" s="86"/>
      <c r="M53" s="86"/>
      <c r="N53" s="86"/>
    </row>
    <row r="54" spans="1:14" ht="16.5" customHeight="1">
      <c r="A54" s="88" t="str">
        <f>A2</f>
        <v xml:space="preserve">Statements of Cash Flows  </v>
      </c>
      <c r="B54" s="82"/>
      <c r="C54" s="83"/>
      <c r="D54" s="83"/>
      <c r="E54" s="83"/>
      <c r="F54" s="84"/>
      <c r="G54" s="85"/>
      <c r="H54" s="86"/>
      <c r="I54" s="86"/>
      <c r="J54" s="86"/>
      <c r="K54" s="86"/>
      <c r="L54" s="86"/>
      <c r="M54" s="86"/>
      <c r="N54" s="86"/>
    </row>
    <row r="55" spans="1:14" ht="16.5" customHeight="1">
      <c r="A55" s="89" t="str">
        <f>A3</f>
        <v>For the nine-month period ended 30 September 2024</v>
      </c>
      <c r="B55" s="89"/>
      <c r="C55" s="90"/>
      <c r="D55" s="90"/>
      <c r="E55" s="90"/>
      <c r="F55" s="91"/>
      <c r="G55" s="92"/>
      <c r="H55" s="93"/>
      <c r="I55" s="93"/>
      <c r="J55" s="93"/>
      <c r="K55" s="93"/>
      <c r="L55" s="93"/>
      <c r="M55" s="93"/>
      <c r="N55" s="93"/>
    </row>
    <row r="56" spans="1:14" ht="16.2" customHeight="1">
      <c r="A56" s="85"/>
      <c r="B56" s="85"/>
      <c r="C56" s="85"/>
      <c r="D56" s="85"/>
      <c r="E56" s="85"/>
      <c r="F56" s="84"/>
      <c r="G56" s="85"/>
      <c r="H56" s="86"/>
      <c r="I56" s="86"/>
      <c r="J56" s="86"/>
      <c r="K56" s="86"/>
      <c r="L56" s="86"/>
      <c r="M56" s="86"/>
      <c r="N56" s="86"/>
    </row>
    <row r="57" spans="1:14" ht="16.2" customHeight="1">
      <c r="A57" s="85"/>
      <c r="B57" s="85"/>
      <c r="C57" s="85"/>
      <c r="D57" s="85"/>
      <c r="E57" s="85"/>
      <c r="F57" s="84"/>
      <c r="G57" s="85"/>
      <c r="H57" s="86"/>
      <c r="I57" s="86"/>
      <c r="J57" s="86"/>
      <c r="K57" s="86"/>
      <c r="L57" s="86"/>
      <c r="M57" s="86"/>
      <c r="N57" s="86"/>
    </row>
    <row r="58" spans="1:14" ht="16.2" customHeight="1">
      <c r="A58" s="85"/>
      <c r="B58" s="85"/>
      <c r="C58" s="85"/>
      <c r="D58" s="85"/>
      <c r="E58" s="85"/>
      <c r="F58" s="84"/>
      <c r="G58" s="85"/>
      <c r="H58" s="223" t="s">
        <v>2</v>
      </c>
      <c r="I58" s="224"/>
      <c r="J58" s="224"/>
      <c r="K58" s="94"/>
      <c r="L58" s="223" t="s">
        <v>3</v>
      </c>
      <c r="M58" s="224"/>
      <c r="N58" s="224"/>
    </row>
    <row r="59" spans="1:14" ht="16.2" customHeight="1">
      <c r="A59" s="85"/>
      <c r="B59" s="85"/>
      <c r="C59" s="85"/>
      <c r="D59" s="85"/>
      <c r="E59" s="85"/>
      <c r="F59" s="84"/>
      <c r="G59" s="85"/>
      <c r="H59" s="216" t="s">
        <v>4</v>
      </c>
      <c r="I59" s="217"/>
      <c r="J59" s="217"/>
      <c r="K59" s="94"/>
      <c r="L59" s="216" t="s">
        <v>4</v>
      </c>
      <c r="M59" s="217"/>
      <c r="N59" s="217"/>
    </row>
    <row r="60" spans="1:14" ht="16.2" customHeight="1">
      <c r="A60" s="85"/>
      <c r="B60" s="85"/>
      <c r="C60" s="85"/>
      <c r="D60" s="85"/>
      <c r="E60" s="85"/>
      <c r="F60" s="84"/>
      <c r="G60" s="85"/>
      <c r="H60" s="95" t="s">
        <v>5</v>
      </c>
      <c r="I60" s="96"/>
      <c r="J60" s="95" t="s">
        <v>5</v>
      </c>
      <c r="K60" s="94"/>
      <c r="L60" s="95" t="s">
        <v>5</v>
      </c>
      <c r="M60" s="96"/>
      <c r="N60" s="95" t="s">
        <v>5</v>
      </c>
    </row>
    <row r="61" spans="1:14" ht="16.2" customHeight="1">
      <c r="A61" s="85"/>
      <c r="B61" s="85"/>
      <c r="C61" s="85"/>
      <c r="D61" s="85"/>
      <c r="E61" s="85"/>
      <c r="F61" s="84"/>
      <c r="G61" s="85"/>
      <c r="H61" s="95" t="s">
        <v>184</v>
      </c>
      <c r="I61" s="86"/>
      <c r="J61" s="95" t="s">
        <v>184</v>
      </c>
      <c r="K61" s="97"/>
      <c r="L61" s="95" t="s">
        <v>184</v>
      </c>
      <c r="M61" s="97"/>
      <c r="N61" s="95" t="s">
        <v>184</v>
      </c>
    </row>
    <row r="62" spans="1:14" ht="16.2" customHeight="1">
      <c r="A62" s="85"/>
      <c r="B62" s="85"/>
      <c r="C62" s="85"/>
      <c r="D62" s="85"/>
      <c r="E62" s="85"/>
      <c r="F62" s="84"/>
      <c r="G62" s="85"/>
      <c r="H62" s="95" t="s">
        <v>159</v>
      </c>
      <c r="I62" s="98"/>
      <c r="J62" s="95" t="s">
        <v>154</v>
      </c>
      <c r="K62" s="97"/>
      <c r="L62" s="95" t="s">
        <v>159</v>
      </c>
      <c r="M62" s="98"/>
      <c r="N62" s="95" t="s">
        <v>154</v>
      </c>
    </row>
    <row r="63" spans="1:14" ht="16.2" customHeight="1">
      <c r="A63" s="85"/>
      <c r="B63" s="85"/>
      <c r="C63" s="85"/>
      <c r="D63" s="85"/>
      <c r="E63" s="85"/>
      <c r="F63" s="99" t="s">
        <v>54</v>
      </c>
      <c r="G63" s="100"/>
      <c r="H63" s="101" t="s">
        <v>9</v>
      </c>
      <c r="I63" s="97"/>
      <c r="J63" s="101" t="s">
        <v>9</v>
      </c>
      <c r="K63" s="97"/>
      <c r="L63" s="101" t="s">
        <v>9</v>
      </c>
      <c r="M63" s="97"/>
      <c r="N63" s="101" t="s">
        <v>9</v>
      </c>
    </row>
    <row r="64" spans="1:14" ht="16.2" customHeight="1">
      <c r="A64" s="83" t="s">
        <v>141</v>
      </c>
      <c r="B64" s="83"/>
      <c r="C64" s="83"/>
      <c r="D64" s="83"/>
      <c r="E64" s="83"/>
      <c r="F64" s="84"/>
      <c r="G64" s="85"/>
      <c r="H64" s="104"/>
      <c r="I64" s="86"/>
      <c r="J64" s="94"/>
      <c r="K64" s="94"/>
      <c r="L64" s="104"/>
      <c r="M64" s="94"/>
      <c r="N64" s="94"/>
    </row>
    <row r="65" spans="1:14" ht="16.2" customHeight="1">
      <c r="A65" s="85" t="s">
        <v>209</v>
      </c>
      <c r="B65" s="85"/>
      <c r="C65" s="83"/>
      <c r="D65" s="83"/>
      <c r="E65" s="83"/>
      <c r="F65" s="84"/>
      <c r="G65" s="85"/>
      <c r="H65" s="104">
        <v>67742339</v>
      </c>
      <c r="I65" s="86"/>
      <c r="J65" s="94">
        <v>-72316000</v>
      </c>
      <c r="K65" s="86"/>
      <c r="L65" s="104">
        <v>67742339</v>
      </c>
      <c r="M65" s="94"/>
      <c r="N65" s="94">
        <v>-72316000</v>
      </c>
    </row>
    <row r="66" spans="1:14" ht="16.2" customHeight="1">
      <c r="A66" s="85" t="s">
        <v>142</v>
      </c>
      <c r="B66" s="85"/>
      <c r="C66" s="85"/>
      <c r="D66" s="85"/>
      <c r="E66" s="85"/>
      <c r="F66" s="84"/>
      <c r="G66" s="85"/>
      <c r="H66" s="103">
        <v>-56750006</v>
      </c>
      <c r="I66" s="86"/>
      <c r="J66" s="86">
        <v>-70320285</v>
      </c>
      <c r="K66" s="86"/>
      <c r="L66" s="104">
        <v>-56750006</v>
      </c>
      <c r="M66" s="94"/>
      <c r="N66" s="94">
        <v>-70320285</v>
      </c>
    </row>
    <row r="67" spans="1:14" ht="16.2" customHeight="1">
      <c r="A67" s="85" t="s">
        <v>194</v>
      </c>
      <c r="B67" s="85"/>
      <c r="C67" s="85"/>
      <c r="D67" s="85"/>
      <c r="E67" s="85"/>
      <c r="F67" s="84"/>
      <c r="G67" s="85"/>
      <c r="H67" s="103">
        <v>-210000</v>
      </c>
      <c r="I67" s="86"/>
      <c r="J67" s="86">
        <v>0</v>
      </c>
      <c r="K67" s="86"/>
      <c r="L67" s="104">
        <v>-210000</v>
      </c>
      <c r="M67" s="94"/>
      <c r="N67" s="94">
        <v>0</v>
      </c>
    </row>
    <row r="68" spans="1:14" ht="16.2" customHeight="1">
      <c r="A68" s="85" t="s">
        <v>143</v>
      </c>
      <c r="B68" s="85"/>
      <c r="C68" s="85"/>
      <c r="D68" s="85"/>
      <c r="E68" s="85"/>
      <c r="F68" s="84"/>
      <c r="G68" s="85"/>
      <c r="H68" s="104">
        <v>321182</v>
      </c>
      <c r="I68" s="86"/>
      <c r="J68" s="94">
        <v>2469491</v>
      </c>
      <c r="K68" s="86"/>
      <c r="L68" s="104">
        <v>321182</v>
      </c>
      <c r="M68" s="94"/>
      <c r="N68" s="94">
        <v>2469491</v>
      </c>
    </row>
    <row r="69" spans="1:14" ht="16.2" customHeight="1">
      <c r="A69" s="85" t="s">
        <v>144</v>
      </c>
      <c r="B69" s="85"/>
      <c r="C69" s="85"/>
      <c r="D69" s="85"/>
      <c r="E69" s="85"/>
      <c r="F69" s="84"/>
      <c r="G69" s="85"/>
      <c r="H69" s="105">
        <v>26783998</v>
      </c>
      <c r="I69" s="86"/>
      <c r="J69" s="106">
        <v>5266064</v>
      </c>
      <c r="K69" s="86"/>
      <c r="L69" s="105">
        <v>24957006</v>
      </c>
      <c r="M69" s="86"/>
      <c r="N69" s="106">
        <v>5189966</v>
      </c>
    </row>
    <row r="70" spans="1:14" ht="16.2" customHeight="1">
      <c r="A70" s="85" t="s">
        <v>193</v>
      </c>
      <c r="B70" s="85"/>
      <c r="C70" s="85"/>
      <c r="D70" s="85"/>
      <c r="E70" s="85"/>
      <c r="F70" s="84"/>
      <c r="G70" s="85"/>
      <c r="H70" s="119">
        <v>1278329</v>
      </c>
      <c r="I70" s="86"/>
      <c r="J70" s="120">
        <v>2046236</v>
      </c>
      <c r="K70" s="86"/>
      <c r="L70" s="119">
        <v>0</v>
      </c>
      <c r="M70" s="86"/>
      <c r="N70" s="120">
        <v>0</v>
      </c>
    </row>
    <row r="71" spans="1:14" ht="16.2" customHeight="1">
      <c r="A71" s="85"/>
      <c r="B71" s="85"/>
      <c r="C71" s="85"/>
      <c r="D71" s="85"/>
      <c r="E71" s="85"/>
      <c r="F71" s="84"/>
      <c r="G71" s="85"/>
      <c r="H71" s="104"/>
      <c r="I71" s="86"/>
      <c r="J71" s="94"/>
      <c r="K71" s="94"/>
      <c r="L71" s="104"/>
      <c r="M71" s="94"/>
      <c r="N71" s="94"/>
    </row>
    <row r="72" spans="1:14" ht="16.2" customHeight="1">
      <c r="A72" s="85" t="s">
        <v>181</v>
      </c>
      <c r="B72" s="85"/>
      <c r="C72" s="85"/>
      <c r="D72" s="85"/>
      <c r="E72" s="85"/>
      <c r="F72" s="84"/>
      <c r="G72" s="85"/>
      <c r="H72" s="107">
        <f>SUM(H65:H71)</f>
        <v>39165842</v>
      </c>
      <c r="I72" s="86"/>
      <c r="J72" s="108">
        <f>SUM(J65:J71)</f>
        <v>-132854494</v>
      </c>
      <c r="K72" s="94"/>
      <c r="L72" s="107">
        <f>SUM(L65:L71)</f>
        <v>36060521</v>
      </c>
      <c r="M72" s="94"/>
      <c r="N72" s="108">
        <f>SUM(N65:N71)</f>
        <v>-134976828</v>
      </c>
    </row>
    <row r="73" spans="1:14" ht="16.2" customHeight="1">
      <c r="A73" s="85"/>
      <c r="B73" s="85"/>
      <c r="C73" s="85"/>
      <c r="D73" s="85"/>
      <c r="E73" s="85"/>
      <c r="F73" s="84"/>
      <c r="G73" s="85"/>
      <c r="H73" s="104"/>
      <c r="I73" s="86"/>
      <c r="J73" s="94"/>
      <c r="K73" s="94"/>
      <c r="L73" s="104"/>
      <c r="M73" s="94"/>
      <c r="N73" s="94"/>
    </row>
    <row r="74" spans="1:14" ht="16.2" customHeight="1">
      <c r="A74" s="83" t="s">
        <v>145</v>
      </c>
      <c r="B74" s="83"/>
      <c r="C74" s="83"/>
      <c r="D74" s="83"/>
      <c r="E74" s="83"/>
      <c r="F74" s="84"/>
      <c r="G74" s="85"/>
      <c r="H74" s="104"/>
      <c r="I74" s="86"/>
      <c r="J74" s="94"/>
      <c r="K74" s="94"/>
      <c r="L74" s="104"/>
      <c r="M74" s="94"/>
      <c r="N74" s="94"/>
    </row>
    <row r="75" spans="1:14" ht="16.2" customHeight="1">
      <c r="A75" s="85" t="s">
        <v>171</v>
      </c>
      <c r="B75" s="83"/>
      <c r="C75" s="83"/>
      <c r="D75" s="83"/>
      <c r="E75" s="83"/>
      <c r="F75" s="84"/>
      <c r="G75" s="85"/>
      <c r="H75" s="104">
        <v>-378819072</v>
      </c>
      <c r="I75" s="86"/>
      <c r="J75" s="94">
        <v>-250120348</v>
      </c>
      <c r="K75" s="86"/>
      <c r="L75" s="104">
        <v>-378819072</v>
      </c>
      <c r="M75" s="94"/>
      <c r="N75" s="86">
        <v>-250120348</v>
      </c>
    </row>
    <row r="76" spans="1:14" ht="16.2" customHeight="1">
      <c r="A76" s="85" t="s">
        <v>180</v>
      </c>
      <c r="B76" s="85"/>
      <c r="C76" s="83"/>
      <c r="D76" s="83"/>
      <c r="E76" s="83"/>
      <c r="F76" s="84">
        <v>14</v>
      </c>
      <c r="G76" s="85"/>
      <c r="H76" s="104">
        <v>234766234</v>
      </c>
      <c r="I76" s="86"/>
      <c r="J76" s="94">
        <v>0</v>
      </c>
      <c r="K76" s="86"/>
      <c r="L76" s="104">
        <v>234766234</v>
      </c>
      <c r="M76" s="94"/>
      <c r="N76" s="86">
        <v>0</v>
      </c>
    </row>
    <row r="77" spans="1:14" ht="16.2" customHeight="1">
      <c r="A77" s="85" t="s">
        <v>176</v>
      </c>
      <c r="B77" s="85"/>
      <c r="C77" s="83"/>
      <c r="D77" s="83"/>
      <c r="E77" s="83"/>
      <c r="F77" s="84">
        <v>14</v>
      </c>
      <c r="G77" s="85"/>
      <c r="H77" s="104">
        <v>-37807367</v>
      </c>
      <c r="I77" s="86"/>
      <c r="J77" s="94">
        <v>0</v>
      </c>
      <c r="K77" s="86"/>
      <c r="L77" s="104">
        <v>-37807367</v>
      </c>
      <c r="M77" s="94"/>
      <c r="N77" s="86">
        <v>0</v>
      </c>
    </row>
    <row r="78" spans="1:14" ht="16.2" customHeight="1">
      <c r="A78" s="85" t="s">
        <v>146</v>
      </c>
      <c r="B78" s="83"/>
      <c r="C78" s="83"/>
      <c r="D78" s="83"/>
      <c r="E78" s="83"/>
      <c r="F78" s="84"/>
      <c r="G78" s="85"/>
      <c r="H78" s="107">
        <v>0</v>
      </c>
      <c r="I78" s="86"/>
      <c r="J78" s="108">
        <v>-312096</v>
      </c>
      <c r="K78" s="86"/>
      <c r="L78" s="110">
        <v>0</v>
      </c>
      <c r="M78" s="94"/>
      <c r="N78" s="93">
        <v>-312096</v>
      </c>
    </row>
    <row r="79" spans="1:14" ht="16.2" customHeight="1">
      <c r="A79" s="85"/>
      <c r="B79" s="85"/>
      <c r="C79" s="85"/>
      <c r="D79" s="85"/>
      <c r="E79" s="85"/>
      <c r="F79" s="84"/>
      <c r="G79" s="85"/>
      <c r="H79" s="104"/>
      <c r="I79" s="86"/>
      <c r="J79" s="94"/>
      <c r="K79" s="94"/>
      <c r="L79" s="104"/>
      <c r="M79" s="94"/>
      <c r="N79" s="94"/>
    </row>
    <row r="80" spans="1:14" ht="16.2" customHeight="1">
      <c r="A80" s="85" t="s">
        <v>164</v>
      </c>
      <c r="B80" s="85"/>
      <c r="C80" s="85"/>
      <c r="D80" s="85"/>
      <c r="E80" s="85"/>
      <c r="F80" s="84"/>
      <c r="G80" s="85"/>
      <c r="H80" s="107">
        <f>SUM(H75:H78)</f>
        <v>-181860205</v>
      </c>
      <c r="I80" s="86"/>
      <c r="J80" s="108">
        <f>SUM(J75:J78)</f>
        <v>-250432444</v>
      </c>
      <c r="K80" s="94"/>
      <c r="L80" s="107">
        <f>SUM(L75:L78)</f>
        <v>-181860205</v>
      </c>
      <c r="M80" s="94"/>
      <c r="N80" s="108">
        <f>SUM(N75:N78)</f>
        <v>-250432444</v>
      </c>
    </row>
    <row r="81" spans="1:14" ht="16.2" customHeight="1">
      <c r="A81" s="85"/>
      <c r="B81" s="85"/>
      <c r="C81" s="85"/>
      <c r="D81" s="85"/>
      <c r="E81" s="85"/>
      <c r="F81" s="84"/>
      <c r="G81" s="85"/>
      <c r="H81" s="104"/>
      <c r="I81" s="86"/>
      <c r="J81" s="94"/>
      <c r="K81" s="94"/>
      <c r="L81" s="104"/>
      <c r="M81" s="94"/>
      <c r="N81" s="94"/>
    </row>
    <row r="82" spans="1:14" ht="16.2" customHeight="1">
      <c r="A82" s="83" t="s">
        <v>179</v>
      </c>
      <c r="B82" s="85"/>
      <c r="C82" s="85"/>
      <c r="D82" s="85"/>
      <c r="E82" s="85"/>
      <c r="F82" s="84"/>
      <c r="G82" s="85"/>
      <c r="H82" s="104">
        <f>+H80+H72+H43</f>
        <v>117668129</v>
      </c>
      <c r="I82" s="86"/>
      <c r="J82" s="94">
        <f>+J80+J72+J43</f>
        <v>-78149612</v>
      </c>
      <c r="K82" s="94"/>
      <c r="L82" s="104">
        <f>+L80+L72+L43</f>
        <v>115605213</v>
      </c>
      <c r="M82" s="94"/>
      <c r="N82" s="94">
        <f>+N80+N72+N43</f>
        <v>-76602141</v>
      </c>
    </row>
    <row r="83" spans="1:14" ht="16.2" customHeight="1">
      <c r="A83" s="85" t="s">
        <v>147</v>
      </c>
      <c r="B83" s="85"/>
      <c r="C83" s="85"/>
      <c r="D83" s="85"/>
      <c r="E83" s="85"/>
      <c r="F83" s="84"/>
      <c r="G83" s="85"/>
      <c r="H83" s="104">
        <v>1139132413</v>
      </c>
      <c r="I83" s="86"/>
      <c r="J83" s="94">
        <v>964083665</v>
      </c>
      <c r="K83" s="86"/>
      <c r="L83" s="104">
        <v>968075304</v>
      </c>
      <c r="M83" s="94"/>
      <c r="N83" s="94">
        <v>869326822</v>
      </c>
    </row>
    <row r="84" spans="1:14" ht="16.2" customHeight="1">
      <c r="A84" s="85" t="s">
        <v>210</v>
      </c>
      <c r="B84" s="85"/>
      <c r="C84" s="85"/>
      <c r="D84" s="85"/>
      <c r="E84" s="85"/>
      <c r="F84" s="84"/>
      <c r="G84" s="85"/>
      <c r="H84" s="107">
        <v>-50992896</v>
      </c>
      <c r="I84" s="86"/>
      <c r="J84" s="108">
        <v>29566984</v>
      </c>
      <c r="K84" s="86"/>
      <c r="L84" s="107">
        <v>-44223199</v>
      </c>
      <c r="M84" s="94"/>
      <c r="N84" s="108">
        <v>23027135</v>
      </c>
    </row>
    <row r="85" spans="1:14" ht="16.2" customHeight="1">
      <c r="A85" s="85"/>
      <c r="B85" s="85"/>
      <c r="C85" s="85"/>
      <c r="D85" s="85"/>
      <c r="E85" s="85"/>
      <c r="F85" s="84"/>
      <c r="G85" s="85"/>
      <c r="H85" s="104"/>
      <c r="I85" s="86"/>
      <c r="J85" s="94"/>
      <c r="K85" s="94"/>
      <c r="L85" s="104"/>
      <c r="M85" s="94"/>
      <c r="N85" s="94"/>
    </row>
    <row r="86" spans="1:14" ht="16.2" customHeight="1" thickBot="1">
      <c r="A86" s="83" t="s">
        <v>148</v>
      </c>
      <c r="B86" s="83"/>
      <c r="C86" s="85"/>
      <c r="D86" s="85"/>
      <c r="E86" s="85"/>
      <c r="F86" s="84"/>
      <c r="G86" s="85"/>
      <c r="H86" s="111">
        <f>SUM(H82:H84)</f>
        <v>1205807646</v>
      </c>
      <c r="I86" s="86"/>
      <c r="J86" s="112">
        <f>SUM(J82:J84)</f>
        <v>915501037</v>
      </c>
      <c r="K86" s="94"/>
      <c r="L86" s="111">
        <f>SUM(L82:L84)</f>
        <v>1039457318</v>
      </c>
      <c r="M86" s="94"/>
      <c r="N86" s="112">
        <f>SUM(N82:N84)</f>
        <v>815751816</v>
      </c>
    </row>
    <row r="87" spans="1:14" ht="16.2" customHeight="1" thickTop="1">
      <c r="A87" s="85"/>
      <c r="B87" s="85"/>
      <c r="C87" s="85"/>
      <c r="D87" s="85"/>
      <c r="E87" s="85"/>
      <c r="F87" s="84"/>
      <c r="G87" s="85"/>
      <c r="H87" s="104"/>
      <c r="I87" s="113"/>
      <c r="J87" s="94"/>
      <c r="K87" s="113"/>
      <c r="L87" s="104"/>
      <c r="M87" s="113"/>
      <c r="N87" s="94"/>
    </row>
    <row r="88" spans="1:14" ht="16.2" customHeight="1">
      <c r="A88" s="83" t="s">
        <v>149</v>
      </c>
      <c r="B88" s="85"/>
      <c r="C88" s="85"/>
      <c r="D88" s="85"/>
      <c r="E88" s="85"/>
      <c r="F88" s="84"/>
      <c r="G88" s="85"/>
      <c r="H88" s="104"/>
      <c r="I88" s="86"/>
      <c r="J88" s="94"/>
      <c r="K88" s="86"/>
      <c r="L88" s="104"/>
      <c r="M88" s="86"/>
      <c r="N88" s="94"/>
    </row>
    <row r="89" spans="1:14" ht="16.2" customHeight="1">
      <c r="A89" s="85"/>
      <c r="B89" s="85"/>
      <c r="C89" s="85"/>
      <c r="D89" s="85"/>
      <c r="E89" s="85"/>
      <c r="F89" s="84"/>
      <c r="G89" s="85"/>
      <c r="H89" s="104"/>
      <c r="I89" s="86"/>
      <c r="J89" s="94"/>
      <c r="K89" s="86"/>
      <c r="L89" s="104"/>
      <c r="M89" s="86"/>
      <c r="N89" s="94"/>
    </row>
    <row r="90" spans="1:14" ht="16.2" customHeight="1" thickBot="1">
      <c r="A90" s="85" t="s">
        <v>152</v>
      </c>
      <c r="B90" s="85"/>
      <c r="C90" s="85"/>
      <c r="D90" s="85"/>
      <c r="E90" s="85"/>
      <c r="F90" s="84"/>
      <c r="G90" s="85"/>
      <c r="H90" s="111">
        <v>12159691</v>
      </c>
      <c r="I90" s="86"/>
      <c r="J90" s="112">
        <v>24043471</v>
      </c>
      <c r="K90" s="86"/>
      <c r="L90" s="111">
        <v>12159691</v>
      </c>
      <c r="M90" s="86"/>
      <c r="N90" s="112">
        <v>24043471</v>
      </c>
    </row>
    <row r="91" spans="1:14" ht="16.2" customHeight="1" thickTop="1">
      <c r="A91" s="85"/>
      <c r="B91" s="85"/>
      <c r="C91" s="85"/>
      <c r="D91" s="85"/>
      <c r="E91" s="85"/>
      <c r="F91" s="84"/>
      <c r="G91" s="85"/>
      <c r="H91" s="94"/>
      <c r="I91" s="86"/>
      <c r="J91" s="94"/>
      <c r="K91" s="86"/>
      <c r="L91" s="94"/>
      <c r="M91" s="86"/>
      <c r="N91" s="94"/>
    </row>
    <row r="92" spans="1:14" ht="16.2" customHeight="1">
      <c r="A92" s="85"/>
      <c r="B92" s="85"/>
      <c r="C92" s="85"/>
      <c r="D92" s="85"/>
      <c r="E92" s="85"/>
      <c r="F92" s="84"/>
      <c r="G92" s="85"/>
      <c r="H92" s="94"/>
      <c r="I92" s="86"/>
      <c r="J92" s="94"/>
      <c r="K92" s="86"/>
      <c r="L92" s="94"/>
      <c r="M92" s="86"/>
      <c r="N92" s="94"/>
    </row>
    <row r="93" spans="1:14" ht="16.2" customHeight="1">
      <c r="A93" s="85"/>
      <c r="B93" s="85"/>
      <c r="C93" s="85"/>
      <c r="D93" s="85"/>
      <c r="E93" s="85"/>
      <c r="F93" s="84"/>
      <c r="G93" s="85"/>
      <c r="H93" s="94"/>
      <c r="I93" s="86"/>
      <c r="J93" s="94"/>
      <c r="K93" s="86"/>
      <c r="L93" s="94"/>
      <c r="M93" s="86"/>
      <c r="N93" s="94"/>
    </row>
    <row r="94" spans="1:14" ht="16.2" customHeight="1">
      <c r="A94" s="85"/>
      <c r="B94" s="85"/>
      <c r="C94" s="85"/>
      <c r="D94" s="85"/>
      <c r="E94" s="85"/>
      <c r="F94" s="84"/>
      <c r="G94" s="85"/>
      <c r="H94" s="94"/>
      <c r="I94" s="86"/>
      <c r="J94" s="94"/>
      <c r="K94" s="86"/>
      <c r="L94" s="94"/>
      <c r="M94" s="86"/>
      <c r="N94" s="94"/>
    </row>
    <row r="95" spans="1:14" ht="16.2" customHeight="1">
      <c r="A95" s="85"/>
      <c r="B95" s="85"/>
      <c r="C95" s="85"/>
      <c r="D95" s="85"/>
      <c r="E95" s="85"/>
      <c r="F95" s="84"/>
      <c r="G95" s="85"/>
      <c r="H95" s="94"/>
      <c r="I95" s="86"/>
      <c r="J95" s="94"/>
      <c r="K95" s="86"/>
      <c r="L95" s="94"/>
      <c r="M95" s="86"/>
      <c r="N95" s="94"/>
    </row>
    <row r="96" spans="1:14" ht="16.2" customHeight="1">
      <c r="A96" s="85"/>
      <c r="B96" s="85"/>
      <c r="C96" s="85"/>
      <c r="D96" s="85"/>
      <c r="E96" s="85"/>
      <c r="F96" s="84"/>
      <c r="G96" s="85"/>
      <c r="H96" s="94"/>
      <c r="I96" s="86"/>
      <c r="J96" s="94"/>
      <c r="K96" s="86"/>
      <c r="L96" s="94"/>
      <c r="M96" s="86"/>
      <c r="N96" s="94"/>
    </row>
    <row r="97" spans="1:14" ht="16.2" customHeight="1">
      <c r="A97" s="114"/>
      <c r="B97" s="83"/>
      <c r="C97" s="83"/>
      <c r="D97" s="115"/>
      <c r="E97" s="115"/>
      <c r="F97" s="116"/>
      <c r="G97" s="115"/>
      <c r="H97" s="117"/>
      <c r="I97" s="118"/>
      <c r="J97" s="117"/>
      <c r="K97" s="117"/>
      <c r="L97" s="117"/>
      <c r="M97" s="117"/>
      <c r="N97" s="117"/>
    </row>
    <row r="98" spans="1:14" ht="16.2" customHeight="1">
      <c r="A98" s="114"/>
      <c r="B98" s="83"/>
      <c r="C98" s="83"/>
      <c r="D98" s="115"/>
      <c r="E98" s="115"/>
      <c r="F98" s="116"/>
      <c r="G98" s="115"/>
      <c r="H98" s="117"/>
      <c r="I98" s="118"/>
      <c r="J98" s="117"/>
      <c r="K98" s="117"/>
      <c r="L98" s="117"/>
      <c r="M98" s="117"/>
      <c r="N98" s="117"/>
    </row>
    <row r="99" spans="1:14" ht="16.2" customHeight="1">
      <c r="A99" s="85"/>
      <c r="B99" s="83"/>
      <c r="C99" s="83"/>
      <c r="D99" s="115"/>
      <c r="E99" s="115"/>
      <c r="F99" s="116"/>
      <c r="G99" s="115"/>
      <c r="H99" s="94"/>
      <c r="I99" s="94"/>
      <c r="J99" s="94"/>
      <c r="K99" s="94"/>
      <c r="L99" s="94"/>
      <c r="M99" s="94"/>
      <c r="N99" s="94"/>
    </row>
    <row r="100" spans="1:14" ht="16.2" customHeight="1">
      <c r="A100" s="85"/>
      <c r="B100" s="83"/>
      <c r="C100" s="83"/>
      <c r="D100" s="115"/>
      <c r="E100" s="115"/>
      <c r="F100" s="116"/>
      <c r="G100" s="115"/>
      <c r="H100" s="94"/>
      <c r="I100" s="94"/>
      <c r="J100" s="94"/>
      <c r="K100" s="94"/>
      <c r="L100" s="94"/>
      <c r="M100" s="94"/>
      <c r="N100" s="94"/>
    </row>
    <row r="101" spans="1:14" ht="16.2" customHeight="1">
      <c r="A101" s="85"/>
      <c r="B101" s="83"/>
      <c r="C101" s="83"/>
      <c r="D101" s="115"/>
      <c r="E101" s="115"/>
      <c r="F101" s="116"/>
      <c r="G101" s="115"/>
      <c r="H101" s="94"/>
      <c r="I101" s="94"/>
      <c r="J101" s="94"/>
      <c r="K101" s="94"/>
      <c r="L101" s="94"/>
      <c r="M101" s="94"/>
      <c r="N101" s="94"/>
    </row>
    <row r="102" spans="1:14" ht="16.2" customHeight="1">
      <c r="A102" s="85"/>
      <c r="B102" s="83"/>
      <c r="C102" s="83"/>
      <c r="D102" s="115"/>
      <c r="E102" s="209" t="s">
        <v>30</v>
      </c>
      <c r="F102" s="225"/>
      <c r="G102" s="225"/>
      <c r="H102" s="225"/>
      <c r="I102" s="225"/>
      <c r="J102" s="225"/>
      <c r="K102" s="225"/>
      <c r="L102" s="225"/>
      <c r="M102" s="225"/>
      <c r="N102" s="225"/>
    </row>
    <row r="103" spans="1:14" ht="16.2" customHeight="1">
      <c r="A103" s="85"/>
      <c r="B103" s="83"/>
      <c r="C103" s="83"/>
      <c r="D103" s="115"/>
      <c r="E103" s="115"/>
      <c r="F103" s="116"/>
      <c r="G103" s="115"/>
      <c r="H103" s="94"/>
      <c r="I103" s="94"/>
      <c r="J103" s="94"/>
      <c r="K103" s="94"/>
      <c r="L103" s="94"/>
      <c r="M103" s="94"/>
      <c r="N103" s="94"/>
    </row>
    <row r="104" spans="1:14" ht="12.75" customHeight="1">
      <c r="A104" s="85"/>
      <c r="B104" s="85"/>
      <c r="C104" s="83"/>
      <c r="D104" s="83"/>
    </row>
    <row r="105" spans="1:14" ht="21.9" customHeight="1">
      <c r="A105" s="221" t="str">
        <f>'5-6 (3M)'!A63</f>
        <v>The accompanying notes on pages 13 to 24 are an integral part of the interim financial information.</v>
      </c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</row>
    <row r="108" spans="1:14" ht="15" customHeight="1">
      <c r="H108" s="121"/>
      <c r="L108" s="94"/>
    </row>
  </sheetData>
  <mergeCells count="12">
    <mergeCell ref="A105:N105"/>
    <mergeCell ref="H6:J6"/>
    <mergeCell ref="L6:N6"/>
    <mergeCell ref="H7:J7"/>
    <mergeCell ref="L7:N7"/>
    <mergeCell ref="E49:N49"/>
    <mergeCell ref="A52:N52"/>
    <mergeCell ref="H58:J58"/>
    <mergeCell ref="L58:N58"/>
    <mergeCell ref="H59:J59"/>
    <mergeCell ref="L59:N59"/>
    <mergeCell ref="E102:N10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</vt:lpstr>
      <vt:lpstr>9</vt:lpstr>
      <vt:lpstr>10</vt:lpstr>
      <vt:lpstr>11-12</vt:lpstr>
      <vt:lpstr>'10'!Print_Area</vt:lpstr>
      <vt:lpstr>'11-12'!Print_Area</vt:lpstr>
      <vt:lpstr>'2-4'!Print_Area</vt:lpstr>
      <vt:lpstr>'5-6 (3M)'!Print_Area</vt:lpstr>
      <vt:lpstr>'7-8 (9M)'!Print_Area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2024-11-06T04:54:16Z</cp:lastPrinted>
  <dcterms:created xsi:type="dcterms:W3CDTF">2001-07-25T07:39:56Z</dcterms:created>
  <dcterms:modified xsi:type="dcterms:W3CDTF">2024-11-06T09:56:29Z</dcterms:modified>
</cp:coreProperties>
</file>