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4\Q3\QCON FS and SET file Q3'24\SET file\"/>
    </mc:Choice>
  </mc:AlternateContent>
  <xr:revisionPtr revIDLastSave="0" documentId="13_ncr:1_{06BB20A6-E138-41F3-A99E-1B98CD448912}" xr6:coauthVersionLast="36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 3-5" sheetId="9" r:id="rId1"/>
    <sheet name="PL 6-9" sheetId="2" r:id="rId2"/>
    <sheet name="REcon 10-11" sheetId="3" r:id="rId3"/>
    <sheet name="REcon 12-13" sheetId="7" r:id="rId4"/>
    <sheet name="CF 14-16" sheetId="5" r:id="rId5"/>
  </sheets>
  <definedNames>
    <definedName name="_xlnm._FilterDatabase" localSheetId="4" hidden="1">'CF 14-16'!$A$4:$I$74</definedName>
    <definedName name="_xlnm.Print_Area" localSheetId="0">'BS 3-5'!$A$1:$J$87</definedName>
    <definedName name="_xlnm.Print_Area" localSheetId="4">'CF 14-16'!$A$1:$I$90</definedName>
    <definedName name="_xlnm.Print_Area" localSheetId="1">'PL 6-9'!$A$1:$J$87</definedName>
    <definedName name="_xlnm.Print_Area" localSheetId="2">'REcon 10-11'!$A$1:$L$43</definedName>
    <definedName name="_xlnm.Print_Area" localSheetId="3">'REcon 12-13'!$A$1:$L$43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5" l="1"/>
  <c r="G46" i="5"/>
  <c r="G33" i="5"/>
  <c r="C33" i="5"/>
  <c r="G17" i="5" l="1"/>
  <c r="G35" i="5" l="1"/>
  <c r="C35" i="5"/>
  <c r="G15" i="5"/>
  <c r="G11" i="5" l="1"/>
  <c r="G13" i="5"/>
  <c r="A79" i="2" l="1"/>
  <c r="D40" i="9" l="1"/>
  <c r="D83" i="9"/>
  <c r="D58" i="2"/>
  <c r="H72" i="2"/>
  <c r="H9" i="2"/>
  <c r="H25" i="9"/>
  <c r="H46" i="9"/>
  <c r="D46" i="9"/>
  <c r="D13" i="9"/>
  <c r="D23" i="9"/>
  <c r="H13" i="9"/>
  <c r="L33" i="7" l="1"/>
  <c r="H26" i="9" l="1"/>
  <c r="J26" i="9"/>
  <c r="H51" i="9"/>
  <c r="F51" i="9"/>
  <c r="D51" i="9"/>
  <c r="J53" i="2" l="1"/>
  <c r="H84" i="9" l="1"/>
  <c r="D84" i="9"/>
  <c r="H60" i="9"/>
  <c r="H58" i="9"/>
  <c r="D58" i="9"/>
  <c r="D60" i="9"/>
  <c r="D26" i="9"/>
  <c r="H16" i="9"/>
  <c r="D16" i="9"/>
  <c r="H86" i="9" l="1"/>
  <c r="D86" i="9"/>
  <c r="H28" i="9"/>
  <c r="D28" i="9"/>
  <c r="C65" i="5"/>
  <c r="G65" i="5"/>
  <c r="J84" i="9" l="1"/>
  <c r="F84" i="9"/>
  <c r="A64" i="9"/>
  <c r="A62" i="9"/>
  <c r="F58" i="9"/>
  <c r="J57" i="9"/>
  <c r="J40" i="9"/>
  <c r="J51" i="9" s="1"/>
  <c r="A32" i="9"/>
  <c r="A30" i="9"/>
  <c r="F25" i="9"/>
  <c r="J16" i="9"/>
  <c r="F13" i="9"/>
  <c r="F11" i="9"/>
  <c r="F26" i="9" l="1"/>
  <c r="J28" i="9"/>
  <c r="F16" i="9"/>
  <c r="F28" i="9" s="1"/>
  <c r="J58" i="9"/>
  <c r="F60" i="9"/>
  <c r="F86" i="9" s="1"/>
  <c r="F88" i="9" s="1"/>
  <c r="D88" i="9" l="1"/>
  <c r="H88" i="9"/>
  <c r="J60" i="9"/>
  <c r="J86" i="9" s="1"/>
  <c r="J88" i="9" s="1"/>
  <c r="I81" i="5" l="1"/>
  <c r="I74" i="5"/>
  <c r="I65" i="5"/>
  <c r="I51" i="5"/>
  <c r="I36" i="5"/>
  <c r="I6" i="5"/>
  <c r="I43" i="5" s="1"/>
  <c r="E74" i="5"/>
  <c r="E65" i="5"/>
  <c r="E51" i="5"/>
  <c r="E43" i="5"/>
  <c r="E36" i="5"/>
  <c r="H43" i="7"/>
  <c r="F43" i="7"/>
  <c r="D43" i="7"/>
  <c r="J37" i="7"/>
  <c r="L36" i="7"/>
  <c r="L37" i="7" s="1"/>
  <c r="H43" i="3"/>
  <c r="F43" i="3"/>
  <c r="D43" i="3"/>
  <c r="J37" i="3"/>
  <c r="L36" i="3"/>
  <c r="L37" i="3" s="1"/>
  <c r="L33" i="3"/>
  <c r="J64" i="2" l="1"/>
  <c r="J54" i="2"/>
  <c r="J59" i="2" s="1"/>
  <c r="J38" i="2"/>
  <c r="J50" i="2" s="1"/>
  <c r="J82" i="2" s="1"/>
  <c r="J21" i="2"/>
  <c r="J10" i="2"/>
  <c r="J15" i="2" s="1"/>
  <c r="F64" i="2"/>
  <c r="F54" i="2"/>
  <c r="F59" i="2" s="1"/>
  <c r="F50" i="2"/>
  <c r="F82" i="2" s="1"/>
  <c r="F38" i="2"/>
  <c r="F21" i="2"/>
  <c r="F10" i="2"/>
  <c r="F15" i="2" s="1"/>
  <c r="F67" i="2" l="1"/>
  <c r="F70" i="2"/>
  <c r="F73" i="2" s="1"/>
  <c r="F75" i="2" s="1"/>
  <c r="J23" i="2"/>
  <c r="J26" i="2" s="1"/>
  <c r="J29" i="2" s="1"/>
  <c r="J41" i="2" s="1"/>
  <c r="J43" i="2" s="1"/>
  <c r="J67" i="2"/>
  <c r="J70" i="2" s="1"/>
  <c r="J73" i="2" s="1"/>
  <c r="I9" i="5" s="1"/>
  <c r="E9" i="5"/>
  <c r="F23" i="2"/>
  <c r="F26" i="2" s="1"/>
  <c r="F29" i="2" s="1"/>
  <c r="F41" i="2" s="1"/>
  <c r="F43" i="2" s="1"/>
  <c r="J75" i="2"/>
  <c r="F85" i="2"/>
  <c r="F87" i="2" s="1"/>
  <c r="E30" i="5" l="1"/>
  <c r="E53" i="5" s="1"/>
  <c r="E55" i="5" s="1"/>
  <c r="E83" i="5" s="1"/>
  <c r="E85" i="5" s="1"/>
  <c r="I30" i="5"/>
  <c r="I53" i="5" s="1"/>
  <c r="I55" i="5" s="1"/>
  <c r="I83" i="5" s="1"/>
  <c r="I85" i="5" s="1"/>
  <c r="J85" i="2"/>
  <c r="J87" i="2" s="1"/>
  <c r="J31" i="2"/>
  <c r="F31" i="2"/>
  <c r="G81" i="5"/>
  <c r="F83" i="5" l="1"/>
  <c r="H21" i="7"/>
  <c r="F21" i="7"/>
  <c r="D21" i="7"/>
  <c r="J15" i="7"/>
  <c r="L14" i="7"/>
  <c r="L15" i="7" s="1"/>
  <c r="L11" i="7"/>
  <c r="H21" i="3"/>
  <c r="F21" i="3"/>
  <c r="D21" i="3"/>
  <c r="J15" i="3"/>
  <c r="L14" i="3"/>
  <c r="L15" i="3" s="1"/>
  <c r="L11" i="3"/>
  <c r="C74" i="5" l="1"/>
  <c r="G74" i="5"/>
  <c r="H21" i="2" l="1"/>
  <c r="D21" i="2"/>
  <c r="F43" i="5" l="1"/>
  <c r="C43" i="5"/>
  <c r="G6" i="5"/>
  <c r="G43" i="5" s="1"/>
  <c r="G82" i="2"/>
  <c r="I50" i="2"/>
  <c r="I82" i="2" s="1"/>
  <c r="D38" i="2"/>
  <c r="D50" i="2" s="1"/>
  <c r="D82" i="2" s="1"/>
  <c r="H38" i="2"/>
  <c r="H50" i="2" s="1"/>
  <c r="H82" i="2" s="1"/>
  <c r="A35" i="2"/>
  <c r="A77" i="2" l="1"/>
  <c r="H64" i="2"/>
  <c r="D64" i="2"/>
  <c r="H54" i="2"/>
  <c r="H59" i="2" s="1"/>
  <c r="D54" i="2"/>
  <c r="D59" i="2" s="1"/>
  <c r="H67" i="2" l="1"/>
  <c r="H70" i="2" s="1"/>
  <c r="H73" i="2" s="1"/>
  <c r="H85" i="2" s="1"/>
  <c r="D67" i="2"/>
  <c r="D70" i="2" s="1"/>
  <c r="D73" i="2" s="1"/>
  <c r="D85" i="2" s="1"/>
  <c r="J39" i="3" l="1"/>
  <c r="C9" i="5"/>
  <c r="C30" i="5" s="1"/>
  <c r="J39" i="7"/>
  <c r="G9" i="5"/>
  <c r="G30" i="5" s="1"/>
  <c r="D75" i="2"/>
  <c r="H75" i="2"/>
  <c r="H87" i="2"/>
  <c r="D87" i="2"/>
  <c r="J41" i="3" l="1"/>
  <c r="L39" i="3"/>
  <c r="J41" i="7"/>
  <c r="L39" i="7"/>
  <c r="L17" i="3"/>
  <c r="J19" i="3"/>
  <c r="J19" i="7"/>
  <c r="L17" i="7"/>
  <c r="J43" i="3" l="1"/>
  <c r="L41" i="3"/>
  <c r="L43" i="3" s="1"/>
  <c r="M43" i="3" s="1"/>
  <c r="L41" i="7"/>
  <c r="L43" i="7" s="1"/>
  <c r="M43" i="7" s="1"/>
  <c r="J43" i="7"/>
  <c r="L19" i="3"/>
  <c r="L21" i="3" s="1"/>
  <c r="J21" i="3"/>
  <c r="J21" i="7"/>
  <c r="L19" i="7"/>
  <c r="L21" i="7" s="1"/>
  <c r="G51" i="5" l="1"/>
  <c r="C51" i="5"/>
  <c r="C36" i="5"/>
  <c r="G36" i="5" l="1"/>
  <c r="D10" i="2" l="1"/>
  <c r="D15" i="2" s="1"/>
  <c r="A33" i="2" l="1"/>
  <c r="H10" i="2"/>
  <c r="H15" i="2" s="1"/>
  <c r="D23" i="2" l="1"/>
  <c r="D26" i="2" s="1"/>
  <c r="H23" i="2"/>
  <c r="H26" i="2" s="1"/>
  <c r="H29" i="2" s="1"/>
  <c r="H41" i="2" l="1"/>
  <c r="H43" i="2" s="1"/>
  <c r="D29" i="2"/>
  <c r="H31" i="2"/>
  <c r="D31" i="2" l="1"/>
  <c r="D41" i="2"/>
  <c r="D43" i="2" l="1"/>
  <c r="G53" i="5" l="1"/>
  <c r="G55" i="5" s="1"/>
  <c r="C44" i="5"/>
  <c r="H42" i="5"/>
  <c r="D42" i="5"/>
  <c r="G83" i="5" l="1"/>
  <c r="G85" i="5" s="1"/>
  <c r="G91" i="5" s="1"/>
  <c r="C53" i="5"/>
  <c r="C55" i="5" s="1"/>
  <c r="C83" i="5" s="1"/>
  <c r="C85" i="5" s="1"/>
  <c r="C91" i="5" s="1"/>
</calcChain>
</file>

<file path=xl/sharedStrings.xml><?xml version="1.0" encoding="utf-8"?>
<sst xmlns="http://schemas.openxmlformats.org/spreadsheetml/2006/main" count="347" uniqueCount="166">
  <si>
    <t>บริษัทควอลิตี้คอนสตรัคชั่นโปรดัคส์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</si>
  <si>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</si>
  <si>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</si>
  <si>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</si>
  <si>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</si>
  <si>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31 ธันวาคม 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</si>
  <si>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</si>
  <si>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</si>
  <si>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</si>
  <si>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</si>
  <si>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</si>
  <si>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</si>
  <si>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3, 4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</si>
  <si>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</si>
  <si>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</si>
  <si>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</si>
  <si>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</si>
  <si>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</si>
  <si>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</si>
  <si>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</si>
  <si>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</si>
  <si>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</si>
  <si>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</si>
  <si>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</si>
  <si>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</si>
  <si>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</si>
  <si>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</si>
  <si>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</si>
  <si>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</si>
  <si>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</si>
  <si>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</si>
  <si>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เงินปันผลค้างจ่าย</t>
  </si>
  <si>
    <t>เงินกู้ยืมระยะสั้น</t>
  </si>
  <si>
    <t>ส่วนของหนี้สินตามสัญญาเช่า</t>
  </si>
  <si>
    <t xml:space="preserve">   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</si>
  <si>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</si>
  <si>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</si>
  <si>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   ผลประโยชน์พนักงาน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</si>
  <si>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</si>
  <si>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</si>
  <si>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</si>
  <si>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</si>
  <si>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</si>
  <si>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</si>
  <si>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</si>
  <si>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</si>
  <si>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</si>
  <si>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   มูลค่า 1 บาทต่อหุ้น) </t>
  </si>
  <si>
    <t xml:space="preserve">ส่วนเกินมูลค่าหุ้นสามัญ </t>
  </si>
  <si>
    <t xml:space="preserve">     กำไรสะสม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</si>
  <si>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</si>
  <si>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</si>
  <si>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</si>
  <si>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</si>
  <si>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</si>
  <si>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</si>
  <si>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</si>
  <si>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</si>
  <si>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</si>
  <si>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</si>
  <si>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ขาดทุนจากการจำหน่ายที่ดิน อาคารและอุปกรณ์</t>
  </si>
  <si>
    <t>ขาดทุนจากอัตราแลกเปลี่ยนสุทธิ</t>
  </si>
  <si>
    <t xml:space="preserve">     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</si>
  <si>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</si>
  <si>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</si>
  <si>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</si>
  <si>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</si>
  <si>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</si>
  <si>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</si>
  <si>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</si>
  <si>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</si>
  <si>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</si>
  <si>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</si>
  <si>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</si>
  <si>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</si>
  <si>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</si>
  <si>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</si>
  <si>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</si>
  <si>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</si>
  <si>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</si>
  <si>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</si>
  <si>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</si>
  <si>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</si>
  <si>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</si>
  <si>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</si>
  <si>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</si>
  <si>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</si>
  <si>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</si>
  <si>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7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</si>
  <si>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</si>
  <si>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</si>
  <si>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</si>
  <si>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</si>
  <si>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</si>
  <si>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</si>
  <si>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</si>
  <si>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</si>
  <si>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</si>
  <si>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ค่าใช้จ่ายประมาณการหนี้สินไม่หมุนเวียน</t>
  </si>
  <si>
    <t xml:space="preserve">     สำหรับผลประโยชน์พนักงาน</t>
  </si>
  <si>
    <t xml:space="preserve">ขาดทุนจากอัตราแลกเปลี่ยนที่ยังไม่เกิดขึ้น </t>
  </si>
  <si>
    <t>เงินปันผลรับ</t>
  </si>
  <si>
    <t>ดอกเบี้ยรับ</t>
  </si>
  <si>
    <t xml:space="preserve">   และสินทรัพย์ไม่มีตัวตน</t>
  </si>
  <si>
    <t>กำไรจากการจำหน่ายที่ดิน อาคารและอุปกรณ์</t>
  </si>
  <si>
    <t>กระแสเงินสดจากการดำเนินงานก่อนการเปลี่ยนแปลง</t>
  </si>
  <si>
    <t xml:space="preserve">สินทรัพย์ดำเนินงานลดลง (เพิ่มขึ้น) </t>
  </si>
  <si>
    <t>สินทรัพย์ไม่หมุนเวียนอื่น</t>
  </si>
  <si>
    <t>หนี้สินดำเนินงานเพิ่มขึ้น (ลดลง)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</si>
  <si>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</si>
  <si>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</si>
  <si>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</si>
  <si>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</si>
  <si>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</si>
  <si>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</si>
  <si>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</si>
  <si>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</si>
  <si>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</si>
  <si>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</si>
  <si>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</si>
  <si>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</si>
  <si>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</si>
  <si>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</si>
  <si>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</si>
  <si>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</si>
  <si>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</si>
  <si>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</si>
  <si>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</si>
  <si>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</si>
  <si>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</si>
  <si>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</si>
  <si>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เจ้าหนี้จากการซื้อสินทรัพย์</t>
  </si>
  <si>
    <t>รวมส่วนของผู้ถือหุ้น</t>
  </si>
  <si>
    <t>รายได้เงินปันผล</t>
  </si>
  <si>
    <t>3, 7</t>
  </si>
  <si>
    <t xml:space="preserve">    ทุนจดทะเบียน  </t>
  </si>
  <si>
    <t xml:space="preserve">        (หุ้นสามัญจำนวน 400 ล้านหุ้น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</si>
  <si>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</si>
  <si>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</si>
  <si>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</si>
  <si>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>ยอดคงเหลือ ณ วันที่ 1 มกราคม 2566</t>
  </si>
  <si>
    <t xml:space="preserve">   ในสินทรัพย์และหนี้สินดำเนินงาน</t>
  </si>
  <si>
    <t>เงินสดรับชำระคืนจากเงินลงทุนในตราสารหนี้ระยะสั้น-สุทธิ</t>
  </si>
  <si>
    <t>กลับรายการผลขาดทุนจากการด้อยค่าของ</t>
  </si>
  <si>
    <t xml:space="preserve">     ที่ดิน อาคารและอุปกรณ์</t>
  </si>
  <si>
    <t>ขาดทุนจากการตัดรายการสินทรัพย์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</si>
  <si>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</si>
  <si>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</si>
  <si>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งบฐานะการเงิน    </t>
  </si>
  <si>
    <t xml:space="preserve">        ทุนสำรองตามกฎหมาย</t>
  </si>
  <si>
    <t>ณ วันที่ 30 กันยายน 2567</t>
  </si>
  <si>
    <t>30 กันยายน</t>
  </si>
  <si>
    <t>สำหรับงวดสามเดือนสิ้นสุดวันที่ 30 กันยายน 2567 (ไม่ได้ตรวจสอบ)</t>
  </si>
  <si>
    <t>สำหรับงวดเก้าเดือนสิ้นสุดวันที่ 30 กันยายน 2567 (ไม่ได้ตรวจสอบ)</t>
  </si>
  <si>
    <t>ยอดคงเหลือ ณ วันที่ 30 กันยายน 2566</t>
  </si>
  <si>
    <t>ยอดคงเหลือ ณ วันที่ 30 กันยายน 2567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</si>
  <si>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</si>
  <si>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- สุทธิ</t>
  </si>
  <si>
    <t>หนี้สินอนุพันธ์</t>
  </si>
  <si>
    <t>ขาดทุนจากการด้อยค่าด้านเครดิตที่คาดว่าจะเกิดขึ้น</t>
  </si>
  <si>
    <t>ขาดทุนจากการด้อยค่าของสินทรัพย์</t>
  </si>
  <si>
    <t>ผลขาดทุนจากการปรับมูลค่าสินค้า (กลับรายการ)</t>
  </si>
  <si>
    <t>กระแสเงินสดสุทธิใช้ไปในกิจกรรมจัดหาเงิน</t>
  </si>
  <si>
    <t>สินทรัพย์ดำเนินงานลดลง (เพิ่มขึ้น) - สุทธิ</t>
  </si>
  <si>
    <t>เงินลงทุนใน (รับชำระคืนจาก) ตราสารหนี้ระยะสั้น - สุทธิ</t>
  </si>
  <si>
    <t>รายการลงทุนที่ไม่ใช่เงินสด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</si>
</sst>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ดดดด\ bbbb"/>
  </numFmts>
  <fonts count="2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i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37" fontId="9" fillId="0" borderId="0"/>
  </cellStyleXfs>
  <cellXfs count="226">
    <xf numFmtId="0" fontId="0" fillId="0" borderId="0" xfId="0"/>
    <xf numFmtId="49" fontId="2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/>
    </xf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vertical="center" readingOrder="2"/>
    </xf>
    <xf numFmtId="49" fontId="5" fillId="0" borderId="0" xfId="0" applyNumberFormat="1" applyFont="1" applyAlignment="1">
      <alignment vertical="center" readingOrder="2"/>
    </xf>
    <xf numFmtId="37" fontId="5" fillId="0" borderId="0" xfId="0" applyNumberFormat="1" applyFont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66" fontId="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readingOrder="2"/>
    </xf>
    <xf numFmtId="0" fontId="7" fillId="0" borderId="0" xfId="0" applyFont="1" applyAlignment="1">
      <alignment horizontal="right"/>
    </xf>
    <xf numFmtId="0" fontId="7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5" fontId="0" fillId="0" borderId="0" xfId="1" applyFont="1" applyFill="1" applyAlignment="1">
      <alignment horizontal="center"/>
    </xf>
    <xf numFmtId="0" fontId="5" fillId="0" borderId="0" xfId="0" applyFont="1"/>
    <xf numFmtId="165" fontId="5" fillId="0" borderId="0" xfId="1" applyFont="1" applyFill="1" applyBorder="1" applyAlignment="1"/>
    <xf numFmtId="0" fontId="6" fillId="0" borderId="0" xfId="0" applyFont="1" applyAlignment="1">
      <alignment readingOrder="2"/>
    </xf>
    <xf numFmtId="166" fontId="5" fillId="0" borderId="0" xfId="1" applyNumberFormat="1" applyFont="1" applyFill="1" applyBorder="1" applyAlignment="1"/>
    <xf numFmtId="37" fontId="0" fillId="0" borderId="0" xfId="0" applyNumberFormat="1" applyAlignment="1">
      <alignment horizontal="left"/>
    </xf>
    <xf numFmtId="37" fontId="5" fillId="0" borderId="0" xfId="0" applyNumberFormat="1" applyFont="1" applyAlignment="1">
      <alignment horizontal="left"/>
    </xf>
    <xf numFmtId="166" fontId="0" fillId="0" borderId="0" xfId="1" applyNumberFormat="1" applyFont="1" applyFill="1"/>
    <xf numFmtId="166" fontId="0" fillId="0" borderId="0" xfId="1" applyNumberFormat="1" applyFont="1" applyFill="1" applyBorder="1"/>
    <xf numFmtId="37" fontId="2" fillId="0" borderId="0" xfId="2" quotePrefix="1" applyFont="1" applyAlignment="1">
      <alignment horizontal="left"/>
    </xf>
    <xf numFmtId="37" fontId="10" fillId="0" borderId="0" xfId="2" applyFont="1"/>
    <xf numFmtId="37" fontId="11" fillId="0" borderId="0" xfId="2" applyFont="1"/>
    <xf numFmtId="49" fontId="10" fillId="0" borderId="0" xfId="0" applyNumberFormat="1" applyFont="1"/>
    <xf numFmtId="37" fontId="5" fillId="0" borderId="0" xfId="2" applyFont="1" applyAlignment="1">
      <alignment horizontal="left"/>
    </xf>
    <xf numFmtId="37" fontId="12" fillId="0" borderId="0" xfId="2" applyFont="1"/>
    <xf numFmtId="166" fontId="5" fillId="0" borderId="0" xfId="2" applyNumberFormat="1" applyFont="1" applyAlignment="1">
      <alignment horizontal="center"/>
    </xf>
    <xf numFmtId="37" fontId="10" fillId="0" borderId="0" xfId="2" quotePrefix="1" applyFont="1"/>
    <xf numFmtId="37" fontId="15" fillId="0" borderId="0" xfId="2" applyFont="1" applyAlignment="1">
      <alignment horizontal="left"/>
    </xf>
    <xf numFmtId="37" fontId="16" fillId="0" borderId="0" xfId="2" applyFont="1"/>
    <xf numFmtId="37" fontId="16" fillId="0" borderId="0" xfId="2" applyFont="1" applyAlignment="1">
      <alignment horizontal="left"/>
    </xf>
    <xf numFmtId="37" fontId="15" fillId="0" borderId="0" xfId="2" quotePrefix="1" applyFont="1" applyAlignment="1">
      <alignment horizontal="left"/>
    </xf>
    <xf numFmtId="37" fontId="18" fillId="0" borderId="0" xfId="2" applyFont="1" applyAlignment="1">
      <alignment horizontal="left"/>
    </xf>
    <xf numFmtId="37" fontId="16" fillId="0" borderId="0" xfId="2" quotePrefix="1" applyFont="1" applyAlignment="1">
      <alignment horizontal="left"/>
    </xf>
    <xf numFmtId="37" fontId="6" fillId="0" borderId="0" xfId="2" applyFont="1" applyAlignment="1">
      <alignment horizontal="left"/>
    </xf>
    <xf numFmtId="0" fontId="16" fillId="0" borderId="0" xfId="0" applyFont="1" applyAlignment="1">
      <alignment horizontal="left"/>
    </xf>
    <xf numFmtId="37" fontId="15" fillId="0" borderId="0" xfId="2" applyFont="1"/>
    <xf numFmtId="37" fontId="6" fillId="0" borderId="0" xfId="2" applyFont="1"/>
    <xf numFmtId="37" fontId="5" fillId="0" borderId="0" xfId="2" applyFont="1" applyAlignment="1">
      <alignment horizontal="center"/>
    </xf>
    <xf numFmtId="166" fontId="3" fillId="0" borderId="0" xfId="2" applyNumberFormat="1" applyFont="1" applyAlignment="1">
      <alignment horizontal="center"/>
    </xf>
    <xf numFmtId="37" fontId="5" fillId="0" borderId="0" xfId="2" quotePrefix="1" applyFont="1" applyAlignment="1">
      <alignment horizontal="left"/>
    </xf>
    <xf numFmtId="37" fontId="18" fillId="0" borderId="0" xfId="2" applyFont="1"/>
    <xf numFmtId="37" fontId="0" fillId="0" borderId="0" xfId="2" applyFont="1" applyAlignment="1">
      <alignment horizontal="left"/>
    </xf>
    <xf numFmtId="37" fontId="3" fillId="0" borderId="0" xfId="2" applyFont="1" applyAlignment="1">
      <alignment horizontal="center"/>
    </xf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16" fillId="0" borderId="0" xfId="2" applyNumberFormat="1" applyFont="1" applyAlignment="1">
      <alignment horizontal="left"/>
    </xf>
    <xf numFmtId="0" fontId="6" fillId="0" borderId="0" xfId="2" applyNumberFormat="1" applyFont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37" fontId="0" fillId="0" borderId="0" xfId="2" applyFont="1"/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6" fillId="0" borderId="0" xfId="2" applyFont="1" applyAlignment="1">
      <alignment horizontal="center"/>
    </xf>
    <xf numFmtId="37" fontId="13" fillId="0" borderId="0" xfId="2" applyFont="1" applyAlignment="1">
      <alignment horizontal="center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 readingOrder="2"/>
    </xf>
    <xf numFmtId="3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9" fontId="6" fillId="0" borderId="0" xfId="0" applyNumberFormat="1" applyFont="1" applyAlignment="1">
      <alignment readingOrder="2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20" fillId="0" borderId="0" xfId="2" applyFont="1" applyAlignment="1">
      <alignment horizontal="center"/>
    </xf>
    <xf numFmtId="37" fontId="1" fillId="0" borderId="0" xfId="2" applyFont="1"/>
    <xf numFmtId="37" fontId="1" fillId="0" borderId="0" xfId="2" applyFont="1" applyAlignment="1">
      <alignment horizontal="center"/>
    </xf>
    <xf numFmtId="166" fontId="1" fillId="0" borderId="0" xfId="2" applyNumberFormat="1" applyFont="1" applyAlignment="1">
      <alignment horizontal="center"/>
    </xf>
    <xf numFmtId="166" fontId="5" fillId="0" borderId="1" xfId="2" applyNumberFormat="1" applyFont="1" applyBorder="1" applyAlignment="1">
      <alignment horizontal="center"/>
    </xf>
    <xf numFmtId="37" fontId="5" fillId="0" borderId="0" xfId="2" applyFont="1"/>
    <xf numFmtId="37" fontId="5" fillId="0" borderId="0" xfId="2" quotePrefix="1" applyFont="1"/>
    <xf numFmtId="37" fontId="3" fillId="0" borderId="0" xfId="2" quotePrefix="1" applyFont="1" applyAlignment="1">
      <alignment horizontal="center" wrapText="1"/>
    </xf>
    <xf numFmtId="37" fontId="1" fillId="0" borderId="0" xfId="2" applyFont="1" applyAlignment="1">
      <alignment horizontal="center" vertical="center" wrapText="1"/>
    </xf>
    <xf numFmtId="37" fontId="1" fillId="0" borderId="4" xfId="2" applyFont="1" applyBorder="1" applyAlignment="1">
      <alignment horizontal="center" vertical="center" wrapText="1"/>
    </xf>
    <xf numFmtId="37" fontId="1" fillId="0" borderId="0" xfId="2" quotePrefix="1" applyFont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66" fontId="1" fillId="0" borderId="0" xfId="2" quotePrefix="1" applyNumberFormat="1" applyFont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Font="1" applyAlignment="1">
      <alignment horizontal="center"/>
    </xf>
    <xf numFmtId="49" fontId="5" fillId="0" borderId="0" xfId="2" applyNumberFormat="1" applyFont="1" applyAlignment="1">
      <alignment horizontal="lef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1" fillId="0" borderId="0" xfId="2" applyNumberFormat="1" applyFont="1" applyAlignment="1">
      <alignment horizontal="left"/>
    </xf>
    <xf numFmtId="49" fontId="3" fillId="0" borderId="0" xfId="2" applyNumberFormat="1" applyFont="1" applyAlignment="1">
      <alignment horizontal="center"/>
    </xf>
    <xf numFmtId="165" fontId="1" fillId="0" borderId="0" xfId="1" applyFont="1" applyFill="1" applyBorder="1" applyAlignment="1">
      <alignment horizontal="center"/>
    </xf>
    <xf numFmtId="49" fontId="6" fillId="0" borderId="0" xfId="2" quotePrefix="1" applyNumberFormat="1" applyFont="1" applyAlignment="1">
      <alignment horizontal="center"/>
    </xf>
    <xf numFmtId="165" fontId="5" fillId="0" borderId="0" xfId="1" applyFont="1" applyFill="1" applyBorder="1" applyAlignment="1">
      <alignment horizontal="right"/>
    </xf>
    <xf numFmtId="165" fontId="1" fillId="0" borderId="0" xfId="1" applyFont="1" applyFill="1" applyBorder="1"/>
    <xf numFmtId="166" fontId="1" fillId="0" borderId="0" xfId="1" applyNumberFormat="1" applyFont="1" applyFill="1" applyBorder="1" applyAlignment="1">
      <alignment horizontal="right"/>
    </xf>
    <xf numFmtId="165" fontId="1" fillId="0" borderId="3" xfId="1" applyFont="1" applyFill="1" applyBorder="1" applyAlignment="1">
      <alignment horizontal="center"/>
    </xf>
    <xf numFmtId="165" fontId="5" fillId="0" borderId="4" xfId="1" quotePrefix="1" applyFont="1" applyFill="1" applyBorder="1" applyAlignment="1">
      <alignment horizontal="center"/>
    </xf>
    <xf numFmtId="166" fontId="5" fillId="0" borderId="4" xfId="2" applyNumberFormat="1" applyFont="1" applyBorder="1" applyAlignment="1">
      <alignment horizontal="center"/>
    </xf>
    <xf numFmtId="166" fontId="5" fillId="0" borderId="4" xfId="2" quotePrefix="1" applyNumberFormat="1" applyFont="1" applyBorder="1" applyAlignment="1">
      <alignment horizontal="center"/>
    </xf>
    <xf numFmtId="166" fontId="5" fillId="0" borderId="2" xfId="2" applyNumberFormat="1" applyFont="1" applyBorder="1" applyAlignment="1">
      <alignment horizontal="center"/>
    </xf>
    <xf numFmtId="166" fontId="1" fillId="0" borderId="0" xfId="1" applyNumberFormat="1" applyFont="1" applyFill="1" applyBorder="1"/>
    <xf numFmtId="37" fontId="16" fillId="0" borderId="0" xfId="4" applyFont="1" applyAlignment="1">
      <alignment horizontal="left"/>
    </xf>
    <xf numFmtId="166" fontId="1" fillId="0" borderId="0" xfId="1" applyNumberFormat="1" applyFont="1" applyFill="1" applyBorder="1" applyAlignment="1"/>
    <xf numFmtId="166" fontId="1" fillId="0" borderId="0" xfId="2" applyNumberFormat="1" applyFont="1" applyFill="1"/>
    <xf numFmtId="166" fontId="1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2" quotePrefix="1" applyFont="1" applyAlignment="1">
      <alignment horizontal="center"/>
    </xf>
    <xf numFmtId="37" fontId="1" fillId="0" borderId="0" xfId="2" applyFont="1" applyFill="1"/>
    <xf numFmtId="166" fontId="5" fillId="0" borderId="4" xfId="2" applyNumberFormat="1" applyFont="1" applyFill="1" applyBorder="1"/>
    <xf numFmtId="166" fontId="16" fillId="0" borderId="0" xfId="2" applyNumberFormat="1" applyFont="1" applyFill="1"/>
    <xf numFmtId="166" fontId="16" fillId="0" borderId="0" xfId="2" applyNumberFormat="1" applyFont="1" applyFill="1" applyAlignment="1">
      <alignment horizontal="center"/>
    </xf>
    <xf numFmtId="37" fontId="1" fillId="0" borderId="0" xfId="2" quotePrefix="1" applyFont="1" applyFill="1"/>
    <xf numFmtId="166" fontId="5" fillId="0" borderId="0" xfId="2" applyNumberFormat="1" applyFont="1" applyFill="1"/>
    <xf numFmtId="166" fontId="5" fillId="0" borderId="0" xfId="2" applyNumberFormat="1" applyFont="1" applyFill="1" applyAlignment="1">
      <alignment horizontal="center"/>
    </xf>
    <xf numFmtId="166" fontId="5" fillId="0" borderId="1" xfId="2" applyNumberFormat="1" applyFont="1" applyFill="1" applyBorder="1"/>
    <xf numFmtId="37" fontId="7" fillId="0" borderId="0" xfId="2" quotePrefix="1" applyFont="1" applyFill="1"/>
    <xf numFmtId="37" fontId="11" fillId="0" borderId="0" xfId="2" applyFont="1" applyFill="1"/>
    <xf numFmtId="37" fontId="7" fillId="0" borderId="0" xfId="2" applyFont="1" applyFill="1"/>
    <xf numFmtId="37" fontId="16" fillId="0" borderId="0" xfId="2" applyFont="1" applyFill="1"/>
    <xf numFmtId="37" fontId="1" fillId="0" borderId="0" xfId="2" applyFont="1" applyFill="1" applyAlignment="1">
      <alignment horizontal="center"/>
    </xf>
    <xf numFmtId="37" fontId="5" fillId="0" borderId="0" xfId="2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7" fontId="1" fillId="0" borderId="0" xfId="2" quotePrefix="1" applyNumberFormat="1" applyFont="1" applyFill="1" applyAlignment="1">
      <alignment horizontal="center"/>
    </xf>
    <xf numFmtId="37" fontId="15" fillId="0" borderId="0" xfId="2" applyFont="1" applyFill="1"/>
    <xf numFmtId="166" fontId="5" fillId="0" borderId="3" xfId="2" applyNumberFormat="1" applyFont="1" applyFill="1" applyBorder="1"/>
    <xf numFmtId="166" fontId="5" fillId="0" borderId="0" xfId="2" applyNumberFormat="1" applyFont="1" applyFill="1" applyBorder="1"/>
    <xf numFmtId="37" fontId="11" fillId="0" borderId="0" xfId="2" quotePrefix="1" applyFont="1" applyFill="1"/>
    <xf numFmtId="37" fontId="16" fillId="0" borderId="0" xfId="2" quotePrefix="1" applyFont="1" applyFill="1"/>
    <xf numFmtId="37" fontId="16" fillId="0" borderId="0" xfId="2" applyFont="1" applyFill="1" applyAlignment="1">
      <alignment horizontal="center"/>
    </xf>
    <xf numFmtId="37" fontId="15" fillId="0" borderId="0" xfId="2" applyFont="1" applyFill="1" applyAlignment="1">
      <alignment horizontal="center"/>
    </xf>
    <xf numFmtId="0" fontId="0" fillId="0" borderId="0" xfId="0" applyFill="1" applyAlignment="1">
      <alignment horizontal="center"/>
    </xf>
    <xf numFmtId="166" fontId="15" fillId="0" borderId="5" xfId="2" applyNumberFormat="1" applyFont="1" applyFill="1" applyBorder="1"/>
    <xf numFmtId="166" fontId="15" fillId="0" borderId="0" xfId="2" applyNumberFormat="1" applyFont="1" applyFill="1"/>
    <xf numFmtId="166" fontId="19" fillId="0" borderId="0" xfId="2" applyNumberFormat="1" applyFont="1" applyFill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/>
    <xf numFmtId="0" fontId="0" fillId="0" borderId="0" xfId="0" applyAlignment="1"/>
    <xf numFmtId="49" fontId="2" fillId="0" borderId="0" xfId="0" applyNumberFormat="1" applyFont="1" applyAlignment="1"/>
    <xf numFmtId="37" fontId="0" fillId="0" borderId="0" xfId="0" applyNumberFormat="1" applyAlignment="1"/>
    <xf numFmtId="164" fontId="0" fillId="0" borderId="0" xfId="0" applyNumberFormat="1" applyAlignment="1"/>
    <xf numFmtId="0" fontId="5" fillId="0" borderId="0" xfId="0" applyFont="1" applyAlignment="1">
      <alignment readingOrder="2"/>
    </xf>
    <xf numFmtId="164" fontId="5" fillId="0" borderId="1" xfId="1" applyNumberFormat="1" applyFont="1" applyFill="1" applyBorder="1" applyAlignment="1"/>
    <xf numFmtId="164" fontId="5" fillId="0" borderId="0" xfId="0" applyNumberFormat="1" applyFont="1" applyAlignment="1"/>
    <xf numFmtId="37" fontId="3" fillId="0" borderId="0" xfId="0" applyNumberFormat="1" applyFont="1" applyAlignment="1">
      <alignment horizontal="center"/>
    </xf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/>
    <xf numFmtId="166" fontId="0" fillId="0" borderId="0" xfId="0" applyNumberFormat="1" applyAlignment="1"/>
    <xf numFmtId="166" fontId="0" fillId="0" borderId="0" xfId="1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left"/>
    </xf>
    <xf numFmtId="0" fontId="5" fillId="0" borderId="0" xfId="0" applyFont="1" applyAlignment="1"/>
    <xf numFmtId="164" fontId="5" fillId="0" borderId="0" xfId="1" applyNumberFormat="1" applyFont="1" applyFill="1" applyBorder="1" applyAlignment="1"/>
    <xf numFmtId="164" fontId="0" fillId="0" borderId="3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left"/>
    </xf>
    <xf numFmtId="37" fontId="5" fillId="0" borderId="0" xfId="0" applyNumberFormat="1" applyFont="1" applyAlignment="1"/>
    <xf numFmtId="164" fontId="0" fillId="0" borderId="3" xfId="0" applyNumberFormat="1" applyBorder="1" applyAlignment="1"/>
    <xf numFmtId="164" fontId="5" fillId="0" borderId="5" xfId="1" applyNumberFormat="1" applyFont="1" applyFill="1" applyBorder="1" applyAlignment="1"/>
    <xf numFmtId="39" fontId="5" fillId="0" borderId="2" xfId="0" applyNumberFormat="1" applyFont="1" applyBorder="1" applyAlignment="1"/>
    <xf numFmtId="2" fontId="5" fillId="0" borderId="0" xfId="0" applyNumberFormat="1" applyFont="1" applyAlignment="1"/>
    <xf numFmtId="39" fontId="5" fillId="0" borderId="0" xfId="0" applyNumberFormat="1" applyFont="1" applyBorder="1" applyAlignment="1"/>
    <xf numFmtId="37" fontId="2" fillId="0" borderId="0" xfId="0" applyNumberFormat="1" applyFont="1" applyAlignment="1"/>
    <xf numFmtId="165" fontId="0" fillId="0" borderId="0" xfId="1" applyFont="1" applyAlignment="1"/>
    <xf numFmtId="166" fontId="5" fillId="0" borderId="5" xfId="1" applyNumberFormat="1" applyFont="1" applyFill="1" applyBorder="1" applyAlignment="1"/>
    <xf numFmtId="164" fontId="0" fillId="0" borderId="0" xfId="1" applyNumberFormat="1" applyFont="1" applyFill="1" applyAlignment="1"/>
    <xf numFmtId="0" fontId="0" fillId="0" borderId="0" xfId="0" applyAlignment="1">
      <alignment readingOrder="2"/>
    </xf>
    <xf numFmtId="164" fontId="5" fillId="0" borderId="4" xfId="1" applyNumberFormat="1" applyFont="1" applyFill="1" applyBorder="1" applyAlignment="1"/>
    <xf numFmtId="37" fontId="5" fillId="0" borderId="5" xfId="0" applyNumberFormat="1" applyFont="1" applyBorder="1" applyAlignment="1"/>
    <xf numFmtId="37" fontId="1" fillId="0" borderId="0" xfId="2" applyFont="1" applyAlignment="1"/>
    <xf numFmtId="165" fontId="1" fillId="0" borderId="0" xfId="1" applyFont="1" applyFill="1" applyBorder="1" applyAlignment="1"/>
    <xf numFmtId="166" fontId="1" fillId="0" borderId="0" xfId="1" applyNumberFormat="1" applyFont="1" applyFill="1" applyAlignment="1">
      <alignment vertical="center"/>
    </xf>
    <xf numFmtId="49" fontId="0" fillId="0" borderId="0" xfId="0" quotePrefix="1" applyNumberFormat="1" applyAlignment="1">
      <alignment vertical="center"/>
    </xf>
    <xf numFmtId="165" fontId="1" fillId="0" borderId="0" xfId="1" applyFont="1"/>
    <xf numFmtId="165" fontId="1" fillId="0" borderId="0" xfId="1" applyFont="1" applyFill="1"/>
    <xf numFmtId="0" fontId="2" fillId="0" borderId="0" xfId="0" applyFont="1" applyAlignment="1">
      <alignment vertical="center"/>
    </xf>
    <xf numFmtId="164" fontId="0" fillId="0" borderId="0" xfId="0" applyNumberFormat="1" applyFill="1" applyAlignment="1"/>
    <xf numFmtId="164" fontId="5" fillId="0" borderId="0" xfId="0" applyNumberFormat="1" applyFont="1" applyFill="1" applyAlignment="1"/>
    <xf numFmtId="164" fontId="0" fillId="0" borderId="3" xfId="1" applyNumberFormat="1" applyFont="1" applyFill="1" applyBorder="1" applyAlignment="1">
      <alignment vertical="center"/>
    </xf>
    <xf numFmtId="164" fontId="0" fillId="0" borderId="3" xfId="0" applyNumberFormat="1" applyBorder="1" applyAlignment="1">
      <alignment vertical="center"/>
    </xf>
    <xf numFmtId="37" fontId="5" fillId="0" borderId="0" xfId="0" applyNumberFormat="1" applyFont="1" applyFill="1" applyAlignment="1"/>
    <xf numFmtId="39" fontId="5" fillId="0" borderId="2" xfId="0" applyNumberFormat="1" applyFont="1" applyFill="1" applyBorder="1" applyAlignment="1"/>
    <xf numFmtId="0" fontId="5" fillId="0" borderId="0" xfId="0" applyFont="1" applyFill="1" applyAlignment="1"/>
    <xf numFmtId="164" fontId="0" fillId="0" borderId="0" xfId="0" applyNumberFormat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166" fontId="0" fillId="0" borderId="0" xfId="0" applyNumberFormat="1" applyFill="1" applyAlignment="1"/>
    <xf numFmtId="164" fontId="0" fillId="0" borderId="3" xfId="0" applyNumberFormat="1" applyFill="1" applyBorder="1" applyAlignment="1">
      <alignment vertical="center"/>
    </xf>
    <xf numFmtId="164" fontId="0" fillId="0" borderId="3" xfId="0" applyNumberFormat="1" applyFill="1" applyBorder="1" applyAlignment="1"/>
    <xf numFmtId="37" fontId="5" fillId="0" borderId="5" xfId="0" applyNumberFormat="1" applyFont="1" applyFill="1" applyBorder="1" applyAlignment="1"/>
    <xf numFmtId="166" fontId="1" fillId="2" borderId="0" xfId="2" applyNumberFormat="1" applyFont="1" applyFill="1"/>
    <xf numFmtId="166" fontId="1" fillId="0" borderId="0" xfId="2" applyNumberFormat="1" applyFont="1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166" fontId="0" fillId="0" borderId="0" xfId="2" applyNumberFormat="1" applyFont="1" applyFill="1"/>
    <xf numFmtId="165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2" quotePrefix="1" applyFont="1" applyAlignment="1">
      <alignment horizontal="center"/>
    </xf>
    <xf numFmtId="37" fontId="3" fillId="0" borderId="3" xfId="2" quotePrefix="1" applyFont="1" applyBorder="1" applyAlignment="1">
      <alignment horizontal="center"/>
    </xf>
    <xf numFmtId="37" fontId="3" fillId="0" borderId="0" xfId="2" applyFont="1" applyAlignment="1">
      <alignment horizontal="center"/>
    </xf>
    <xf numFmtId="37" fontId="5" fillId="0" borderId="0" xfId="2" quotePrefix="1" applyFont="1" applyFill="1" applyAlignment="1">
      <alignment horizontal="center"/>
    </xf>
    <xf numFmtId="37" fontId="3" fillId="0" borderId="0" xfId="2" quotePrefix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37" fontId="15" fillId="0" borderId="0" xfId="2" quotePrefix="1" applyFont="1" applyFill="1" applyAlignment="1">
      <alignment horizontal="center"/>
    </xf>
    <xf numFmtId="37" fontId="17" fillId="0" borderId="0" xfId="2" quotePrefix="1" applyFont="1" applyFill="1" applyAlignment="1">
      <alignment horizontal="center"/>
    </xf>
  </cellXfs>
  <cellStyles count="5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4" xr:uid="{C19BB7A7-4FA3-41D9-B92D-CA3F9E1E1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E93A-9C84-484D-A1A0-F75B6C29259F}">
  <sheetPr>
    <tabColor theme="1" tint="4.9989318521683403E-2"/>
    <pageSetUpPr fitToPage="1"/>
  </sheetPr>
  <dimension ref="A1:T88"/>
  <sheetViews>
    <sheetView tabSelected="1" view="pageBreakPreview" zoomScaleNormal="90" zoomScaleSheetLayoutView="100" workbookViewId="0"/>
  </sheetViews>
  <sheetFormatPr defaultColWidth="9.09765625" defaultRowHeight="21.5"/>
  <cols>
    <col min="1" max="1" width="35.3984375" customWidth="1"/>
    <col min="2" max="2" width="8.8984375" style="154" customWidth="1"/>
    <col min="3" max="3" width="1" customWidth="1"/>
    <col min="4" max="4" width="14.3984375" style="30" customWidth="1"/>
    <col min="5" max="5" width="1" style="60" customWidth="1"/>
    <col min="6" max="6" width="12.8984375" style="30" customWidth="1"/>
    <col min="7" max="7" width="1" style="60" customWidth="1"/>
    <col min="8" max="8" width="14.3984375" style="30" customWidth="1"/>
    <col min="9" max="9" width="1" style="61" customWidth="1"/>
    <col min="10" max="10" width="12.8984375" style="30" customWidth="1"/>
    <col min="19" max="19" width="10.296875" bestFit="1" customWidth="1"/>
  </cols>
  <sheetData>
    <row r="1" spans="1:20" ht="23">
      <c r="A1" s="1" t="s">
        <v>0</v>
      </c>
    </row>
    <row r="2" spans="1:20" ht="23">
      <c r="A2" s="2" t="s">
        <v>148</v>
      </c>
    </row>
    <row r="3" spans="1:20" ht="23">
      <c r="A3" s="193" t="s">
        <v>150</v>
      </c>
    </row>
    <row r="4" spans="1:20">
      <c r="A4" s="19"/>
    </row>
    <row r="5" spans="1:20" ht="22">
      <c r="A5" s="24"/>
      <c r="D5" s="213" t="s">
        <v>1</v>
      </c>
      <c r="E5" s="213"/>
      <c r="F5" s="213"/>
      <c r="G5" s="153"/>
      <c r="H5" s="214" t="s">
        <v>2</v>
      </c>
      <c r="I5" s="214"/>
      <c r="J5" s="214"/>
    </row>
    <row r="6" spans="1:20" ht="22">
      <c r="A6" s="24" t="s">
        <v>3</v>
      </c>
      <c r="B6" s="154" t="s">
        <v>4</v>
      </c>
      <c r="D6" s="3" t="s">
        <v>151</v>
      </c>
      <c r="E6" s="3"/>
      <c r="F6" s="3" t="s">
        <v>5</v>
      </c>
      <c r="G6" s="153"/>
      <c r="H6" s="3" t="s">
        <v>151</v>
      </c>
      <c r="I6" s="3"/>
      <c r="J6" s="3" t="s">
        <v>5</v>
      </c>
    </row>
    <row r="7" spans="1:20" s="62" customFormat="1" ht="22">
      <c r="A7" s="24"/>
      <c r="B7" s="154"/>
      <c r="D7" s="72">
        <v>2567</v>
      </c>
      <c r="E7" s="63"/>
      <c r="F7" s="72">
        <v>2566</v>
      </c>
      <c r="G7" s="63"/>
      <c r="H7" s="72">
        <v>2567</v>
      </c>
      <c r="I7" s="63"/>
      <c r="J7" s="72">
        <v>2566</v>
      </c>
    </row>
    <row r="8" spans="1:20" s="62" customFormat="1" ht="22">
      <c r="A8" s="24"/>
      <c r="B8" s="154"/>
      <c r="D8" s="74" t="s">
        <v>6</v>
      </c>
      <c r="E8" s="74"/>
      <c r="F8" s="74"/>
      <c r="G8" s="63"/>
      <c r="H8" s="73" t="s">
        <v>6</v>
      </c>
      <c r="I8" s="74"/>
      <c r="J8" s="74"/>
    </row>
    <row r="9" spans="1:20">
      <c r="D9" s="215" t="s">
        <v>7</v>
      </c>
      <c r="E9" s="215"/>
      <c r="F9" s="215"/>
      <c r="G9" s="215"/>
      <c r="H9" s="215"/>
      <c r="I9" s="215"/>
      <c r="J9" s="215"/>
    </row>
    <row r="10" spans="1:20" s="10" customFormat="1" ht="22">
      <c r="A10" s="79" t="s">
        <v>8</v>
      </c>
      <c r="B10" s="80"/>
      <c r="C10" s="8"/>
      <c r="D10" s="9"/>
      <c r="E10" s="81"/>
      <c r="F10" s="9"/>
      <c r="G10" s="81"/>
      <c r="H10" s="9"/>
      <c r="I10" s="82"/>
      <c r="J10" s="9"/>
    </row>
    <row r="11" spans="1:20" s="10" customFormat="1">
      <c r="A11" s="4" t="s">
        <v>9</v>
      </c>
      <c r="B11" s="65"/>
      <c r="C11" s="8"/>
      <c r="D11" s="9">
        <v>918212</v>
      </c>
      <c r="E11" s="21"/>
      <c r="F11" s="9">
        <f>903787</f>
        <v>903787</v>
      </c>
      <c r="G11" s="21"/>
      <c r="H11" s="9">
        <v>771793</v>
      </c>
      <c r="I11" s="21"/>
      <c r="J11" s="9">
        <v>822458</v>
      </c>
    </row>
    <row r="12" spans="1:20" s="10" customFormat="1">
      <c r="A12" s="4" t="s">
        <v>10</v>
      </c>
      <c r="B12" s="65">
        <v>3</v>
      </c>
      <c r="C12" s="8"/>
      <c r="D12" s="9">
        <v>480000</v>
      </c>
      <c r="E12" s="21"/>
      <c r="F12" s="9">
        <v>710000</v>
      </c>
      <c r="G12" s="21"/>
      <c r="H12" s="9">
        <v>50000</v>
      </c>
      <c r="I12" s="21"/>
      <c r="J12" s="9">
        <v>280000</v>
      </c>
      <c r="O12" s="82"/>
    </row>
    <row r="13" spans="1:20" s="10" customFormat="1">
      <c r="A13" s="71" t="s">
        <v>11</v>
      </c>
      <c r="B13" s="65" t="s">
        <v>12</v>
      </c>
      <c r="C13" s="8"/>
      <c r="D13" s="9">
        <f>224508+1</f>
        <v>224509</v>
      </c>
      <c r="E13" s="21"/>
      <c r="F13" s="9">
        <f>292558-1</f>
        <v>292557</v>
      </c>
      <c r="G13" s="21"/>
      <c r="H13" s="9">
        <f>201174+1</f>
        <v>201175</v>
      </c>
      <c r="I13" s="21"/>
      <c r="J13" s="9">
        <v>264783</v>
      </c>
      <c r="L13" s="82"/>
      <c r="N13" s="82"/>
      <c r="O13" s="82"/>
      <c r="Q13" s="82"/>
    </row>
    <row r="14" spans="1:20" s="10" customFormat="1">
      <c r="A14" s="4" t="s">
        <v>13</v>
      </c>
      <c r="B14" s="65"/>
      <c r="C14" s="8"/>
      <c r="D14" s="9">
        <v>235754</v>
      </c>
      <c r="E14" s="75"/>
      <c r="F14" s="189">
        <v>201383</v>
      </c>
      <c r="G14" s="21"/>
      <c r="H14" s="9">
        <v>193912</v>
      </c>
      <c r="I14" s="21"/>
      <c r="J14" s="9">
        <v>169606</v>
      </c>
      <c r="L14" s="82"/>
      <c r="N14" s="82"/>
      <c r="O14" s="82"/>
      <c r="Q14" s="82"/>
      <c r="S14" s="82"/>
      <c r="T14" s="82"/>
    </row>
    <row r="15" spans="1:20" s="10" customFormat="1" hidden="1">
      <c r="A15" s="4" t="s">
        <v>14</v>
      </c>
      <c r="B15" s="83"/>
      <c r="C15" s="8"/>
      <c r="D15" s="9"/>
      <c r="E15" s="21"/>
      <c r="F15" s="9"/>
      <c r="G15" s="21"/>
      <c r="H15" s="9"/>
      <c r="I15" s="21"/>
      <c r="J15" s="9"/>
    </row>
    <row r="16" spans="1:20" s="10" customFormat="1" ht="22">
      <c r="A16" s="5" t="s">
        <v>15</v>
      </c>
      <c r="B16" s="65"/>
      <c r="C16" s="8"/>
      <c r="D16" s="22">
        <f>SUM(D11:D15)</f>
        <v>1858475</v>
      </c>
      <c r="E16" s="7"/>
      <c r="F16" s="22">
        <f>SUM(F11:F15)</f>
        <v>2107727</v>
      </c>
      <c r="G16" s="7"/>
      <c r="H16" s="22">
        <f>SUM(H11:H15)</f>
        <v>1216880</v>
      </c>
      <c r="I16" s="7"/>
      <c r="J16" s="22">
        <f>SUM(J11:J15)</f>
        <v>1536847</v>
      </c>
    </row>
    <row r="17" spans="1:17" s="10" customFormat="1" ht="22">
      <c r="A17" s="10" t="s">
        <v>16</v>
      </c>
      <c r="B17" s="65"/>
      <c r="C17" s="8"/>
      <c r="D17" s="7"/>
      <c r="E17" s="7"/>
      <c r="F17" s="7"/>
      <c r="G17" s="7"/>
      <c r="H17" s="7"/>
      <c r="I17" s="7"/>
      <c r="J17" s="7"/>
    </row>
    <row r="18" spans="1:17" s="10" customFormat="1" ht="22">
      <c r="A18" s="79" t="s">
        <v>17</v>
      </c>
      <c r="B18" s="65"/>
      <c r="C18" s="8"/>
      <c r="D18" s="21"/>
      <c r="E18" s="21"/>
      <c r="F18" s="21"/>
      <c r="G18" s="21"/>
      <c r="H18" s="21"/>
      <c r="I18" s="21"/>
      <c r="J18" s="21"/>
    </row>
    <row r="19" spans="1:17" s="10" customFormat="1">
      <c r="A19" s="4" t="s">
        <v>18</v>
      </c>
      <c r="B19" s="65">
        <v>5</v>
      </c>
      <c r="C19" s="8"/>
      <c r="D19" s="9">
        <v>0</v>
      </c>
      <c r="E19" s="21"/>
      <c r="F19" s="189">
        <v>0</v>
      </c>
      <c r="G19" s="21"/>
      <c r="H19" s="9">
        <v>590000</v>
      </c>
      <c r="I19" s="21"/>
      <c r="J19" s="189">
        <v>590000</v>
      </c>
    </row>
    <row r="20" spans="1:17" s="10" customFormat="1" hidden="1">
      <c r="A20" s="4" t="s">
        <v>19</v>
      </c>
      <c r="B20" s="65"/>
      <c r="C20" s="8"/>
      <c r="D20" s="9">
        <v>0</v>
      </c>
      <c r="E20" s="21"/>
      <c r="F20" s="9">
        <v>0</v>
      </c>
      <c r="G20" s="21"/>
      <c r="H20" s="9">
        <v>0</v>
      </c>
      <c r="I20" s="21"/>
      <c r="J20" s="9">
        <v>0</v>
      </c>
    </row>
    <row r="21" spans="1:17" s="10" customFormat="1">
      <c r="A21" s="4" t="s">
        <v>20</v>
      </c>
      <c r="B21" s="65"/>
      <c r="C21" s="8"/>
      <c r="D21" s="9">
        <v>152348</v>
      </c>
      <c r="E21" s="21"/>
      <c r="F21" s="189">
        <v>154534</v>
      </c>
      <c r="G21" s="21"/>
      <c r="H21" s="9">
        <v>152348</v>
      </c>
      <c r="I21" s="21"/>
      <c r="J21" s="9">
        <v>154534</v>
      </c>
    </row>
    <row r="22" spans="1:17" s="10" customFormat="1">
      <c r="A22" s="4" t="s">
        <v>21</v>
      </c>
      <c r="B22" s="65"/>
      <c r="C22" s="8"/>
      <c r="D22" s="9">
        <v>1027086</v>
      </c>
      <c r="E22" s="21"/>
      <c r="F22" s="189">
        <v>824305</v>
      </c>
      <c r="G22" s="21"/>
      <c r="H22" s="9">
        <v>906819</v>
      </c>
      <c r="I22" s="21"/>
      <c r="J22" s="189">
        <v>695258</v>
      </c>
    </row>
    <row r="23" spans="1:17" s="10" customFormat="1">
      <c r="A23" s="71" t="s">
        <v>22</v>
      </c>
      <c r="B23" s="65"/>
      <c r="C23" s="8"/>
      <c r="D23" s="9">
        <f>10450+1</f>
        <v>10451</v>
      </c>
      <c r="E23" s="21"/>
      <c r="F23" s="189">
        <v>12020</v>
      </c>
      <c r="G23" s="21"/>
      <c r="H23" s="9">
        <v>7713</v>
      </c>
      <c r="I23" s="77"/>
      <c r="J23" s="189">
        <v>8986</v>
      </c>
      <c r="L23" s="82"/>
      <c r="N23" s="82"/>
      <c r="O23" s="82"/>
      <c r="Q23" s="82"/>
    </row>
    <row r="24" spans="1:17" s="10" customFormat="1">
      <c r="A24" s="71" t="s">
        <v>23</v>
      </c>
      <c r="B24" s="65"/>
      <c r="C24" s="8"/>
      <c r="D24" s="9">
        <v>39533</v>
      </c>
      <c r="E24" s="21"/>
      <c r="F24" s="189">
        <v>22960</v>
      </c>
      <c r="G24" s="21"/>
      <c r="H24" s="9">
        <v>35806</v>
      </c>
      <c r="I24" s="77"/>
      <c r="J24" s="189">
        <v>20905</v>
      </c>
    </row>
    <row r="25" spans="1:17" s="10" customFormat="1">
      <c r="A25" s="71" t="s">
        <v>24</v>
      </c>
      <c r="B25" s="66"/>
      <c r="C25" s="8"/>
      <c r="D25" s="9">
        <v>2508</v>
      </c>
      <c r="E25" s="21"/>
      <c r="F25" s="189">
        <f>2779-1</f>
        <v>2778</v>
      </c>
      <c r="G25" s="21"/>
      <c r="H25" s="9">
        <f>2175+1</f>
        <v>2176</v>
      </c>
      <c r="I25" s="21"/>
      <c r="J25" s="189">
        <v>2373</v>
      </c>
      <c r="L25" s="82"/>
      <c r="N25" s="82"/>
      <c r="O25" s="82"/>
      <c r="Q25" s="82"/>
    </row>
    <row r="26" spans="1:17" s="10" customFormat="1" ht="22">
      <c r="A26" s="5" t="s">
        <v>25</v>
      </c>
      <c r="B26" s="66"/>
      <c r="C26" s="8"/>
      <c r="D26" s="22">
        <f>SUM(D21:D25)</f>
        <v>1231926</v>
      </c>
      <c r="E26" s="7"/>
      <c r="F26" s="22">
        <f>SUM(F19:F25)</f>
        <v>1016597</v>
      </c>
      <c r="G26" s="7"/>
      <c r="H26" s="22">
        <f>SUM(H19:H25)</f>
        <v>1694862</v>
      </c>
      <c r="I26" s="7"/>
      <c r="J26" s="22">
        <f>SUM(J19:J25)</f>
        <v>1472056</v>
      </c>
    </row>
    <row r="27" spans="1:17" s="10" customFormat="1" ht="22">
      <c r="A27" s="5"/>
      <c r="B27" s="66"/>
      <c r="C27" s="8"/>
      <c r="D27" s="7"/>
      <c r="E27" s="7"/>
      <c r="F27" s="7"/>
      <c r="G27" s="7"/>
      <c r="H27" s="7"/>
      <c r="I27" s="7"/>
      <c r="J27" s="7"/>
    </row>
    <row r="28" spans="1:17" s="10" customFormat="1" ht="22.5" thickBot="1">
      <c r="A28" s="5" t="s">
        <v>26</v>
      </c>
      <c r="B28" s="66"/>
      <c r="C28" s="8"/>
      <c r="D28" s="13">
        <f>D16+D26</f>
        <v>3090401</v>
      </c>
      <c r="E28" s="7"/>
      <c r="F28" s="13">
        <f>F16+F26</f>
        <v>3124324</v>
      </c>
      <c r="G28" s="7"/>
      <c r="H28" s="13">
        <f>H16+H26</f>
        <v>2911742</v>
      </c>
      <c r="I28" s="7"/>
      <c r="J28" s="13">
        <f>J16+J26</f>
        <v>3008903</v>
      </c>
    </row>
    <row r="29" spans="1:17" s="10" customFormat="1" ht="22.5" thickTop="1">
      <c r="A29" s="5"/>
      <c r="B29" s="66"/>
      <c r="C29" s="8"/>
      <c r="D29" s="11"/>
      <c r="E29" s="6"/>
      <c r="F29" s="11"/>
      <c r="G29" s="6"/>
      <c r="H29" s="11"/>
      <c r="I29" s="6"/>
      <c r="J29" s="11"/>
    </row>
    <row r="30" spans="1:17" ht="23">
      <c r="A30" s="12" t="str">
        <f>A1</f>
        <v>บริษัทควอลิตี้คอนสตรัคชั่นโปรดัคส์ จำกัด (มหาชน) และบริษัทย่อย</v>
      </c>
    </row>
    <row r="31" spans="1:17" ht="23">
      <c r="A31" s="2" t="s">
        <v>148</v>
      </c>
    </row>
    <row r="32" spans="1:17" ht="23">
      <c r="A32" s="2" t="str">
        <f>$A$3</f>
        <v>ณ วันที่ 30 กันยายน 2567</v>
      </c>
    </row>
    <row r="34" spans="1:10" ht="22">
      <c r="D34" s="213" t="s">
        <v>1</v>
      </c>
      <c r="E34" s="213"/>
      <c r="F34" s="213"/>
      <c r="G34" s="153"/>
      <c r="H34" s="214" t="s">
        <v>2</v>
      </c>
      <c r="I34" s="214"/>
      <c r="J34" s="214"/>
    </row>
    <row r="35" spans="1:10" ht="23">
      <c r="A35" s="2" t="s">
        <v>27</v>
      </c>
      <c r="B35" s="154" t="s">
        <v>4</v>
      </c>
      <c r="D35" s="3" t="s">
        <v>151</v>
      </c>
      <c r="E35" s="3"/>
      <c r="F35" s="3" t="s">
        <v>5</v>
      </c>
      <c r="G35" s="153"/>
      <c r="H35" s="3" t="s">
        <v>151</v>
      </c>
      <c r="I35" s="3"/>
      <c r="J35" s="3" t="s">
        <v>5</v>
      </c>
    </row>
    <row r="36" spans="1:10" ht="23">
      <c r="A36" s="2"/>
      <c r="D36" s="72">
        <v>2567</v>
      </c>
      <c r="E36" s="63"/>
      <c r="F36" s="72">
        <v>2566</v>
      </c>
      <c r="G36" s="63"/>
      <c r="H36" s="72">
        <v>2567</v>
      </c>
      <c r="I36" s="63"/>
      <c r="J36" s="72">
        <v>2566</v>
      </c>
    </row>
    <row r="37" spans="1:10" ht="23">
      <c r="A37" s="2"/>
      <c r="D37" s="73" t="s">
        <v>6</v>
      </c>
      <c r="E37" s="74"/>
      <c r="F37" s="74"/>
      <c r="G37" s="63"/>
      <c r="H37" s="73" t="s">
        <v>6</v>
      </c>
      <c r="I37" s="74"/>
      <c r="J37" s="74"/>
    </row>
    <row r="38" spans="1:10">
      <c r="D38" s="215" t="s">
        <v>7</v>
      </c>
      <c r="E38" s="215"/>
      <c r="F38" s="215"/>
      <c r="G38" s="215"/>
      <c r="H38" s="215"/>
      <c r="I38" s="215"/>
      <c r="J38" s="215"/>
    </row>
    <row r="39" spans="1:10" ht="22">
      <c r="A39" s="84" t="s">
        <v>28</v>
      </c>
    </row>
    <row r="40" spans="1:10" s="10" customFormat="1">
      <c r="A40" s="4" t="s">
        <v>29</v>
      </c>
      <c r="B40" s="65">
        <v>3</v>
      </c>
      <c r="C40" s="8"/>
      <c r="D40" s="9">
        <f>263756</f>
        <v>263756</v>
      </c>
      <c r="E40" s="21"/>
      <c r="F40" s="9">
        <v>239506</v>
      </c>
      <c r="G40" s="31"/>
      <c r="H40" s="9">
        <v>228480</v>
      </c>
      <c r="I40" s="31"/>
      <c r="J40" s="9">
        <f>200565+1</f>
        <v>200566</v>
      </c>
    </row>
    <row r="41" spans="1:10" s="10" customFormat="1" hidden="1">
      <c r="A41" s="4"/>
      <c r="B41" s="65"/>
      <c r="C41" s="8"/>
      <c r="D41" s="9"/>
      <c r="E41" s="21"/>
      <c r="F41" s="9"/>
      <c r="G41" s="31"/>
      <c r="H41" s="9"/>
      <c r="I41" s="31"/>
      <c r="J41" s="9"/>
    </row>
    <row r="42" spans="1:10" s="10" customFormat="1" hidden="1">
      <c r="A42" s="4" t="s">
        <v>30</v>
      </c>
      <c r="B42" s="65"/>
      <c r="C42" s="8"/>
      <c r="D42" s="9"/>
      <c r="E42" s="21"/>
      <c r="F42" s="9"/>
      <c r="G42" s="21"/>
      <c r="H42" s="9"/>
      <c r="I42" s="21"/>
      <c r="J42" s="9"/>
    </row>
    <row r="43" spans="1:10" s="10" customFormat="1" hidden="1">
      <c r="A43" s="4" t="s">
        <v>31</v>
      </c>
      <c r="B43" s="65" t="s">
        <v>134</v>
      </c>
      <c r="C43" s="8"/>
      <c r="D43" s="9"/>
      <c r="E43" s="21"/>
      <c r="F43" s="9">
        <v>0</v>
      </c>
      <c r="G43" s="21"/>
      <c r="H43" s="9"/>
      <c r="I43" s="21"/>
      <c r="J43" s="9">
        <v>0</v>
      </c>
    </row>
    <row r="44" spans="1:10" s="10" customFormat="1" hidden="1">
      <c r="A44" s="4" t="s">
        <v>32</v>
      </c>
      <c r="B44" s="65">
        <v>3</v>
      </c>
      <c r="C44" s="8"/>
      <c r="D44" s="9"/>
      <c r="E44" s="21"/>
      <c r="F44" s="9"/>
      <c r="G44" s="21"/>
      <c r="H44" s="9"/>
      <c r="I44" s="21"/>
      <c r="J44" s="9"/>
    </row>
    <row r="45" spans="1:10" s="10" customFormat="1">
      <c r="A45" s="4" t="s">
        <v>33</v>
      </c>
      <c r="B45" s="65"/>
      <c r="C45" s="8"/>
      <c r="D45" s="9"/>
      <c r="E45" s="21"/>
      <c r="F45" s="9"/>
      <c r="G45" s="21"/>
      <c r="H45" s="9"/>
      <c r="I45" s="21"/>
      <c r="J45" s="9"/>
    </row>
    <row r="46" spans="1:10" s="10" customFormat="1">
      <c r="A46" s="10" t="s">
        <v>34</v>
      </c>
      <c r="B46" s="65"/>
      <c r="C46" s="8"/>
      <c r="D46" s="9">
        <f>19179-1</f>
        <v>19178</v>
      </c>
      <c r="E46" s="21"/>
      <c r="F46" s="9">
        <v>19443</v>
      </c>
      <c r="G46" s="21"/>
      <c r="H46" s="9">
        <f>16431-1</f>
        <v>16430</v>
      </c>
      <c r="I46" s="21"/>
      <c r="J46" s="9">
        <v>15831</v>
      </c>
    </row>
    <row r="47" spans="1:10" s="10" customFormat="1">
      <c r="A47" s="4" t="s">
        <v>35</v>
      </c>
      <c r="B47" s="65"/>
      <c r="C47" s="8"/>
      <c r="D47" s="9">
        <v>33683</v>
      </c>
      <c r="E47" s="75"/>
      <c r="F47" s="9">
        <v>102794</v>
      </c>
      <c r="G47" s="21"/>
      <c r="H47" s="9">
        <v>23396</v>
      </c>
      <c r="I47" s="21"/>
      <c r="J47" s="9">
        <v>83895</v>
      </c>
    </row>
    <row r="48" spans="1:10" s="10" customFormat="1">
      <c r="A48" s="4" t="s">
        <v>36</v>
      </c>
      <c r="B48" s="65"/>
      <c r="C48" s="8"/>
      <c r="D48" s="9"/>
      <c r="E48" s="21"/>
      <c r="F48" s="9"/>
      <c r="G48" s="21"/>
      <c r="H48" s="9"/>
      <c r="I48" s="21"/>
      <c r="J48" s="9"/>
    </row>
    <row r="49" spans="1:17" s="10" customFormat="1">
      <c r="A49" s="10" t="s">
        <v>37</v>
      </c>
      <c r="B49" s="65"/>
      <c r="C49" s="8"/>
      <c r="D49" s="9">
        <v>3872</v>
      </c>
      <c r="E49" s="75"/>
      <c r="F49" s="9">
        <v>3872</v>
      </c>
      <c r="G49" s="21"/>
      <c r="H49" s="9">
        <v>3383</v>
      </c>
      <c r="I49" s="21"/>
      <c r="J49" s="9">
        <v>3383</v>
      </c>
    </row>
    <row r="50" spans="1:17" s="10" customFormat="1">
      <c r="A50" s="10" t="s">
        <v>158</v>
      </c>
      <c r="B50" s="65"/>
      <c r="C50" s="8"/>
      <c r="D50" s="9">
        <v>5653</v>
      </c>
      <c r="E50" s="75"/>
      <c r="F50" s="9">
        <v>0</v>
      </c>
      <c r="G50" s="21"/>
      <c r="H50" s="9">
        <v>5653</v>
      </c>
      <c r="I50" s="21"/>
      <c r="J50" s="9">
        <v>0</v>
      </c>
    </row>
    <row r="51" spans="1:17" s="10" customFormat="1" ht="22">
      <c r="A51" s="5" t="s">
        <v>38</v>
      </c>
      <c r="B51" s="85"/>
      <c r="C51" s="6"/>
      <c r="D51" s="22">
        <f>SUM(D40:D50)</f>
        <v>326142</v>
      </c>
      <c r="E51" s="7"/>
      <c r="F51" s="22">
        <f>SUM(F40:F50)</f>
        <v>365615</v>
      </c>
      <c r="G51" s="7"/>
      <c r="H51" s="22">
        <f>SUM(H40:H50)</f>
        <v>277342</v>
      </c>
      <c r="I51" s="7"/>
      <c r="J51" s="22">
        <f>SUM(J40:J50)</f>
        <v>303675</v>
      </c>
    </row>
    <row r="52" spans="1:17" s="10" customFormat="1" ht="22">
      <c r="A52" s="5"/>
      <c r="B52" s="85"/>
      <c r="C52" s="6"/>
      <c r="D52" s="7"/>
      <c r="E52" s="7"/>
      <c r="F52" s="7"/>
      <c r="G52" s="7"/>
      <c r="H52" s="7"/>
      <c r="I52" s="7"/>
      <c r="J52" s="7"/>
    </row>
    <row r="53" spans="1:17" s="10" customFormat="1" ht="22">
      <c r="A53" s="79" t="s">
        <v>39</v>
      </c>
      <c r="B53" s="65"/>
      <c r="C53" s="8"/>
      <c r="D53" s="21"/>
      <c r="E53" s="21"/>
      <c r="F53" s="21"/>
      <c r="G53" s="21"/>
      <c r="H53" s="21"/>
      <c r="I53" s="21"/>
      <c r="J53" s="21"/>
    </row>
    <row r="54" spans="1:17" s="10" customFormat="1">
      <c r="A54" s="10" t="s">
        <v>40</v>
      </c>
      <c r="B54" s="65"/>
      <c r="C54" s="8"/>
      <c r="D54" s="9">
        <v>32024</v>
      </c>
      <c r="E54" s="21"/>
      <c r="F54" s="9">
        <v>35148</v>
      </c>
      <c r="G54" s="21"/>
      <c r="H54" s="9">
        <v>27654</v>
      </c>
      <c r="I54" s="21"/>
      <c r="J54" s="9">
        <v>28969</v>
      </c>
    </row>
    <row r="55" spans="1:17" s="10" customFormat="1">
      <c r="A55" s="4" t="s">
        <v>41</v>
      </c>
      <c r="B55" s="83"/>
      <c r="C55" s="8"/>
      <c r="D55" s="9"/>
      <c r="E55" s="21"/>
      <c r="F55" s="9"/>
      <c r="G55" s="21"/>
      <c r="H55" s="9"/>
      <c r="I55" s="21"/>
      <c r="J55" s="9"/>
    </row>
    <row r="56" spans="1:17" s="10" customFormat="1">
      <c r="A56" s="10" t="s">
        <v>37</v>
      </c>
      <c r="B56" s="65"/>
      <c r="C56" s="8"/>
      <c r="D56" s="9">
        <v>80161</v>
      </c>
      <c r="E56" s="21"/>
      <c r="F56" s="9">
        <v>75889</v>
      </c>
      <c r="G56" s="21"/>
      <c r="H56" s="9">
        <v>72745</v>
      </c>
      <c r="I56" s="21"/>
      <c r="J56" s="9">
        <v>69007</v>
      </c>
      <c r="L56" s="82"/>
      <c r="N56" s="82"/>
      <c r="O56" s="82"/>
      <c r="Q56" s="82"/>
    </row>
    <row r="57" spans="1:17" s="10" customFormat="1">
      <c r="A57" s="4" t="s">
        <v>42</v>
      </c>
      <c r="B57" s="65"/>
      <c r="C57" s="8"/>
      <c r="D57" s="9">
        <v>2896</v>
      </c>
      <c r="E57" s="21"/>
      <c r="F57" s="21">
        <v>1482</v>
      </c>
      <c r="G57" s="21"/>
      <c r="H57" s="9">
        <v>2717</v>
      </c>
      <c r="I57" s="21"/>
      <c r="J57" s="9">
        <f>1303</f>
        <v>1303</v>
      </c>
    </row>
    <row r="58" spans="1:17" s="10" customFormat="1" ht="22">
      <c r="A58" s="5" t="s">
        <v>43</v>
      </c>
      <c r="B58" s="65"/>
      <c r="C58" s="8"/>
      <c r="D58" s="22">
        <f>SUM(D54:D57)</f>
        <v>115081</v>
      </c>
      <c r="E58" s="7"/>
      <c r="F58" s="22">
        <f>SUM(F54:F57)</f>
        <v>112519</v>
      </c>
      <c r="G58" s="7"/>
      <c r="H58" s="22">
        <f>SUM(H54:H57)</f>
        <v>103116</v>
      </c>
      <c r="I58" s="7"/>
      <c r="J58" s="22">
        <f>SUM(J54:J57)</f>
        <v>99279</v>
      </c>
    </row>
    <row r="59" spans="1:17" s="10" customFormat="1" ht="22">
      <c r="A59" s="5"/>
      <c r="B59" s="65"/>
      <c r="C59" s="8"/>
      <c r="D59" s="78"/>
      <c r="E59" s="7"/>
      <c r="F59" s="78"/>
      <c r="G59" s="7"/>
      <c r="H59" s="78"/>
      <c r="I59" s="7"/>
      <c r="J59" s="78"/>
    </row>
    <row r="60" spans="1:17" s="10" customFormat="1" ht="22">
      <c r="A60" s="5" t="s">
        <v>44</v>
      </c>
      <c r="B60" s="65"/>
      <c r="C60" s="8"/>
      <c r="D60" s="76">
        <f>SUM(D51,D58)</f>
        <v>441223</v>
      </c>
      <c r="E60" s="7"/>
      <c r="F60" s="76">
        <f>SUM(F51,F58)</f>
        <v>478134</v>
      </c>
      <c r="G60" s="7"/>
      <c r="H60" s="76">
        <f>SUM(H51,H58)</f>
        <v>380458</v>
      </c>
      <c r="I60" s="7"/>
      <c r="J60" s="76">
        <f>SUM(J51,J58)</f>
        <v>402954</v>
      </c>
    </row>
    <row r="61" spans="1:17" s="10" customFormat="1" ht="22">
      <c r="A61" s="5"/>
      <c r="B61" s="65"/>
      <c r="C61" s="8"/>
      <c r="D61" s="11"/>
      <c r="E61" s="6"/>
      <c r="F61" s="11"/>
      <c r="G61" s="6"/>
      <c r="H61" s="11"/>
      <c r="I61" s="6"/>
      <c r="J61" s="11"/>
    </row>
    <row r="62" spans="1:17" ht="23">
      <c r="A62" s="12" t="str">
        <f>A1</f>
        <v>บริษัทควอลิตี้คอนสตรัคชั่นโปรดัคส์ จำกัด (มหาชน) และบริษัทย่อย</v>
      </c>
    </row>
    <row r="63" spans="1:17" ht="23">
      <c r="A63" s="2" t="s">
        <v>148</v>
      </c>
    </row>
    <row r="64" spans="1:17" ht="23">
      <c r="A64" s="2" t="str">
        <f>$A$3</f>
        <v>ณ วันที่ 30 กันยายน 2567</v>
      </c>
    </row>
    <row r="65" spans="1:10">
      <c r="A65" s="19"/>
    </row>
    <row r="66" spans="1:10" ht="22">
      <c r="A66" s="19"/>
      <c r="D66" s="213" t="s">
        <v>1</v>
      </c>
      <c r="E66" s="213"/>
      <c r="F66" s="213"/>
      <c r="G66" s="153"/>
      <c r="H66" s="214" t="s">
        <v>2</v>
      </c>
      <c r="I66" s="214"/>
      <c r="J66" s="214"/>
    </row>
    <row r="67" spans="1:10" ht="23">
      <c r="A67" s="12" t="s">
        <v>27</v>
      </c>
      <c r="D67" s="3" t="s">
        <v>151</v>
      </c>
      <c r="E67" s="3"/>
      <c r="F67" s="3" t="s">
        <v>5</v>
      </c>
      <c r="G67" s="153"/>
      <c r="H67" s="3" t="s">
        <v>151</v>
      </c>
      <c r="I67" s="3"/>
      <c r="J67" s="3" t="s">
        <v>5</v>
      </c>
    </row>
    <row r="68" spans="1:10" ht="23">
      <c r="A68" s="12"/>
      <c r="D68" s="72">
        <v>2567</v>
      </c>
      <c r="E68" s="63"/>
      <c r="F68" s="72">
        <v>2566</v>
      </c>
      <c r="G68" s="63"/>
      <c r="H68" s="72">
        <v>2567</v>
      </c>
      <c r="I68" s="63"/>
      <c r="J68" s="72">
        <v>2566</v>
      </c>
    </row>
    <row r="69" spans="1:10" ht="23">
      <c r="A69" s="12"/>
      <c r="D69" s="73" t="s">
        <v>6</v>
      </c>
      <c r="E69" s="74"/>
      <c r="F69" s="74"/>
      <c r="G69" s="63"/>
      <c r="H69" s="73" t="s">
        <v>6</v>
      </c>
      <c r="I69" s="74"/>
      <c r="J69" s="74"/>
    </row>
    <row r="70" spans="1:10">
      <c r="D70" s="215" t="s">
        <v>7</v>
      </c>
      <c r="E70" s="215"/>
      <c r="F70" s="215"/>
      <c r="G70" s="215"/>
      <c r="H70" s="215"/>
      <c r="I70" s="215"/>
      <c r="J70" s="215"/>
    </row>
    <row r="71" spans="1:10" ht="22">
      <c r="A71" s="86" t="s">
        <v>45</v>
      </c>
    </row>
    <row r="72" spans="1:10" s="10" customFormat="1">
      <c r="A72" s="4" t="s">
        <v>46</v>
      </c>
      <c r="B72" s="65"/>
      <c r="C72" s="8"/>
      <c r="D72" s="9"/>
      <c r="E72" s="81"/>
      <c r="F72" s="9"/>
      <c r="G72" s="81"/>
      <c r="H72" s="9"/>
      <c r="I72" s="82"/>
      <c r="J72" s="9"/>
    </row>
    <row r="73" spans="1:10" s="10" customFormat="1">
      <c r="A73" s="70" t="s">
        <v>135</v>
      </c>
      <c r="B73" s="65"/>
      <c r="C73" s="8"/>
      <c r="D73" s="9"/>
      <c r="E73" s="81"/>
      <c r="F73" s="9"/>
      <c r="G73" s="81"/>
      <c r="H73" s="9"/>
      <c r="I73" s="82"/>
      <c r="J73" s="9"/>
    </row>
    <row r="74" spans="1:10" s="10" customFormat="1">
      <c r="A74" s="70" t="s">
        <v>136</v>
      </c>
      <c r="B74" s="65"/>
      <c r="C74" s="8"/>
      <c r="D74" s="9"/>
      <c r="E74" s="81"/>
      <c r="F74" s="9"/>
      <c r="G74" s="81"/>
      <c r="H74" s="9"/>
      <c r="I74" s="82"/>
      <c r="J74" s="9"/>
    </row>
    <row r="75" spans="1:10" s="10" customFormat="1" ht="22.5" thickBot="1">
      <c r="A75" s="70" t="s">
        <v>47</v>
      </c>
      <c r="B75" s="65"/>
      <c r="C75" s="8"/>
      <c r="D75" s="13">
        <v>400000</v>
      </c>
      <c r="E75" s="7"/>
      <c r="F75" s="13">
        <v>400000</v>
      </c>
      <c r="G75" s="7"/>
      <c r="H75" s="13">
        <v>400000</v>
      </c>
      <c r="I75" s="7"/>
      <c r="J75" s="13">
        <v>400000</v>
      </c>
    </row>
    <row r="76" spans="1:10" s="10" customFormat="1" ht="22.5" thickTop="1">
      <c r="A76" s="70" t="s">
        <v>137</v>
      </c>
      <c r="B76" s="65"/>
      <c r="C76" s="8"/>
      <c r="D76" s="7"/>
      <c r="E76" s="7"/>
      <c r="F76" s="7"/>
      <c r="G76" s="7"/>
      <c r="H76" s="7"/>
      <c r="I76" s="7"/>
      <c r="J76" s="7"/>
    </row>
    <row r="77" spans="1:10" s="10" customFormat="1" ht="22">
      <c r="A77" s="70" t="s">
        <v>136</v>
      </c>
      <c r="B77" s="65"/>
      <c r="C77" s="8"/>
      <c r="D77" s="7"/>
      <c r="E77" s="7"/>
      <c r="F77" s="7"/>
      <c r="G77" s="7"/>
      <c r="H77" s="7"/>
      <c r="I77" s="7"/>
      <c r="J77" s="7"/>
    </row>
    <row r="78" spans="1:10" s="10" customFormat="1">
      <c r="A78" s="70" t="s">
        <v>47</v>
      </c>
      <c r="B78" s="65"/>
      <c r="C78" s="8"/>
      <c r="D78" s="21">
        <v>400000</v>
      </c>
      <c r="E78" s="21"/>
      <c r="F78" s="21">
        <v>400000</v>
      </c>
      <c r="G78" s="21"/>
      <c r="H78" s="21">
        <v>400000</v>
      </c>
      <c r="I78" s="21"/>
      <c r="J78" s="21">
        <v>400000</v>
      </c>
    </row>
    <row r="79" spans="1:10" s="10" customFormat="1">
      <c r="A79" s="71" t="s">
        <v>48</v>
      </c>
      <c r="B79" s="65"/>
      <c r="D79" s="21">
        <v>653769</v>
      </c>
      <c r="E79" s="21"/>
      <c r="F79" s="21">
        <v>653769</v>
      </c>
      <c r="G79" s="21"/>
      <c r="H79" s="21">
        <v>653769</v>
      </c>
      <c r="I79" s="21"/>
      <c r="J79" s="9">
        <v>653769</v>
      </c>
    </row>
    <row r="80" spans="1:10" s="10" customFormat="1">
      <c r="A80" s="4" t="s">
        <v>49</v>
      </c>
      <c r="B80" s="65"/>
      <c r="D80" s="21"/>
      <c r="E80" s="21"/>
      <c r="F80" s="21"/>
      <c r="G80" s="21"/>
      <c r="H80" s="21"/>
      <c r="I80" s="21"/>
      <c r="J80" s="21"/>
    </row>
    <row r="81" spans="1:10" s="10" customFormat="1">
      <c r="A81" s="70" t="s">
        <v>138</v>
      </c>
      <c r="B81" s="65"/>
      <c r="D81" s="21"/>
      <c r="E81" s="21"/>
      <c r="F81" s="21"/>
      <c r="G81" s="21"/>
      <c r="H81" s="21"/>
      <c r="I81" s="21"/>
      <c r="J81" s="21"/>
    </row>
    <row r="82" spans="1:10" s="10" customFormat="1">
      <c r="A82" s="190" t="s">
        <v>149</v>
      </c>
      <c r="B82" s="65"/>
      <c r="D82" s="21">
        <v>40000</v>
      </c>
      <c r="E82" s="21"/>
      <c r="F82" s="21">
        <v>40000</v>
      </c>
      <c r="G82" s="21"/>
      <c r="H82" s="21">
        <v>40000</v>
      </c>
      <c r="I82" s="21"/>
      <c r="J82" s="21">
        <v>40000</v>
      </c>
    </row>
    <row r="83" spans="1:10" s="10" customFormat="1">
      <c r="A83" s="70" t="s">
        <v>139</v>
      </c>
      <c r="B83" s="65"/>
      <c r="C83" s="8"/>
      <c r="D83" s="21">
        <f>1555408+1</f>
        <v>1555409</v>
      </c>
      <c r="E83" s="21"/>
      <c r="F83" s="21">
        <v>1552421</v>
      </c>
      <c r="G83" s="21"/>
      <c r="H83" s="21">
        <v>1437515</v>
      </c>
      <c r="I83" s="21"/>
      <c r="J83" s="9">
        <v>1512180</v>
      </c>
    </row>
    <row r="84" spans="1:10" s="10" customFormat="1" ht="22">
      <c r="A84" s="57" t="s">
        <v>132</v>
      </c>
      <c r="B84" s="65"/>
      <c r="C84" s="8"/>
      <c r="D84" s="22">
        <f>SUM(D78:D83)</f>
        <v>2649178</v>
      </c>
      <c r="E84" s="7"/>
      <c r="F84" s="22">
        <f>SUM(F78:F83)</f>
        <v>2646190</v>
      </c>
      <c r="G84" s="7"/>
      <c r="H84" s="22">
        <f>SUM(H78:H83)</f>
        <v>2531284</v>
      </c>
      <c r="I84" s="7"/>
      <c r="J84" s="22">
        <f>SUM(J78:J83)</f>
        <v>2605949</v>
      </c>
    </row>
    <row r="85" spans="1:10" s="10" customFormat="1" ht="22">
      <c r="A85" s="5"/>
      <c r="B85" s="65"/>
      <c r="C85" s="8"/>
      <c r="D85" s="7"/>
      <c r="E85" s="7"/>
      <c r="F85" s="7"/>
      <c r="G85" s="7"/>
      <c r="H85" s="7"/>
      <c r="I85" s="7"/>
      <c r="J85" s="7"/>
    </row>
    <row r="86" spans="1:10" s="15" customFormat="1" ht="22.5" thickBot="1">
      <c r="A86" s="6" t="s">
        <v>50</v>
      </c>
      <c r="B86" s="85"/>
      <c r="C86" s="6"/>
      <c r="D86" s="13">
        <f>D60+D84</f>
        <v>3090401</v>
      </c>
      <c r="E86" s="7"/>
      <c r="F86" s="13">
        <f>F60+F84</f>
        <v>3124324</v>
      </c>
      <c r="G86" s="7"/>
      <c r="H86" s="13">
        <f>H60+H84</f>
        <v>2911742</v>
      </c>
      <c r="I86" s="7"/>
      <c r="J86" s="13">
        <f>J60+J84</f>
        <v>3008903</v>
      </c>
    </row>
    <row r="87" spans="1:10" ht="22" thickTop="1"/>
    <row r="88" spans="1:10">
      <c r="D88" s="30">
        <f>D86-D28</f>
        <v>0</v>
      </c>
      <c r="F88" s="30">
        <f>F86-F28</f>
        <v>0</v>
      </c>
      <c r="H88" s="30">
        <f>H86-H28</f>
        <v>0</v>
      </c>
      <c r="J88" s="30">
        <f>J86-J28</f>
        <v>0</v>
      </c>
    </row>
  </sheetData>
  <mergeCells count="9">
    <mergeCell ref="D66:F66"/>
    <mergeCell ref="H66:J66"/>
    <mergeCell ref="D70:J70"/>
    <mergeCell ref="D5:F5"/>
    <mergeCell ref="H5:J5"/>
    <mergeCell ref="D9:J9"/>
    <mergeCell ref="D34:F34"/>
    <mergeCell ref="H34:J34"/>
    <mergeCell ref="D38:J38"/>
  </mergeCells>
  <pageMargins left="0.7" right="0.7" top="0.48" bottom="0.5" header="0.5" footer="0.5"/>
  <pageSetup paperSize="9" scale="95" firstPageNumber="3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  <pageSetUpPr fitToPage="1"/>
  </sheetPr>
  <dimension ref="A1:V88"/>
  <sheetViews>
    <sheetView view="pageBreakPreview" zoomScaleNormal="70" zoomScaleSheetLayoutView="100" workbookViewId="0"/>
  </sheetViews>
  <sheetFormatPr defaultColWidth="9.09765625" defaultRowHeight="22.5" customHeight="1"/>
  <cols>
    <col min="1" max="1" width="20.09765625" style="156" customWidth="1"/>
    <col min="2" max="2" width="17.59765625" style="19" customWidth="1"/>
    <col min="3" max="3" width="9" style="151" customWidth="1"/>
    <col min="4" max="4" width="12.3984375" style="156" customWidth="1"/>
    <col min="5" max="5" width="1.19921875" style="156" customWidth="1"/>
    <col min="6" max="6" width="12.3984375" style="156" customWidth="1"/>
    <col min="7" max="7" width="1.19921875" style="156" customWidth="1"/>
    <col min="8" max="8" width="12.3984375" style="156" customWidth="1"/>
    <col min="9" max="9" width="1.19921875" style="156" customWidth="1"/>
    <col min="10" max="10" width="12.3984375" style="156" customWidth="1"/>
    <col min="11" max="12" width="9.09765625" style="156"/>
    <col min="13" max="13" width="11" style="156" bestFit="1" customWidth="1"/>
    <col min="14" max="14" width="10.69921875" style="156" bestFit="1" customWidth="1"/>
    <col min="15" max="16384" width="9.09765625" style="156"/>
  </cols>
  <sheetData>
    <row r="1" spans="1:22" ht="22.5" customHeight="1">
      <c r="A1" s="1" t="s">
        <v>0</v>
      </c>
      <c r="B1" s="16"/>
      <c r="C1" s="67"/>
      <c r="D1" s="155"/>
      <c r="E1" s="155"/>
      <c r="F1" s="155"/>
      <c r="G1" s="155"/>
      <c r="H1" s="17"/>
      <c r="I1" s="17"/>
      <c r="J1" s="17"/>
    </row>
    <row r="2" spans="1:22" ht="22.5" customHeight="1">
      <c r="A2" s="157" t="s">
        <v>51</v>
      </c>
      <c r="B2" s="16"/>
      <c r="C2" s="67"/>
      <c r="D2" s="155"/>
      <c r="E2" s="155"/>
      <c r="F2" s="155"/>
      <c r="G2" s="155"/>
      <c r="H2" s="155"/>
      <c r="I2" s="155"/>
      <c r="J2" s="155"/>
    </row>
    <row r="3" spans="1:22" ht="22.5" customHeight="1">
      <c r="A3" s="157" t="s">
        <v>152</v>
      </c>
      <c r="B3" s="18"/>
      <c r="C3" s="67"/>
      <c r="D3" s="155"/>
      <c r="E3" s="155"/>
      <c r="F3" s="155"/>
      <c r="G3" s="155"/>
      <c r="H3" s="155"/>
      <c r="I3" s="155"/>
      <c r="J3" s="155"/>
    </row>
    <row r="5" spans="1:22" ht="22.5" customHeight="1">
      <c r="D5" s="217" t="s">
        <v>1</v>
      </c>
      <c r="E5" s="217"/>
      <c r="F5" s="217"/>
      <c r="G5" s="152"/>
      <c r="H5" s="217" t="s">
        <v>2</v>
      </c>
      <c r="I5" s="217"/>
      <c r="J5" s="217"/>
    </row>
    <row r="6" spans="1:22" ht="22.5" customHeight="1">
      <c r="C6" s="151" t="s">
        <v>4</v>
      </c>
      <c r="D6" s="72">
        <v>2567</v>
      </c>
      <c r="E6" s="63"/>
      <c r="F6" s="72">
        <v>2566</v>
      </c>
      <c r="G6" s="63"/>
      <c r="H6" s="72">
        <v>2567</v>
      </c>
      <c r="I6" s="63"/>
      <c r="J6" s="72">
        <v>2566</v>
      </c>
    </row>
    <row r="7" spans="1:22" ht="22.5" customHeight="1">
      <c r="D7" s="216" t="s">
        <v>7</v>
      </c>
      <c r="E7" s="216"/>
      <c r="F7" s="216"/>
      <c r="G7" s="216"/>
      <c r="H7" s="216"/>
      <c r="I7" s="216"/>
      <c r="J7" s="216"/>
    </row>
    <row r="8" spans="1:22" ht="22.5" customHeight="1">
      <c r="A8" s="158" t="s">
        <v>52</v>
      </c>
      <c r="B8" s="156"/>
      <c r="C8" s="151">
        <v>3</v>
      </c>
      <c r="D8" s="159">
        <v>589578</v>
      </c>
      <c r="E8" s="159"/>
      <c r="F8" s="194">
        <v>883888</v>
      </c>
      <c r="G8" s="194"/>
      <c r="H8" s="194">
        <v>474420</v>
      </c>
      <c r="I8" s="194"/>
      <c r="J8" s="194">
        <v>744095</v>
      </c>
    </row>
    <row r="9" spans="1:22" ht="22.5" customHeight="1">
      <c r="A9" s="158" t="s">
        <v>53</v>
      </c>
      <c r="B9" s="156"/>
      <c r="D9" s="159">
        <v>-415507</v>
      </c>
      <c r="E9" s="159"/>
      <c r="F9" s="194">
        <v>-550247</v>
      </c>
      <c r="G9" s="194"/>
      <c r="H9" s="194">
        <f>-335990+1</f>
        <v>-335989</v>
      </c>
      <c r="I9" s="194"/>
      <c r="J9" s="194">
        <v>-466100</v>
      </c>
    </row>
    <row r="10" spans="1:22" ht="22.5" customHeight="1">
      <c r="A10" s="160" t="s">
        <v>54</v>
      </c>
      <c r="B10" s="156"/>
      <c r="C10" s="156"/>
      <c r="D10" s="161">
        <f>SUM(D8:D9)</f>
        <v>174071</v>
      </c>
      <c r="E10" s="162"/>
      <c r="F10" s="161">
        <f>SUM(F8:F9)</f>
        <v>333641</v>
      </c>
      <c r="G10" s="195"/>
      <c r="H10" s="161">
        <f>SUM(H8:H9)</f>
        <v>138431</v>
      </c>
      <c r="I10" s="195"/>
      <c r="J10" s="161">
        <f>SUM(J8:J9)</f>
        <v>277995</v>
      </c>
    </row>
    <row r="11" spans="1:22" ht="14.25" customHeight="1">
      <c r="A11" s="160"/>
      <c r="B11" s="156"/>
      <c r="C11" s="158"/>
      <c r="D11" s="162"/>
      <c r="E11" s="162"/>
      <c r="F11" s="162"/>
      <c r="G11" s="162"/>
      <c r="H11" s="162"/>
      <c r="I11" s="162"/>
      <c r="J11" s="162"/>
    </row>
    <row r="12" spans="1:22" ht="22.5" customHeight="1">
      <c r="A12" s="158" t="s">
        <v>55</v>
      </c>
      <c r="C12" s="163"/>
      <c r="D12" s="164">
        <v>0</v>
      </c>
      <c r="E12" s="165"/>
      <c r="F12" s="164">
        <v>0</v>
      </c>
      <c r="G12" s="165"/>
      <c r="H12" s="164">
        <v>0</v>
      </c>
      <c r="I12" s="165"/>
      <c r="J12" s="164">
        <v>32</v>
      </c>
      <c r="M12" s="20"/>
    </row>
    <row r="13" spans="1:22" ht="22.5" hidden="1" customHeight="1">
      <c r="A13" s="158" t="s">
        <v>133</v>
      </c>
      <c r="B13" s="156"/>
      <c r="C13" s="163"/>
      <c r="D13" s="164">
        <v>0</v>
      </c>
      <c r="E13" s="165"/>
      <c r="F13" s="164">
        <v>0</v>
      </c>
      <c r="G13" s="165"/>
      <c r="H13" s="164">
        <v>0</v>
      </c>
      <c r="I13" s="165"/>
      <c r="J13" s="164"/>
      <c r="L13" s="159"/>
      <c r="M13" s="158"/>
      <c r="O13" s="163"/>
      <c r="P13" s="164"/>
      <c r="Q13" s="165"/>
      <c r="R13" s="164"/>
      <c r="S13" s="165"/>
      <c r="T13" s="164"/>
      <c r="U13" s="165"/>
      <c r="V13" s="164"/>
    </row>
    <row r="14" spans="1:22" ht="22.5" customHeight="1">
      <c r="A14" s="158" t="s">
        <v>56</v>
      </c>
      <c r="B14" s="156"/>
      <c r="C14" s="163"/>
      <c r="D14" s="164">
        <v>10522</v>
      </c>
      <c r="E14" s="165"/>
      <c r="F14" s="9">
        <v>11776</v>
      </c>
      <c r="G14" s="165"/>
      <c r="H14" s="164">
        <v>12649</v>
      </c>
      <c r="I14" s="165"/>
      <c r="J14" s="9">
        <v>13429</v>
      </c>
      <c r="L14" s="159"/>
      <c r="M14" s="164"/>
      <c r="N14" s="159"/>
      <c r="O14" s="166"/>
    </row>
    <row r="15" spans="1:22" ht="22.5" customHeight="1">
      <c r="A15" s="160" t="s">
        <v>57</v>
      </c>
      <c r="B15" s="156"/>
      <c r="C15" s="158"/>
      <c r="D15" s="161">
        <f>SUM(D10:D14)</f>
        <v>184593</v>
      </c>
      <c r="E15" s="162"/>
      <c r="F15" s="161">
        <f>SUM(F10:F14)</f>
        <v>345417</v>
      </c>
      <c r="G15" s="195"/>
      <c r="H15" s="161">
        <f>SUM(H10:H14)</f>
        <v>151080</v>
      </c>
      <c r="I15" s="195"/>
      <c r="J15" s="161">
        <f>SUM(J10:J14)</f>
        <v>291456</v>
      </c>
    </row>
    <row r="16" spans="1:22" ht="14.25" customHeight="1">
      <c r="A16" s="160"/>
      <c r="B16" s="156"/>
      <c r="C16" s="158"/>
      <c r="D16" s="162"/>
      <c r="E16" s="162"/>
      <c r="F16" s="195"/>
      <c r="G16" s="195"/>
      <c r="H16" s="195"/>
      <c r="I16" s="195"/>
      <c r="J16" s="195"/>
    </row>
    <row r="17" spans="1:15" ht="22.5" customHeight="1">
      <c r="A17" s="158" t="s">
        <v>58</v>
      </c>
      <c r="B17" s="156"/>
      <c r="C17" s="163"/>
      <c r="D17" s="164">
        <v>-19452</v>
      </c>
      <c r="E17" s="165"/>
      <c r="F17" s="9">
        <v>-20801</v>
      </c>
      <c r="G17" s="165"/>
      <c r="H17" s="164">
        <v>-18529</v>
      </c>
      <c r="I17" s="165"/>
      <c r="J17" s="9">
        <v>-20016</v>
      </c>
      <c r="M17" s="164"/>
      <c r="N17" s="159"/>
      <c r="O17" s="166"/>
    </row>
    <row r="18" spans="1:15" ht="22.5" customHeight="1">
      <c r="A18" s="158" t="s">
        <v>59</v>
      </c>
      <c r="B18" s="156"/>
      <c r="C18" s="163"/>
      <c r="D18" s="164">
        <v>-42009</v>
      </c>
      <c r="E18" s="165"/>
      <c r="F18" s="9">
        <v>-35477</v>
      </c>
      <c r="G18" s="165"/>
      <c r="H18" s="164">
        <v>-39699</v>
      </c>
      <c r="I18" s="165"/>
      <c r="J18" s="9">
        <v>-33163</v>
      </c>
    </row>
    <row r="19" spans="1:15" ht="22.5" hidden="1" customHeight="1">
      <c r="A19" s="158" t="s">
        <v>60</v>
      </c>
      <c r="B19" s="156"/>
      <c r="C19" s="163"/>
      <c r="D19" s="164">
        <v>0</v>
      </c>
      <c r="E19" s="164"/>
      <c r="F19" s="164">
        <v>0</v>
      </c>
      <c r="G19" s="164"/>
      <c r="H19" s="164">
        <v>0</v>
      </c>
      <c r="I19" s="164"/>
      <c r="J19" s="164">
        <v>0</v>
      </c>
    </row>
    <row r="20" spans="1:15" ht="22.5" customHeight="1">
      <c r="A20" s="158" t="s">
        <v>61</v>
      </c>
      <c r="B20" s="156"/>
      <c r="C20" s="163"/>
      <c r="D20" s="164">
        <v>-4281</v>
      </c>
      <c r="E20" s="165"/>
      <c r="F20" s="9">
        <v>-37</v>
      </c>
      <c r="G20" s="167"/>
      <c r="H20" s="164">
        <v>-4546</v>
      </c>
      <c r="I20" s="167"/>
      <c r="J20" s="164">
        <v>0</v>
      </c>
    </row>
    <row r="21" spans="1:15" ht="22.5" customHeight="1">
      <c r="A21" s="160" t="s">
        <v>62</v>
      </c>
      <c r="B21" s="156"/>
      <c r="C21" s="158"/>
      <c r="D21" s="161">
        <f>SUM(D17:D20)</f>
        <v>-65742</v>
      </c>
      <c r="E21" s="162"/>
      <c r="F21" s="161">
        <f>SUM(F17:F20)</f>
        <v>-56315</v>
      </c>
      <c r="G21" s="168"/>
      <c r="H21" s="161">
        <f>SUM(H17:H20)</f>
        <v>-62774</v>
      </c>
      <c r="I21" s="168"/>
      <c r="J21" s="161">
        <f>SUM(J17:J20)</f>
        <v>-53179</v>
      </c>
    </row>
    <row r="22" spans="1:15" ht="14.25" customHeight="1">
      <c r="A22" s="160"/>
      <c r="B22" s="156"/>
      <c r="C22" s="158"/>
      <c r="D22" s="162"/>
      <c r="E22" s="162"/>
      <c r="F22" s="162"/>
      <c r="G22" s="162"/>
      <c r="H22" s="162"/>
      <c r="I22" s="162"/>
      <c r="J22" s="162"/>
    </row>
    <row r="23" spans="1:15" ht="22.5" customHeight="1">
      <c r="A23" s="169" t="s">
        <v>63</v>
      </c>
      <c r="B23" s="156"/>
      <c r="C23" s="158"/>
      <c r="D23" s="170">
        <f>D15+D21</f>
        <v>118851</v>
      </c>
      <c r="E23" s="170"/>
      <c r="F23" s="170">
        <f>F15+F21</f>
        <v>289102</v>
      </c>
      <c r="G23" s="170"/>
      <c r="H23" s="170">
        <f>H15+H21</f>
        <v>88306</v>
      </c>
      <c r="I23" s="170"/>
      <c r="J23" s="170">
        <f>J15+J21</f>
        <v>238277</v>
      </c>
    </row>
    <row r="24" spans="1:15" ht="14.25" customHeight="1">
      <c r="A24" s="160"/>
      <c r="B24" s="156"/>
      <c r="C24" s="158"/>
      <c r="D24" s="162"/>
      <c r="E24" s="162"/>
      <c r="F24" s="195"/>
      <c r="G24" s="195"/>
      <c r="H24" s="195"/>
      <c r="I24" s="195"/>
      <c r="J24" s="195"/>
    </row>
    <row r="25" spans="1:15" ht="22.5" customHeight="1">
      <c r="A25" s="158" t="s">
        <v>64</v>
      </c>
      <c r="B25" s="156"/>
      <c r="C25" s="163"/>
      <c r="D25" s="171">
        <v>-397</v>
      </c>
      <c r="E25" s="172"/>
      <c r="F25" s="196">
        <v>-390</v>
      </c>
      <c r="G25" s="173"/>
      <c r="H25" s="171">
        <v>-343</v>
      </c>
      <c r="I25" s="173"/>
      <c r="J25" s="196">
        <v>-320</v>
      </c>
    </row>
    <row r="26" spans="1:15" ht="22.5" customHeight="1">
      <c r="A26" s="174" t="s">
        <v>65</v>
      </c>
      <c r="B26" s="156"/>
      <c r="C26" s="158"/>
      <c r="D26" s="170">
        <f>D23+D25</f>
        <v>118454</v>
      </c>
      <c r="E26" s="170"/>
      <c r="F26" s="170">
        <f>F23+F25</f>
        <v>288712</v>
      </c>
      <c r="G26" s="170"/>
      <c r="H26" s="170">
        <f>H23+H25</f>
        <v>87963</v>
      </c>
      <c r="I26" s="170"/>
      <c r="J26" s="170">
        <f>J23+J25</f>
        <v>237957</v>
      </c>
    </row>
    <row r="27" spans="1:15" ht="14.25" customHeight="1">
      <c r="A27" s="160"/>
      <c r="B27" s="156"/>
      <c r="C27" s="158"/>
      <c r="D27" s="162"/>
      <c r="E27" s="162"/>
      <c r="F27" s="195"/>
      <c r="G27" s="195"/>
      <c r="H27" s="195"/>
      <c r="I27" s="195"/>
      <c r="J27" s="195"/>
    </row>
    <row r="28" spans="1:15" ht="22.5" customHeight="1">
      <c r="A28" s="158" t="s">
        <v>66</v>
      </c>
      <c r="D28" s="175">
        <v>-23636</v>
      </c>
      <c r="E28" s="159"/>
      <c r="F28" s="197">
        <v>-57702</v>
      </c>
      <c r="G28" s="159"/>
      <c r="H28" s="175">
        <v>-17585</v>
      </c>
      <c r="I28" s="159"/>
      <c r="J28" s="197">
        <v>-47590</v>
      </c>
      <c r="N28" s="20"/>
    </row>
    <row r="29" spans="1:15" ht="22.5" customHeight="1" thickBot="1">
      <c r="A29" s="174" t="s">
        <v>67</v>
      </c>
      <c r="D29" s="176">
        <f>SUM(D26:D28)</f>
        <v>94818</v>
      </c>
      <c r="E29" s="162"/>
      <c r="F29" s="176">
        <f>SUM(F26:F28)</f>
        <v>231010</v>
      </c>
      <c r="G29" s="195"/>
      <c r="H29" s="176">
        <f>SUM(H26:H28)</f>
        <v>70378</v>
      </c>
      <c r="I29" s="195"/>
      <c r="J29" s="176">
        <f>SUM(J26:J28)</f>
        <v>190367</v>
      </c>
      <c r="N29" s="23"/>
    </row>
    <row r="30" spans="1:15" ht="21" customHeight="1" thickTop="1">
      <c r="A30" s="174"/>
      <c r="D30" s="174"/>
      <c r="E30" s="174"/>
      <c r="F30" s="198"/>
      <c r="G30" s="198"/>
      <c r="H30" s="198"/>
      <c r="I30" s="198"/>
      <c r="J30" s="198"/>
    </row>
    <row r="31" spans="1:15" ht="25.4" customHeight="1" thickBot="1">
      <c r="A31" s="29" t="s">
        <v>68</v>
      </c>
      <c r="D31" s="177">
        <f>D29/400000</f>
        <v>0.23704500000000001</v>
      </c>
      <c r="E31" s="178"/>
      <c r="F31" s="199">
        <f>F29/400000</f>
        <v>0.57752499999999996</v>
      </c>
      <c r="G31" s="200"/>
      <c r="H31" s="199">
        <f>H29/400000</f>
        <v>0.17594499999999999</v>
      </c>
      <c r="I31" s="25"/>
      <c r="J31" s="199">
        <f>J29/400000</f>
        <v>0.47591749999999999</v>
      </c>
    </row>
    <row r="32" spans="1:15" ht="25.4" customHeight="1" thickTop="1">
      <c r="A32" s="29"/>
      <c r="D32" s="179"/>
      <c r="E32" s="178"/>
      <c r="F32" s="179"/>
      <c r="G32" s="169"/>
      <c r="H32" s="179"/>
      <c r="I32" s="25"/>
      <c r="J32" s="179"/>
    </row>
    <row r="33" spans="1:11" ht="22.5" customHeight="1">
      <c r="A33" s="180" t="str">
        <f>A1</f>
        <v>บริษัทควอลิตี้คอนสตรัคชั่นโปรดัคส์ จำกัด (มหาชน) และบริษัทย่อย</v>
      </c>
      <c r="B33" s="16"/>
      <c r="C33" s="67"/>
      <c r="D33" s="155"/>
      <c r="E33" s="155"/>
      <c r="F33" s="155"/>
      <c r="G33" s="155"/>
      <c r="H33" s="17"/>
      <c r="I33" s="17"/>
      <c r="J33" s="17"/>
    </row>
    <row r="34" spans="1:11" ht="22.5" customHeight="1">
      <c r="A34" s="157" t="s">
        <v>69</v>
      </c>
      <c r="B34" s="16"/>
      <c r="C34" s="67"/>
      <c r="D34" s="155"/>
      <c r="E34" s="155"/>
      <c r="F34" s="155"/>
      <c r="G34" s="155"/>
      <c r="H34" s="155"/>
      <c r="I34" s="155"/>
      <c r="J34" s="155"/>
    </row>
    <row r="35" spans="1:11" ht="22.5" customHeight="1">
      <c r="A35" s="157" t="str">
        <f>A3</f>
        <v>สำหรับงวดสามเดือนสิ้นสุดวันที่ 30 กันยายน 2567 (ไม่ได้ตรวจสอบ)</v>
      </c>
      <c r="B35" s="18"/>
      <c r="C35" s="67"/>
      <c r="D35" s="155"/>
      <c r="E35" s="155"/>
      <c r="F35" s="155"/>
      <c r="G35" s="155"/>
      <c r="H35" s="155"/>
      <c r="I35" s="155"/>
      <c r="J35" s="155"/>
    </row>
    <row r="37" spans="1:11" ht="22.5" customHeight="1">
      <c r="D37" s="217" t="s">
        <v>1</v>
      </c>
      <c r="E37" s="217"/>
      <c r="F37" s="217"/>
      <c r="G37" s="152"/>
      <c r="H37" s="217" t="s">
        <v>2</v>
      </c>
      <c r="I37" s="217"/>
      <c r="J37" s="217"/>
    </row>
    <row r="38" spans="1:11" ht="22.5" customHeight="1">
      <c r="D38" s="20">
        <f>D6</f>
        <v>2567</v>
      </c>
      <c r="F38" s="20">
        <f>F6</f>
        <v>2566</v>
      </c>
      <c r="H38" s="20">
        <f>H6</f>
        <v>2567</v>
      </c>
      <c r="J38" s="20">
        <f>J6</f>
        <v>2566</v>
      </c>
    </row>
    <row r="39" spans="1:11" ht="22.5" customHeight="1">
      <c r="D39" s="216" t="s">
        <v>7</v>
      </c>
      <c r="E39" s="216"/>
      <c r="F39" s="216"/>
      <c r="G39" s="216"/>
      <c r="H39" s="216"/>
      <c r="I39" s="216"/>
      <c r="J39" s="216"/>
    </row>
    <row r="40" spans="1:11" ht="22.5" customHeight="1">
      <c r="A40" s="26"/>
    </row>
    <row r="41" spans="1:11" ht="22.5" customHeight="1">
      <c r="A41" s="169" t="s">
        <v>67</v>
      </c>
      <c r="D41" s="27">
        <f>D29</f>
        <v>94818</v>
      </c>
      <c r="E41" s="27"/>
      <c r="F41" s="27">
        <f>F29</f>
        <v>231010</v>
      </c>
      <c r="G41" s="27"/>
      <c r="H41" s="27">
        <f>H29</f>
        <v>70378</v>
      </c>
      <c r="I41" s="27"/>
      <c r="J41" s="27">
        <f>J29</f>
        <v>190367</v>
      </c>
    </row>
    <row r="42" spans="1:11" ht="22.5" customHeight="1">
      <c r="A42" s="28" t="s">
        <v>70</v>
      </c>
      <c r="D42" s="119">
        <v>0</v>
      </c>
      <c r="E42" s="119"/>
      <c r="F42" s="119">
        <v>0</v>
      </c>
      <c r="G42" s="119"/>
      <c r="H42" s="119">
        <v>0</v>
      </c>
      <c r="I42" s="119"/>
      <c r="J42" s="119">
        <v>0</v>
      </c>
      <c r="K42" s="181"/>
    </row>
    <row r="43" spans="1:11" ht="22.5" customHeight="1" thickBot="1">
      <c r="A43" s="29" t="s">
        <v>71</v>
      </c>
      <c r="D43" s="182">
        <f>SUM(D41:D42)</f>
        <v>94818</v>
      </c>
      <c r="E43" s="174"/>
      <c r="F43" s="182">
        <f>SUM(F41:F42)</f>
        <v>231010</v>
      </c>
      <c r="G43" s="200"/>
      <c r="H43" s="182">
        <f>SUM(H41:H42)</f>
        <v>70378</v>
      </c>
      <c r="I43" s="198"/>
      <c r="J43" s="182">
        <f>SUM(J41:J42)</f>
        <v>190367</v>
      </c>
    </row>
    <row r="44" spans="1:11" ht="22.5" customHeight="1" thickTop="1">
      <c r="A44" s="29"/>
      <c r="D44" s="174"/>
      <c r="E44" s="174"/>
      <c r="F44" s="174"/>
      <c r="G44" s="169"/>
      <c r="H44" s="174"/>
      <c r="I44" s="174"/>
      <c r="J44" s="174"/>
    </row>
    <row r="45" spans="1:11" s="155" customFormat="1" ht="23.25" customHeight="1">
      <c r="A45" s="1" t="s">
        <v>0</v>
      </c>
      <c r="B45" s="16"/>
      <c r="C45" s="67"/>
      <c r="H45" s="17"/>
      <c r="I45" s="17"/>
      <c r="J45" s="17"/>
    </row>
    <row r="46" spans="1:11" s="155" customFormat="1" ht="23.25" customHeight="1">
      <c r="A46" s="157" t="s">
        <v>51</v>
      </c>
      <c r="B46" s="16"/>
      <c r="C46" s="67"/>
    </row>
    <row r="47" spans="1:11" s="155" customFormat="1" ht="23.25" customHeight="1">
      <c r="A47" s="157" t="s">
        <v>153</v>
      </c>
      <c r="B47" s="18"/>
      <c r="C47" s="67"/>
    </row>
    <row r="48" spans="1:11" ht="24" customHeight="1"/>
    <row r="49" spans="1:13" ht="22.5" customHeight="1">
      <c r="D49" s="217" t="s">
        <v>1</v>
      </c>
      <c r="E49" s="217"/>
      <c r="F49" s="217"/>
      <c r="G49" s="152"/>
      <c r="H49" s="217" t="s">
        <v>2</v>
      </c>
      <c r="I49" s="217"/>
      <c r="J49" s="217"/>
    </row>
    <row r="50" spans="1:13" ht="22.5" customHeight="1">
      <c r="C50" s="151" t="s">
        <v>4</v>
      </c>
      <c r="D50" s="20">
        <f>D38</f>
        <v>2567</v>
      </c>
      <c r="F50" s="20">
        <f>F38</f>
        <v>2566</v>
      </c>
      <c r="H50" s="20">
        <f t="shared" ref="H50:I50" si="0">H38</f>
        <v>2567</v>
      </c>
      <c r="I50" s="20">
        <f t="shared" si="0"/>
        <v>0</v>
      </c>
      <c r="J50" s="20">
        <f t="shared" ref="J50" si="1">J38</f>
        <v>2566</v>
      </c>
    </row>
    <row r="51" spans="1:13" ht="22.5" customHeight="1">
      <c r="D51" s="216" t="s">
        <v>7</v>
      </c>
      <c r="E51" s="216"/>
      <c r="F51" s="216"/>
      <c r="G51" s="216"/>
      <c r="H51" s="216"/>
      <c r="I51" s="216"/>
      <c r="J51" s="216"/>
    </row>
    <row r="52" spans="1:13" ht="22.5" customHeight="1">
      <c r="A52" s="158" t="s">
        <v>52</v>
      </c>
      <c r="B52" s="156"/>
      <c r="C52" s="151">
        <v>3</v>
      </c>
      <c r="D52" s="159">
        <v>1876952</v>
      </c>
      <c r="E52" s="159"/>
      <c r="F52" s="201">
        <v>2364958</v>
      </c>
      <c r="G52" s="159"/>
      <c r="H52" s="159">
        <v>1531733</v>
      </c>
      <c r="I52" s="159"/>
      <c r="J52" s="201">
        <v>1971316</v>
      </c>
    </row>
    <row r="53" spans="1:13" ht="22.5" customHeight="1">
      <c r="A53" s="158" t="s">
        <v>53</v>
      </c>
      <c r="B53" s="156"/>
      <c r="D53" s="159">
        <v>-1236646</v>
      </c>
      <c r="E53" s="159"/>
      <c r="F53" s="201">
        <v>-1551724</v>
      </c>
      <c r="G53" s="159"/>
      <c r="H53" s="159">
        <v>-1017632</v>
      </c>
      <c r="I53" s="159"/>
      <c r="J53" s="201">
        <f>-1314022+1</f>
        <v>-1314021</v>
      </c>
      <c r="L53" s="158"/>
    </row>
    <row r="54" spans="1:13" ht="22.5" customHeight="1">
      <c r="A54" s="160" t="s">
        <v>54</v>
      </c>
      <c r="B54" s="156"/>
      <c r="C54" s="156"/>
      <c r="D54" s="161">
        <f>SUM(D52:D53)</f>
        <v>640306</v>
      </c>
      <c r="E54" s="162"/>
      <c r="F54" s="161">
        <f>SUM(F52:F53)</f>
        <v>813234</v>
      </c>
      <c r="G54" s="195"/>
      <c r="H54" s="161">
        <f>SUM(H52:H53)</f>
        <v>514101</v>
      </c>
      <c r="I54" s="195"/>
      <c r="J54" s="161">
        <f>SUM(J52:J53)</f>
        <v>657295</v>
      </c>
    </row>
    <row r="55" spans="1:13" ht="14.25" customHeight="1">
      <c r="A55" s="174"/>
      <c r="B55" s="156"/>
      <c r="C55" s="156"/>
      <c r="D55" s="162"/>
      <c r="E55" s="162"/>
      <c r="F55" s="195"/>
      <c r="G55" s="195"/>
      <c r="H55" s="195"/>
      <c r="I55" s="195"/>
      <c r="J55" s="195"/>
    </row>
    <row r="56" spans="1:13" ht="22.5" hidden="1" customHeight="1">
      <c r="A56" s="158" t="s">
        <v>55</v>
      </c>
      <c r="C56" s="163"/>
      <c r="D56" s="164"/>
      <c r="E56" s="172"/>
      <c r="F56" s="164">
        <v>0</v>
      </c>
      <c r="G56" s="172"/>
      <c r="H56" s="164"/>
      <c r="I56" s="172"/>
      <c r="J56" s="164">
        <v>0</v>
      </c>
    </row>
    <row r="57" spans="1:13" ht="22.5" customHeight="1">
      <c r="A57" s="158" t="s">
        <v>133</v>
      </c>
      <c r="B57" s="156"/>
      <c r="C57" s="163"/>
      <c r="D57" s="164">
        <v>0</v>
      </c>
      <c r="E57" s="172"/>
      <c r="F57" s="119">
        <v>0</v>
      </c>
      <c r="G57" s="172"/>
      <c r="H57" s="183">
        <v>12980</v>
      </c>
      <c r="I57" s="172"/>
      <c r="J57" s="202">
        <v>10030</v>
      </c>
      <c r="L57" s="183"/>
    </row>
    <row r="58" spans="1:13" ht="22.5" customHeight="1">
      <c r="A58" s="158" t="s">
        <v>56</v>
      </c>
      <c r="B58" s="156"/>
      <c r="C58" s="163"/>
      <c r="D58" s="164">
        <f>37577-1</f>
        <v>37576</v>
      </c>
      <c r="E58" s="165"/>
      <c r="F58" s="9">
        <v>28353</v>
      </c>
      <c r="G58" s="165"/>
      <c r="H58" s="164">
        <v>42001</v>
      </c>
      <c r="I58" s="165"/>
      <c r="J58" s="9">
        <v>36170</v>
      </c>
      <c r="L58" s="183"/>
    </row>
    <row r="59" spans="1:13" ht="22.5" customHeight="1">
      <c r="A59" s="160" t="s">
        <v>57</v>
      </c>
      <c r="B59" s="156"/>
      <c r="C59" s="158"/>
      <c r="D59" s="161">
        <f>SUM(D54:D58)</f>
        <v>677882</v>
      </c>
      <c r="E59" s="162"/>
      <c r="F59" s="161">
        <f>SUM(F54:F58)</f>
        <v>841587</v>
      </c>
      <c r="G59" s="195"/>
      <c r="H59" s="161">
        <f>SUM(H54:H58)</f>
        <v>569082</v>
      </c>
      <c r="I59" s="195"/>
      <c r="J59" s="161">
        <f>SUM(J54:J58)</f>
        <v>703495</v>
      </c>
    </row>
    <row r="60" spans="1:13" ht="14.25" customHeight="1">
      <c r="A60" s="184"/>
      <c r="B60" s="156"/>
      <c r="C60" s="158"/>
      <c r="D60" s="162"/>
      <c r="E60" s="162"/>
      <c r="F60" s="195"/>
      <c r="G60" s="195"/>
      <c r="H60" s="195"/>
      <c r="I60" s="195"/>
      <c r="J60" s="195"/>
    </row>
    <row r="61" spans="1:13" ht="22.5" customHeight="1">
      <c r="A61" s="158" t="s">
        <v>58</v>
      </c>
      <c r="B61" s="156"/>
      <c r="C61" s="163"/>
      <c r="D61" s="159">
        <v>-58700</v>
      </c>
      <c r="E61" s="159"/>
      <c r="F61" s="203">
        <v>-60856</v>
      </c>
      <c r="G61" s="194"/>
      <c r="H61" s="194">
        <v>-56014</v>
      </c>
      <c r="I61" s="194"/>
      <c r="J61" s="203">
        <v>-58617</v>
      </c>
      <c r="L61" s="158"/>
      <c r="M61" s="159"/>
    </row>
    <row r="62" spans="1:13" ht="22.5" customHeight="1">
      <c r="A62" s="158" t="s">
        <v>59</v>
      </c>
      <c r="B62" s="156"/>
      <c r="C62" s="163"/>
      <c r="D62" s="159">
        <v>-109269</v>
      </c>
      <c r="E62" s="159"/>
      <c r="F62" s="203">
        <v>-99990</v>
      </c>
      <c r="G62" s="194"/>
      <c r="H62" s="194">
        <v>-103173</v>
      </c>
      <c r="I62" s="194"/>
      <c r="J62" s="203">
        <v>-92622</v>
      </c>
      <c r="L62" s="158"/>
    </row>
    <row r="63" spans="1:13" ht="22.5" customHeight="1">
      <c r="A63" s="158" t="s">
        <v>61</v>
      </c>
      <c r="B63" s="156"/>
      <c r="C63" s="163"/>
      <c r="D63" s="164">
        <v>-4266</v>
      </c>
      <c r="E63" s="166"/>
      <c r="F63" s="9">
        <v>-965</v>
      </c>
      <c r="G63" s="204"/>
      <c r="H63" s="164">
        <v>-4578</v>
      </c>
      <c r="I63" s="204"/>
      <c r="J63" s="9">
        <v>-905</v>
      </c>
    </row>
    <row r="64" spans="1:13" ht="22.5" customHeight="1">
      <c r="A64" s="160" t="s">
        <v>62</v>
      </c>
      <c r="B64" s="156"/>
      <c r="C64" s="158"/>
      <c r="D64" s="161">
        <f>SUM(D61:D63)</f>
        <v>-172235</v>
      </c>
      <c r="E64" s="162"/>
      <c r="F64" s="161">
        <f>SUM(F61:F63)</f>
        <v>-161811</v>
      </c>
      <c r="G64" s="168"/>
      <c r="H64" s="161">
        <f>SUM(H61:H63)</f>
        <v>-163765</v>
      </c>
      <c r="I64" s="168"/>
      <c r="J64" s="161">
        <f>SUM(J61:J63)</f>
        <v>-152144</v>
      </c>
    </row>
    <row r="65" spans="1:10" ht="14.25" customHeight="1">
      <c r="A65" s="160"/>
      <c r="B65" s="156"/>
      <c r="C65" s="158"/>
      <c r="D65" s="185"/>
      <c r="E65" s="162"/>
      <c r="F65" s="185"/>
      <c r="G65" s="168"/>
      <c r="H65" s="185"/>
      <c r="I65" s="168"/>
      <c r="J65" s="185"/>
    </row>
    <row r="66" spans="1:10" ht="22.5" hidden="1" customHeight="1">
      <c r="A66" s="160"/>
      <c r="B66" s="156"/>
      <c r="C66" s="158"/>
      <c r="D66" s="162"/>
      <c r="E66" s="162"/>
      <c r="F66" s="195"/>
      <c r="G66" s="195"/>
      <c r="H66" s="195"/>
      <c r="I66" s="195"/>
      <c r="J66" s="195"/>
    </row>
    <row r="67" spans="1:10" ht="22.5" customHeight="1">
      <c r="A67" s="169" t="s">
        <v>63</v>
      </c>
      <c r="B67" s="156"/>
      <c r="C67" s="158"/>
      <c r="D67" s="170">
        <f>D59+D64</f>
        <v>505647</v>
      </c>
      <c r="E67" s="170"/>
      <c r="F67" s="170">
        <f>F59+F64</f>
        <v>679776</v>
      </c>
      <c r="G67" s="170"/>
      <c r="H67" s="170">
        <f>H59+H64</f>
        <v>405317</v>
      </c>
      <c r="I67" s="170"/>
      <c r="J67" s="170">
        <f>J59+J64</f>
        <v>551351</v>
      </c>
    </row>
    <row r="68" spans="1:10" ht="14.25" customHeight="1">
      <c r="A68" s="160"/>
      <c r="B68" s="156"/>
      <c r="C68" s="158"/>
      <c r="D68" s="162"/>
      <c r="E68" s="162"/>
      <c r="F68" s="195"/>
      <c r="G68" s="195"/>
      <c r="H68" s="195"/>
      <c r="I68" s="195"/>
      <c r="J68" s="195"/>
    </row>
    <row r="69" spans="1:10" ht="22.5" customHeight="1">
      <c r="A69" s="158" t="s">
        <v>64</v>
      </c>
      <c r="B69" s="156"/>
      <c r="C69" s="163"/>
      <c r="D69" s="171">
        <v>-1185</v>
      </c>
      <c r="E69" s="172"/>
      <c r="F69" s="196">
        <v>-991</v>
      </c>
      <c r="G69" s="173"/>
      <c r="H69" s="171">
        <v>-1010</v>
      </c>
      <c r="I69" s="173"/>
      <c r="J69" s="196">
        <v>-850</v>
      </c>
    </row>
    <row r="70" spans="1:10" ht="22.5" customHeight="1">
      <c r="A70" s="174" t="s">
        <v>65</v>
      </c>
      <c r="B70" s="156"/>
      <c r="C70" s="158"/>
      <c r="D70" s="170">
        <f>D67+D69</f>
        <v>504462</v>
      </c>
      <c r="E70" s="170"/>
      <c r="F70" s="170">
        <f>F67+F69</f>
        <v>678785</v>
      </c>
      <c r="G70" s="170"/>
      <c r="H70" s="170">
        <f>H67+H69</f>
        <v>404307</v>
      </c>
      <c r="I70" s="170"/>
      <c r="J70" s="170">
        <f>J67+J69</f>
        <v>550501</v>
      </c>
    </row>
    <row r="71" spans="1:10" ht="14.25" customHeight="1">
      <c r="A71" s="174"/>
      <c r="B71" s="156"/>
      <c r="C71" s="158"/>
      <c r="D71" s="162"/>
      <c r="E71" s="162"/>
      <c r="F71" s="195"/>
      <c r="G71" s="195"/>
      <c r="H71" s="195"/>
      <c r="I71" s="195"/>
      <c r="J71" s="195"/>
    </row>
    <row r="72" spans="1:10" ht="22.5" customHeight="1">
      <c r="A72" s="158" t="s">
        <v>66</v>
      </c>
      <c r="D72" s="175">
        <v>-101474</v>
      </c>
      <c r="E72" s="159"/>
      <c r="F72" s="205">
        <v>-136187</v>
      </c>
      <c r="G72" s="194"/>
      <c r="H72" s="206">
        <f>-78973+1</f>
        <v>-78972</v>
      </c>
      <c r="I72" s="194"/>
      <c r="J72" s="205">
        <v>-108619</v>
      </c>
    </row>
    <row r="73" spans="1:10" ht="22.5" customHeight="1" thickBot="1">
      <c r="A73" s="174" t="s">
        <v>67</v>
      </c>
      <c r="D73" s="176">
        <f>SUM(D70:D72)</f>
        <v>402988</v>
      </c>
      <c r="E73" s="162"/>
      <c r="F73" s="176">
        <f>SUM(F70:F72)</f>
        <v>542598</v>
      </c>
      <c r="G73" s="195"/>
      <c r="H73" s="176">
        <f>SUM(H70:H72)</f>
        <v>325335</v>
      </c>
      <c r="I73" s="195"/>
      <c r="J73" s="176">
        <f>SUM(J70:J72)</f>
        <v>441882</v>
      </c>
    </row>
    <row r="74" spans="1:10" ht="14.25" customHeight="1" thickTop="1">
      <c r="A74" s="174"/>
      <c r="D74" s="174"/>
      <c r="E74" s="174"/>
      <c r="F74" s="198"/>
      <c r="G74" s="198"/>
      <c r="H74" s="198"/>
      <c r="I74" s="198"/>
      <c r="J74" s="198"/>
    </row>
    <row r="75" spans="1:10" ht="25" customHeight="1" thickBot="1">
      <c r="A75" s="29" t="s">
        <v>72</v>
      </c>
      <c r="D75" s="177">
        <f>D73/400000</f>
        <v>1.0074700000000001</v>
      </c>
      <c r="E75" s="178"/>
      <c r="F75" s="199">
        <f>F73/400000</f>
        <v>1.356495</v>
      </c>
      <c r="G75" s="200"/>
      <c r="H75" s="199">
        <f>H73/400000</f>
        <v>0.81333750000000005</v>
      </c>
      <c r="I75" s="25"/>
      <c r="J75" s="199">
        <f>J73/400000</f>
        <v>1.104705</v>
      </c>
    </row>
    <row r="76" spans="1:10" ht="25" customHeight="1" thickTop="1">
      <c r="A76" s="29"/>
      <c r="D76" s="179"/>
      <c r="E76" s="178"/>
      <c r="F76" s="179"/>
      <c r="G76" s="169"/>
      <c r="H76" s="179"/>
      <c r="I76" s="25"/>
      <c r="J76" s="179"/>
    </row>
    <row r="77" spans="1:10" s="155" customFormat="1" ht="23.25" customHeight="1">
      <c r="A77" s="180" t="str">
        <f>A45</f>
        <v>บริษัทควอลิตี้คอนสตรัคชั่นโปรดัคส์ จำกัด (มหาชน) และบริษัทย่อย</v>
      </c>
      <c r="B77" s="16"/>
      <c r="C77" s="67"/>
      <c r="H77" s="17"/>
      <c r="I77" s="17"/>
      <c r="J77" s="17"/>
    </row>
    <row r="78" spans="1:10" s="155" customFormat="1" ht="23.25" customHeight="1">
      <c r="A78" s="157" t="s">
        <v>69</v>
      </c>
      <c r="B78" s="16"/>
      <c r="C78" s="67"/>
    </row>
    <row r="79" spans="1:10" s="155" customFormat="1" ht="23.25" customHeight="1">
      <c r="A79" s="157" t="str">
        <f>A47</f>
        <v>สำหรับงวดเก้าเดือนสิ้นสุดวันที่ 30 กันยายน 2567 (ไม่ได้ตรวจสอบ)</v>
      </c>
      <c r="B79" s="18"/>
      <c r="C79" s="67"/>
    </row>
    <row r="80" spans="1:10" ht="24" customHeight="1"/>
    <row r="81" spans="1:10" ht="22.5" customHeight="1">
      <c r="D81" s="217" t="s">
        <v>1</v>
      </c>
      <c r="E81" s="217"/>
      <c r="F81" s="217"/>
      <c r="G81" s="152"/>
      <c r="H81" s="217" t="s">
        <v>2</v>
      </c>
      <c r="I81" s="217"/>
      <c r="J81" s="217"/>
    </row>
    <row r="82" spans="1:10" ht="22.5" customHeight="1">
      <c r="D82" s="20">
        <f>D50</f>
        <v>2567</v>
      </c>
      <c r="F82" s="20">
        <f>F50</f>
        <v>2566</v>
      </c>
      <c r="G82" s="20">
        <f t="shared" ref="G82:I82" si="2">G50</f>
        <v>0</v>
      </c>
      <c r="H82" s="20">
        <f t="shared" si="2"/>
        <v>2567</v>
      </c>
      <c r="I82" s="20">
        <f t="shared" si="2"/>
        <v>0</v>
      </c>
      <c r="J82" s="20">
        <f t="shared" ref="J82" si="3">J50</f>
        <v>2566</v>
      </c>
    </row>
    <row r="83" spans="1:10" ht="22.5" customHeight="1">
      <c r="D83" s="216" t="s">
        <v>7</v>
      </c>
      <c r="E83" s="216"/>
      <c r="F83" s="216"/>
      <c r="G83" s="216"/>
      <c r="H83" s="216"/>
      <c r="I83" s="216"/>
      <c r="J83" s="216"/>
    </row>
    <row r="84" spans="1:10" ht="22.5" customHeight="1">
      <c r="A84" s="26"/>
    </row>
    <row r="85" spans="1:10" ht="24" customHeight="1">
      <c r="A85" s="169" t="s">
        <v>67</v>
      </c>
      <c r="D85" s="27">
        <f>D73</f>
        <v>402988</v>
      </c>
      <c r="E85" s="27"/>
      <c r="F85" s="27">
        <f>F73</f>
        <v>542598</v>
      </c>
      <c r="G85" s="27"/>
      <c r="H85" s="27">
        <f>H73</f>
        <v>325335</v>
      </c>
      <c r="I85" s="27"/>
      <c r="J85" s="27">
        <f>J73</f>
        <v>441882</v>
      </c>
    </row>
    <row r="86" spans="1:10" ht="22.5" customHeight="1">
      <c r="A86" s="28" t="s">
        <v>70</v>
      </c>
      <c r="D86" s="119">
        <v>0</v>
      </c>
      <c r="E86" s="119"/>
      <c r="F86" s="119">
        <v>0</v>
      </c>
      <c r="G86" s="119"/>
      <c r="H86" s="119">
        <v>0</v>
      </c>
      <c r="I86" s="119"/>
      <c r="J86" s="119">
        <v>0</v>
      </c>
    </row>
    <row r="87" spans="1:10" ht="22.5" customHeight="1" thickBot="1">
      <c r="A87" s="29" t="s">
        <v>71</v>
      </c>
      <c r="D87" s="186">
        <f>SUM(D85:D86)</f>
        <v>402988</v>
      </c>
      <c r="E87" s="174"/>
      <c r="F87" s="207">
        <f>SUM(F85:F86)</f>
        <v>542598</v>
      </c>
      <c r="G87" s="200"/>
      <c r="H87" s="207">
        <f>SUM(H85:H86)</f>
        <v>325335</v>
      </c>
      <c r="I87" s="198"/>
      <c r="J87" s="207">
        <f>SUM(J85:J86)</f>
        <v>441882</v>
      </c>
    </row>
    <row r="88" spans="1:10" ht="22.5" customHeight="1" thickTop="1"/>
  </sheetData>
  <mergeCells count="12">
    <mergeCell ref="D39:J39"/>
    <mergeCell ref="D37:F37"/>
    <mergeCell ref="H37:J37"/>
    <mergeCell ref="D5:F5"/>
    <mergeCell ref="H5:J5"/>
    <mergeCell ref="D7:J7"/>
    <mergeCell ref="D83:J83"/>
    <mergeCell ref="D49:F49"/>
    <mergeCell ref="H49:J49"/>
    <mergeCell ref="D51:J51"/>
    <mergeCell ref="D81:F81"/>
    <mergeCell ref="H81:J81"/>
  </mergeCells>
  <pageMargins left="0.7" right="0.7" top="0.48" bottom="0.5" header="0.5" footer="0.5"/>
  <pageSetup paperSize="9" scale="98" firstPageNumber="6" fitToHeight="0" orientation="portrait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2" max="16383" man="1"/>
    <brk id="44" max="10" man="1"/>
    <brk id="7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  <pageSetUpPr fitToPage="1"/>
  </sheetPr>
  <dimension ref="A1:M44"/>
  <sheetViews>
    <sheetView view="pageBreakPreview" zoomScaleNormal="70" zoomScaleSheetLayoutView="100" workbookViewId="0"/>
  </sheetViews>
  <sheetFormatPr defaultColWidth="9.09765625" defaultRowHeight="21.75" customHeight="1"/>
  <cols>
    <col min="1" max="1" width="55" style="37" customWidth="1"/>
    <col min="2" max="2" width="9.8984375" style="69" customWidth="1"/>
    <col min="3" max="3" width="1.69921875" style="37" customWidth="1"/>
    <col min="4" max="4" width="15.3984375" style="37" customWidth="1"/>
    <col min="5" max="5" width="1.69921875" style="37" customWidth="1"/>
    <col min="6" max="6" width="15.3984375" style="37" customWidth="1"/>
    <col min="7" max="7" width="1.69921875" style="37" customWidth="1"/>
    <col min="8" max="8" width="15.3984375" style="37" customWidth="1"/>
    <col min="9" max="9" width="1.69921875" style="37" customWidth="1"/>
    <col min="10" max="10" width="15.3984375" style="37" customWidth="1"/>
    <col min="11" max="11" width="1.69921875" style="37" customWidth="1"/>
    <col min="12" max="12" width="15.3984375" style="37" customWidth="1"/>
    <col min="13" max="16384" width="9.09765625" style="37"/>
  </cols>
  <sheetData>
    <row r="1" spans="1:12" s="34" customFormat="1" ht="23.25" customHeight="1">
      <c r="A1" s="32" t="s">
        <v>0</v>
      </c>
      <c r="B1" s="33"/>
    </row>
    <row r="2" spans="1:12" ht="21.75" customHeight="1">
      <c r="A2" s="33" t="s">
        <v>146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34" customFormat="1" ht="23.25" customHeight="1">
      <c r="A3" s="33" t="s">
        <v>153</v>
      </c>
      <c r="B3" s="33"/>
    </row>
    <row r="4" spans="1:12" ht="21.75" customHeight="1">
      <c r="A4" s="36"/>
      <c r="B4" s="68"/>
    </row>
    <row r="5" spans="1:12" s="88" customFormat="1" ht="22.5" customHeight="1">
      <c r="A5" s="92"/>
      <c r="B5" s="68"/>
      <c r="C5" s="93"/>
      <c r="D5" s="218" t="s">
        <v>1</v>
      </c>
      <c r="E5" s="218"/>
      <c r="F5" s="218"/>
      <c r="G5" s="218"/>
      <c r="H5" s="218"/>
      <c r="I5" s="218"/>
      <c r="J5" s="218"/>
      <c r="K5" s="218"/>
      <c r="L5" s="218"/>
    </row>
    <row r="6" spans="1:12" s="88" customFormat="1" ht="19.5" customHeight="1">
      <c r="A6" s="92"/>
      <c r="B6" s="68"/>
      <c r="C6" s="92"/>
      <c r="D6" s="89"/>
      <c r="E6" s="89"/>
      <c r="F6" s="94"/>
      <c r="G6" s="123"/>
      <c r="H6" s="219" t="s">
        <v>73</v>
      </c>
      <c r="I6" s="219"/>
      <c r="J6" s="219"/>
    </row>
    <row r="7" spans="1:12" s="88" customFormat="1" ht="21.75" customHeight="1">
      <c r="A7" s="92"/>
      <c r="B7" s="68"/>
      <c r="C7" s="92"/>
      <c r="D7" s="95"/>
      <c r="E7" s="89"/>
      <c r="F7" s="95" t="s">
        <v>74</v>
      </c>
      <c r="G7" s="89"/>
      <c r="H7" s="96" t="s">
        <v>75</v>
      </c>
      <c r="I7" s="95"/>
      <c r="J7" s="97" t="s">
        <v>76</v>
      </c>
      <c r="L7" s="98"/>
    </row>
    <row r="8" spans="1:12" s="88" customFormat="1" ht="21.75" customHeight="1">
      <c r="A8" s="92"/>
      <c r="B8" s="68"/>
      <c r="C8" s="92"/>
      <c r="D8" s="95" t="s">
        <v>77</v>
      </c>
      <c r="E8" s="89"/>
      <c r="F8" s="95" t="s">
        <v>78</v>
      </c>
      <c r="G8" s="89"/>
      <c r="H8" s="95" t="s">
        <v>79</v>
      </c>
      <c r="I8" s="95"/>
      <c r="J8" s="97"/>
      <c r="L8" s="98" t="s">
        <v>80</v>
      </c>
    </row>
    <row r="9" spans="1:12" s="88" customFormat="1" ht="21.75" customHeight="1">
      <c r="A9" s="99"/>
      <c r="B9" s="51" t="s">
        <v>4</v>
      </c>
      <c r="C9" s="92"/>
      <c r="D9" s="97" t="s">
        <v>81</v>
      </c>
      <c r="F9" s="95" t="s">
        <v>82</v>
      </c>
      <c r="H9" s="97" t="s">
        <v>83</v>
      </c>
      <c r="I9" s="97"/>
      <c r="J9" s="97"/>
      <c r="L9" s="100" t="s">
        <v>84</v>
      </c>
    </row>
    <row r="10" spans="1:12" s="88" customFormat="1" ht="21.75" customHeight="1">
      <c r="A10" s="52"/>
      <c r="B10" s="101"/>
      <c r="C10" s="52"/>
      <c r="D10" s="220" t="s">
        <v>7</v>
      </c>
      <c r="E10" s="220"/>
      <c r="F10" s="220"/>
      <c r="G10" s="220"/>
      <c r="H10" s="220"/>
      <c r="I10" s="220"/>
      <c r="J10" s="220"/>
      <c r="K10" s="220"/>
      <c r="L10" s="220"/>
    </row>
    <row r="11" spans="1:12" s="88" customFormat="1" ht="21.75" customHeight="1">
      <c r="A11" s="102" t="s">
        <v>140</v>
      </c>
      <c r="B11" s="103"/>
      <c r="C11" s="52"/>
      <c r="D11" s="38">
        <v>400000</v>
      </c>
      <c r="E11" s="38"/>
      <c r="F11" s="38">
        <v>653769</v>
      </c>
      <c r="G11" s="38"/>
      <c r="H11" s="38">
        <v>40000</v>
      </c>
      <c r="I11" s="38"/>
      <c r="J11" s="38">
        <v>1087608</v>
      </c>
      <c r="K11" s="92"/>
      <c r="L11" s="38">
        <f>SUM(D11:J11)</f>
        <v>2181377</v>
      </c>
    </row>
    <row r="12" spans="1:12" s="88" customFormat="1" ht="21.75" customHeight="1">
      <c r="A12" s="102" t="s">
        <v>85</v>
      </c>
      <c r="B12" s="103"/>
      <c r="C12" s="52"/>
      <c r="D12" s="38"/>
      <c r="E12" s="38"/>
      <c r="F12" s="38"/>
      <c r="G12" s="38"/>
      <c r="H12" s="38"/>
      <c r="I12" s="38"/>
      <c r="J12" s="38"/>
      <c r="K12" s="92"/>
      <c r="L12" s="38"/>
    </row>
    <row r="13" spans="1:12" s="88" customFormat="1" ht="21.75" customHeight="1">
      <c r="A13" s="104" t="s">
        <v>86</v>
      </c>
      <c r="B13" s="103"/>
      <c r="C13" s="52"/>
      <c r="D13" s="38"/>
      <c r="E13" s="38"/>
      <c r="F13" s="38"/>
      <c r="G13" s="38"/>
      <c r="H13" s="38"/>
      <c r="I13" s="38"/>
      <c r="J13" s="38"/>
      <c r="K13" s="92"/>
      <c r="L13" s="38"/>
    </row>
    <row r="14" spans="1:12" s="88" customFormat="1" ht="21.75" customHeight="1">
      <c r="A14" s="105" t="s">
        <v>87</v>
      </c>
      <c r="B14" s="106" t="s">
        <v>88</v>
      </c>
      <c r="C14" s="52"/>
      <c r="D14" s="107">
        <v>0</v>
      </c>
      <c r="E14" s="107"/>
      <c r="F14" s="107">
        <v>0</v>
      </c>
      <c r="G14" s="107"/>
      <c r="H14" s="107">
        <v>0</v>
      </c>
      <c r="I14" s="90"/>
      <c r="J14" s="90">
        <v>-300000</v>
      </c>
      <c r="L14" s="90">
        <f>SUM(D14:J14)</f>
        <v>-300000</v>
      </c>
    </row>
    <row r="15" spans="1:12" s="88" customFormat="1" ht="21.75" customHeight="1">
      <c r="A15" s="102" t="s">
        <v>89</v>
      </c>
      <c r="B15" s="103"/>
      <c r="C15" s="52"/>
      <c r="D15" s="91">
        <v>0</v>
      </c>
      <c r="E15" s="38"/>
      <c r="F15" s="91">
        <v>0</v>
      </c>
      <c r="G15" s="38"/>
      <c r="H15" s="91">
        <v>0</v>
      </c>
      <c r="I15" s="38"/>
      <c r="J15" s="91">
        <f>SUM(J14)</f>
        <v>-300000</v>
      </c>
      <c r="K15" s="92"/>
      <c r="L15" s="91">
        <f>SUM(L14)</f>
        <v>-300000</v>
      </c>
    </row>
    <row r="16" spans="1:12" s="187" customFormat="1" ht="21.75" customHeight="1">
      <c r="A16" s="36" t="s">
        <v>71</v>
      </c>
      <c r="B16" s="108"/>
      <c r="D16" s="50"/>
      <c r="F16" s="50"/>
      <c r="H16" s="50"/>
      <c r="J16" s="109"/>
      <c r="K16" s="188"/>
      <c r="L16" s="109"/>
    </row>
    <row r="17" spans="1:12" s="187" customFormat="1" ht="21.75" customHeight="1">
      <c r="A17" s="105" t="s">
        <v>90</v>
      </c>
      <c r="B17" s="108"/>
      <c r="D17" s="107">
        <v>0</v>
      </c>
      <c r="E17" s="89"/>
      <c r="F17" s="107">
        <v>0</v>
      </c>
      <c r="G17" s="89"/>
      <c r="H17" s="107">
        <v>0</v>
      </c>
      <c r="J17" s="111">
        <v>542598</v>
      </c>
      <c r="K17" s="119"/>
      <c r="L17" s="90">
        <f>SUM(D17:J17)</f>
        <v>542598</v>
      </c>
    </row>
    <row r="18" spans="1:12" s="187" customFormat="1" ht="21.75" customHeight="1">
      <c r="A18" s="105" t="s">
        <v>91</v>
      </c>
      <c r="B18" s="108"/>
      <c r="D18" s="112">
        <v>0</v>
      </c>
      <c r="E18" s="107">
        <v>0</v>
      </c>
      <c r="F18" s="112">
        <v>0</v>
      </c>
      <c r="G18" s="107">
        <v>0</v>
      </c>
      <c r="H18" s="112">
        <v>0</v>
      </c>
      <c r="I18" s="188"/>
      <c r="J18" s="112">
        <v>0</v>
      </c>
      <c r="K18" s="188"/>
      <c r="L18" s="112">
        <v>0</v>
      </c>
    </row>
    <row r="19" spans="1:12" s="187" customFormat="1" ht="21.75" customHeight="1">
      <c r="A19" s="36" t="s">
        <v>92</v>
      </c>
      <c r="B19" s="68"/>
      <c r="C19" s="89"/>
      <c r="D19" s="113">
        <v>0</v>
      </c>
      <c r="E19" s="38"/>
      <c r="F19" s="113">
        <v>0</v>
      </c>
      <c r="G19" s="38"/>
      <c r="H19" s="113">
        <v>0</v>
      </c>
      <c r="I19" s="38"/>
      <c r="J19" s="114">
        <f>SUM(J17:J18)</f>
        <v>542598</v>
      </c>
      <c r="K19" s="38"/>
      <c r="L19" s="38">
        <f>SUM(D19:K19)</f>
        <v>542598</v>
      </c>
    </row>
    <row r="20" spans="1:12" s="88" customFormat="1" ht="16" customHeight="1">
      <c r="A20" s="36"/>
      <c r="B20" s="68"/>
      <c r="C20" s="89"/>
      <c r="D20" s="115"/>
      <c r="E20" s="38"/>
      <c r="F20" s="115"/>
      <c r="G20" s="38"/>
      <c r="H20" s="115"/>
      <c r="I20" s="38"/>
      <c r="J20" s="115"/>
      <c r="K20" s="38"/>
      <c r="L20" s="115"/>
    </row>
    <row r="21" spans="1:12" s="88" customFormat="1" ht="22.5" customHeight="1" thickBot="1">
      <c r="A21" s="52" t="s">
        <v>154</v>
      </c>
      <c r="B21" s="101"/>
      <c r="C21" s="89"/>
      <c r="D21" s="116">
        <f>SUM(D19,D15,D11)</f>
        <v>400000</v>
      </c>
      <c r="E21" s="50"/>
      <c r="F21" s="116">
        <f>SUM(F19,F15,F11)</f>
        <v>653769</v>
      </c>
      <c r="G21" s="50"/>
      <c r="H21" s="116">
        <f>SUM(H19,H15,H11)</f>
        <v>40000</v>
      </c>
      <c r="I21" s="38"/>
      <c r="J21" s="116">
        <f>SUM(J19,J15,J11)</f>
        <v>1330206</v>
      </c>
      <c r="K21" s="38"/>
      <c r="L21" s="116">
        <f>SUM(L19,L15,L11)</f>
        <v>2423975</v>
      </c>
    </row>
    <row r="22" spans="1:12" ht="21.75" customHeight="1" thickTop="1"/>
    <row r="23" spans="1:12" s="34" customFormat="1" ht="23.25" customHeight="1">
      <c r="A23" s="32" t="s">
        <v>0</v>
      </c>
      <c r="B23" s="33"/>
    </row>
    <row r="24" spans="1:12" ht="21.75" customHeight="1">
      <c r="A24" s="33" t="s">
        <v>146</v>
      </c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34" customFormat="1" ht="23.25" customHeight="1">
      <c r="A25" s="33" t="s">
        <v>153</v>
      </c>
      <c r="B25" s="33"/>
    </row>
    <row r="26" spans="1:12" ht="21.75" customHeight="1">
      <c r="A26" s="36"/>
      <c r="B26" s="68"/>
    </row>
    <row r="27" spans="1:12" s="88" customFormat="1" ht="22.5" customHeight="1">
      <c r="A27" s="92"/>
      <c r="B27" s="68"/>
      <c r="C27" s="93"/>
      <c r="D27" s="218" t="s">
        <v>1</v>
      </c>
      <c r="E27" s="218"/>
      <c r="F27" s="218"/>
      <c r="G27" s="218"/>
      <c r="H27" s="218"/>
      <c r="I27" s="218"/>
      <c r="J27" s="218"/>
      <c r="K27" s="218"/>
      <c r="L27" s="218"/>
    </row>
    <row r="28" spans="1:12" s="88" customFormat="1" ht="19.5" customHeight="1">
      <c r="A28" s="92"/>
      <c r="B28" s="68"/>
      <c r="C28" s="92"/>
      <c r="D28" s="89"/>
      <c r="E28" s="89"/>
      <c r="F28" s="94"/>
      <c r="G28" s="123"/>
      <c r="H28" s="219" t="s">
        <v>73</v>
      </c>
      <c r="I28" s="219"/>
      <c r="J28" s="219"/>
    </row>
    <row r="29" spans="1:12" s="88" customFormat="1" ht="21.75" customHeight="1">
      <c r="A29" s="92"/>
      <c r="B29" s="68"/>
      <c r="C29" s="92"/>
      <c r="D29" s="95"/>
      <c r="E29" s="89"/>
      <c r="F29" s="95" t="s">
        <v>74</v>
      </c>
      <c r="G29" s="89"/>
      <c r="H29" s="96" t="s">
        <v>75</v>
      </c>
      <c r="I29" s="95"/>
      <c r="J29" s="97" t="s">
        <v>76</v>
      </c>
      <c r="L29" s="98"/>
    </row>
    <row r="30" spans="1:12" s="88" customFormat="1" ht="21.75" customHeight="1">
      <c r="A30" s="92"/>
      <c r="B30" s="68"/>
      <c r="C30" s="92"/>
      <c r="D30" s="95" t="s">
        <v>77</v>
      </c>
      <c r="E30" s="89"/>
      <c r="F30" s="95" t="s">
        <v>78</v>
      </c>
      <c r="G30" s="89"/>
      <c r="H30" s="95" t="s">
        <v>79</v>
      </c>
      <c r="I30" s="95"/>
      <c r="J30" s="97"/>
      <c r="L30" s="98" t="s">
        <v>80</v>
      </c>
    </row>
    <row r="31" spans="1:12" s="88" customFormat="1" ht="21.75" customHeight="1">
      <c r="A31" s="99"/>
      <c r="B31" s="51" t="s">
        <v>4</v>
      </c>
      <c r="C31" s="92"/>
      <c r="D31" s="97" t="s">
        <v>81</v>
      </c>
      <c r="F31" s="95" t="s">
        <v>82</v>
      </c>
      <c r="H31" s="97" t="s">
        <v>83</v>
      </c>
      <c r="I31" s="97"/>
      <c r="J31" s="97"/>
      <c r="L31" s="100" t="s">
        <v>84</v>
      </c>
    </row>
    <row r="32" spans="1:12" s="88" customFormat="1" ht="21.75" customHeight="1">
      <c r="A32" s="52"/>
      <c r="B32" s="101"/>
      <c r="C32" s="52"/>
      <c r="D32" s="220" t="s">
        <v>7</v>
      </c>
      <c r="E32" s="220"/>
      <c r="F32" s="220"/>
      <c r="G32" s="220"/>
      <c r="H32" s="220"/>
      <c r="I32" s="220"/>
      <c r="J32" s="220"/>
      <c r="K32" s="220"/>
      <c r="L32" s="220"/>
    </row>
    <row r="33" spans="1:13" s="88" customFormat="1" ht="21.75" customHeight="1">
      <c r="A33" s="102" t="s">
        <v>147</v>
      </c>
      <c r="B33" s="103"/>
      <c r="C33" s="52"/>
      <c r="D33" s="38">
        <v>400000</v>
      </c>
      <c r="E33" s="38"/>
      <c r="F33" s="38">
        <v>653769</v>
      </c>
      <c r="G33" s="38"/>
      <c r="H33" s="38">
        <v>40000</v>
      </c>
      <c r="I33" s="38"/>
      <c r="J33" s="38">
        <v>1552421</v>
      </c>
      <c r="K33" s="92"/>
      <c r="L33" s="38">
        <f>SUM(D33:J33)</f>
        <v>2646190</v>
      </c>
    </row>
    <row r="34" spans="1:13" s="88" customFormat="1" ht="21.75" customHeight="1">
      <c r="A34" s="102" t="s">
        <v>85</v>
      </c>
      <c r="B34" s="103"/>
      <c r="C34" s="52"/>
      <c r="D34" s="38"/>
      <c r="E34" s="38"/>
      <c r="F34" s="38"/>
      <c r="G34" s="38"/>
      <c r="H34" s="38"/>
      <c r="I34" s="38"/>
      <c r="J34" s="38"/>
      <c r="K34" s="92"/>
      <c r="L34" s="38"/>
    </row>
    <row r="35" spans="1:13" s="88" customFormat="1" ht="21.75" customHeight="1">
      <c r="A35" s="104" t="s">
        <v>86</v>
      </c>
      <c r="B35" s="103"/>
      <c r="C35" s="52"/>
      <c r="D35" s="38"/>
      <c r="E35" s="38"/>
      <c r="F35" s="38"/>
      <c r="G35" s="38"/>
      <c r="H35" s="38"/>
      <c r="I35" s="38"/>
      <c r="J35" s="38"/>
      <c r="K35" s="92"/>
      <c r="L35" s="38"/>
    </row>
    <row r="36" spans="1:13" s="88" customFormat="1" ht="21.75" customHeight="1">
      <c r="A36" s="105" t="s">
        <v>87</v>
      </c>
      <c r="B36" s="106" t="s">
        <v>88</v>
      </c>
      <c r="C36" s="52"/>
      <c r="D36" s="107">
        <v>0</v>
      </c>
      <c r="E36" s="107"/>
      <c r="F36" s="107">
        <v>0</v>
      </c>
      <c r="G36" s="107"/>
      <c r="H36" s="107">
        <v>0</v>
      </c>
      <c r="I36" s="90"/>
      <c r="J36" s="90">
        <v>-400000</v>
      </c>
      <c r="L36" s="90">
        <f>SUM(D36:J36)</f>
        <v>-400000</v>
      </c>
    </row>
    <row r="37" spans="1:13" s="88" customFormat="1" ht="21.75" customHeight="1">
      <c r="A37" s="102" t="s">
        <v>89</v>
      </c>
      <c r="B37" s="103"/>
      <c r="C37" s="52"/>
      <c r="D37" s="91">
        <v>0</v>
      </c>
      <c r="E37" s="38"/>
      <c r="F37" s="91">
        <v>0</v>
      </c>
      <c r="G37" s="38"/>
      <c r="H37" s="91">
        <v>0</v>
      </c>
      <c r="I37" s="38"/>
      <c r="J37" s="91">
        <f>SUM(J36)</f>
        <v>-400000</v>
      </c>
      <c r="K37" s="92"/>
      <c r="L37" s="91">
        <f>SUM(L36)</f>
        <v>-400000</v>
      </c>
    </row>
    <row r="38" spans="1:13" s="187" customFormat="1" ht="21.75" customHeight="1">
      <c r="A38" s="36" t="s">
        <v>71</v>
      </c>
      <c r="B38" s="108"/>
      <c r="D38" s="50"/>
      <c r="F38" s="50"/>
      <c r="H38" s="50"/>
      <c r="J38" s="109"/>
      <c r="K38" s="188"/>
      <c r="L38" s="109"/>
    </row>
    <row r="39" spans="1:13" s="187" customFormat="1" ht="21.75" customHeight="1">
      <c r="A39" s="105" t="s">
        <v>90</v>
      </c>
      <c r="B39" s="108"/>
      <c r="D39" s="107">
        <v>0</v>
      </c>
      <c r="E39" s="89"/>
      <c r="F39" s="107">
        <v>0</v>
      </c>
      <c r="G39" s="89"/>
      <c r="H39" s="107">
        <v>0</v>
      </c>
      <c r="J39" s="111">
        <f>'PL 6-9'!D73</f>
        <v>402988</v>
      </c>
      <c r="K39" s="119"/>
      <c r="L39" s="90">
        <f>SUM(D39:J39)</f>
        <v>402988</v>
      </c>
    </row>
    <row r="40" spans="1:13" s="187" customFormat="1" ht="21.75" customHeight="1">
      <c r="A40" s="105" t="s">
        <v>91</v>
      </c>
      <c r="B40" s="108"/>
      <c r="D40" s="112">
        <v>0</v>
      </c>
      <c r="E40" s="107">
        <v>0</v>
      </c>
      <c r="F40" s="112">
        <v>0</v>
      </c>
      <c r="G40" s="107">
        <v>0</v>
      </c>
      <c r="H40" s="112">
        <v>0</v>
      </c>
      <c r="I40" s="188"/>
      <c r="J40" s="112">
        <v>0</v>
      </c>
      <c r="K40" s="188"/>
      <c r="L40" s="112">
        <v>0</v>
      </c>
    </row>
    <row r="41" spans="1:13" s="187" customFormat="1" ht="21.75" customHeight="1">
      <c r="A41" s="36" t="s">
        <v>92</v>
      </c>
      <c r="B41" s="68"/>
      <c r="C41" s="89"/>
      <c r="D41" s="113">
        <v>0</v>
      </c>
      <c r="E41" s="38"/>
      <c r="F41" s="113">
        <v>0</v>
      </c>
      <c r="G41" s="38"/>
      <c r="H41" s="113">
        <v>0</v>
      </c>
      <c r="I41" s="38"/>
      <c r="J41" s="114">
        <f>SUM(J39:J40)</f>
        <v>402988</v>
      </c>
      <c r="K41" s="38"/>
      <c r="L41" s="38">
        <f>SUM(D41:K41)</f>
        <v>402988</v>
      </c>
    </row>
    <row r="42" spans="1:13" s="88" customFormat="1" ht="16" customHeight="1">
      <c r="A42" s="36"/>
      <c r="B42" s="68"/>
      <c r="C42" s="89"/>
      <c r="D42" s="115"/>
      <c r="E42" s="38"/>
      <c r="F42" s="115"/>
      <c r="G42" s="38"/>
      <c r="H42" s="115"/>
      <c r="I42" s="38"/>
      <c r="J42" s="115"/>
      <c r="K42" s="38"/>
      <c r="L42" s="115"/>
    </row>
    <row r="43" spans="1:13" s="88" customFormat="1" ht="22.5" customHeight="1" thickBot="1">
      <c r="A43" s="52" t="s">
        <v>155</v>
      </c>
      <c r="B43" s="101"/>
      <c r="C43" s="89"/>
      <c r="D43" s="116">
        <f>SUM(D41,D37,D33)</f>
        <v>400000</v>
      </c>
      <c r="E43" s="50"/>
      <c r="F43" s="116">
        <f>SUM(F41,F37,F33)</f>
        <v>653769</v>
      </c>
      <c r="G43" s="50"/>
      <c r="H43" s="116">
        <f>SUM(H41,H37,H33)</f>
        <v>40000</v>
      </c>
      <c r="I43" s="38"/>
      <c r="J43" s="116">
        <f>SUM(J41,J37,J33)</f>
        <v>1555409</v>
      </c>
      <c r="K43" s="38"/>
      <c r="L43" s="116">
        <f>SUM(L41,L37,L33)</f>
        <v>2649178</v>
      </c>
      <c r="M43" s="191">
        <f>L43-'BS 3-5'!D84</f>
        <v>0</v>
      </c>
    </row>
    <row r="44" spans="1:13" ht="21.75" customHeight="1" thickTop="1"/>
  </sheetData>
  <mergeCells count="6">
    <mergeCell ref="D27:L27"/>
    <mergeCell ref="H28:J28"/>
    <mergeCell ref="D32:L32"/>
    <mergeCell ref="D10:L10"/>
    <mergeCell ref="D5:L5"/>
    <mergeCell ref="H6:J6"/>
  </mergeCells>
  <pageMargins left="0.7" right="0.7" top="0.48" bottom="0.5" header="0.5" footer="0.5"/>
  <pageSetup paperSize="9" scale="98" firstPageNumber="10" fitToHeight="0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 &amp;14
&amp;C&amp;P&amp;R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F6FB-1C53-47B6-90BA-8070E6F2524D}">
  <sheetPr>
    <tabColor theme="1" tint="4.9989318521683403E-2"/>
    <pageSetUpPr fitToPage="1"/>
  </sheetPr>
  <dimension ref="A1:M44"/>
  <sheetViews>
    <sheetView view="pageBreakPreview" zoomScaleNormal="70" zoomScaleSheetLayoutView="100" workbookViewId="0"/>
  </sheetViews>
  <sheetFormatPr defaultColWidth="9.09765625" defaultRowHeight="22" customHeight="1"/>
  <cols>
    <col min="1" max="1" width="60.59765625" style="37" customWidth="1"/>
    <col min="2" max="2" width="9.8984375" style="69" customWidth="1"/>
    <col min="3" max="3" width="1.69921875" style="37" customWidth="1"/>
    <col min="4" max="4" width="14.09765625" style="37" customWidth="1"/>
    <col min="5" max="5" width="1.69921875" style="37" customWidth="1"/>
    <col min="6" max="6" width="14.09765625" style="37" customWidth="1"/>
    <col min="7" max="7" width="1.69921875" style="37" customWidth="1"/>
    <col min="8" max="8" width="14.09765625" style="37" customWidth="1"/>
    <col min="9" max="9" width="1.69921875" style="37" customWidth="1"/>
    <col min="10" max="10" width="14.09765625" style="37" customWidth="1"/>
    <col min="11" max="11" width="1.69921875" style="37" customWidth="1"/>
    <col min="12" max="12" width="14.09765625" style="37" customWidth="1"/>
    <col min="13" max="16384" width="9.09765625" style="37"/>
  </cols>
  <sheetData>
    <row r="1" spans="1:12" s="34" customFormat="1" ht="25" customHeight="1">
      <c r="A1" s="32" t="s">
        <v>0</v>
      </c>
      <c r="B1" s="33"/>
    </row>
    <row r="2" spans="1:12" ht="22" customHeight="1">
      <c r="A2" s="33" t="s">
        <v>146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34" customFormat="1" ht="22" customHeight="1">
      <c r="A3" s="33" t="s">
        <v>153</v>
      </c>
      <c r="B3" s="33"/>
    </row>
    <row r="4" spans="1:12" ht="22" customHeight="1">
      <c r="A4" s="36"/>
      <c r="B4" s="68"/>
    </row>
    <row r="5" spans="1:12" s="88" customFormat="1" ht="22" customHeight="1">
      <c r="A5" s="92"/>
      <c r="B5" s="68"/>
      <c r="C5" s="93"/>
      <c r="D5" s="218" t="s">
        <v>2</v>
      </c>
      <c r="E5" s="218"/>
      <c r="F5" s="218"/>
      <c r="G5" s="218"/>
      <c r="H5" s="218"/>
      <c r="I5" s="218"/>
      <c r="J5" s="218"/>
      <c r="K5" s="218"/>
      <c r="L5" s="218"/>
    </row>
    <row r="6" spans="1:12" s="88" customFormat="1" ht="22" customHeight="1">
      <c r="A6" s="92"/>
      <c r="B6" s="68"/>
      <c r="C6" s="92"/>
      <c r="D6" s="89"/>
      <c r="E6" s="89"/>
      <c r="F6" s="94"/>
      <c r="G6" s="123"/>
      <c r="H6" s="219" t="s">
        <v>73</v>
      </c>
      <c r="I6" s="219"/>
      <c r="J6" s="219"/>
    </row>
    <row r="7" spans="1:12" s="88" customFormat="1" ht="22" customHeight="1">
      <c r="A7" s="92"/>
      <c r="B7" s="68"/>
      <c r="C7" s="92"/>
      <c r="D7" s="95"/>
      <c r="E7" s="89"/>
      <c r="F7" s="95" t="s">
        <v>74</v>
      </c>
      <c r="G7" s="89"/>
      <c r="H7" s="96" t="s">
        <v>75</v>
      </c>
      <c r="I7" s="95"/>
      <c r="J7" s="97" t="s">
        <v>76</v>
      </c>
      <c r="L7" s="98"/>
    </row>
    <row r="8" spans="1:12" s="88" customFormat="1" ht="22" customHeight="1">
      <c r="A8" s="92"/>
      <c r="B8" s="68"/>
      <c r="C8" s="92"/>
      <c r="D8" s="95" t="s">
        <v>77</v>
      </c>
      <c r="E8" s="89"/>
      <c r="F8" s="95" t="s">
        <v>78</v>
      </c>
      <c r="G8" s="89"/>
      <c r="H8" s="95" t="s">
        <v>79</v>
      </c>
      <c r="I8" s="95"/>
      <c r="J8" s="97"/>
      <c r="L8" s="98" t="s">
        <v>80</v>
      </c>
    </row>
    <row r="9" spans="1:12" s="88" customFormat="1" ht="22" customHeight="1">
      <c r="A9" s="99"/>
      <c r="B9" s="51" t="s">
        <v>4</v>
      </c>
      <c r="C9" s="92"/>
      <c r="D9" s="97" t="s">
        <v>81</v>
      </c>
      <c r="F9" s="95" t="s">
        <v>82</v>
      </c>
      <c r="H9" s="97" t="s">
        <v>83</v>
      </c>
      <c r="I9" s="97"/>
      <c r="J9" s="97"/>
      <c r="L9" s="100" t="s">
        <v>84</v>
      </c>
    </row>
    <row r="10" spans="1:12" s="88" customFormat="1" ht="22" customHeight="1">
      <c r="A10" s="52"/>
      <c r="B10" s="101"/>
      <c r="C10" s="52"/>
      <c r="D10" s="220" t="s">
        <v>7</v>
      </c>
      <c r="E10" s="220"/>
      <c r="F10" s="220"/>
      <c r="G10" s="220"/>
      <c r="H10" s="220"/>
      <c r="I10" s="220"/>
      <c r="J10" s="220"/>
      <c r="K10" s="220"/>
      <c r="L10" s="220"/>
    </row>
    <row r="11" spans="1:12" s="88" customFormat="1" ht="22" customHeight="1">
      <c r="A11" s="102" t="s">
        <v>140</v>
      </c>
      <c r="B11" s="103"/>
      <c r="C11" s="52"/>
      <c r="D11" s="38">
        <v>400000</v>
      </c>
      <c r="E11" s="38"/>
      <c r="F11" s="38">
        <v>653769</v>
      </c>
      <c r="G11" s="38"/>
      <c r="H11" s="38">
        <v>40000</v>
      </c>
      <c r="I11" s="38"/>
      <c r="J11" s="38">
        <v>1059068</v>
      </c>
      <c r="K11" s="92"/>
      <c r="L11" s="38">
        <f>SUM(D11:J11)</f>
        <v>2152837</v>
      </c>
    </row>
    <row r="12" spans="1:12" s="88" customFormat="1" ht="22" customHeight="1">
      <c r="A12" s="102" t="s">
        <v>85</v>
      </c>
      <c r="B12" s="103"/>
      <c r="C12" s="52"/>
      <c r="D12" s="38"/>
      <c r="E12" s="38"/>
      <c r="F12" s="38"/>
      <c r="G12" s="38"/>
      <c r="H12" s="38"/>
      <c r="I12" s="38"/>
      <c r="J12" s="38"/>
      <c r="K12" s="92"/>
      <c r="L12" s="38"/>
    </row>
    <row r="13" spans="1:12" s="88" customFormat="1" ht="22" customHeight="1">
      <c r="A13" s="104" t="s">
        <v>86</v>
      </c>
      <c r="B13" s="103"/>
      <c r="C13" s="52"/>
      <c r="D13" s="38"/>
      <c r="E13" s="38"/>
      <c r="F13" s="38"/>
      <c r="G13" s="38"/>
      <c r="H13" s="38"/>
      <c r="I13" s="38"/>
      <c r="J13" s="38"/>
      <c r="K13" s="92"/>
      <c r="L13" s="38"/>
    </row>
    <row r="14" spans="1:12" s="88" customFormat="1" ht="22" customHeight="1">
      <c r="A14" s="105" t="s">
        <v>87</v>
      </c>
      <c r="B14" s="106" t="s">
        <v>88</v>
      </c>
      <c r="C14" s="52"/>
      <c r="D14" s="107">
        <v>0</v>
      </c>
      <c r="E14" s="107"/>
      <c r="F14" s="107">
        <v>0</v>
      </c>
      <c r="G14" s="107"/>
      <c r="H14" s="107">
        <v>0</v>
      </c>
      <c r="I14" s="90"/>
      <c r="J14" s="90">
        <v>-300000</v>
      </c>
      <c r="L14" s="90">
        <f>SUM(D14:J14)</f>
        <v>-300000</v>
      </c>
    </row>
    <row r="15" spans="1:12" s="88" customFormat="1" ht="22" customHeight="1">
      <c r="A15" s="102" t="s">
        <v>89</v>
      </c>
      <c r="B15" s="103"/>
      <c r="C15" s="52"/>
      <c r="D15" s="91">
        <v>0</v>
      </c>
      <c r="E15" s="38"/>
      <c r="F15" s="91">
        <v>0</v>
      </c>
      <c r="G15" s="38"/>
      <c r="H15" s="91">
        <v>0</v>
      </c>
      <c r="I15" s="38"/>
      <c r="J15" s="91">
        <f>SUM(J14)</f>
        <v>-300000</v>
      </c>
      <c r="K15" s="92"/>
      <c r="L15" s="91">
        <f>SUM(L14)</f>
        <v>-300000</v>
      </c>
    </row>
    <row r="16" spans="1:12" s="88" customFormat="1" ht="22" customHeight="1">
      <c r="A16" s="36" t="s">
        <v>71</v>
      </c>
      <c r="B16" s="108"/>
      <c r="D16" s="50"/>
      <c r="F16" s="50"/>
      <c r="H16" s="50"/>
      <c r="J16" s="109"/>
      <c r="K16" s="110"/>
      <c r="L16" s="109"/>
    </row>
    <row r="17" spans="1:12" s="88" customFormat="1" ht="22" customHeight="1">
      <c r="A17" s="105" t="s">
        <v>90</v>
      </c>
      <c r="B17" s="108"/>
      <c r="D17" s="107">
        <v>0</v>
      </c>
      <c r="E17" s="89"/>
      <c r="F17" s="107">
        <v>0</v>
      </c>
      <c r="G17" s="89"/>
      <c r="H17" s="107">
        <v>0</v>
      </c>
      <c r="J17" s="111">
        <v>441882</v>
      </c>
      <c r="K17" s="117"/>
      <c r="L17" s="90">
        <f>SUM(D17:J17)</f>
        <v>441882</v>
      </c>
    </row>
    <row r="18" spans="1:12" s="88" customFormat="1" ht="22" customHeight="1">
      <c r="A18" s="105" t="s">
        <v>91</v>
      </c>
      <c r="B18" s="108"/>
      <c r="D18" s="112">
        <v>0</v>
      </c>
      <c r="E18" s="107">
        <v>0</v>
      </c>
      <c r="F18" s="112">
        <v>0</v>
      </c>
      <c r="G18" s="107">
        <v>0</v>
      </c>
      <c r="H18" s="112">
        <v>0</v>
      </c>
      <c r="I18" s="110"/>
      <c r="J18" s="112">
        <v>0</v>
      </c>
      <c r="K18" s="110"/>
      <c r="L18" s="112">
        <v>0</v>
      </c>
    </row>
    <row r="19" spans="1:12" s="88" customFormat="1" ht="22" customHeight="1">
      <c r="A19" s="36" t="s">
        <v>92</v>
      </c>
      <c r="B19" s="68"/>
      <c r="C19" s="89"/>
      <c r="D19" s="113">
        <v>0</v>
      </c>
      <c r="E19" s="38"/>
      <c r="F19" s="113">
        <v>0</v>
      </c>
      <c r="G19" s="38"/>
      <c r="H19" s="113">
        <v>0</v>
      </c>
      <c r="I19" s="38"/>
      <c r="J19" s="114">
        <f>SUM(J17:J18)</f>
        <v>441882</v>
      </c>
      <c r="K19" s="38"/>
      <c r="L19" s="38">
        <f>SUM(D19:K19)</f>
        <v>441882</v>
      </c>
    </row>
    <row r="20" spans="1:12" s="88" customFormat="1" ht="15.65" customHeight="1">
      <c r="A20" s="36"/>
      <c r="B20" s="68"/>
      <c r="C20" s="89"/>
      <c r="D20" s="115"/>
      <c r="E20" s="38"/>
      <c r="F20" s="115"/>
      <c r="G20" s="38"/>
      <c r="H20" s="115"/>
      <c r="I20" s="38"/>
      <c r="J20" s="115"/>
      <c r="K20" s="38"/>
      <c r="L20" s="115"/>
    </row>
    <row r="21" spans="1:12" s="88" customFormat="1" ht="22" customHeight="1" thickBot="1">
      <c r="A21" s="52" t="s">
        <v>154</v>
      </c>
      <c r="B21" s="101"/>
      <c r="C21" s="89"/>
      <c r="D21" s="116">
        <f>SUM(D19,D15,D11)</f>
        <v>400000</v>
      </c>
      <c r="E21" s="50"/>
      <c r="F21" s="116">
        <f>SUM(F19,F15,F11)</f>
        <v>653769</v>
      </c>
      <c r="G21" s="50"/>
      <c r="H21" s="116">
        <f>SUM(H19,H15,H11)</f>
        <v>40000</v>
      </c>
      <c r="I21" s="38"/>
      <c r="J21" s="116">
        <f>SUM(J19,J15,J11)</f>
        <v>1200950</v>
      </c>
      <c r="K21" s="38"/>
      <c r="L21" s="116">
        <f>SUM(L19,L15,L11)</f>
        <v>2294719</v>
      </c>
    </row>
    <row r="22" spans="1:12" ht="22" customHeight="1" thickTop="1"/>
    <row r="23" spans="1:12" s="34" customFormat="1" ht="25" customHeight="1">
      <c r="A23" s="32" t="s">
        <v>0</v>
      </c>
      <c r="B23" s="33"/>
    </row>
    <row r="24" spans="1:12" ht="22" customHeight="1">
      <c r="A24" s="33" t="s">
        <v>146</v>
      </c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34" customFormat="1" ht="22" customHeight="1">
      <c r="A25" s="33" t="s">
        <v>153</v>
      </c>
      <c r="B25" s="33"/>
    </row>
    <row r="26" spans="1:12" ht="22" customHeight="1">
      <c r="A26" s="36"/>
      <c r="B26" s="68"/>
    </row>
    <row r="27" spans="1:12" s="88" customFormat="1" ht="22" customHeight="1">
      <c r="A27" s="92"/>
      <c r="B27" s="68"/>
      <c r="C27" s="93"/>
      <c r="D27" s="218" t="s">
        <v>2</v>
      </c>
      <c r="E27" s="218"/>
      <c r="F27" s="218"/>
      <c r="G27" s="218"/>
      <c r="H27" s="218"/>
      <c r="I27" s="218"/>
      <c r="J27" s="218"/>
      <c r="K27" s="218"/>
      <c r="L27" s="218"/>
    </row>
    <row r="28" spans="1:12" s="88" customFormat="1" ht="22" customHeight="1">
      <c r="A28" s="92"/>
      <c r="B28" s="68"/>
      <c r="C28" s="92"/>
      <c r="D28" s="89"/>
      <c r="E28" s="89"/>
      <c r="F28" s="94"/>
      <c r="G28" s="123"/>
      <c r="H28" s="219" t="s">
        <v>73</v>
      </c>
      <c r="I28" s="219"/>
      <c r="J28" s="219"/>
    </row>
    <row r="29" spans="1:12" s="88" customFormat="1" ht="22" customHeight="1">
      <c r="A29" s="92"/>
      <c r="B29" s="68"/>
      <c r="C29" s="92"/>
      <c r="D29" s="95"/>
      <c r="E29" s="89"/>
      <c r="F29" s="95" t="s">
        <v>74</v>
      </c>
      <c r="G29" s="89"/>
      <c r="H29" s="96" t="s">
        <v>75</v>
      </c>
      <c r="I29" s="95"/>
      <c r="J29" s="97" t="s">
        <v>76</v>
      </c>
      <c r="L29" s="98"/>
    </row>
    <row r="30" spans="1:12" s="88" customFormat="1" ht="22" customHeight="1">
      <c r="A30" s="92"/>
      <c r="B30" s="68"/>
      <c r="C30" s="92"/>
      <c r="D30" s="95" t="s">
        <v>77</v>
      </c>
      <c r="E30" s="89"/>
      <c r="F30" s="95" t="s">
        <v>78</v>
      </c>
      <c r="G30" s="89"/>
      <c r="H30" s="95" t="s">
        <v>79</v>
      </c>
      <c r="I30" s="95"/>
      <c r="J30" s="97"/>
      <c r="L30" s="98" t="s">
        <v>80</v>
      </c>
    </row>
    <row r="31" spans="1:12" s="88" customFormat="1" ht="22" customHeight="1">
      <c r="A31" s="99"/>
      <c r="B31" s="51" t="s">
        <v>4</v>
      </c>
      <c r="C31" s="92"/>
      <c r="D31" s="97" t="s">
        <v>81</v>
      </c>
      <c r="F31" s="95" t="s">
        <v>82</v>
      </c>
      <c r="H31" s="97" t="s">
        <v>83</v>
      </c>
      <c r="I31" s="97"/>
      <c r="J31" s="97"/>
      <c r="L31" s="100" t="s">
        <v>84</v>
      </c>
    </row>
    <row r="32" spans="1:12" s="88" customFormat="1" ht="22" customHeight="1">
      <c r="A32" s="52"/>
      <c r="B32" s="101"/>
      <c r="C32" s="52"/>
      <c r="D32" s="220" t="s">
        <v>7</v>
      </c>
      <c r="E32" s="220"/>
      <c r="F32" s="220"/>
      <c r="G32" s="220"/>
      <c r="H32" s="220"/>
      <c r="I32" s="220"/>
      <c r="J32" s="220"/>
      <c r="K32" s="220"/>
      <c r="L32" s="220"/>
    </row>
    <row r="33" spans="1:13" s="88" customFormat="1" ht="22" customHeight="1">
      <c r="A33" s="102" t="s">
        <v>147</v>
      </c>
      <c r="B33" s="103"/>
      <c r="C33" s="52"/>
      <c r="D33" s="38">
        <v>400000</v>
      </c>
      <c r="E33" s="38"/>
      <c r="F33" s="38">
        <v>653769</v>
      </c>
      <c r="G33" s="38"/>
      <c r="H33" s="38">
        <v>40000</v>
      </c>
      <c r="I33" s="38"/>
      <c r="J33" s="38">
        <v>1512180</v>
      </c>
      <c r="K33" s="92"/>
      <c r="L33" s="38">
        <f>SUM(D33:J33)</f>
        <v>2605949</v>
      </c>
    </row>
    <row r="34" spans="1:13" s="88" customFormat="1" ht="22" customHeight="1">
      <c r="A34" s="102" t="s">
        <v>85</v>
      </c>
      <c r="B34" s="103"/>
      <c r="C34" s="52"/>
      <c r="D34" s="38"/>
      <c r="E34" s="38"/>
      <c r="F34" s="38"/>
      <c r="G34" s="38"/>
      <c r="H34" s="38"/>
      <c r="I34" s="38"/>
      <c r="J34" s="38"/>
      <c r="K34" s="92"/>
      <c r="L34" s="38"/>
    </row>
    <row r="35" spans="1:13" s="88" customFormat="1" ht="22" customHeight="1">
      <c r="A35" s="104" t="s">
        <v>86</v>
      </c>
      <c r="B35" s="103"/>
      <c r="C35" s="52"/>
      <c r="D35" s="38"/>
      <c r="E35" s="38"/>
      <c r="F35" s="38"/>
      <c r="G35" s="38"/>
      <c r="H35" s="38"/>
      <c r="I35" s="38"/>
      <c r="J35" s="38"/>
      <c r="K35" s="92"/>
      <c r="L35" s="38"/>
    </row>
    <row r="36" spans="1:13" s="88" customFormat="1" ht="22" customHeight="1">
      <c r="A36" s="105" t="s">
        <v>87</v>
      </c>
      <c r="B36" s="106" t="s">
        <v>88</v>
      </c>
      <c r="C36" s="52"/>
      <c r="D36" s="107">
        <v>0</v>
      </c>
      <c r="E36" s="107"/>
      <c r="F36" s="107">
        <v>0</v>
      </c>
      <c r="G36" s="107"/>
      <c r="H36" s="107">
        <v>0</v>
      </c>
      <c r="I36" s="90"/>
      <c r="J36" s="90">
        <v>-400000</v>
      </c>
      <c r="L36" s="90">
        <f>SUM(D36:J36)</f>
        <v>-400000</v>
      </c>
    </row>
    <row r="37" spans="1:13" s="88" customFormat="1" ht="22" customHeight="1">
      <c r="A37" s="102" t="s">
        <v>89</v>
      </c>
      <c r="B37" s="103"/>
      <c r="C37" s="52"/>
      <c r="D37" s="91">
        <v>0</v>
      </c>
      <c r="E37" s="38"/>
      <c r="F37" s="91">
        <v>0</v>
      </c>
      <c r="G37" s="38"/>
      <c r="H37" s="91">
        <v>0</v>
      </c>
      <c r="I37" s="38"/>
      <c r="J37" s="91">
        <f>SUM(J36)</f>
        <v>-400000</v>
      </c>
      <c r="K37" s="92"/>
      <c r="L37" s="91">
        <f>SUM(L36)</f>
        <v>-400000</v>
      </c>
    </row>
    <row r="38" spans="1:13" s="88" customFormat="1" ht="22" customHeight="1">
      <c r="A38" s="36" t="s">
        <v>71</v>
      </c>
      <c r="B38" s="108"/>
      <c r="D38" s="50"/>
      <c r="F38" s="50"/>
      <c r="H38" s="50"/>
      <c r="J38" s="109"/>
      <c r="K38" s="110"/>
      <c r="L38" s="109"/>
    </row>
    <row r="39" spans="1:13" s="88" customFormat="1" ht="22" customHeight="1">
      <c r="A39" s="105" t="s">
        <v>90</v>
      </c>
      <c r="B39" s="108"/>
      <c r="D39" s="107">
        <v>0</v>
      </c>
      <c r="E39" s="89"/>
      <c r="F39" s="107">
        <v>0</v>
      </c>
      <c r="G39" s="89"/>
      <c r="H39" s="107">
        <v>0</v>
      </c>
      <c r="J39" s="111">
        <f>'PL 6-9'!H73</f>
        <v>325335</v>
      </c>
      <c r="K39" s="117"/>
      <c r="L39" s="90">
        <f>SUM(D39:J39)</f>
        <v>325335</v>
      </c>
    </row>
    <row r="40" spans="1:13" s="88" customFormat="1" ht="22" customHeight="1">
      <c r="A40" s="105" t="s">
        <v>91</v>
      </c>
      <c r="B40" s="108"/>
      <c r="D40" s="112">
        <v>0</v>
      </c>
      <c r="E40" s="107">
        <v>0</v>
      </c>
      <c r="F40" s="112">
        <v>0</v>
      </c>
      <c r="G40" s="107">
        <v>0</v>
      </c>
      <c r="H40" s="112">
        <v>0</v>
      </c>
      <c r="I40" s="110"/>
      <c r="J40" s="112">
        <v>0</v>
      </c>
      <c r="K40" s="110"/>
      <c r="L40" s="112">
        <v>0</v>
      </c>
    </row>
    <row r="41" spans="1:13" s="88" customFormat="1" ht="22" customHeight="1">
      <c r="A41" s="36" t="s">
        <v>92</v>
      </c>
      <c r="B41" s="68"/>
      <c r="C41" s="89"/>
      <c r="D41" s="113">
        <v>0</v>
      </c>
      <c r="E41" s="38"/>
      <c r="F41" s="113">
        <v>0</v>
      </c>
      <c r="G41" s="38"/>
      <c r="H41" s="113">
        <v>0</v>
      </c>
      <c r="I41" s="38"/>
      <c r="J41" s="114">
        <f>SUM(J39:J40)</f>
        <v>325335</v>
      </c>
      <c r="K41" s="38"/>
      <c r="L41" s="38">
        <f>SUM(D41:K41)</f>
        <v>325335</v>
      </c>
    </row>
    <row r="42" spans="1:13" s="88" customFormat="1" ht="15.65" customHeight="1">
      <c r="A42" s="36"/>
      <c r="B42" s="68"/>
      <c r="C42" s="89"/>
      <c r="D42" s="115"/>
      <c r="E42" s="38"/>
      <c r="F42" s="115"/>
      <c r="G42" s="38"/>
      <c r="H42" s="115"/>
      <c r="I42" s="38"/>
      <c r="J42" s="115"/>
      <c r="K42" s="38"/>
      <c r="L42" s="115"/>
    </row>
    <row r="43" spans="1:13" s="88" customFormat="1" ht="22" customHeight="1" thickBot="1">
      <c r="A43" s="52" t="s">
        <v>155</v>
      </c>
      <c r="B43" s="101"/>
      <c r="C43" s="89"/>
      <c r="D43" s="116">
        <f>SUM(D41,D37,D33)</f>
        <v>400000</v>
      </c>
      <c r="E43" s="50"/>
      <c r="F43" s="116">
        <f>SUM(F41,F37,F33)</f>
        <v>653769</v>
      </c>
      <c r="G43" s="50"/>
      <c r="H43" s="116">
        <f>SUM(H41,H37,H33)</f>
        <v>40000</v>
      </c>
      <c r="I43" s="38"/>
      <c r="J43" s="116">
        <f>SUM(J41,J37,J33)</f>
        <v>1437515</v>
      </c>
      <c r="K43" s="38"/>
      <c r="L43" s="116">
        <f>SUM(L41,L37,L33)</f>
        <v>2531284</v>
      </c>
      <c r="M43" s="191">
        <f>L43-'BS 3-5'!H84</f>
        <v>0</v>
      </c>
    </row>
    <row r="44" spans="1:13" ht="22" customHeight="1" thickTop="1"/>
  </sheetData>
  <mergeCells count="6">
    <mergeCell ref="D27:L27"/>
    <mergeCell ref="H28:J28"/>
    <mergeCell ref="D32:L32"/>
    <mergeCell ref="D5:L5"/>
    <mergeCell ref="H6:J6"/>
    <mergeCell ref="D10:L10"/>
  </mergeCells>
  <pageMargins left="0.7" right="0.7" top="0.48" bottom="0.5" header="0.5" footer="0.5"/>
  <pageSetup paperSize="9" scale="98" firstPageNumber="12" fitToHeight="0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
&amp;C&amp;P&amp;R
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J91"/>
  <sheetViews>
    <sheetView view="pageBreakPreview" zoomScaleNormal="70" zoomScaleSheetLayoutView="100" workbookViewId="0"/>
  </sheetViews>
  <sheetFormatPr defaultColWidth="11" defaultRowHeight="21.5"/>
  <cols>
    <col min="1" max="1" width="46.09765625" style="41" customWidth="1"/>
    <col min="2" max="2" width="9.59765625" style="41" customWidth="1"/>
    <col min="3" max="3" width="10.8984375" style="124" customWidth="1"/>
    <col min="4" max="4" width="1.09765625" style="124" customWidth="1"/>
    <col min="5" max="5" width="10.8984375" style="124" customWidth="1"/>
    <col min="6" max="6" width="1.09765625" style="124" customWidth="1"/>
    <col min="7" max="7" width="10.8984375" style="124" customWidth="1"/>
    <col min="8" max="8" width="1.09765625" style="124" customWidth="1"/>
    <col min="9" max="9" width="10.8984375" style="124" customWidth="1"/>
    <col min="10" max="10" width="11" style="135"/>
    <col min="11" max="16384" width="11" style="41"/>
  </cols>
  <sheetData>
    <row r="1" spans="1:10" s="34" customFormat="1" ht="23">
      <c r="A1" s="32" t="s">
        <v>0</v>
      </c>
      <c r="B1" s="32"/>
      <c r="C1" s="132"/>
      <c r="D1" s="132"/>
      <c r="E1" s="132"/>
      <c r="F1" s="132"/>
      <c r="G1" s="132"/>
      <c r="H1" s="132"/>
      <c r="I1" s="132"/>
      <c r="J1" s="133"/>
    </row>
    <row r="2" spans="1:10" s="34" customFormat="1" ht="23">
      <c r="A2" s="39" t="s">
        <v>93</v>
      </c>
      <c r="B2" s="39"/>
      <c r="C2" s="132"/>
      <c r="D2" s="132"/>
      <c r="E2" s="132"/>
      <c r="F2" s="132"/>
      <c r="G2" s="132"/>
      <c r="H2" s="132"/>
      <c r="I2" s="132"/>
      <c r="J2" s="133"/>
    </row>
    <row r="3" spans="1:10" s="34" customFormat="1" ht="23">
      <c r="A3" s="33" t="s">
        <v>153</v>
      </c>
      <c r="B3" s="35"/>
      <c r="C3" s="132"/>
      <c r="D3" s="132"/>
      <c r="E3" s="132"/>
      <c r="F3" s="134"/>
      <c r="G3" s="134"/>
      <c r="H3" s="134"/>
      <c r="I3" s="134"/>
      <c r="J3" s="133"/>
    </row>
    <row r="4" spans="1:10" ht="22">
      <c r="A4" s="40"/>
      <c r="B4" s="40"/>
      <c r="C4" s="128"/>
      <c r="D4" s="128"/>
      <c r="E4" s="128"/>
    </row>
    <row r="5" spans="1:10" ht="22">
      <c r="A5" s="42"/>
      <c r="B5" s="42"/>
      <c r="C5" s="136"/>
      <c r="D5" s="137" t="s">
        <v>1</v>
      </c>
      <c r="E5" s="136"/>
      <c r="F5" s="136"/>
      <c r="G5" s="221" t="s">
        <v>2</v>
      </c>
      <c r="H5" s="221"/>
      <c r="I5" s="221"/>
    </row>
    <row r="6" spans="1:10">
      <c r="A6" s="42"/>
      <c r="B6" s="42"/>
      <c r="C6" s="138">
        <v>2567</v>
      </c>
      <c r="D6" s="138"/>
      <c r="E6" s="138">
        <v>2566</v>
      </c>
      <c r="F6" s="138"/>
      <c r="G6" s="138">
        <f>C6</f>
        <v>2567</v>
      </c>
      <c r="H6" s="138"/>
      <c r="I6" s="138">
        <f>E6</f>
        <v>2566</v>
      </c>
    </row>
    <row r="7" spans="1:10" ht="22">
      <c r="A7" s="43"/>
      <c r="B7" s="43"/>
      <c r="C7" s="222" t="s">
        <v>7</v>
      </c>
      <c r="D7" s="222"/>
      <c r="E7" s="222"/>
      <c r="F7" s="222"/>
      <c r="G7" s="222"/>
      <c r="H7" s="222"/>
      <c r="I7" s="222"/>
    </row>
    <row r="8" spans="1:10" ht="22">
      <c r="A8" s="44" t="s">
        <v>94</v>
      </c>
      <c r="B8" s="44"/>
      <c r="C8" s="139"/>
      <c r="E8" s="139"/>
      <c r="F8" s="136"/>
      <c r="G8" s="139"/>
      <c r="I8" s="139"/>
    </row>
    <row r="9" spans="1:10">
      <c r="A9" s="45" t="s">
        <v>67</v>
      </c>
      <c r="B9" s="45"/>
      <c r="C9" s="120">
        <f>'PL 6-9'!D73</f>
        <v>402988</v>
      </c>
      <c r="D9" s="120"/>
      <c r="E9" s="120">
        <f>'PL 6-9'!F73</f>
        <v>542598</v>
      </c>
      <c r="F9" s="120"/>
      <c r="G9" s="120">
        <f>'PL 6-9'!H73</f>
        <v>325335</v>
      </c>
      <c r="H9" s="120"/>
      <c r="I9" s="120">
        <f>'PL 6-9'!J73</f>
        <v>441882</v>
      </c>
    </row>
    <row r="10" spans="1:10" ht="22">
      <c r="A10" s="46" t="s">
        <v>95</v>
      </c>
      <c r="B10" s="46"/>
      <c r="C10" s="120"/>
      <c r="D10" s="120"/>
      <c r="E10" s="120"/>
    </row>
    <row r="11" spans="1:10">
      <c r="A11" s="42" t="s">
        <v>66</v>
      </c>
      <c r="B11" s="42"/>
      <c r="C11" s="120">
        <v>101474</v>
      </c>
      <c r="D11" s="120"/>
      <c r="E11" s="120">
        <v>136187</v>
      </c>
      <c r="F11" s="120"/>
      <c r="G11" s="120">
        <f>78973-1</f>
        <v>78972</v>
      </c>
      <c r="H11" s="120"/>
      <c r="I11" s="120">
        <v>108619</v>
      </c>
    </row>
    <row r="12" spans="1:10">
      <c r="A12" s="45" t="s">
        <v>96</v>
      </c>
      <c r="B12" s="45"/>
      <c r="C12" s="120">
        <v>87799</v>
      </c>
      <c r="D12" s="120"/>
      <c r="E12" s="120">
        <v>92604</v>
      </c>
      <c r="F12" s="120"/>
      <c r="G12" s="120">
        <v>75956</v>
      </c>
      <c r="H12" s="120"/>
      <c r="I12" s="120">
        <v>80851</v>
      </c>
    </row>
    <row r="13" spans="1:10">
      <c r="A13" s="42" t="s">
        <v>97</v>
      </c>
      <c r="B13" s="42"/>
      <c r="C13" s="120">
        <v>1389</v>
      </c>
      <c r="D13" s="120"/>
      <c r="E13" s="120">
        <v>1377</v>
      </c>
      <c r="F13" s="120"/>
      <c r="G13" s="120">
        <f>1094-1</f>
        <v>1093</v>
      </c>
      <c r="H13" s="120"/>
      <c r="I13" s="120">
        <v>1076</v>
      </c>
    </row>
    <row r="14" spans="1:10">
      <c r="A14" s="42" t="s">
        <v>159</v>
      </c>
      <c r="B14" s="42"/>
      <c r="C14" s="120">
        <v>89</v>
      </c>
      <c r="D14" s="120"/>
      <c r="E14" s="120">
        <v>0</v>
      </c>
      <c r="F14" s="120"/>
      <c r="G14" s="120">
        <v>89</v>
      </c>
      <c r="H14" s="120"/>
      <c r="I14" s="120">
        <v>0</v>
      </c>
    </row>
    <row r="15" spans="1:10">
      <c r="A15" s="42" t="s">
        <v>161</v>
      </c>
      <c r="B15" s="42"/>
      <c r="C15" s="120">
        <v>-1125</v>
      </c>
      <c r="D15" s="120"/>
      <c r="E15" s="209">
        <v>656</v>
      </c>
      <c r="F15" s="120"/>
      <c r="G15" s="120">
        <f>-909</f>
        <v>-909</v>
      </c>
      <c r="H15" s="120"/>
      <c r="I15" s="209">
        <v>578</v>
      </c>
    </row>
    <row r="16" spans="1:10">
      <c r="A16" s="118" t="s">
        <v>98</v>
      </c>
      <c r="B16" s="42"/>
      <c r="C16" s="120"/>
      <c r="D16" s="120"/>
      <c r="E16" s="120"/>
      <c r="F16" s="120"/>
      <c r="G16" s="120"/>
      <c r="H16" s="120"/>
      <c r="I16" s="120"/>
    </row>
    <row r="17" spans="1:10">
      <c r="A17" s="42" t="s">
        <v>99</v>
      </c>
      <c r="B17" s="42"/>
      <c r="C17" s="120">
        <v>5275</v>
      </c>
      <c r="D17" s="120"/>
      <c r="E17" s="120">
        <v>4844</v>
      </c>
      <c r="F17" s="120"/>
      <c r="G17" s="120">
        <f>4742-1</f>
        <v>4741</v>
      </c>
      <c r="H17" s="120"/>
      <c r="I17" s="120">
        <v>4369</v>
      </c>
    </row>
    <row r="18" spans="1:10">
      <c r="A18" s="47" t="s">
        <v>100</v>
      </c>
      <c r="B18" s="47"/>
      <c r="C18" s="120">
        <v>5218</v>
      </c>
      <c r="D18" s="120"/>
      <c r="E18" s="120">
        <v>323</v>
      </c>
      <c r="F18" s="120"/>
      <c r="G18" s="120">
        <v>5218</v>
      </c>
      <c r="H18" s="120"/>
      <c r="I18" s="120">
        <v>179</v>
      </c>
    </row>
    <row r="19" spans="1:10">
      <c r="A19" s="42" t="s">
        <v>101</v>
      </c>
      <c r="B19" s="42"/>
      <c r="C19" s="120">
        <v>0</v>
      </c>
      <c r="D19" s="120"/>
      <c r="E19" s="120">
        <v>0</v>
      </c>
      <c r="F19" s="120"/>
      <c r="G19" s="120">
        <v>-12980</v>
      </c>
      <c r="H19" s="120"/>
      <c r="I19" s="120">
        <v>-10030</v>
      </c>
    </row>
    <row r="20" spans="1:10">
      <c r="A20" s="42" t="s">
        <v>102</v>
      </c>
      <c r="B20" s="42"/>
      <c r="C20" s="120">
        <v>-15959</v>
      </c>
      <c r="D20" s="120"/>
      <c r="E20" s="120">
        <v>-6869</v>
      </c>
      <c r="F20" s="120"/>
      <c r="G20" s="120">
        <v>-8598</v>
      </c>
      <c r="H20" s="120"/>
      <c r="I20" s="120">
        <v>-2838</v>
      </c>
    </row>
    <row r="21" spans="1:10">
      <c r="A21" s="42" t="s">
        <v>64</v>
      </c>
      <c r="B21" s="42"/>
      <c r="C21" s="120">
        <v>1185</v>
      </c>
      <c r="D21" s="120"/>
      <c r="E21" s="120">
        <v>991</v>
      </c>
      <c r="F21" s="120"/>
      <c r="G21" s="120">
        <v>1010</v>
      </c>
      <c r="H21" s="120"/>
      <c r="I21" s="120">
        <v>850</v>
      </c>
    </row>
    <row r="22" spans="1:10">
      <c r="A22" s="210" t="s">
        <v>160</v>
      </c>
      <c r="B22" s="8"/>
      <c r="C22" s="120">
        <v>2166</v>
      </c>
      <c r="D22" s="120"/>
      <c r="E22" s="120">
        <v>2490</v>
      </c>
      <c r="F22" s="120"/>
      <c r="G22" s="120">
        <v>2166</v>
      </c>
      <c r="H22" s="120"/>
      <c r="I22" s="120">
        <v>2490</v>
      </c>
    </row>
    <row r="23" spans="1:10" hidden="1">
      <c r="A23" s="8" t="s">
        <v>21</v>
      </c>
      <c r="B23" s="8"/>
      <c r="C23" s="120"/>
      <c r="D23" s="120"/>
      <c r="E23" s="120">
        <v>0</v>
      </c>
      <c r="F23" s="120"/>
      <c r="G23" s="120"/>
      <c r="H23" s="120"/>
      <c r="I23" s="120">
        <v>0</v>
      </c>
    </row>
    <row r="24" spans="1:10" hidden="1">
      <c r="A24" s="8" t="s">
        <v>143</v>
      </c>
      <c r="B24" s="8"/>
      <c r="C24" s="120"/>
      <c r="D24" s="120"/>
      <c r="E24" s="120"/>
      <c r="F24" s="120"/>
      <c r="G24" s="120"/>
      <c r="H24" s="120"/>
      <c r="I24" s="120"/>
    </row>
    <row r="25" spans="1:10" hidden="1">
      <c r="A25" s="8" t="s">
        <v>144</v>
      </c>
      <c r="B25" s="8"/>
      <c r="C25" s="120"/>
      <c r="D25" s="120"/>
      <c r="E25" s="120"/>
      <c r="F25" s="120"/>
      <c r="G25" s="120"/>
      <c r="H25" s="120"/>
      <c r="I25" s="120"/>
    </row>
    <row r="26" spans="1:10">
      <c r="A26" s="42" t="s">
        <v>145</v>
      </c>
      <c r="B26" s="42"/>
      <c r="C26" s="120">
        <v>683</v>
      </c>
      <c r="D26" s="120"/>
      <c r="E26" s="120">
        <v>143</v>
      </c>
      <c r="F26" s="120"/>
      <c r="G26" s="120">
        <v>682</v>
      </c>
      <c r="H26" s="120"/>
      <c r="I26" s="120">
        <v>143</v>
      </c>
    </row>
    <row r="27" spans="1:10" hidden="1">
      <c r="A27" s="42" t="s">
        <v>103</v>
      </c>
      <c r="B27" s="42"/>
      <c r="C27" s="120"/>
      <c r="D27" s="120"/>
      <c r="E27" s="120"/>
      <c r="F27" s="120"/>
      <c r="G27" s="120"/>
      <c r="H27" s="120"/>
      <c r="I27" s="120"/>
    </row>
    <row r="28" spans="1:10">
      <c r="A28" s="42" t="s">
        <v>104</v>
      </c>
      <c r="B28" s="42"/>
      <c r="C28" s="120">
        <v>0</v>
      </c>
      <c r="D28" s="120"/>
      <c r="E28" s="120">
        <v>0</v>
      </c>
      <c r="F28" s="120"/>
      <c r="G28" s="120">
        <v>0</v>
      </c>
      <c r="H28" s="120"/>
      <c r="I28" s="120">
        <v>-30</v>
      </c>
    </row>
    <row r="29" spans="1:10" s="48" customFormat="1" ht="22">
      <c r="A29" s="48" t="s">
        <v>105</v>
      </c>
      <c r="C29" s="125"/>
      <c r="D29" s="120"/>
      <c r="E29" s="125"/>
      <c r="F29" s="130"/>
      <c r="G29" s="125"/>
      <c r="H29" s="130"/>
      <c r="I29" s="125"/>
      <c r="J29" s="140"/>
    </row>
    <row r="30" spans="1:10" s="48" customFormat="1" ht="22">
      <c r="A30" s="48" t="s">
        <v>141</v>
      </c>
      <c r="C30" s="141">
        <f>SUM(C9:C28)</f>
        <v>591182</v>
      </c>
      <c r="D30" s="129"/>
      <c r="E30" s="141">
        <f>SUM(E9:E28)</f>
        <v>775344</v>
      </c>
      <c r="F30" s="129"/>
      <c r="G30" s="141">
        <f>SUM(G9:G28)</f>
        <v>472775</v>
      </c>
      <c r="H30" s="129"/>
      <c r="I30" s="141">
        <f>SUM(I9:I28)</f>
        <v>628139</v>
      </c>
      <c r="J30" s="140"/>
    </row>
    <row r="31" spans="1:10" s="48" customFormat="1" ht="22">
      <c r="C31" s="129"/>
      <c r="D31" s="129"/>
      <c r="E31" s="129"/>
      <c r="F31" s="129"/>
      <c r="G31" s="129"/>
      <c r="H31" s="129"/>
      <c r="I31" s="129"/>
      <c r="J31" s="140"/>
    </row>
    <row r="32" spans="1:10" ht="22">
      <c r="A32" s="49" t="s">
        <v>106</v>
      </c>
      <c r="B32" s="49"/>
    </row>
    <row r="33" spans="1:10">
      <c r="A33" s="41" t="s">
        <v>11</v>
      </c>
      <c r="C33" s="120">
        <f>64896</f>
        <v>64896</v>
      </c>
      <c r="D33" s="120"/>
      <c r="E33" s="120">
        <v>-104300</v>
      </c>
      <c r="F33" s="121"/>
      <c r="G33" s="120">
        <f>62051</f>
        <v>62051</v>
      </c>
      <c r="H33" s="121"/>
      <c r="I33" s="120">
        <v>-90692</v>
      </c>
    </row>
    <row r="34" spans="1:10">
      <c r="A34" s="41" t="s">
        <v>13</v>
      </c>
      <c r="C34" s="120">
        <v>-33246</v>
      </c>
      <c r="D34" s="120"/>
      <c r="E34" s="120">
        <v>-24817</v>
      </c>
      <c r="F34" s="121"/>
      <c r="G34" s="120">
        <v>-23397</v>
      </c>
      <c r="H34" s="121"/>
      <c r="I34" s="120">
        <v>-12413</v>
      </c>
    </row>
    <row r="35" spans="1:10">
      <c r="A35" s="41" t="s">
        <v>107</v>
      </c>
      <c r="C35" s="120">
        <f>271-1</f>
        <v>270</v>
      </c>
      <c r="D35" s="120"/>
      <c r="E35" s="120">
        <v>-105</v>
      </c>
      <c r="F35" s="121"/>
      <c r="G35" s="120">
        <f>198-1</f>
        <v>197</v>
      </c>
      <c r="H35" s="121"/>
      <c r="I35" s="120">
        <v>-82</v>
      </c>
    </row>
    <row r="36" spans="1:10" ht="22">
      <c r="A36" s="36" t="s">
        <v>163</v>
      </c>
      <c r="B36" s="36"/>
      <c r="C36" s="131">
        <f>SUM(C33:C35)</f>
        <v>31920</v>
      </c>
      <c r="D36" s="120"/>
      <c r="E36" s="131">
        <f>SUM(E33:E35)</f>
        <v>-129222</v>
      </c>
      <c r="F36" s="130"/>
      <c r="G36" s="131">
        <f>SUM(G33:G35)</f>
        <v>38851</v>
      </c>
      <c r="H36" s="130"/>
      <c r="I36" s="131">
        <f>SUM(I33:I35)</f>
        <v>-103187</v>
      </c>
    </row>
    <row r="37" spans="1:10" ht="22">
      <c r="A37" s="36"/>
      <c r="B37" s="36"/>
      <c r="C37" s="142"/>
      <c r="D37" s="120"/>
      <c r="E37" s="142"/>
      <c r="F37" s="130"/>
      <c r="G37" s="142"/>
      <c r="H37" s="130"/>
      <c r="I37" s="142"/>
    </row>
    <row r="38" spans="1:10" s="34" customFormat="1" ht="23">
      <c r="A38" s="32" t="s">
        <v>0</v>
      </c>
      <c r="B38" s="32"/>
      <c r="C38" s="132"/>
      <c r="D38" s="132"/>
      <c r="E38" s="132"/>
      <c r="F38" s="132"/>
      <c r="G38" s="132"/>
      <c r="H38" s="132"/>
      <c r="I38" s="132"/>
      <c r="J38" s="133"/>
    </row>
    <row r="39" spans="1:10" s="34" customFormat="1" ht="23">
      <c r="A39" s="39" t="s">
        <v>93</v>
      </c>
      <c r="B39" s="39"/>
      <c r="C39" s="132"/>
      <c r="D39" s="132"/>
      <c r="E39" s="132"/>
      <c r="F39" s="132"/>
      <c r="G39" s="132"/>
      <c r="H39" s="132"/>
      <c r="I39" s="132"/>
      <c r="J39" s="133"/>
    </row>
    <row r="40" spans="1:10" s="34" customFormat="1" ht="23">
      <c r="A40" s="33" t="s">
        <v>153</v>
      </c>
      <c r="B40" s="35"/>
      <c r="C40" s="132"/>
      <c r="D40" s="132"/>
      <c r="E40" s="132"/>
      <c r="F40" s="134"/>
      <c r="G40" s="134"/>
      <c r="H40" s="134"/>
      <c r="I40" s="134"/>
      <c r="J40" s="133"/>
    </row>
    <row r="41" spans="1:10" s="34" customFormat="1" ht="23">
      <c r="A41" s="40"/>
      <c r="B41" s="40"/>
      <c r="C41" s="128"/>
      <c r="D41" s="128"/>
      <c r="E41" s="128"/>
      <c r="F41" s="124"/>
      <c r="G41" s="124"/>
      <c r="H41" s="124"/>
      <c r="I41" s="124"/>
      <c r="J41" s="133"/>
    </row>
    <row r="42" spans="1:10" s="34" customFormat="1" ht="23">
      <c r="A42" s="42"/>
      <c r="B42" s="42"/>
      <c r="C42" s="137"/>
      <c r="D42" s="137" t="str">
        <f>+D5</f>
        <v>งบการเงินรวม</v>
      </c>
      <c r="E42" s="137"/>
      <c r="F42" s="137"/>
      <c r="G42" s="137"/>
      <c r="H42" s="137" t="str">
        <f>+G5</f>
        <v>งบการเงินเฉพาะกิจการ</v>
      </c>
      <c r="I42" s="137"/>
      <c r="J42" s="133"/>
    </row>
    <row r="43" spans="1:10" s="34" customFormat="1" ht="23">
      <c r="A43" s="42"/>
      <c r="B43" s="51" t="s">
        <v>4</v>
      </c>
      <c r="C43" s="138">
        <f>C6</f>
        <v>2567</v>
      </c>
      <c r="D43" s="138"/>
      <c r="E43" s="138">
        <f>E6</f>
        <v>2566</v>
      </c>
      <c r="F43" s="138">
        <f t="shared" ref="F43:G43" si="0">F6</f>
        <v>0</v>
      </c>
      <c r="G43" s="138">
        <f t="shared" si="0"/>
        <v>2567</v>
      </c>
      <c r="H43" s="138"/>
      <c r="I43" s="138">
        <f t="shared" ref="I43" si="1">I6</f>
        <v>2566</v>
      </c>
      <c r="J43" s="133"/>
    </row>
    <row r="44" spans="1:10">
      <c r="A44" s="42"/>
      <c r="B44" s="42"/>
      <c r="C44" s="223" t="str">
        <f>+$C$7</f>
        <v>(พันบาท)</v>
      </c>
      <c r="D44" s="223"/>
      <c r="E44" s="223"/>
      <c r="F44" s="223"/>
      <c r="G44" s="223"/>
      <c r="H44" s="223"/>
      <c r="I44" s="223"/>
    </row>
    <row r="45" spans="1:10" ht="22">
      <c r="A45" s="46" t="s">
        <v>108</v>
      </c>
      <c r="B45" s="46"/>
      <c r="C45" s="120"/>
      <c r="D45" s="120"/>
      <c r="E45" s="120"/>
      <c r="F45" s="121"/>
      <c r="G45" s="120"/>
      <c r="H45" s="121"/>
      <c r="I45" s="120"/>
    </row>
    <row r="46" spans="1:10">
      <c r="A46" s="45" t="s">
        <v>29</v>
      </c>
      <c r="B46" s="45"/>
      <c r="C46" s="120">
        <v>23315</v>
      </c>
      <c r="D46" s="120"/>
      <c r="E46" s="120">
        <v>100767</v>
      </c>
      <c r="F46" s="121"/>
      <c r="G46" s="120">
        <f>25394</f>
        <v>25394</v>
      </c>
      <c r="H46" s="121"/>
      <c r="I46" s="120">
        <v>79898</v>
      </c>
    </row>
    <row r="47" spans="1:10">
      <c r="A47" s="45" t="s">
        <v>109</v>
      </c>
      <c r="B47" s="45"/>
      <c r="I47" s="192"/>
    </row>
    <row r="48" spans="1:10">
      <c r="A48" s="45" t="s">
        <v>110</v>
      </c>
      <c r="B48" s="45"/>
      <c r="C48" s="120">
        <v>-1003</v>
      </c>
      <c r="D48" s="120"/>
      <c r="E48" s="120">
        <v>0</v>
      </c>
      <c r="F48" s="121"/>
      <c r="G48" s="120">
        <v>-1003</v>
      </c>
      <c r="H48" s="121"/>
      <c r="I48" s="120">
        <v>0</v>
      </c>
    </row>
    <row r="49" spans="1:10" hidden="1">
      <c r="A49" s="45" t="s">
        <v>158</v>
      </c>
      <c r="B49" s="45"/>
      <c r="C49" s="120"/>
      <c r="D49" s="120"/>
      <c r="E49" s="212"/>
      <c r="F49" s="121"/>
      <c r="G49" s="120"/>
      <c r="H49" s="121"/>
      <c r="I49" s="212"/>
    </row>
    <row r="50" spans="1:10">
      <c r="A50" s="45" t="s">
        <v>42</v>
      </c>
      <c r="B50" s="45"/>
      <c r="C50" s="120">
        <v>1414</v>
      </c>
      <c r="D50" s="120"/>
      <c r="E50" s="120">
        <v>-266</v>
      </c>
      <c r="F50" s="121"/>
      <c r="G50" s="120">
        <v>1414</v>
      </c>
      <c r="H50" s="121"/>
      <c r="I50" s="120">
        <v>-345</v>
      </c>
    </row>
    <row r="51" spans="1:10" ht="22">
      <c r="A51" s="52" t="s">
        <v>111</v>
      </c>
      <c r="B51" s="45"/>
      <c r="C51" s="131">
        <f>SUM(C46:C50)</f>
        <v>23726</v>
      </c>
      <c r="D51" s="120"/>
      <c r="E51" s="131">
        <f>SUM(E46:E50)</f>
        <v>100501</v>
      </c>
      <c r="F51" s="121"/>
      <c r="G51" s="131">
        <f>SUM(G46:G50)</f>
        <v>25805</v>
      </c>
      <c r="H51" s="121"/>
      <c r="I51" s="131">
        <f>SUM(I46:I50)</f>
        <v>79553</v>
      </c>
    </row>
    <row r="52" spans="1:10" ht="14.5" customHeight="1">
      <c r="A52" s="45"/>
      <c r="B52" s="45"/>
      <c r="C52" s="120"/>
      <c r="D52" s="120"/>
      <c r="E52" s="120"/>
      <c r="F52" s="120"/>
      <c r="G52" s="120"/>
      <c r="H52" s="120"/>
      <c r="I52" s="120"/>
    </row>
    <row r="53" spans="1:10" ht="22">
      <c r="A53" s="48" t="s">
        <v>112</v>
      </c>
      <c r="B53" s="48"/>
      <c r="C53" s="129">
        <f>SUM(C51,C30,C36)</f>
        <v>646828</v>
      </c>
      <c r="D53" s="129"/>
      <c r="E53" s="129">
        <f>SUM(E51,E30,E36)</f>
        <v>746623</v>
      </c>
      <c r="F53" s="130"/>
      <c r="G53" s="129">
        <f>SUM(G51,G30,G36)</f>
        <v>537431</v>
      </c>
      <c r="H53" s="130"/>
      <c r="I53" s="129">
        <f>SUM(I51,I30,I36)</f>
        <v>604505</v>
      </c>
    </row>
    <row r="54" spans="1:10">
      <c r="A54" s="41" t="s">
        <v>113</v>
      </c>
      <c r="C54" s="120">
        <v>-187158</v>
      </c>
      <c r="D54" s="120"/>
      <c r="E54" s="209">
        <v>-132529</v>
      </c>
      <c r="F54" s="121"/>
      <c r="G54" s="120">
        <v>-154372</v>
      </c>
      <c r="H54" s="121"/>
      <c r="I54" s="209">
        <v>-105034</v>
      </c>
    </row>
    <row r="55" spans="1:10" ht="22">
      <c r="A55" s="52" t="s">
        <v>114</v>
      </c>
      <c r="B55" s="45"/>
      <c r="C55" s="131">
        <f>+C53+C54</f>
        <v>459670</v>
      </c>
      <c r="D55" s="120"/>
      <c r="E55" s="131">
        <f>+E53+E54</f>
        <v>614094</v>
      </c>
      <c r="F55" s="121"/>
      <c r="G55" s="131">
        <f>+G53+G54</f>
        <v>383059</v>
      </c>
      <c r="H55" s="121"/>
      <c r="I55" s="131">
        <f>+I53+I54</f>
        <v>499471</v>
      </c>
    </row>
    <row r="56" spans="1:10" s="48" customFormat="1" ht="14.5" customHeight="1">
      <c r="A56" s="45"/>
      <c r="B56" s="45"/>
      <c r="C56" s="120"/>
      <c r="D56" s="120"/>
      <c r="E56" s="120"/>
      <c r="F56" s="120"/>
      <c r="G56" s="120"/>
      <c r="H56" s="120"/>
      <c r="I56" s="120"/>
      <c r="J56" s="140"/>
    </row>
    <row r="57" spans="1:10" ht="22">
      <c r="A57" s="53" t="s">
        <v>115</v>
      </c>
      <c r="B57" s="53"/>
      <c r="C57" s="120"/>
      <c r="D57" s="120"/>
      <c r="E57" s="120"/>
      <c r="F57" s="120"/>
      <c r="G57" s="120"/>
      <c r="H57" s="120"/>
      <c r="I57" s="120"/>
    </row>
    <row r="58" spans="1:10" hidden="1">
      <c r="A58" s="45" t="s">
        <v>142</v>
      </c>
      <c r="B58" s="45"/>
      <c r="C58" s="120"/>
      <c r="D58" s="120"/>
      <c r="E58" s="120">
        <v>0</v>
      </c>
      <c r="F58" s="121"/>
      <c r="G58" s="120"/>
      <c r="H58" s="121"/>
      <c r="I58" s="120">
        <v>0</v>
      </c>
    </row>
    <row r="59" spans="1:10" ht="21" customHeight="1">
      <c r="A59" s="45" t="s">
        <v>164</v>
      </c>
      <c r="B59" s="45"/>
      <c r="C59" s="120">
        <v>230000</v>
      </c>
      <c r="D59" s="120"/>
      <c r="E59" s="209">
        <v>-60000</v>
      </c>
      <c r="F59" s="121"/>
      <c r="G59" s="120">
        <v>230000</v>
      </c>
      <c r="H59" s="121"/>
      <c r="I59" s="209">
        <v>-10000</v>
      </c>
    </row>
    <row r="60" spans="1:10" hidden="1">
      <c r="A60" s="45" t="s">
        <v>116</v>
      </c>
      <c r="B60" s="45"/>
      <c r="C60" s="120">
        <v>0</v>
      </c>
      <c r="D60" s="120"/>
      <c r="E60" s="120">
        <v>0</v>
      </c>
      <c r="F60" s="121"/>
      <c r="G60" s="120">
        <v>0</v>
      </c>
      <c r="H60" s="121"/>
      <c r="I60" s="120">
        <v>0</v>
      </c>
    </row>
    <row r="61" spans="1:10">
      <c r="A61" s="45" t="s">
        <v>117</v>
      </c>
      <c r="B61" s="45"/>
      <c r="C61" s="120">
        <v>-275444</v>
      </c>
      <c r="D61" s="120"/>
      <c r="E61" s="209">
        <v>-28837</v>
      </c>
      <c r="F61" s="121"/>
      <c r="G61" s="120">
        <f>-270940</f>
        <v>-270940</v>
      </c>
      <c r="H61" s="121"/>
      <c r="I61" s="209">
        <v>-17326</v>
      </c>
    </row>
    <row r="62" spans="1:10">
      <c r="A62" s="45" t="s">
        <v>118</v>
      </c>
      <c r="B62" s="45"/>
      <c r="C62" s="120">
        <v>-147</v>
      </c>
      <c r="D62" s="120"/>
      <c r="E62" s="120">
        <v>-662</v>
      </c>
      <c r="F62" s="121"/>
      <c r="G62" s="120">
        <v>-147</v>
      </c>
      <c r="H62" s="121"/>
      <c r="I62" s="120">
        <v>-650</v>
      </c>
    </row>
    <row r="63" spans="1:10">
      <c r="A63" s="45" t="s">
        <v>119</v>
      </c>
      <c r="B63" s="55">
        <v>5</v>
      </c>
      <c r="C63" s="120">
        <v>0</v>
      </c>
      <c r="D63" s="120"/>
      <c r="E63" s="120">
        <v>0</v>
      </c>
      <c r="F63" s="121"/>
      <c r="G63" s="120">
        <v>12980</v>
      </c>
      <c r="H63" s="121"/>
      <c r="I63" s="120">
        <v>10030</v>
      </c>
    </row>
    <row r="64" spans="1:10">
      <c r="A64" s="45" t="s">
        <v>120</v>
      </c>
      <c r="B64" s="45"/>
      <c r="C64" s="120">
        <v>19037</v>
      </c>
      <c r="D64" s="120"/>
      <c r="E64" s="120">
        <v>5892</v>
      </c>
      <c r="F64" s="121"/>
      <c r="G64" s="120">
        <v>10081</v>
      </c>
      <c r="H64" s="121"/>
      <c r="I64" s="120">
        <v>2245</v>
      </c>
    </row>
    <row r="65" spans="1:9" ht="22">
      <c r="A65" s="52" t="s">
        <v>156</v>
      </c>
      <c r="B65" s="45"/>
      <c r="C65" s="131">
        <f>SUM(C58:C64)</f>
        <v>-26554</v>
      </c>
      <c r="D65" s="120"/>
      <c r="E65" s="131">
        <f>SUM(E58:E64)</f>
        <v>-83607</v>
      </c>
      <c r="F65" s="121"/>
      <c r="G65" s="131">
        <f>SUM(G58:G64)</f>
        <v>-18026</v>
      </c>
      <c r="H65" s="121"/>
      <c r="I65" s="131">
        <f>SUM(I58:I64)</f>
        <v>-15701</v>
      </c>
    </row>
    <row r="66" spans="1:9" ht="14.5" customHeight="1">
      <c r="A66" s="45"/>
      <c r="B66" s="45"/>
      <c r="C66" s="120"/>
      <c r="D66" s="120"/>
      <c r="E66" s="120"/>
      <c r="F66" s="120"/>
      <c r="G66" s="120"/>
      <c r="H66" s="120"/>
      <c r="I66" s="120"/>
    </row>
    <row r="67" spans="1:9" ht="22">
      <c r="A67" s="53" t="s">
        <v>121</v>
      </c>
      <c r="B67" s="53"/>
      <c r="C67" s="120"/>
      <c r="D67" s="120"/>
      <c r="E67" s="120"/>
      <c r="F67" s="128"/>
      <c r="G67" s="120"/>
      <c r="H67" s="120"/>
      <c r="I67" s="120"/>
    </row>
    <row r="68" spans="1:9" ht="22" hidden="1">
      <c r="A68" s="53" t="s">
        <v>122</v>
      </c>
      <c r="B68" s="53"/>
      <c r="C68" s="120"/>
      <c r="D68" s="120"/>
      <c r="E68" s="208"/>
      <c r="F68" s="128"/>
      <c r="G68" s="120"/>
      <c r="H68" s="120"/>
      <c r="I68" s="208"/>
    </row>
    <row r="69" spans="1:9" hidden="1">
      <c r="A69" s="64" t="s">
        <v>123</v>
      </c>
      <c r="B69" s="64"/>
      <c r="C69" s="120">
        <v>0</v>
      </c>
      <c r="D69" s="121"/>
      <c r="E69" s="208">
        <v>0</v>
      </c>
      <c r="F69" s="128"/>
      <c r="G69" s="120">
        <v>0</v>
      </c>
      <c r="H69" s="121"/>
      <c r="I69" s="208">
        <v>0</v>
      </c>
    </row>
    <row r="70" spans="1:9" hidden="1">
      <c r="A70" s="54" t="s">
        <v>124</v>
      </c>
      <c r="B70" s="87"/>
      <c r="C70" s="120"/>
      <c r="D70" s="121"/>
      <c r="E70" s="208"/>
      <c r="F70" s="128"/>
      <c r="G70" s="120"/>
      <c r="H70" s="121"/>
      <c r="I70" s="208"/>
    </row>
    <row r="71" spans="1:9">
      <c r="A71" s="54" t="s">
        <v>125</v>
      </c>
      <c r="B71" s="55"/>
      <c r="C71" s="120">
        <v>-17497</v>
      </c>
      <c r="D71" s="121"/>
      <c r="E71" s="209">
        <v>-16891</v>
      </c>
      <c r="F71" s="128"/>
      <c r="G71" s="120">
        <v>-14685</v>
      </c>
      <c r="H71" s="121"/>
      <c r="I71" s="209">
        <v>-14461</v>
      </c>
    </row>
    <row r="72" spans="1:9">
      <c r="A72" s="41" t="s">
        <v>126</v>
      </c>
      <c r="B72" s="55">
        <v>7</v>
      </c>
      <c r="C72" s="120">
        <v>-400000</v>
      </c>
      <c r="D72" s="120"/>
      <c r="E72" s="209">
        <v>-300000</v>
      </c>
      <c r="F72" s="121"/>
      <c r="G72" s="120">
        <v>-400000</v>
      </c>
      <c r="H72" s="121"/>
      <c r="I72" s="209">
        <v>-300000</v>
      </c>
    </row>
    <row r="73" spans="1:9">
      <c r="A73" s="54" t="s">
        <v>127</v>
      </c>
      <c r="B73" s="55"/>
      <c r="C73" s="120">
        <v>-1194</v>
      </c>
      <c r="D73" s="121"/>
      <c r="E73" s="209">
        <v>-945</v>
      </c>
      <c r="F73" s="128"/>
      <c r="G73" s="120">
        <v>-1013</v>
      </c>
      <c r="H73" s="121"/>
      <c r="I73" s="209">
        <v>-813</v>
      </c>
    </row>
    <row r="74" spans="1:9" ht="22">
      <c r="A74" s="57" t="s">
        <v>162</v>
      </c>
      <c r="B74" s="43"/>
      <c r="C74" s="131">
        <f>SUM(C71:C73)</f>
        <v>-418691</v>
      </c>
      <c r="D74" s="129"/>
      <c r="E74" s="131">
        <f>SUM(E71:E73)</f>
        <v>-317836</v>
      </c>
      <c r="F74" s="129"/>
      <c r="G74" s="131">
        <f>SUM(G71:G73)</f>
        <v>-415698</v>
      </c>
      <c r="H74" s="129"/>
      <c r="I74" s="131">
        <f>SUM(I71:I73)</f>
        <v>-315274</v>
      </c>
    </row>
    <row r="75" spans="1:9" ht="22">
      <c r="A75" s="36"/>
      <c r="B75" s="43"/>
      <c r="C75" s="142"/>
      <c r="D75" s="129"/>
      <c r="E75" s="142"/>
      <c r="F75" s="129"/>
      <c r="G75" s="142"/>
      <c r="H75" s="129"/>
      <c r="I75" s="142"/>
    </row>
    <row r="76" spans="1:9" ht="23">
      <c r="A76" s="32" t="s">
        <v>0</v>
      </c>
      <c r="B76" s="32"/>
      <c r="C76" s="143"/>
      <c r="D76" s="143"/>
      <c r="E76" s="143"/>
      <c r="F76" s="143"/>
      <c r="G76" s="143"/>
      <c r="H76" s="143"/>
      <c r="I76" s="143"/>
    </row>
    <row r="77" spans="1:9" ht="23">
      <c r="A77" s="39" t="s">
        <v>93</v>
      </c>
      <c r="B77" s="39"/>
      <c r="C77" s="143"/>
      <c r="D77" s="143"/>
      <c r="E77" s="143"/>
      <c r="F77" s="143"/>
      <c r="G77" s="143"/>
      <c r="H77" s="143"/>
      <c r="I77" s="143"/>
    </row>
    <row r="78" spans="1:9" ht="23">
      <c r="A78" s="35" t="s">
        <v>153</v>
      </c>
      <c r="B78" s="35"/>
      <c r="C78" s="143"/>
      <c r="D78" s="143"/>
      <c r="E78" s="143"/>
      <c r="F78" s="133"/>
      <c r="G78" s="133"/>
      <c r="H78" s="133"/>
      <c r="I78" s="133"/>
    </row>
    <row r="79" spans="1:9" ht="22">
      <c r="A79" s="40"/>
      <c r="B79" s="40"/>
      <c r="C79" s="144"/>
      <c r="D79" s="144"/>
      <c r="E79" s="144"/>
      <c r="F79" s="135"/>
      <c r="G79" s="135"/>
      <c r="H79" s="135"/>
      <c r="I79" s="135"/>
    </row>
    <row r="80" spans="1:9" ht="22">
      <c r="A80" s="42"/>
      <c r="B80" s="42"/>
      <c r="C80" s="145"/>
      <c r="D80" s="146" t="s">
        <v>1</v>
      </c>
      <c r="E80" s="145"/>
      <c r="F80" s="145"/>
      <c r="G80" s="224" t="s">
        <v>2</v>
      </c>
      <c r="H80" s="224"/>
      <c r="I80" s="224"/>
    </row>
    <row r="81" spans="1:9">
      <c r="A81" s="42"/>
      <c r="B81" s="122"/>
      <c r="C81" s="147">
        <v>2567</v>
      </c>
      <c r="D81" s="147"/>
      <c r="E81" s="147">
        <v>2566</v>
      </c>
      <c r="F81" s="147"/>
      <c r="G81" s="138">
        <f>C81</f>
        <v>2567</v>
      </c>
      <c r="H81" s="147"/>
      <c r="I81" s="138">
        <f>E81</f>
        <v>2566</v>
      </c>
    </row>
    <row r="82" spans="1:9" ht="22">
      <c r="A82" s="43"/>
      <c r="B82" s="43"/>
      <c r="C82" s="225" t="s">
        <v>7</v>
      </c>
      <c r="D82" s="225"/>
      <c r="E82" s="225"/>
      <c r="F82" s="225"/>
      <c r="G82" s="225"/>
      <c r="H82" s="225"/>
      <c r="I82" s="225"/>
    </row>
    <row r="83" spans="1:9" ht="22">
      <c r="A83" s="57" t="s">
        <v>157</v>
      </c>
      <c r="B83" s="43"/>
      <c r="C83" s="129">
        <f>C55+C65+C74</f>
        <v>14425</v>
      </c>
      <c r="D83" s="129"/>
      <c r="E83" s="129">
        <f>E55+E65+E74</f>
        <v>212651</v>
      </c>
      <c r="F83" s="129" t="e">
        <f>'CF 14-16'!#REF!</f>
        <v>#REF!</v>
      </c>
      <c r="G83" s="129">
        <f>G55+G65+G74</f>
        <v>-50665</v>
      </c>
      <c r="H83" s="129"/>
      <c r="I83" s="129">
        <f>I55+I65+I74</f>
        <v>168496</v>
      </c>
    </row>
    <row r="84" spans="1:9">
      <c r="A84" s="56" t="s">
        <v>128</v>
      </c>
      <c r="B84" s="14"/>
      <c r="C84" s="126">
        <v>903787</v>
      </c>
      <c r="D84" s="127"/>
      <c r="E84" s="126">
        <v>400096</v>
      </c>
      <c r="F84" s="126"/>
      <c r="G84" s="126">
        <v>822458</v>
      </c>
      <c r="H84" s="126"/>
      <c r="I84" s="126">
        <v>324825</v>
      </c>
    </row>
    <row r="85" spans="1:9" ht="22.5" thickBot="1">
      <c r="A85" s="57" t="s">
        <v>129</v>
      </c>
      <c r="B85" s="57"/>
      <c r="C85" s="148">
        <f>SUM(C83:C84)</f>
        <v>918212</v>
      </c>
      <c r="D85" s="149"/>
      <c r="E85" s="148">
        <f>SUM(E83:E84)</f>
        <v>612747</v>
      </c>
      <c r="F85" s="149"/>
      <c r="G85" s="148">
        <f>SUM(G83:G84)</f>
        <v>771793</v>
      </c>
      <c r="H85" s="149"/>
      <c r="I85" s="148">
        <f>SUM(I83:I84)</f>
        <v>493321</v>
      </c>
    </row>
    <row r="86" spans="1:9" ht="22" thickTop="1">
      <c r="A86" s="45"/>
      <c r="B86" s="45"/>
      <c r="C86" s="126"/>
      <c r="D86" s="126"/>
      <c r="E86" s="126"/>
      <c r="F86" s="126"/>
      <c r="G86" s="126"/>
      <c r="H86" s="126"/>
      <c r="I86" s="126"/>
    </row>
    <row r="87" spans="1:9" ht="22">
      <c r="A87" s="59" t="s">
        <v>130</v>
      </c>
      <c r="B87" s="46"/>
      <c r="C87" s="150"/>
      <c r="D87" s="150"/>
      <c r="E87" s="150"/>
      <c r="F87" s="150"/>
      <c r="G87" s="150"/>
      <c r="H87" s="150"/>
      <c r="I87" s="150"/>
    </row>
    <row r="88" spans="1:9" ht="22">
      <c r="A88" s="211" t="s">
        <v>165</v>
      </c>
      <c r="B88" s="36"/>
      <c r="C88" s="126"/>
      <c r="D88" s="126"/>
      <c r="E88" s="126"/>
      <c r="F88" s="126"/>
      <c r="G88" s="126"/>
      <c r="H88" s="126"/>
      <c r="I88" s="126"/>
    </row>
    <row r="89" spans="1:9">
      <c r="A89" s="58" t="s">
        <v>131</v>
      </c>
      <c r="B89" s="42"/>
      <c r="C89" s="126">
        <v>4841</v>
      </c>
      <c r="D89" s="126"/>
      <c r="E89" s="126">
        <v>35689</v>
      </c>
      <c r="F89" s="126"/>
      <c r="G89" s="126">
        <v>4458</v>
      </c>
      <c r="H89" s="126"/>
      <c r="I89" s="126">
        <v>33999</v>
      </c>
    </row>
    <row r="91" spans="1:9">
      <c r="C91" s="192">
        <f>C85-'BS 3-5'!D11</f>
        <v>0</v>
      </c>
      <c r="D91" s="192"/>
      <c r="E91" s="192"/>
      <c r="F91" s="192"/>
      <c r="G91" s="192">
        <f>G85-'BS 3-5'!H11</f>
        <v>0</v>
      </c>
      <c r="H91" s="192"/>
      <c r="I91" s="192"/>
    </row>
  </sheetData>
  <mergeCells count="5">
    <mergeCell ref="G5:I5"/>
    <mergeCell ref="C7:I7"/>
    <mergeCell ref="C44:I44"/>
    <mergeCell ref="G80:I80"/>
    <mergeCell ref="C82:I82"/>
  </mergeCells>
  <pageMargins left="0.7" right="0.7" top="0.48" bottom="0.5" header="0.5" footer="0.5"/>
  <pageSetup paperSize="9" scale="96" firstPageNumber="14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7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REcon 10-11</vt:lpstr>
      <vt:lpstr>REcon 12-13</vt:lpstr>
      <vt:lpstr>CF 14-16</vt:lpstr>
      <vt:lpstr>'BS 3-5'!Print_Area</vt:lpstr>
      <vt:lpstr>'CF 14-16'!Print_Area</vt:lpstr>
      <vt:lpstr>'PL 6-9'!Print_Area</vt:lpstr>
      <vt:lpstr>'REcon 10-11'!Print_Area</vt:lpstr>
      <vt:lpstr>'REcon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2024-11-13T03:27:48Z</cp:lastPrinted>
  <dcterms:created xsi:type="dcterms:W3CDTF">2018-05-09T09:00:59Z</dcterms:created>
  <dcterms:modified xsi:type="dcterms:W3CDTF">2024-11-13T03:27:54Z</dcterms:modified>
  <cp:category/>
  <cp:contentStatus/>
</cp:coreProperties>
</file>