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4\Q3\QCON FS and SET file Q3'24\SET file\"/>
    </mc:Choice>
  </mc:AlternateContent>
  <xr:revisionPtr revIDLastSave="0" documentId="13_ncr:1_{C564F418-86D6-46B6-8B5A-FFCEAFCCD6E9}" xr6:coauthVersionLast="36" xr6:coauthVersionMax="47" xr10:uidLastSave="{00000000-0000-0000-0000-000000000000}"/>
  <bookViews>
    <workbookView xWindow="-110" yWindow="-110" windowWidth="19420" windowHeight="10300" tabRatio="857" xr2:uid="{00000000-000D-0000-FFFF-FFFF00000000}"/>
  </bookViews>
  <sheets>
    <sheet name="BS-2-4" sheetId="9" r:id="rId1"/>
    <sheet name="PL-5-8" sheetId="1" r:id="rId2"/>
    <sheet name="REcon 9-10" sheetId="2" r:id="rId3"/>
    <sheet name="REsep 11-12" sheetId="3" r:id="rId4"/>
    <sheet name="CF 13-15" sheetId="4" r:id="rId5"/>
  </sheets>
  <definedNames>
    <definedName name="_Hlk120336604" localSheetId="4">'CF 13-15'!#REF!</definedName>
    <definedName name="_xlnm.Print_Area" localSheetId="0">'BS-2-4'!$A$1:$I$89</definedName>
    <definedName name="_xlnm.Print_Area" localSheetId="4">'CF 13-15'!$A$1:$I$90</definedName>
    <definedName name="_xlnm.Print_Area" localSheetId="1">'PL-5-8'!$A$1:$I$89</definedName>
    <definedName name="_xlnm.Print_Area" localSheetId="2">'REcon 9-10'!$A$1:$K$51</definedName>
    <definedName name="_xlnm.Print_Area" localSheetId="3">'REsep 11-12'!$A$1:$K$49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4" l="1"/>
  <c r="K35" i="3"/>
  <c r="K37" i="2"/>
  <c r="G51" i="9"/>
  <c r="E51" i="9"/>
  <c r="C51" i="9"/>
  <c r="C67" i="4" l="1"/>
  <c r="I87" i="9" l="1"/>
  <c r="G87" i="9"/>
  <c r="E87" i="9"/>
  <c r="C87" i="9"/>
  <c r="A65" i="9"/>
  <c r="I59" i="9"/>
  <c r="G59" i="9"/>
  <c r="E59" i="9"/>
  <c r="C59" i="9"/>
  <c r="I49" i="9"/>
  <c r="I42" i="9"/>
  <c r="A32" i="9"/>
  <c r="A31" i="9"/>
  <c r="I27" i="9"/>
  <c r="G27" i="9"/>
  <c r="E27" i="9"/>
  <c r="C27" i="9"/>
  <c r="I17" i="9"/>
  <c r="G17" i="9"/>
  <c r="E17" i="9"/>
  <c r="E29" i="9" s="1"/>
  <c r="C17" i="9"/>
  <c r="I29" i="9" l="1"/>
  <c r="I61" i="9"/>
  <c r="I89" i="9" s="1"/>
  <c r="I93" i="9" s="1"/>
  <c r="I51" i="9"/>
  <c r="E61" i="9"/>
  <c r="E89" i="9" s="1"/>
  <c r="E93" i="9" s="1"/>
  <c r="G61" i="9"/>
  <c r="G89" i="9" s="1"/>
  <c r="C61" i="9"/>
  <c r="C89" i="9" s="1"/>
  <c r="G29" i="9"/>
  <c r="C29" i="9"/>
  <c r="G93" i="9" l="1"/>
  <c r="C93" i="9"/>
  <c r="I73" i="4"/>
  <c r="I67" i="4"/>
  <c r="I54" i="4"/>
  <c r="I40" i="4"/>
  <c r="E73" i="4"/>
  <c r="E67" i="4"/>
  <c r="E54" i="4"/>
  <c r="E40" i="4"/>
  <c r="G43" i="3"/>
  <c r="G49" i="3" s="1"/>
  <c r="E43" i="3"/>
  <c r="E49" i="3" s="1"/>
  <c r="C43" i="3"/>
  <c r="C49" i="3" s="1"/>
  <c r="I41" i="3"/>
  <c r="I43" i="3" s="1"/>
  <c r="K39" i="3"/>
  <c r="K48" i="2"/>
  <c r="G45" i="2"/>
  <c r="G51" i="2" s="1"/>
  <c r="E45" i="2"/>
  <c r="E51" i="2" s="1"/>
  <c r="C45" i="2"/>
  <c r="C51" i="2" s="1"/>
  <c r="I43" i="2"/>
  <c r="I45" i="2" s="1"/>
  <c r="K41" i="2"/>
  <c r="K43" i="2" s="1"/>
  <c r="K45" i="2" s="1"/>
  <c r="K43" i="3" l="1"/>
  <c r="K41" i="3"/>
  <c r="I67" i="1" l="1"/>
  <c r="I56" i="1"/>
  <c r="I61" i="1" s="1"/>
  <c r="I69" i="1" s="1"/>
  <c r="I72" i="1" s="1"/>
  <c r="I75" i="1" s="1"/>
  <c r="I10" i="4" s="1"/>
  <c r="I34" i="4" s="1"/>
  <c r="I56" i="4" s="1"/>
  <c r="I58" i="4" s="1"/>
  <c r="I83" i="4" s="1"/>
  <c r="I85" i="4" s="1"/>
  <c r="I22" i="1"/>
  <c r="I11" i="1"/>
  <c r="I16" i="1" s="1"/>
  <c r="E67" i="1"/>
  <c r="E56" i="1"/>
  <c r="E61" i="1" s="1"/>
  <c r="E69" i="1" s="1"/>
  <c r="E72" i="1" s="1"/>
  <c r="E75" i="1" s="1"/>
  <c r="E10" i="4" s="1"/>
  <c r="E34" i="4" s="1"/>
  <c r="E56" i="4" s="1"/>
  <c r="E58" i="4" s="1"/>
  <c r="E83" i="4" s="1"/>
  <c r="E85" i="4" s="1"/>
  <c r="E22" i="1"/>
  <c r="E11" i="1"/>
  <c r="E16" i="1" s="1"/>
  <c r="E24" i="1" s="1"/>
  <c r="E27" i="1" s="1"/>
  <c r="E30" i="1" s="1"/>
  <c r="I24" i="1" l="1"/>
  <c r="I27" i="1" s="1"/>
  <c r="I30" i="1" s="1"/>
  <c r="I42" i="1" s="1"/>
  <c r="I44" i="1" s="1"/>
  <c r="I87" i="1"/>
  <c r="I89" i="1" s="1"/>
  <c r="I77" i="1"/>
  <c r="E87" i="1"/>
  <c r="E89" i="1" s="1"/>
  <c r="E77" i="1"/>
  <c r="E32" i="1"/>
  <c r="E42" i="1"/>
  <c r="E44" i="1" s="1"/>
  <c r="G73" i="4"/>
  <c r="C73" i="4"/>
  <c r="G67" i="4"/>
  <c r="G54" i="4"/>
  <c r="C54" i="4"/>
  <c r="K14" i="3"/>
  <c r="G18" i="3"/>
  <c r="E18" i="3"/>
  <c r="E24" i="3" s="1"/>
  <c r="C18" i="3"/>
  <c r="C24" i="3" s="1"/>
  <c r="I16" i="3"/>
  <c r="K16" i="3" s="1"/>
  <c r="K10" i="3"/>
  <c r="K15" i="2"/>
  <c r="K17" i="2" s="1"/>
  <c r="K22" i="2"/>
  <c r="G19" i="2"/>
  <c r="G25" i="2" s="1"/>
  <c r="E19" i="2"/>
  <c r="E25" i="2" s="1"/>
  <c r="C19" i="2"/>
  <c r="C25" i="2" s="1"/>
  <c r="I17" i="2"/>
  <c r="I19" i="2" s="1"/>
  <c r="K11" i="2"/>
  <c r="A80" i="1"/>
  <c r="I32" i="1" l="1"/>
  <c r="I18" i="3"/>
  <c r="G24" i="3"/>
  <c r="K19" i="2"/>
  <c r="K18" i="3" l="1"/>
  <c r="A33" i="1" l="1"/>
  <c r="A78" i="1"/>
  <c r="G67" i="1"/>
  <c r="C67" i="1"/>
  <c r="G56" i="1"/>
  <c r="G61" i="1" s="1"/>
  <c r="C56" i="1"/>
  <c r="C61" i="1" s="1"/>
  <c r="A35" i="1"/>
  <c r="G69" i="1" l="1"/>
  <c r="G72" i="1" s="1"/>
  <c r="G75" i="1" s="1"/>
  <c r="C69" i="1"/>
  <c r="C72" i="1" s="1"/>
  <c r="C75" i="1" s="1"/>
  <c r="I47" i="2" l="1"/>
  <c r="C77" i="1"/>
  <c r="I45" i="3"/>
  <c r="G77" i="1"/>
  <c r="G87" i="1"/>
  <c r="G89" i="1" s="1"/>
  <c r="C87" i="1"/>
  <c r="C89" i="1" s="1"/>
  <c r="I47" i="3" l="1"/>
  <c r="K45" i="3"/>
  <c r="K47" i="2"/>
  <c r="I49" i="2"/>
  <c r="I22" i="3"/>
  <c r="K20" i="3"/>
  <c r="K21" i="2"/>
  <c r="I23" i="2"/>
  <c r="K49" i="2" l="1"/>
  <c r="K51" i="2" s="1"/>
  <c r="L51" i="2" s="1"/>
  <c r="I51" i="2"/>
  <c r="K47" i="3"/>
  <c r="K49" i="3" s="1"/>
  <c r="L49" i="3" s="1"/>
  <c r="I49" i="3"/>
  <c r="K23" i="2"/>
  <c r="K25" i="2" s="1"/>
  <c r="I25" i="2"/>
  <c r="K22" i="3"/>
  <c r="K24" i="3" s="1"/>
  <c r="I24" i="3"/>
  <c r="G22" i="1"/>
  <c r="C22" i="1"/>
  <c r="G11" i="1"/>
  <c r="G16" i="1" s="1"/>
  <c r="C11" i="1"/>
  <c r="C16" i="1" s="1"/>
  <c r="C24" i="1" l="1"/>
  <c r="C27" i="1" s="1"/>
  <c r="C30" i="1" s="1"/>
  <c r="C32" i="1" s="1"/>
  <c r="G24" i="1"/>
  <c r="G27" i="1" s="1"/>
  <c r="G30" i="1" s="1"/>
  <c r="G42" i="1" l="1"/>
  <c r="G44" i="1" s="1"/>
  <c r="G32" i="1"/>
  <c r="C42" i="1"/>
  <c r="C44" i="1" l="1"/>
  <c r="G40" i="4" l="1"/>
  <c r="C40" i="4"/>
  <c r="G34" i="4" l="1"/>
  <c r="G56" i="4" s="1"/>
  <c r="G58" i="4" s="1"/>
  <c r="G83" i="4" s="1"/>
  <c r="G85" i="4" s="1"/>
  <c r="G91" i="4" s="1"/>
  <c r="C56" i="4"/>
  <c r="C58" i="4" s="1"/>
  <c r="C83" i="4" s="1"/>
  <c r="C85" i="4" s="1"/>
  <c r="C91" i="4" s="1"/>
</calcChain>
</file>

<file path=xl/sharedStrings.xml><?xml version="1.0" encoding="utf-8"?>
<sst xmlns="http://schemas.openxmlformats.org/spreadsheetml/2006/main" count="387" uniqueCount="178">
  <si>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</si>
  <si>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</si>
  <si>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</si>
  <si>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</si>
  <si>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</si>
  <si>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</si>
  <si>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</si>
  <si>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December</t>
  </si>
  <si>
    <t>(Unaudited)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</si>
  <si>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</si>
  <si>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</si>
  <si>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</si>
  <si>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</si>
  <si>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</si>
  <si>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</si>
  <si>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</si>
  <si>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</si>
  <si>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</si>
  <si>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</si>
  <si>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</si>
  <si>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</si>
  <si>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</si>
  <si>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</si>
  <si>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</si>
  <si>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</si>
  <si>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</si>
  <si>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</si>
  <si>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</si>
  <si>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</si>
  <si>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</si>
  <si>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</si>
  <si>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</si>
  <si>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</si>
  <si>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</si>
  <si>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</si>
  <si>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</si>
  <si>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</si>
  <si>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</si>
  <si>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</si>
  <si>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</si>
  <si>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</si>
  <si>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Statements of comprehensive income                           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</si>
  <si>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</si>
  <si>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</si>
  <si>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</si>
  <si>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</si>
  <si>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</si>
  <si>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</si>
  <si>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</si>
  <si>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paid-up</t>
  </si>
  <si>
    <t>Premium on</t>
  </si>
  <si>
    <t>Legal</t>
  </si>
  <si>
    <t>share capital</t>
  </si>
  <si>
    <t>ordinary shares</t>
  </si>
  <si>
    <t>reserve</t>
  </si>
  <si>
    <t xml:space="preserve">Unappropriated </t>
  </si>
  <si>
    <t>equity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</si>
  <si>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</si>
  <si>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</si>
  <si>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</si>
  <si>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</si>
  <si>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 xml:space="preserve">Separate financial statements </t>
  </si>
  <si>
    <t xml:space="preserve">paid-up </t>
  </si>
  <si>
    <t>Unappropriated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</si>
  <si>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</si>
  <si>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</si>
  <si>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</si>
  <si>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</si>
  <si>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</si>
  <si>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</si>
  <si>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</si>
  <si>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>Income tax paid</t>
  </si>
  <si>
    <t>Cash flows from investing activities</t>
  </si>
  <si>
    <t>Interest received</t>
  </si>
  <si>
    <t>Cash flows from financing activities</t>
  </si>
  <si>
    <t>Dividends paid to owners of the Company</t>
  </si>
  <si>
    <t>Cash and cash equivalents at beginning of the period</t>
  </si>
  <si>
    <t>Cash and cash equivalents at ending of the period</t>
  </si>
  <si>
    <t>Supplementary information for cash flows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</si>
  <si>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</si>
  <si>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</si>
  <si>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</si>
  <si>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</si>
  <si>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</si>
  <si>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</si>
  <si>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</si>
  <si>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</si>
  <si>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Current tax assets</t>
  </si>
  <si>
    <t xml:space="preserve">    in shareholders’ equity</t>
  </si>
  <si>
    <t xml:space="preserve">    Dividends </t>
  </si>
  <si>
    <t xml:space="preserve">    Contributions by and distributions to owners </t>
  </si>
  <si>
    <t>Total transactions with owners, recorded directly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</si>
  <si>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</si>
  <si>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</si>
  <si>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</si>
  <si>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</si>
  <si>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</si>
  <si>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</si>
  <si>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</si>
  <si>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Tax expense </t>
  </si>
  <si>
    <t xml:space="preserve">Tax expense </t>
  </si>
  <si>
    <t>Amortization of intangible assets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</si>
  <si>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</si>
  <si>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</si>
  <si>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</si>
  <si>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</si>
  <si>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</si>
  <si>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Current portion of finance lease liabilities</t>
  </si>
  <si>
    <t>Income tax payable</t>
  </si>
  <si>
    <t>Legal reserve</t>
  </si>
  <si>
    <t>Profit for the period</t>
  </si>
  <si>
    <t xml:space="preserve">Profit before income tax </t>
  </si>
  <si>
    <t>Revenue from sales</t>
  </si>
  <si>
    <t xml:space="preserve">Cost of sales </t>
  </si>
  <si>
    <t>Account payables from purchase of assets</t>
  </si>
  <si>
    <t xml:space="preserve"> </t>
  </si>
  <si>
    <t>Current portion of lease liabilities</t>
  </si>
  <si>
    <t>Lease liabilities</t>
  </si>
  <si>
    <t>Profit from operations</t>
  </si>
  <si>
    <t xml:space="preserve">     changes in operating assets and liabilities</t>
  </si>
  <si>
    <t>Loss on sale of property, plant and equipment</t>
  </si>
  <si>
    <t xml:space="preserve">Increase (decrease) in operating liabilities </t>
  </si>
  <si>
    <t xml:space="preserve">Corporate income tax payable </t>
  </si>
  <si>
    <t xml:space="preserve">    Authorized share capital</t>
  </si>
  <si>
    <t xml:space="preserve">         (400 million ordinary shares,</t>
  </si>
  <si>
    <t xml:space="preserve">         Legal reserve</t>
  </si>
  <si>
    <t xml:space="preserve">    Unappropriated </t>
  </si>
  <si>
    <t>Payments of lease liabilities</t>
  </si>
  <si>
    <t>(Reversal of) impairment losses on assets</t>
  </si>
  <si>
    <t>Investment property</t>
  </si>
  <si>
    <t>3, 4</t>
  </si>
  <si>
    <t>7</t>
  </si>
  <si>
    <t>Gain on sale of property, plant and equipment</t>
  </si>
  <si>
    <t>Other long-term investment</t>
  </si>
  <si>
    <t xml:space="preserve">Trade and other current receivables </t>
  </si>
  <si>
    <t>Trade and other current receivables</t>
  </si>
  <si>
    <t>Trade and other current payables</t>
  </si>
  <si>
    <t>Non-curent provisions for employee benefit expense</t>
  </si>
  <si>
    <t>Dividend received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</si>
  <si>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</si>
  <si>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Trade and other current payables </t>
  </si>
  <si>
    <t>Dividend income</t>
  </si>
  <si>
    <t>Loss on written off of assets</t>
  </si>
  <si>
    <t xml:space="preserve">    Issued and paid-up share capital</t>
  </si>
  <si>
    <t>Interest and other finance costs paid</t>
  </si>
  <si>
    <t>Net increase in operating liabilities</t>
  </si>
  <si>
    <t>Investments in short-term debt instruments</t>
  </si>
  <si>
    <t>Dividend payables</t>
  </si>
  <si>
    <t>3, 7</t>
  </si>
  <si>
    <t>Current provisions</t>
  </si>
  <si>
    <t xml:space="preserve">   for employee benefits </t>
  </si>
  <si>
    <t>Non-current provisions</t>
  </si>
  <si>
    <t xml:space="preserve">   for employee benefits</t>
  </si>
  <si>
    <t xml:space="preserve">          par value at Baht 1 per share)</t>
  </si>
  <si>
    <t xml:space="preserve">    Appropriated </t>
  </si>
  <si>
    <t xml:space="preserve">Total shareholders’ equity  </t>
  </si>
  <si>
    <t>Balance at 1 January 2023</t>
  </si>
  <si>
    <t xml:space="preserve">      property, plant and equipment</t>
  </si>
  <si>
    <t>Non-cash from investing at end of the period</t>
  </si>
  <si>
    <t>Balance at 1 January 2024</t>
  </si>
  <si>
    <t>2024</t>
  </si>
  <si>
    <t>Non-curent provisions for employee benefit</t>
  </si>
  <si>
    <t>Expected credit loss</t>
  </si>
  <si>
    <t>Loss on inventories devaluation (reversal of)</t>
  </si>
  <si>
    <t>Net decrease (increase) in operating assets</t>
  </si>
  <si>
    <t>Net increase (decrease) in cash and cash equivalents</t>
  </si>
  <si>
    <t>As at 30 September 2024</t>
  </si>
  <si>
    <t>30 September</t>
  </si>
  <si>
    <t>For the nine-month period ended 30 September 2024 (Unaudited)</t>
  </si>
  <si>
    <t>Balance at 30 September 2023</t>
  </si>
  <si>
    <t>Balance at 30 September 2024</t>
  </si>
  <si>
    <t>Derivatives liabilities</t>
  </si>
  <si>
    <t>Loss on impairment of assets</t>
  </si>
  <si>
    <t>Unrealized loss on foreign currency rate</t>
  </si>
  <si>
    <t>Net cash flows used in investing activities</t>
  </si>
  <si>
    <t>For the three-month period ended 30 September 2024 (Unaudited)</t>
  </si>
  <si>
    <t xml:space="preserve">   instruments, net</t>
  </si>
  <si>
    <t xml:space="preserve">Acquisition from (proceeds from) short-term debt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</si>
</sst>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\ ;\(#,##0\)"/>
    <numFmt numFmtId="169" formatCode="#,##0.00\ ;\(#,##0.00\)"/>
    <numFmt numFmtId="170" formatCode="_(* #,##0_);_(* \(#,##0\)"/>
  </numFmts>
  <fonts count="23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196">
    <xf numFmtId="0" fontId="0" fillId="0" borderId="0" xfId="0"/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/>
    <xf numFmtId="166" fontId="3" fillId="0" borderId="0" xfId="1" applyNumberFormat="1" applyFont="1" applyFill="1" applyBorder="1" applyAlignment="1"/>
    <xf numFmtId="167" fontId="5" fillId="0" borderId="0" xfId="0" applyNumberFormat="1" applyFont="1" applyFill="1" applyBorder="1" applyAlignment="1"/>
    <xf numFmtId="43" fontId="3" fillId="0" borderId="0" xfId="1" applyFont="1" applyFill="1" applyAlignment="1"/>
    <xf numFmtId="167" fontId="3" fillId="0" borderId="0" xfId="0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/>
    <xf numFmtId="37" fontId="5" fillId="0" borderId="0" xfId="0" applyNumberFormat="1" applyFont="1" applyFill="1" applyBorder="1" applyAlignment="1"/>
    <xf numFmtId="167" fontId="3" fillId="0" borderId="0" xfId="1" applyNumberFormat="1" applyFont="1" applyFill="1" applyAlignment="1"/>
    <xf numFmtId="167" fontId="3" fillId="0" borderId="0" xfId="1" applyNumberFormat="1" applyFont="1" applyFill="1" applyAlignment="1">
      <alignment horizontal="center"/>
    </xf>
    <xf numFmtId="49" fontId="4" fillId="0" borderId="0" xfId="0" applyNumberFormat="1" applyFont="1" applyFill="1" applyAlignment="1"/>
    <xf numFmtId="168" fontId="3" fillId="0" borderId="0" xfId="0" applyNumberFormat="1" applyFont="1" applyFill="1" applyAlignment="1"/>
    <xf numFmtId="167" fontId="5" fillId="0" borderId="1" xfId="1" applyNumberFormat="1" applyFont="1" applyFill="1" applyBorder="1" applyAlignment="1"/>
    <xf numFmtId="167" fontId="5" fillId="0" borderId="0" xfId="1" applyNumberFormat="1" applyFont="1" applyFill="1" applyAlignment="1"/>
    <xf numFmtId="0" fontId="5" fillId="0" borderId="0" xfId="8" applyFont="1" applyFill="1" applyAlignment="1"/>
    <xf numFmtId="167" fontId="3" fillId="0" borderId="0" xfId="1" applyNumberFormat="1" applyFont="1" applyFill="1" applyBorder="1" applyAlignment="1"/>
    <xf numFmtId="168" fontId="5" fillId="0" borderId="0" xfId="0" applyNumberFormat="1" applyFont="1" applyFill="1" applyBorder="1" applyAlignment="1"/>
    <xf numFmtId="49" fontId="3" fillId="0" borderId="0" xfId="0" applyNumberFormat="1" applyFont="1" applyFill="1" applyAlignment="1"/>
    <xf numFmtId="166" fontId="3" fillId="0" borderId="2" xfId="1" applyNumberFormat="1" applyFont="1" applyFill="1" applyBorder="1" applyAlignment="1"/>
    <xf numFmtId="0" fontId="5" fillId="0" borderId="0" xfId="6" applyFont="1" applyFill="1" applyAlignment="1"/>
    <xf numFmtId="0" fontId="7" fillId="0" borderId="0" xfId="0" applyFont="1" applyFill="1" applyAlignment="1">
      <alignment horizontal="center"/>
    </xf>
    <xf numFmtId="0" fontId="3" fillId="0" borderId="0" xfId="6" applyFont="1" applyFill="1" applyAlignment="1"/>
    <xf numFmtId="0" fontId="5" fillId="0" borderId="0" xfId="8" applyFont="1" applyFill="1" applyBorder="1" applyAlignment="1"/>
    <xf numFmtId="49" fontId="5" fillId="0" borderId="0" xfId="0" applyNumberFormat="1" applyFont="1" applyFill="1" applyAlignment="1"/>
    <xf numFmtId="169" fontId="5" fillId="0" borderId="3" xfId="2" applyNumberFormat="1" applyFont="1" applyFill="1" applyBorder="1" applyAlignment="1"/>
    <xf numFmtId="169" fontId="5" fillId="0" borderId="0" xfId="2" applyNumberFormat="1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0" fillId="0" borderId="0" xfId="0" applyAlignment="1"/>
    <xf numFmtId="0" fontId="4" fillId="0" borderId="0" xfId="8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8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left"/>
    </xf>
    <xf numFmtId="164" fontId="5" fillId="0" borderId="2" xfId="0" applyNumberFormat="1" applyFont="1" applyFill="1" applyBorder="1" applyAlignment="1"/>
    <xf numFmtId="164" fontId="5" fillId="0" borderId="0" xfId="0" applyNumberFormat="1" applyFont="1" applyFill="1" applyBorder="1" applyAlignment="1"/>
    <xf numFmtId="164" fontId="5" fillId="0" borderId="1" xfId="0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0" fontId="7" fillId="0" borderId="0" xfId="8" applyFont="1" applyFill="1" applyAlignment="1"/>
    <xf numFmtId="164" fontId="5" fillId="0" borderId="0" xfId="0" applyNumberFormat="1" applyFont="1" applyFill="1" applyAlignment="1"/>
    <xf numFmtId="166" fontId="3" fillId="0" borderId="0" xfId="3" applyNumberFormat="1" applyFont="1" applyFill="1" applyAlignment="1"/>
    <xf numFmtId="166" fontId="3" fillId="0" borderId="0" xfId="3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/>
    <xf numFmtId="164" fontId="5" fillId="0" borderId="4" xfId="0" applyNumberFormat="1" applyFont="1" applyFill="1" applyBorder="1" applyAlignment="1"/>
    <xf numFmtId="167" fontId="3" fillId="0" borderId="0" xfId="1" quotePrefix="1" applyNumberFormat="1" applyFont="1" applyFill="1" applyAlignment="1"/>
    <xf numFmtId="0" fontId="5" fillId="0" borderId="0" xfId="0" applyFont="1" applyFill="1" applyAlignment="1">
      <alignment wrapText="1"/>
    </xf>
    <xf numFmtId="166" fontId="3" fillId="0" borderId="0" xfId="3" applyNumberFormat="1" applyFont="1" applyFill="1" applyAlignment="1">
      <alignment horizontal="center"/>
    </xf>
    <xf numFmtId="166" fontId="3" fillId="0" borderId="0" xfId="3" applyNumberFormat="1" applyFont="1" applyFill="1" applyBorder="1" applyAlignment="1"/>
    <xf numFmtId="166" fontId="3" fillId="0" borderId="0" xfId="3" applyNumberFormat="1" applyFont="1" applyFill="1" applyAlignment="1">
      <alignment horizontal="left" indent="3"/>
    </xf>
    <xf numFmtId="166" fontId="3" fillId="0" borderId="2" xfId="3" applyNumberFormat="1" applyFont="1" applyFill="1" applyBorder="1" applyAlignment="1"/>
    <xf numFmtId="170" fontId="5" fillId="0" borderId="0" xfId="1" applyNumberFormat="1" applyFont="1" applyFill="1" applyBorder="1" applyAlignment="1"/>
    <xf numFmtId="0" fontId="7" fillId="0" borderId="0" xfId="0" applyFont="1" applyFill="1" applyAlignment="1">
      <alignment wrapText="1"/>
    </xf>
    <xf numFmtId="0" fontId="0" fillId="0" borderId="0" xfId="0" applyFont="1" applyAlignment="1"/>
    <xf numFmtId="0" fontId="17" fillId="0" borderId="0" xfId="0" applyFont="1" applyFill="1" applyAlignment="1"/>
    <xf numFmtId="0" fontId="17" fillId="0" borderId="5" xfId="0" applyFont="1" applyFill="1" applyBorder="1" applyAlignment="1"/>
    <xf numFmtId="167" fontId="5" fillId="0" borderId="2" xfId="1" applyNumberFormat="1" applyFont="1" applyFill="1" applyBorder="1" applyAlignment="1">
      <alignment horizontal="center"/>
    </xf>
    <xf numFmtId="43" fontId="17" fillId="0" borderId="0" xfId="1" applyFont="1" applyFill="1" applyAlignment="1"/>
    <xf numFmtId="43" fontId="21" fillId="0" borderId="0" xfId="1" applyFont="1" applyFill="1" applyAlignment="1"/>
    <xf numFmtId="166" fontId="3" fillId="0" borderId="2" xfId="3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43" fontId="5" fillId="0" borderId="0" xfId="1" applyFont="1" applyFill="1" applyBorder="1" applyAlignment="1"/>
    <xf numFmtId="167" fontId="3" fillId="0" borderId="0" xfId="1" applyNumberFormat="1" applyFont="1" applyFill="1"/>
    <xf numFmtId="167" fontId="3" fillId="0" borderId="0" xfId="1" quotePrefix="1" applyNumberFormat="1" applyFont="1" applyFill="1"/>
    <xf numFmtId="37" fontId="3" fillId="0" borderId="0" xfId="3" quotePrefix="1" applyNumberFormat="1" applyFont="1" applyFill="1" applyBorder="1" applyAlignment="1"/>
    <xf numFmtId="166" fontId="0" fillId="0" borderId="0" xfId="0" applyNumberFormat="1" applyAlignment="1"/>
    <xf numFmtId="166" fontId="0" fillId="0" borderId="0" xfId="0" applyNumberForma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167" fontId="3" fillId="0" borderId="2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/>
    <xf numFmtId="166" fontId="5" fillId="0" borderId="1" xfId="1" applyNumberFormat="1" applyFont="1" applyFill="1" applyBorder="1" applyAlignment="1"/>
    <xf numFmtId="166" fontId="5" fillId="0" borderId="0" xfId="0" applyNumberFormat="1" applyFont="1" applyFill="1" applyBorder="1" applyAlignment="1"/>
    <xf numFmtId="167" fontId="3" fillId="0" borderId="0" xfId="0" applyNumberFormat="1" applyFont="1" applyFill="1" applyBorder="1" applyAlignment="1"/>
    <xf numFmtId="167" fontId="5" fillId="0" borderId="4" xfId="1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0" fontId="22" fillId="0" borderId="0" xfId="0" applyFont="1" applyFill="1" applyAlignment="1"/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5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167" fontId="0" fillId="0" borderId="0" xfId="1" applyNumberFormat="1" applyFont="1" applyAlignment="1"/>
    <xf numFmtId="167" fontId="3" fillId="0" borderId="0" xfId="1" applyNumberFormat="1" applyFont="1" applyAlignment="1">
      <alignment horizontal="center"/>
    </xf>
    <xf numFmtId="167" fontId="5" fillId="0" borderId="5" xfId="1" applyNumberFormat="1" applyFont="1" applyFill="1" applyBorder="1" applyAlignment="1">
      <alignment horizontal="center"/>
    </xf>
    <xf numFmtId="167" fontId="5" fillId="0" borderId="5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/>
    <xf numFmtId="167" fontId="5" fillId="0" borderId="1" xfId="1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0" xfId="1" applyNumberFormat="1" applyFont="1" applyFill="1" applyAlignment="1">
      <alignment horizontal="center"/>
    </xf>
    <xf numFmtId="167" fontId="5" fillId="0" borderId="0" xfId="1" quotePrefix="1" applyNumberFormat="1" applyFont="1" applyFill="1" applyAlignment="1"/>
    <xf numFmtId="167" fontId="5" fillId="0" borderId="0" xfId="1" quotePrefix="1" applyNumberFormat="1" applyFont="1" applyFill="1"/>
    <xf numFmtId="167" fontId="3" fillId="0" borderId="2" xfId="1" applyNumberFormat="1" applyFont="1" applyFill="1" applyBorder="1" applyAlignment="1"/>
    <xf numFmtId="167" fontId="1" fillId="0" borderId="0" xfId="1" applyNumberFormat="1" applyFont="1" applyAlignment="1"/>
    <xf numFmtId="167" fontId="3" fillId="0" borderId="2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8" fontId="0" fillId="0" borderId="0" xfId="0" applyNumberFormat="1" applyFill="1" applyAlignment="1"/>
    <xf numFmtId="166" fontId="5" fillId="0" borderId="1" xfId="3" applyNumberFormat="1" applyFont="1" applyFill="1" applyBorder="1" applyAlignment="1"/>
    <xf numFmtId="164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3" fillId="0" borderId="2" xfId="0" applyNumberFormat="1" applyFont="1" applyFill="1" applyBorder="1" applyAlignment="1">
      <alignment horizontal="right"/>
    </xf>
    <xf numFmtId="164" fontId="5" fillId="0" borderId="5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/>
    <xf numFmtId="0" fontId="18" fillId="0" borderId="0" xfId="0" applyFont="1"/>
    <xf numFmtId="0" fontId="3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4" fillId="0" borderId="0" xfId="0" applyFont="1"/>
    <xf numFmtId="0" fontId="3" fillId="0" borderId="0" xfId="0" quotePrefix="1" applyFont="1" applyAlignment="1">
      <alignment horizontal="center"/>
    </xf>
    <xf numFmtId="0" fontId="7" fillId="0" borderId="0" xfId="0" applyFont="1"/>
    <xf numFmtId="0" fontId="5" fillId="0" borderId="0" xfId="0" applyFont="1"/>
    <xf numFmtId="167" fontId="5" fillId="0" borderId="1" xfId="0" applyNumberFormat="1" applyFont="1" applyBorder="1"/>
    <xf numFmtId="0" fontId="20" fillId="0" borderId="0" xfId="0" applyFont="1" applyAlignment="1">
      <alignment horizontal="center"/>
    </xf>
    <xf numFmtId="167" fontId="5" fillId="0" borderId="0" xfId="0" applyNumberFormat="1" applyFont="1"/>
    <xf numFmtId="167" fontId="3" fillId="0" borderId="0" xfId="9" quotePrefix="1" applyNumberFormat="1" applyFont="1"/>
    <xf numFmtId="167" fontId="3" fillId="0" borderId="0" xfId="0" applyNumberFormat="1" applyFont="1"/>
    <xf numFmtId="167" fontId="5" fillId="0" borderId="3" xfId="0" applyNumberFormat="1" applyFont="1" applyBorder="1"/>
    <xf numFmtId="37" fontId="3" fillId="0" borderId="0" xfId="0" applyNumberFormat="1" applyFont="1"/>
    <xf numFmtId="38" fontId="3" fillId="0" borderId="0" xfId="9" quotePrefix="1" applyNumberFormat="1" applyFont="1"/>
    <xf numFmtId="0" fontId="5" fillId="0" borderId="0" xfId="4" applyFont="1"/>
    <xf numFmtId="167" fontId="5" fillId="0" borderId="2" xfId="0" applyNumberFormat="1" applyFont="1" applyBorder="1"/>
    <xf numFmtId="0" fontId="6" fillId="0" borderId="0" xfId="0" applyFont="1"/>
    <xf numFmtId="37" fontId="5" fillId="0" borderId="3" xfId="0" applyNumberFormat="1" applyFont="1" applyBorder="1"/>
    <xf numFmtId="37" fontId="5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7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17" fillId="0" borderId="0" xfId="0" applyFont="1" applyFill="1" applyBorder="1" applyAlignment="1"/>
    <xf numFmtId="164" fontId="17" fillId="0" borderId="0" xfId="0" applyNumberFormat="1" applyFont="1" applyFill="1" applyAlignment="1"/>
    <xf numFmtId="167" fontId="17" fillId="0" borderId="0" xfId="0" applyNumberFormat="1" applyFont="1" applyFill="1" applyAlignment="1"/>
    <xf numFmtId="166" fontId="5" fillId="0" borderId="0" xfId="3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165" fontId="3" fillId="0" borderId="0" xfId="0" applyNumberFormat="1" applyFont="1"/>
    <xf numFmtId="165" fontId="17" fillId="0" borderId="0" xfId="0" applyNumberFormat="1" applyFont="1"/>
    <xf numFmtId="167" fontId="0" fillId="0" borderId="0" xfId="0" applyNumberFormat="1" applyAlignment="1"/>
    <xf numFmtId="167" fontId="0" fillId="0" borderId="0" xfId="0" applyNumberFormat="1" applyFill="1" applyAlignment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3" fillId="2" borderId="0" xfId="0" applyFont="1" applyFill="1" applyAlignment="1"/>
    <xf numFmtId="166" fontId="3" fillId="2" borderId="0" xfId="3" applyNumberFormat="1" applyFont="1" applyFill="1" applyBorder="1" applyAlignment="1"/>
    <xf numFmtId="166" fontId="3" fillId="2" borderId="0" xfId="3" applyNumberFormat="1" applyFont="1" applyFill="1" applyAlignment="1"/>
    <xf numFmtId="166" fontId="3" fillId="2" borderId="0" xfId="3" applyNumberFormat="1" applyFont="1" applyFill="1" applyAlignment="1">
      <alignment horizontal="center"/>
    </xf>
    <xf numFmtId="166" fontId="3" fillId="2" borderId="0" xfId="3" applyNumberFormat="1" applyFont="1" applyFill="1" applyAlignment="1">
      <alignment horizontal="left" indent="3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</cellXfs>
  <cellStyles count="10">
    <cellStyle name="Comma" xfId="1" builtinId="3"/>
    <cellStyle name="Comma_TBSP06-FS-Q1-English-BL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92" xfId="5" xr:uid="{00000000-0005-0000-0000-000005000000}"/>
    <cellStyle name="Normal_Sunstar Chem;E;2000" xfId="6" xr:uid="{00000000-0005-0000-0000-000006000000}"/>
    <cellStyle name="Normal_Suretex EE 06-01" xfId="7" xr:uid="{00000000-0005-0000-0000-000007000000}"/>
    <cellStyle name="Normal_TBSP06-FS-Q1-English-BL" xfId="8" xr:uid="{00000000-0005-0000-0000-000008000000}"/>
    <cellStyle name="ปกติ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8D374-D7E3-4F16-AE27-BA16A1FFEACF}">
  <sheetPr>
    <tabColor theme="8" tint="-0.499984740745262"/>
    <pageSetUpPr fitToPage="1"/>
  </sheetPr>
  <dimension ref="A1:XFB94"/>
  <sheetViews>
    <sheetView tabSelected="1" view="pageBreakPreview" zoomScale="70" zoomScaleNormal="80" zoomScaleSheetLayoutView="70" workbookViewId="0"/>
  </sheetViews>
  <sheetFormatPr defaultColWidth="0" defaultRowHeight="14"/>
  <cols>
    <col min="1" max="1" width="38.08984375" style="141" customWidth="1"/>
    <col min="2" max="2" width="6.453125" style="139" customWidth="1"/>
    <col min="3" max="3" width="12.1796875" style="140" customWidth="1"/>
    <col min="4" max="4" width="1.1796875" style="140" customWidth="1"/>
    <col min="5" max="5" width="12.1796875" style="140" customWidth="1"/>
    <col min="6" max="6" width="1.1796875" style="141" customWidth="1"/>
    <col min="7" max="7" width="12.1796875" style="141" customWidth="1"/>
    <col min="8" max="8" width="1.1796875" style="141" customWidth="1"/>
    <col min="9" max="9" width="12.1796875" style="141" customWidth="1"/>
    <col min="10" max="10" width="7.81640625" style="78" hidden="1"/>
    <col min="11" max="13" width="7.81640625" style="141" hidden="1"/>
    <col min="14" max="14" width="0" style="141" hidden="1"/>
    <col min="15" max="16382" width="9.1796875" style="141" hidden="1"/>
    <col min="16383" max="16383" width="0.453125" style="141" customWidth="1"/>
    <col min="16384" max="16384" width="0.54296875" style="141" customWidth="1"/>
  </cols>
  <sheetData>
    <row r="1" spans="1:10" ht="20.25" customHeight="1">
      <c r="A1" s="138" t="s">
        <v>0</v>
      </c>
    </row>
    <row r="2" spans="1:10" ht="20.25" customHeight="1">
      <c r="A2" s="142" t="s">
        <v>1</v>
      </c>
    </row>
    <row r="3" spans="1:10" ht="20.25" customHeight="1">
      <c r="A3" s="142" t="s">
        <v>166</v>
      </c>
    </row>
    <row r="4" spans="1:10">
      <c r="A4" s="141" t="s">
        <v>115</v>
      </c>
    </row>
    <row r="5" spans="1:10" ht="20.25" customHeight="1">
      <c r="C5" s="187" t="s">
        <v>104</v>
      </c>
      <c r="D5" s="187"/>
      <c r="E5" s="187"/>
      <c r="G5" s="187" t="s">
        <v>105</v>
      </c>
      <c r="H5" s="187"/>
      <c r="I5" s="187"/>
    </row>
    <row r="6" spans="1:10" ht="20.25" customHeight="1">
      <c r="A6" s="140"/>
      <c r="B6" s="143"/>
      <c r="C6" s="188" t="s">
        <v>106</v>
      </c>
      <c r="D6" s="188"/>
      <c r="E6" s="188"/>
      <c r="G6" s="188" t="s">
        <v>106</v>
      </c>
      <c r="H6" s="188"/>
      <c r="I6" s="188"/>
    </row>
    <row r="7" spans="1:10" ht="20.25" customHeight="1">
      <c r="A7" s="144" t="s">
        <v>5</v>
      </c>
      <c r="B7" s="174" t="s">
        <v>6</v>
      </c>
      <c r="C7" s="145" t="s">
        <v>167</v>
      </c>
      <c r="D7" s="52"/>
      <c r="E7" s="145" t="s">
        <v>7</v>
      </c>
      <c r="F7"/>
      <c r="G7" s="145" t="s">
        <v>167</v>
      </c>
      <c r="H7" s="52"/>
      <c r="I7" s="145" t="s">
        <v>7</v>
      </c>
    </row>
    <row r="8" spans="1:10" ht="20.25" customHeight="1">
      <c r="A8" s="144"/>
      <c r="B8" s="174"/>
      <c r="C8" s="145">
        <v>2024</v>
      </c>
      <c r="D8" s="52"/>
      <c r="E8" s="145">
        <v>2023</v>
      </c>
      <c r="F8"/>
      <c r="G8" s="145">
        <v>2024</v>
      </c>
      <c r="H8" s="52"/>
      <c r="I8" s="145">
        <v>2023</v>
      </c>
    </row>
    <row r="9" spans="1:10" ht="20.25" customHeight="1">
      <c r="A9" s="144"/>
      <c r="B9" s="174"/>
      <c r="C9" s="145" t="s">
        <v>8</v>
      </c>
      <c r="D9" s="52"/>
      <c r="E9" s="145"/>
      <c r="F9"/>
      <c r="G9" s="145" t="s">
        <v>8</v>
      </c>
      <c r="H9" s="52"/>
      <c r="I9" s="145"/>
    </row>
    <row r="10" spans="1:10" ht="20.25" customHeight="1">
      <c r="A10" s="140"/>
      <c r="B10" s="52"/>
      <c r="C10" s="189" t="s">
        <v>9</v>
      </c>
      <c r="D10" s="189"/>
      <c r="E10" s="189"/>
      <c r="F10" s="189"/>
      <c r="G10" s="189"/>
      <c r="H10" s="189"/>
      <c r="I10" s="189"/>
    </row>
    <row r="11" spans="1:10" ht="20.25" customHeight="1">
      <c r="A11" s="146" t="s">
        <v>10</v>
      </c>
      <c r="B11" s="52"/>
    </row>
    <row r="12" spans="1:10" s="140" customFormat="1" ht="20.25" customHeight="1">
      <c r="A12" s="140" t="s">
        <v>11</v>
      </c>
      <c r="B12" s="174"/>
      <c r="C12" s="21">
        <v>918212</v>
      </c>
      <c r="D12" s="28"/>
      <c r="E12" s="21">
        <v>903787</v>
      </c>
      <c r="F12" s="28"/>
      <c r="G12" s="66">
        <v>771793</v>
      </c>
      <c r="H12" s="28"/>
      <c r="I12" s="84">
        <v>822458</v>
      </c>
      <c r="J12" s="16"/>
    </row>
    <row r="13" spans="1:10" s="140" customFormat="1" ht="20.25" customHeight="1">
      <c r="A13" s="140" t="s">
        <v>146</v>
      </c>
      <c r="B13" s="174">
        <v>3</v>
      </c>
      <c r="C13" s="21">
        <v>480000</v>
      </c>
      <c r="D13" s="28"/>
      <c r="E13" s="21">
        <v>710000</v>
      </c>
      <c r="F13" s="28"/>
      <c r="G13" s="66">
        <v>50000</v>
      </c>
      <c r="H13" s="28"/>
      <c r="I13" s="84">
        <v>280000</v>
      </c>
      <c r="J13" s="16"/>
    </row>
    <row r="14" spans="1:10" s="140" customFormat="1" ht="20.25" customHeight="1">
      <c r="A14" s="140" t="s">
        <v>134</v>
      </c>
      <c r="B14" s="174" t="s">
        <v>130</v>
      </c>
      <c r="C14" s="21">
        <v>224509</v>
      </c>
      <c r="D14" s="28"/>
      <c r="E14" s="21">
        <v>292557</v>
      </c>
      <c r="F14" s="28"/>
      <c r="G14" s="66">
        <v>201175</v>
      </c>
      <c r="H14" s="28"/>
      <c r="I14" s="84">
        <v>264783</v>
      </c>
      <c r="J14" s="16"/>
    </row>
    <row r="15" spans="1:10" s="140" customFormat="1" ht="20.25" customHeight="1">
      <c r="A15" s="140" t="s">
        <v>12</v>
      </c>
      <c r="B15" s="174"/>
      <c r="C15" s="21">
        <v>235754</v>
      </c>
      <c r="D15" s="28"/>
      <c r="E15" s="21">
        <v>201383</v>
      </c>
      <c r="F15" s="28"/>
      <c r="G15" s="66">
        <v>193912</v>
      </c>
      <c r="H15" s="28"/>
      <c r="I15" s="84">
        <v>169606</v>
      </c>
      <c r="J15" s="16"/>
    </row>
    <row r="16" spans="1:10" s="140" customFormat="1" ht="20.25" hidden="1" customHeight="1">
      <c r="A16" s="140" t="s">
        <v>87</v>
      </c>
      <c r="B16" s="174"/>
      <c r="C16" s="21"/>
      <c r="D16" s="28"/>
      <c r="E16" s="21">
        <v>0</v>
      </c>
      <c r="F16" s="28"/>
      <c r="G16" s="66"/>
      <c r="H16" s="28"/>
      <c r="I16" s="84">
        <v>0</v>
      </c>
      <c r="J16" s="16"/>
    </row>
    <row r="17" spans="1:13" ht="20.25" customHeight="1">
      <c r="A17" s="147" t="s">
        <v>13</v>
      </c>
      <c r="B17" s="174"/>
      <c r="C17" s="148">
        <f>SUM(C12:C16)</f>
        <v>1858475</v>
      </c>
      <c r="D17" s="147"/>
      <c r="E17" s="148">
        <f>SUM(E12:E16)</f>
        <v>2107727</v>
      </c>
      <c r="F17" s="140"/>
      <c r="G17" s="148">
        <f>SUM(G12:G16)</f>
        <v>1216880</v>
      </c>
      <c r="H17" s="140"/>
      <c r="I17" s="148">
        <f>SUM(I12:I16)</f>
        <v>1536847</v>
      </c>
      <c r="K17" s="78"/>
      <c r="L17" s="78"/>
      <c r="M17" s="78"/>
    </row>
    <row r="18" spans="1:13" ht="20.25" customHeight="1">
      <c r="A18" s="140"/>
      <c r="B18" s="174"/>
      <c r="F18" s="140"/>
      <c r="G18" s="140"/>
      <c r="H18" s="140"/>
      <c r="I18" s="140"/>
    </row>
    <row r="19" spans="1:13" ht="20.25" customHeight="1">
      <c r="A19" s="146" t="s">
        <v>14</v>
      </c>
      <c r="B19" s="174"/>
      <c r="F19" s="140"/>
      <c r="G19" s="140"/>
      <c r="H19" s="140"/>
      <c r="I19" s="140"/>
    </row>
    <row r="20" spans="1:13" s="140" customFormat="1" ht="20.25" customHeight="1">
      <c r="A20" s="140" t="s">
        <v>15</v>
      </c>
      <c r="B20" s="149">
        <v>5</v>
      </c>
      <c r="C20" s="114">
        <v>0</v>
      </c>
      <c r="D20" s="150"/>
      <c r="E20" s="114">
        <v>0</v>
      </c>
      <c r="F20" s="150"/>
      <c r="G20" s="151">
        <v>590000</v>
      </c>
      <c r="H20" s="152"/>
      <c r="I20" s="151">
        <v>590000</v>
      </c>
      <c r="J20" s="79">
        <v>590000</v>
      </c>
    </row>
    <row r="21" spans="1:13" s="140" customFormat="1" ht="20.25" hidden="1" customHeight="1">
      <c r="A21" s="140" t="s">
        <v>133</v>
      </c>
      <c r="B21" s="149"/>
      <c r="C21" s="114">
        <v>0</v>
      </c>
      <c r="D21" s="150">
        <v>0</v>
      </c>
      <c r="E21" s="114"/>
      <c r="F21" s="150">
        <v>0</v>
      </c>
      <c r="G21" s="115">
        <v>0</v>
      </c>
      <c r="H21" s="19">
        <v>0</v>
      </c>
      <c r="I21" s="116">
        <v>0</v>
      </c>
      <c r="J21" s="79"/>
    </row>
    <row r="22" spans="1:13" s="140" customFormat="1" ht="20.25" customHeight="1">
      <c r="A22" s="140" t="s">
        <v>129</v>
      </c>
      <c r="B22" s="149"/>
      <c r="C22" s="22">
        <v>152348</v>
      </c>
      <c r="D22" s="152"/>
      <c r="E22" s="22">
        <v>154534</v>
      </c>
      <c r="F22" s="152"/>
      <c r="G22" s="151">
        <v>152348</v>
      </c>
      <c r="H22" s="152"/>
      <c r="I22" s="22">
        <v>154534</v>
      </c>
      <c r="J22" s="79"/>
    </row>
    <row r="23" spans="1:13" s="140" customFormat="1" ht="20.25" customHeight="1">
      <c r="A23" s="140" t="s">
        <v>16</v>
      </c>
      <c r="B23" s="149"/>
      <c r="C23" s="152">
        <v>1027086</v>
      </c>
      <c r="D23" s="152"/>
      <c r="E23" s="152">
        <v>824305</v>
      </c>
      <c r="F23" s="152"/>
      <c r="G23" s="151">
        <v>906819</v>
      </c>
      <c r="H23" s="152"/>
      <c r="I23" s="151">
        <v>695258</v>
      </c>
      <c r="J23" s="79">
        <v>1145294</v>
      </c>
    </row>
    <row r="24" spans="1:13" s="140" customFormat="1" ht="20.25" customHeight="1">
      <c r="A24" s="140" t="s">
        <v>17</v>
      </c>
      <c r="B24" s="149"/>
      <c r="C24" s="152">
        <v>10451</v>
      </c>
      <c r="D24" s="152"/>
      <c r="E24" s="152">
        <v>12020</v>
      </c>
      <c r="F24" s="152"/>
      <c r="G24" s="151">
        <v>7713</v>
      </c>
      <c r="H24" s="152"/>
      <c r="I24" s="151">
        <v>8986</v>
      </c>
      <c r="J24" s="79"/>
    </row>
    <row r="25" spans="1:13" s="140" customFormat="1" ht="20.25" customHeight="1">
      <c r="A25" s="140" t="s">
        <v>18</v>
      </c>
      <c r="B25" s="149"/>
      <c r="C25" s="152">
        <v>39533</v>
      </c>
      <c r="D25" s="152"/>
      <c r="E25" s="152">
        <v>22960</v>
      </c>
      <c r="F25" s="152"/>
      <c r="G25" s="151">
        <v>35806</v>
      </c>
      <c r="H25" s="152"/>
      <c r="I25" s="151">
        <v>20905</v>
      </c>
      <c r="J25" s="79">
        <v>13917</v>
      </c>
    </row>
    <row r="26" spans="1:13" s="140" customFormat="1" ht="20.25" customHeight="1">
      <c r="A26" s="140" t="s">
        <v>19</v>
      </c>
      <c r="B26" s="149"/>
      <c r="C26" s="152">
        <v>2508</v>
      </c>
      <c r="D26" s="152"/>
      <c r="E26" s="152">
        <v>2778</v>
      </c>
      <c r="F26" s="152"/>
      <c r="G26" s="151">
        <v>2176</v>
      </c>
      <c r="H26" s="152"/>
      <c r="I26" s="151">
        <v>2373</v>
      </c>
      <c r="J26" s="79">
        <v>1543</v>
      </c>
    </row>
    <row r="27" spans="1:13" ht="20.25" customHeight="1">
      <c r="A27" s="147" t="s">
        <v>20</v>
      </c>
      <c r="B27" s="174"/>
      <c r="C27" s="148">
        <f>SUM(C20:C26)</f>
        <v>1231926</v>
      </c>
      <c r="D27" s="147"/>
      <c r="E27" s="148">
        <f>SUM(E20:E26)</f>
        <v>1016597</v>
      </c>
      <c r="F27" s="140"/>
      <c r="G27" s="148">
        <f>SUM(G20:G26)</f>
        <v>1694862</v>
      </c>
      <c r="H27" s="140"/>
      <c r="I27" s="148">
        <f>SUM(I20:I26)</f>
        <v>1472056</v>
      </c>
      <c r="K27" s="78"/>
      <c r="L27" s="78"/>
      <c r="M27" s="78"/>
    </row>
    <row r="28" spans="1:13" ht="20.25" customHeight="1">
      <c r="A28" s="147"/>
      <c r="B28" s="174"/>
      <c r="C28" s="150"/>
      <c r="D28" s="147"/>
      <c r="E28" s="150"/>
      <c r="F28" s="140"/>
      <c r="G28" s="140"/>
      <c r="H28" s="140"/>
      <c r="I28" s="140"/>
    </row>
    <row r="29" spans="1:13" s="140" customFormat="1" ht="24" customHeight="1" thickBot="1">
      <c r="A29" s="147" t="s">
        <v>21</v>
      </c>
      <c r="B29" s="174"/>
      <c r="C29" s="153">
        <f>C17+C27</f>
        <v>3090401</v>
      </c>
      <c r="D29" s="150"/>
      <c r="E29" s="153">
        <f>E17+E27</f>
        <v>3124324</v>
      </c>
      <c r="G29" s="153">
        <f>G17+G27</f>
        <v>2911742</v>
      </c>
      <c r="I29" s="153">
        <f>I17+I27</f>
        <v>3008903</v>
      </c>
      <c r="J29" s="16"/>
      <c r="K29" s="16"/>
      <c r="L29" s="16"/>
      <c r="M29" s="16"/>
    </row>
    <row r="30" spans="1:13" s="140" customFormat="1" ht="24" customHeight="1" thickTop="1">
      <c r="A30" s="147"/>
      <c r="B30" s="174"/>
      <c r="C30" s="150"/>
      <c r="D30" s="150"/>
      <c r="E30" s="150"/>
      <c r="G30" s="150"/>
      <c r="I30" s="150"/>
      <c r="J30" s="16"/>
      <c r="K30" s="16"/>
      <c r="L30" s="16"/>
      <c r="M30" s="16"/>
    </row>
    <row r="31" spans="1:13" ht="20.25" customHeight="1">
      <c r="A31" s="138" t="str">
        <f>A1</f>
        <v>Quality Construction Products Public Company Limited and its Subsidiary</v>
      </c>
      <c r="B31" s="141"/>
    </row>
    <row r="32" spans="1:13" ht="20.25" customHeight="1">
      <c r="A32" s="142" t="str">
        <f>A2</f>
        <v>Statements of financial position</v>
      </c>
      <c r="B32" s="141"/>
    </row>
    <row r="33" spans="1:10" ht="20.25" customHeight="1">
      <c r="A33" s="142" t="s">
        <v>166</v>
      </c>
      <c r="B33" s="141"/>
    </row>
    <row r="34" spans="1:10" ht="20.25" customHeight="1">
      <c r="A34" s="144"/>
      <c r="B34" s="141"/>
    </row>
    <row r="35" spans="1:10" ht="20.25" customHeight="1">
      <c r="A35" s="144"/>
      <c r="B35" s="141"/>
      <c r="C35" s="187" t="s">
        <v>104</v>
      </c>
      <c r="D35" s="187"/>
      <c r="E35" s="187"/>
      <c r="G35" s="187" t="s">
        <v>105</v>
      </c>
      <c r="H35" s="187"/>
      <c r="I35" s="187"/>
    </row>
    <row r="36" spans="1:10" ht="20.25" customHeight="1">
      <c r="A36" s="144"/>
      <c r="B36" s="141"/>
      <c r="C36" s="188" t="s">
        <v>106</v>
      </c>
      <c r="D36" s="188"/>
      <c r="E36" s="188"/>
      <c r="G36" s="188" t="s">
        <v>106</v>
      </c>
      <c r="H36" s="188"/>
      <c r="I36" s="188"/>
    </row>
    <row r="37" spans="1:10" ht="20.25" customHeight="1">
      <c r="A37" s="144" t="s">
        <v>80</v>
      </c>
      <c r="B37" s="174" t="s">
        <v>6</v>
      </c>
      <c r="C37" s="145" t="s">
        <v>167</v>
      </c>
      <c r="D37" s="52"/>
      <c r="E37" s="145" t="s">
        <v>7</v>
      </c>
      <c r="F37"/>
      <c r="G37" s="145" t="s">
        <v>167</v>
      </c>
      <c r="H37" s="52"/>
      <c r="I37" s="145" t="s">
        <v>7</v>
      </c>
    </row>
    <row r="38" spans="1:10" ht="20.25" customHeight="1">
      <c r="A38" s="144"/>
      <c r="B38" s="174"/>
      <c r="C38" s="145" t="s">
        <v>160</v>
      </c>
      <c r="D38" s="52"/>
      <c r="E38" s="145">
        <v>2023</v>
      </c>
      <c r="F38"/>
      <c r="G38" s="145">
        <v>2024</v>
      </c>
      <c r="H38" s="52"/>
      <c r="I38" s="145">
        <v>2023</v>
      </c>
    </row>
    <row r="39" spans="1:10" ht="20.25" customHeight="1">
      <c r="A39" s="144"/>
      <c r="B39" s="174"/>
      <c r="C39" s="145" t="s">
        <v>8</v>
      </c>
      <c r="D39" s="52"/>
      <c r="E39" s="145"/>
      <c r="F39"/>
      <c r="G39" s="145" t="s">
        <v>8</v>
      </c>
      <c r="H39" s="52"/>
      <c r="I39" s="145"/>
    </row>
    <row r="40" spans="1:10" ht="20.25" customHeight="1">
      <c r="A40" s="144"/>
      <c r="B40" s="174"/>
      <c r="C40" s="189" t="s">
        <v>9</v>
      </c>
      <c r="D40" s="189"/>
      <c r="E40" s="189"/>
      <c r="F40" s="189"/>
      <c r="G40" s="189"/>
      <c r="H40" s="189"/>
      <c r="I40" s="189"/>
    </row>
    <row r="41" spans="1:10" ht="20.5" customHeight="1">
      <c r="A41" s="146" t="s">
        <v>22</v>
      </c>
      <c r="B41" s="174"/>
    </row>
    <row r="42" spans="1:10" s="140" customFormat="1" ht="20.25" customHeight="1">
      <c r="A42" s="140" t="s">
        <v>140</v>
      </c>
      <c r="B42" s="174">
        <v>3</v>
      </c>
      <c r="C42" s="154">
        <v>263756</v>
      </c>
      <c r="D42" s="154"/>
      <c r="E42" s="154">
        <v>239506</v>
      </c>
      <c r="F42" s="154"/>
      <c r="G42" s="155">
        <v>228480</v>
      </c>
      <c r="H42" s="154"/>
      <c r="I42" s="155">
        <f>200565+1</f>
        <v>200566</v>
      </c>
      <c r="J42" s="16"/>
    </row>
    <row r="43" spans="1:10" s="140" customFormat="1" ht="21" hidden="1" customHeight="1">
      <c r="A43" s="140" t="s">
        <v>107</v>
      </c>
      <c r="B43" s="174"/>
      <c r="C43" s="22"/>
      <c r="D43" s="154"/>
      <c r="E43" s="22"/>
      <c r="F43" s="154"/>
      <c r="G43" s="22"/>
      <c r="H43" s="154"/>
      <c r="I43" s="22"/>
      <c r="J43" s="16"/>
    </row>
    <row r="44" spans="1:10" s="140" customFormat="1" ht="20.25" hidden="1" customHeight="1">
      <c r="A44" s="140" t="s">
        <v>108</v>
      </c>
      <c r="B44" s="174"/>
      <c r="C44" s="21"/>
      <c r="D44" s="154"/>
      <c r="E44" s="21"/>
      <c r="F44" s="154"/>
      <c r="G44" s="66"/>
      <c r="H44" s="154"/>
      <c r="I44" s="66"/>
      <c r="J44" s="16"/>
    </row>
    <row r="45" spans="1:10" s="140" customFormat="1" ht="20.25" hidden="1" customHeight="1">
      <c r="A45" s="140" t="s">
        <v>147</v>
      </c>
      <c r="B45" s="174" t="s">
        <v>148</v>
      </c>
      <c r="C45" s="21"/>
      <c r="D45" s="154"/>
      <c r="E45" s="21">
        <v>0</v>
      </c>
      <c r="F45" s="154"/>
      <c r="G45" s="66"/>
      <c r="H45" s="154"/>
      <c r="I45" s="66">
        <v>0</v>
      </c>
      <c r="J45" s="16"/>
    </row>
    <row r="46" spans="1:10" s="140" customFormat="1" ht="20.25" customHeight="1">
      <c r="A46" s="140" t="s">
        <v>116</v>
      </c>
      <c r="B46" s="174"/>
      <c r="C46" s="21">
        <v>19178</v>
      </c>
      <c r="D46" s="154"/>
      <c r="E46" s="21">
        <v>19443</v>
      </c>
      <c r="F46" s="154"/>
      <c r="G46" s="66">
        <v>16430</v>
      </c>
      <c r="H46" s="154"/>
      <c r="I46" s="66">
        <v>15831</v>
      </c>
      <c r="J46" s="16"/>
    </row>
    <row r="47" spans="1:10" s="140" customFormat="1" ht="20.25" customHeight="1">
      <c r="A47" s="140" t="s">
        <v>122</v>
      </c>
      <c r="B47" s="174"/>
      <c r="C47" s="21">
        <v>33683</v>
      </c>
      <c r="D47" s="154"/>
      <c r="E47" s="83">
        <v>102794</v>
      </c>
      <c r="F47" s="154"/>
      <c r="G47" s="66">
        <v>23396</v>
      </c>
      <c r="H47" s="154"/>
      <c r="I47" s="84">
        <v>83895</v>
      </c>
      <c r="J47" s="16"/>
    </row>
    <row r="48" spans="1:10" s="140" customFormat="1" ht="20.25" customHeight="1">
      <c r="A48" s="140" t="s">
        <v>149</v>
      </c>
      <c r="B48" s="174"/>
      <c r="C48" s="21"/>
      <c r="D48" s="154"/>
      <c r="E48" s="83"/>
      <c r="F48" s="154"/>
      <c r="G48" s="66"/>
      <c r="H48" s="154"/>
      <c r="I48" s="84"/>
      <c r="J48" s="16"/>
    </row>
    <row r="49" spans="1:13" s="140" customFormat="1" ht="20.149999999999999" customHeight="1">
      <c r="A49" s="140" t="s">
        <v>150</v>
      </c>
      <c r="B49" s="174"/>
      <c r="C49" s="21">
        <v>3872</v>
      </c>
      <c r="D49" s="154"/>
      <c r="E49" s="21">
        <v>3872</v>
      </c>
      <c r="F49" s="154"/>
      <c r="G49" s="66">
        <v>3383</v>
      </c>
      <c r="H49" s="154"/>
      <c r="I49" s="66">
        <f>3383</f>
        <v>3383</v>
      </c>
      <c r="J49" s="16"/>
    </row>
    <row r="50" spans="1:13" s="140" customFormat="1" ht="20.149999999999999" customHeight="1">
      <c r="A50" s="140" t="s">
        <v>171</v>
      </c>
      <c r="B50" s="181"/>
      <c r="C50" s="21">
        <v>5653</v>
      </c>
      <c r="D50" s="154"/>
      <c r="E50" s="21">
        <v>0</v>
      </c>
      <c r="F50" s="154"/>
      <c r="G50" s="66">
        <v>5653</v>
      </c>
      <c r="H50" s="154"/>
      <c r="I50" s="66">
        <v>0</v>
      </c>
      <c r="J50" s="16"/>
    </row>
    <row r="51" spans="1:13" s="140" customFormat="1" ht="20.25" customHeight="1">
      <c r="A51" s="147" t="s">
        <v>23</v>
      </c>
      <c r="B51" s="174"/>
      <c r="C51" s="148">
        <f>SUM(C42:C50)</f>
        <v>326142</v>
      </c>
      <c r="D51" s="147"/>
      <c r="E51" s="148">
        <f>SUM(E42:E50)</f>
        <v>365615</v>
      </c>
      <c r="G51" s="148">
        <f>SUM(G42:G50)</f>
        <v>277342</v>
      </c>
      <c r="I51" s="148">
        <f>SUM(I42:I50)</f>
        <v>303675</v>
      </c>
      <c r="J51" s="16"/>
      <c r="K51" s="16"/>
      <c r="L51" s="16"/>
      <c r="M51" s="16"/>
    </row>
    <row r="52" spans="1:13" s="140" customFormat="1" ht="20.25" customHeight="1">
      <c r="B52" s="174"/>
      <c r="J52" s="16"/>
    </row>
    <row r="53" spans="1:13" s="140" customFormat="1" ht="20.25" customHeight="1">
      <c r="A53" s="146" t="s">
        <v>24</v>
      </c>
      <c r="C53" s="16"/>
      <c r="D53" s="16"/>
      <c r="E53" s="16"/>
      <c r="G53" s="152"/>
      <c r="I53" s="152"/>
      <c r="J53" s="16"/>
    </row>
    <row r="54" spans="1:13" s="140" customFormat="1" ht="20.25" hidden="1" customHeight="1">
      <c r="A54" s="140" t="s">
        <v>25</v>
      </c>
      <c r="B54" s="174">
        <v>14</v>
      </c>
      <c r="C54" s="21"/>
      <c r="D54" s="28"/>
      <c r="E54" s="21">
        <v>0</v>
      </c>
      <c r="F54" s="28"/>
      <c r="G54" s="66"/>
      <c r="H54" s="28"/>
      <c r="I54" s="66">
        <v>0</v>
      </c>
      <c r="J54" s="16"/>
    </row>
    <row r="55" spans="1:13" s="140" customFormat="1" ht="20.25" customHeight="1">
      <c r="A55" s="140" t="s">
        <v>117</v>
      </c>
      <c r="B55" s="174"/>
      <c r="C55" s="21">
        <v>32024</v>
      </c>
      <c r="D55" s="28"/>
      <c r="E55" s="21">
        <v>35148</v>
      </c>
      <c r="F55" s="28"/>
      <c r="G55" s="66">
        <v>27654</v>
      </c>
      <c r="H55" s="28"/>
      <c r="I55" s="66">
        <v>28969</v>
      </c>
      <c r="J55" s="16"/>
    </row>
    <row r="56" spans="1:13" s="140" customFormat="1" ht="20.25" customHeight="1">
      <c r="A56" s="140" t="s">
        <v>151</v>
      </c>
      <c r="B56" s="174"/>
      <c r="C56" s="21"/>
      <c r="D56" s="28"/>
      <c r="E56" s="21"/>
      <c r="F56" s="28"/>
      <c r="G56" s="66"/>
      <c r="H56" s="28"/>
      <c r="I56" s="66"/>
      <c r="J56" s="16"/>
    </row>
    <row r="57" spans="1:13" s="140" customFormat="1" ht="20.149999999999999" customHeight="1">
      <c r="A57" s="140" t="s">
        <v>152</v>
      </c>
      <c r="B57" s="174"/>
      <c r="C57" s="21">
        <v>80161</v>
      </c>
      <c r="D57" s="28"/>
      <c r="E57" s="83">
        <v>75889</v>
      </c>
      <c r="F57" s="28"/>
      <c r="G57" s="66">
        <v>72745</v>
      </c>
      <c r="H57" s="28"/>
      <c r="I57" s="84">
        <v>69007</v>
      </c>
      <c r="J57" s="16"/>
    </row>
    <row r="58" spans="1:13" s="140" customFormat="1" ht="20.25" customHeight="1">
      <c r="A58" s="140" t="s">
        <v>26</v>
      </c>
      <c r="B58" s="174"/>
      <c r="C58" s="21">
        <v>2896</v>
      </c>
      <c r="D58" s="28"/>
      <c r="E58" s="83">
        <v>1482</v>
      </c>
      <c r="F58" s="28"/>
      <c r="G58" s="66">
        <v>2717</v>
      </c>
      <c r="H58" s="28"/>
      <c r="I58" s="84">
        <v>1303</v>
      </c>
      <c r="J58" s="16"/>
    </row>
    <row r="59" spans="1:13" s="140" customFormat="1" ht="20.25" customHeight="1">
      <c r="A59" s="147" t="s">
        <v>27</v>
      </c>
      <c r="B59" s="174"/>
      <c r="C59" s="18">
        <f>SUM(C54:C58)</f>
        <v>115081</v>
      </c>
      <c r="D59" s="19"/>
      <c r="E59" s="18">
        <f>SUM(E54:E58)</f>
        <v>112519</v>
      </c>
      <c r="G59" s="18">
        <f>SUM(G54:G58)</f>
        <v>103116</v>
      </c>
      <c r="I59" s="18">
        <f>SUM(I54:I58)</f>
        <v>99279</v>
      </c>
      <c r="J59" s="16"/>
      <c r="K59" s="16"/>
      <c r="L59" s="16"/>
      <c r="M59" s="16"/>
    </row>
    <row r="60" spans="1:13" s="140" customFormat="1" ht="20.25" customHeight="1">
      <c r="A60" s="156"/>
      <c r="B60" s="174"/>
      <c r="C60" s="150"/>
      <c r="D60" s="150"/>
      <c r="E60" s="150"/>
      <c r="G60" s="150"/>
      <c r="I60" s="150"/>
      <c r="J60" s="16"/>
    </row>
    <row r="61" spans="1:13" s="140" customFormat="1" ht="20.25" customHeight="1">
      <c r="A61" s="147" t="s">
        <v>28</v>
      </c>
      <c r="B61" s="174"/>
      <c r="C61" s="157">
        <f>C51+C59</f>
        <v>441223</v>
      </c>
      <c r="D61" s="150"/>
      <c r="E61" s="157">
        <f>E51+E59</f>
        <v>478134</v>
      </c>
      <c r="G61" s="157">
        <f>SUM(G51+G59)</f>
        <v>380458</v>
      </c>
      <c r="I61" s="157">
        <f>SUM(I51+I59)</f>
        <v>402954</v>
      </c>
      <c r="J61" s="16"/>
      <c r="K61" s="16"/>
      <c r="L61" s="16"/>
      <c r="M61" s="16"/>
    </row>
    <row r="62" spans="1:13" s="140" customFormat="1" ht="20.25" hidden="1" customHeight="1">
      <c r="A62" s="147"/>
      <c r="B62" s="174"/>
      <c r="C62" s="150"/>
      <c r="D62" s="150"/>
      <c r="E62" s="150"/>
      <c r="G62" s="150"/>
      <c r="I62" s="150"/>
      <c r="J62" s="16"/>
      <c r="K62" s="16"/>
      <c r="L62" s="16"/>
      <c r="M62" s="16"/>
    </row>
    <row r="63" spans="1:13" s="140" customFormat="1" ht="20.25" customHeight="1">
      <c r="A63" s="147"/>
      <c r="B63" s="174"/>
      <c r="C63" s="150"/>
      <c r="D63" s="150"/>
      <c r="E63" s="150"/>
      <c r="G63" s="150"/>
      <c r="I63" s="150"/>
      <c r="J63" s="16"/>
      <c r="K63" s="16"/>
      <c r="L63" s="16"/>
      <c r="M63" s="16"/>
    </row>
    <row r="64" spans="1:13" ht="20.25" customHeight="1">
      <c r="A64" s="138" t="s">
        <v>0</v>
      </c>
      <c r="B64" s="174"/>
    </row>
    <row r="65" spans="1:10" ht="20.25" customHeight="1">
      <c r="A65" s="142" t="str">
        <f>A2</f>
        <v>Statements of financial position</v>
      </c>
      <c r="B65" s="174"/>
    </row>
    <row r="66" spans="1:10" ht="20.25" customHeight="1">
      <c r="A66" s="142" t="s">
        <v>166</v>
      </c>
      <c r="B66" s="174"/>
    </row>
    <row r="67" spans="1:10" ht="20.25" customHeight="1">
      <c r="A67" s="140"/>
      <c r="B67" s="174"/>
    </row>
    <row r="68" spans="1:10" ht="20.25" customHeight="1">
      <c r="A68" s="144"/>
      <c r="B68" s="141"/>
      <c r="C68" s="187" t="s">
        <v>104</v>
      </c>
      <c r="D68" s="187"/>
      <c r="E68" s="187"/>
      <c r="G68" s="187" t="s">
        <v>105</v>
      </c>
      <c r="H68" s="187"/>
      <c r="I68" s="187"/>
    </row>
    <row r="69" spans="1:10" ht="20.25" customHeight="1">
      <c r="A69" s="144"/>
      <c r="B69" s="141"/>
      <c r="C69" s="188" t="s">
        <v>106</v>
      </c>
      <c r="D69" s="188"/>
      <c r="E69" s="188"/>
      <c r="G69" s="188" t="s">
        <v>106</v>
      </c>
      <c r="H69" s="188"/>
      <c r="I69" s="188"/>
    </row>
    <row r="70" spans="1:10" ht="20.25" customHeight="1">
      <c r="A70" s="144" t="s">
        <v>80</v>
      </c>
      <c r="B70" s="174"/>
      <c r="C70" s="145" t="s">
        <v>167</v>
      </c>
      <c r="D70" s="52"/>
      <c r="E70" s="145" t="s">
        <v>7</v>
      </c>
      <c r="F70"/>
      <c r="G70" s="145" t="s">
        <v>167</v>
      </c>
      <c r="H70" s="52"/>
      <c r="I70" s="145" t="s">
        <v>7</v>
      </c>
    </row>
    <row r="71" spans="1:10" ht="20.25" customHeight="1">
      <c r="A71" s="144"/>
      <c r="B71" s="174"/>
      <c r="C71" s="145">
        <v>2024</v>
      </c>
      <c r="D71" s="52"/>
      <c r="E71" s="145">
        <v>2023</v>
      </c>
      <c r="F71"/>
      <c r="G71" s="145">
        <v>2024</v>
      </c>
      <c r="H71" s="52"/>
      <c r="I71" s="145">
        <v>2023</v>
      </c>
    </row>
    <row r="72" spans="1:10" ht="20.25" customHeight="1">
      <c r="A72" s="144"/>
      <c r="B72" s="174"/>
      <c r="C72" s="145" t="s">
        <v>8</v>
      </c>
      <c r="D72" s="52"/>
      <c r="E72" s="145"/>
      <c r="F72"/>
      <c r="G72" s="145" t="s">
        <v>8</v>
      </c>
      <c r="H72" s="52"/>
      <c r="I72" s="145"/>
    </row>
    <row r="73" spans="1:10" ht="20.25" customHeight="1">
      <c r="A73" s="144"/>
      <c r="B73" s="174"/>
      <c r="C73" s="189" t="s">
        <v>9</v>
      </c>
      <c r="D73" s="189"/>
      <c r="E73" s="189"/>
      <c r="F73" s="189"/>
      <c r="G73" s="189"/>
      <c r="H73" s="189"/>
      <c r="I73" s="189"/>
    </row>
    <row r="74" spans="1:10" ht="20.25" customHeight="1">
      <c r="A74" s="146" t="s">
        <v>81</v>
      </c>
      <c r="B74" s="174"/>
      <c r="C74" s="16"/>
      <c r="D74" s="16"/>
      <c r="E74" s="16"/>
    </row>
    <row r="75" spans="1:10" s="140" customFormat="1" ht="20.25" customHeight="1">
      <c r="A75" s="140" t="s">
        <v>29</v>
      </c>
      <c r="B75" s="174"/>
      <c r="C75" s="16"/>
      <c r="D75" s="16"/>
      <c r="E75" s="16"/>
      <c r="G75" s="16"/>
      <c r="I75" s="16"/>
      <c r="J75" s="16"/>
    </row>
    <row r="76" spans="1:10" s="140" customFormat="1" ht="20.25" customHeight="1">
      <c r="A76" s="158" t="s">
        <v>123</v>
      </c>
      <c r="B76" s="174"/>
      <c r="C76" s="16"/>
      <c r="D76" s="16"/>
      <c r="E76" s="16"/>
      <c r="G76" s="16"/>
      <c r="I76" s="16"/>
      <c r="J76" s="16"/>
    </row>
    <row r="77" spans="1:10" s="140" customFormat="1" ht="20.25" customHeight="1">
      <c r="A77" s="158" t="s">
        <v>124</v>
      </c>
      <c r="B77" s="174"/>
      <c r="C77" s="16"/>
      <c r="D77" s="16"/>
      <c r="E77" s="16"/>
      <c r="G77" s="16"/>
      <c r="I77" s="16"/>
      <c r="J77" s="16"/>
    </row>
    <row r="78" spans="1:10" s="140" customFormat="1" ht="20.25" customHeight="1" thickBot="1">
      <c r="A78" s="158" t="s">
        <v>153</v>
      </c>
      <c r="B78" s="174"/>
      <c r="C78" s="159">
        <v>400000</v>
      </c>
      <c r="D78" s="160"/>
      <c r="E78" s="159">
        <v>400000</v>
      </c>
      <c r="F78" s="160"/>
      <c r="G78" s="159">
        <v>400000</v>
      </c>
      <c r="H78" s="160"/>
      <c r="I78" s="159">
        <v>400000</v>
      </c>
      <c r="J78" s="16"/>
    </row>
    <row r="79" spans="1:10" s="140" customFormat="1" ht="20.25" customHeight="1" thickTop="1">
      <c r="A79" s="158" t="s">
        <v>143</v>
      </c>
      <c r="B79" s="174"/>
      <c r="C79" s="160"/>
      <c r="D79" s="160"/>
      <c r="E79" s="160"/>
      <c r="F79" s="160"/>
      <c r="G79" s="160"/>
      <c r="H79" s="160"/>
      <c r="I79" s="160"/>
      <c r="J79" s="16"/>
    </row>
    <row r="80" spans="1:10" s="140" customFormat="1" ht="20.25" customHeight="1">
      <c r="A80" s="158" t="s">
        <v>124</v>
      </c>
      <c r="B80" s="174"/>
      <c r="C80" s="28"/>
      <c r="D80" s="28"/>
      <c r="E80" s="83"/>
      <c r="F80" s="28"/>
      <c r="G80" s="28"/>
      <c r="H80" s="28"/>
      <c r="I80" s="83"/>
      <c r="J80" s="16"/>
    </row>
    <row r="81" spans="1:13" s="140" customFormat="1" ht="20.25" customHeight="1">
      <c r="A81" s="158" t="s">
        <v>153</v>
      </c>
      <c r="B81" s="174"/>
      <c r="C81" s="28">
        <v>400000</v>
      </c>
      <c r="D81" s="28"/>
      <c r="E81" s="83">
        <v>400000</v>
      </c>
      <c r="F81" s="28"/>
      <c r="G81" s="28">
        <v>400000</v>
      </c>
      <c r="H81" s="28"/>
      <c r="I81" s="83">
        <v>400000</v>
      </c>
      <c r="J81" s="16"/>
    </row>
    <row r="82" spans="1:13" s="140" customFormat="1" ht="20.25" customHeight="1">
      <c r="A82" s="161" t="s">
        <v>30</v>
      </c>
      <c r="B82" s="174"/>
      <c r="C82" s="21">
        <v>653769</v>
      </c>
      <c r="D82" s="28"/>
      <c r="E82" s="83">
        <v>653769</v>
      </c>
      <c r="F82" s="28"/>
      <c r="G82" s="21">
        <v>653769</v>
      </c>
      <c r="H82" s="28"/>
      <c r="I82" s="83">
        <v>653769</v>
      </c>
      <c r="J82" s="16"/>
    </row>
    <row r="83" spans="1:13" s="140" customFormat="1" ht="20.25" customHeight="1">
      <c r="A83" s="162" t="s">
        <v>31</v>
      </c>
      <c r="B83" s="174"/>
      <c r="D83" s="16"/>
      <c r="J83" s="16"/>
    </row>
    <row r="84" spans="1:13" s="140" customFormat="1" ht="20.25" customHeight="1">
      <c r="A84" s="163" t="s">
        <v>154</v>
      </c>
      <c r="B84" s="174"/>
      <c r="C84" s="21"/>
      <c r="D84" s="16"/>
      <c r="E84" s="83"/>
      <c r="G84" s="21"/>
      <c r="J84" s="16"/>
    </row>
    <row r="85" spans="1:13" s="140" customFormat="1" ht="20.25" customHeight="1">
      <c r="A85" s="161" t="s">
        <v>125</v>
      </c>
      <c r="B85" s="174"/>
      <c r="C85" s="154">
        <v>40000</v>
      </c>
      <c r="D85" s="154"/>
      <c r="E85" s="83">
        <v>40000</v>
      </c>
      <c r="F85" s="154"/>
      <c r="G85" s="14">
        <v>40000</v>
      </c>
      <c r="H85" s="154"/>
      <c r="I85" s="83">
        <v>40000</v>
      </c>
      <c r="J85" s="16"/>
    </row>
    <row r="86" spans="1:13" s="140" customFormat="1" ht="20.25" customHeight="1">
      <c r="A86" s="163" t="s">
        <v>126</v>
      </c>
      <c r="B86" s="174"/>
      <c r="C86" s="21">
        <v>1555409</v>
      </c>
      <c r="D86" s="21"/>
      <c r="E86" s="83">
        <v>1552421</v>
      </c>
      <c r="F86" s="21"/>
      <c r="G86" s="21">
        <v>1437515</v>
      </c>
      <c r="H86" s="21"/>
      <c r="I86" s="83">
        <v>1512180</v>
      </c>
      <c r="J86" s="16"/>
    </row>
    <row r="87" spans="1:13" s="140" customFormat="1" ht="20.25" customHeight="1">
      <c r="A87" s="164" t="s">
        <v>155</v>
      </c>
      <c r="B87" s="174"/>
      <c r="C87" s="148">
        <f>SUM(C81:C86)</f>
        <v>2649178</v>
      </c>
      <c r="D87" s="150"/>
      <c r="E87" s="148">
        <f>SUM(E81:E86)</f>
        <v>2646190</v>
      </c>
      <c r="G87" s="148">
        <f>SUM(G81:G86)</f>
        <v>2531284</v>
      </c>
      <c r="I87" s="148">
        <f>SUM(I81:I86)</f>
        <v>2605949</v>
      </c>
      <c r="J87" s="16"/>
    </row>
    <row r="88" spans="1:13" s="140" customFormat="1" ht="20.25" customHeight="1">
      <c r="A88" s="156"/>
      <c r="B88" s="174"/>
      <c r="C88" s="150"/>
      <c r="D88" s="150"/>
      <c r="E88" s="150"/>
      <c r="G88" s="150"/>
      <c r="I88" s="150"/>
      <c r="J88" s="16"/>
    </row>
    <row r="89" spans="1:13" s="140" customFormat="1" ht="20.5" customHeight="1" thickBot="1">
      <c r="A89" s="156" t="s">
        <v>79</v>
      </c>
      <c r="C89" s="153">
        <f>C61+C87</f>
        <v>3090401</v>
      </c>
      <c r="D89" s="147"/>
      <c r="E89" s="153">
        <f>E61+E87</f>
        <v>3124324</v>
      </c>
      <c r="F89" s="147"/>
      <c r="G89" s="153">
        <f>G61+G87</f>
        <v>2911742</v>
      </c>
      <c r="H89" s="150"/>
      <c r="I89" s="153">
        <f>I61+I87</f>
        <v>3008903</v>
      </c>
      <c r="J89" s="16"/>
      <c r="K89" s="16"/>
      <c r="L89" s="16"/>
      <c r="M89" s="16"/>
    </row>
    <row r="90" spans="1:13" ht="20.25" customHeight="1" thickTop="1"/>
    <row r="92" spans="1:13">
      <c r="A92" s="141" t="s">
        <v>115</v>
      </c>
      <c r="C92" s="152"/>
      <c r="D92" s="152"/>
      <c r="E92" s="152"/>
      <c r="F92" s="152"/>
      <c r="G92" s="152"/>
      <c r="H92" s="152"/>
      <c r="I92" s="152"/>
    </row>
    <row r="93" spans="1:13">
      <c r="C93" s="175">
        <f>C89-C29</f>
        <v>0</v>
      </c>
      <c r="D93" s="175"/>
      <c r="E93" s="175">
        <f>E89-E29</f>
        <v>0</v>
      </c>
      <c r="F93" s="175"/>
      <c r="G93" s="175">
        <f>G89-G29</f>
        <v>0</v>
      </c>
      <c r="H93" s="175"/>
      <c r="I93" s="175">
        <f>I89-I29</f>
        <v>0</v>
      </c>
    </row>
    <row r="94" spans="1:13">
      <c r="C94" s="175"/>
      <c r="D94" s="175"/>
      <c r="E94" s="175"/>
      <c r="F94" s="176"/>
      <c r="G94" s="176"/>
      <c r="H94" s="176"/>
      <c r="I94" s="176"/>
    </row>
  </sheetData>
  <mergeCells count="15">
    <mergeCell ref="C73:I73"/>
    <mergeCell ref="C36:E36"/>
    <mergeCell ref="G36:I36"/>
    <mergeCell ref="C40:I40"/>
    <mergeCell ref="C68:E68"/>
    <mergeCell ref="G68:I68"/>
    <mergeCell ref="C69:E69"/>
    <mergeCell ref="G69:I69"/>
    <mergeCell ref="C35:E35"/>
    <mergeCell ref="G35:I35"/>
    <mergeCell ref="C5:E5"/>
    <mergeCell ref="G5:I5"/>
    <mergeCell ref="C6:E6"/>
    <mergeCell ref="G6:I6"/>
    <mergeCell ref="C10:I10"/>
  </mergeCells>
  <pageMargins left="0.7" right="0.7" top="0.48" bottom="0.5" header="0.5" footer="0.5"/>
  <pageSetup paperSize="9" scale="91" firstPageNumber="2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2" manualBreakCount="2">
    <brk id="30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  <pageSetUpPr fitToPage="1"/>
  </sheetPr>
  <dimension ref="A1:T90"/>
  <sheetViews>
    <sheetView view="pageBreakPreview" zoomScale="70" zoomScaleNormal="80" zoomScaleSheetLayoutView="70" workbookViewId="0"/>
  </sheetViews>
  <sheetFormatPr defaultColWidth="9.1796875" defaultRowHeight="20.25" customHeight="1"/>
  <cols>
    <col min="1" max="1" width="39.81640625" style="2" customWidth="1"/>
    <col min="2" max="2" width="5.453125" style="2" customWidth="1"/>
    <col min="3" max="3" width="10.81640625" style="3" customWidth="1"/>
    <col min="4" max="4" width="1.1796875" style="3" customWidth="1"/>
    <col min="5" max="5" width="10.81640625" style="3" customWidth="1"/>
    <col min="6" max="6" width="1.1796875" style="2" customWidth="1"/>
    <col min="7" max="7" width="10.81640625" style="2" customWidth="1"/>
    <col min="8" max="8" width="1.1796875" style="2" customWidth="1"/>
    <col min="9" max="10" width="10.81640625" style="2" customWidth="1"/>
    <col min="11" max="11" width="2" style="2" customWidth="1"/>
    <col min="12" max="12" width="10.81640625" style="2" customWidth="1"/>
    <col min="13" max="13" width="2" style="2" customWidth="1"/>
    <col min="14" max="14" width="10.81640625" style="2" customWidth="1"/>
    <col min="15" max="15" width="2" style="2" customWidth="1"/>
    <col min="16" max="16" width="10.81640625" style="2" customWidth="1"/>
    <col min="17" max="16384" width="9.1796875" style="2"/>
  </cols>
  <sheetData>
    <row r="1" spans="1:20" ht="20.25" customHeight="1">
      <c r="A1" s="1" t="s">
        <v>0</v>
      </c>
      <c r="G1" s="3"/>
      <c r="I1" s="3"/>
    </row>
    <row r="2" spans="1:20" ht="20.25" customHeight="1">
      <c r="A2" s="23" t="s">
        <v>32</v>
      </c>
    </row>
    <row r="3" spans="1:20" ht="20.25" customHeight="1">
      <c r="A3" s="90" t="s">
        <v>175</v>
      </c>
    </row>
    <row r="4" spans="1:20" ht="20.149999999999999" customHeight="1">
      <c r="A4" s="5"/>
    </row>
    <row r="5" spans="1:20" ht="20.25" customHeight="1">
      <c r="A5" s="5"/>
      <c r="C5" s="190" t="s">
        <v>2</v>
      </c>
      <c r="D5" s="190"/>
      <c r="E5" s="190"/>
      <c r="F5" s="3"/>
      <c r="G5" s="190" t="s">
        <v>3</v>
      </c>
      <c r="H5" s="190"/>
      <c r="I5" s="190"/>
    </row>
    <row r="6" spans="1:20" ht="20.25" customHeight="1">
      <c r="A6" s="3"/>
      <c r="C6" s="191" t="s">
        <v>4</v>
      </c>
      <c r="D6" s="191"/>
      <c r="E6" s="191"/>
      <c r="F6" s="88"/>
      <c r="G6" s="191" t="s">
        <v>4</v>
      </c>
      <c r="H6" s="191"/>
      <c r="I6" s="191"/>
    </row>
    <row r="7" spans="1:20" ht="20.25" customHeight="1">
      <c r="A7" s="3"/>
      <c r="B7" s="89" t="s">
        <v>6</v>
      </c>
      <c r="C7" s="7">
        <v>2024</v>
      </c>
      <c r="D7" s="7"/>
      <c r="E7" s="7">
        <v>2023</v>
      </c>
      <c r="F7" s="7"/>
      <c r="G7" s="7">
        <v>2024</v>
      </c>
      <c r="H7" s="7"/>
      <c r="I7" s="7">
        <v>2023</v>
      </c>
    </row>
    <row r="8" spans="1:20" ht="20.25" customHeight="1">
      <c r="C8" s="192" t="s">
        <v>9</v>
      </c>
      <c r="D8" s="192"/>
      <c r="E8" s="192"/>
      <c r="F8" s="192"/>
      <c r="G8" s="192"/>
      <c r="H8" s="192"/>
      <c r="I8" s="192"/>
    </row>
    <row r="9" spans="1:20" s="3" customFormat="1" ht="20.25" customHeight="1">
      <c r="A9" s="3" t="s">
        <v>112</v>
      </c>
      <c r="B9" s="89">
        <v>3</v>
      </c>
      <c r="C9" s="21">
        <v>589578</v>
      </c>
      <c r="D9" s="21"/>
      <c r="E9" s="21">
        <v>883888</v>
      </c>
      <c r="F9" s="21"/>
      <c r="G9" s="21">
        <v>474420</v>
      </c>
      <c r="H9" s="21"/>
      <c r="I9" s="21">
        <v>744095</v>
      </c>
    </row>
    <row r="10" spans="1:20" s="3" customFormat="1" ht="20.25" customHeight="1">
      <c r="A10" s="3" t="s">
        <v>113</v>
      </c>
      <c r="B10" s="89"/>
      <c r="C10" s="24">
        <v>-415507</v>
      </c>
      <c r="D10" s="10"/>
      <c r="E10" s="24">
        <v>-550247</v>
      </c>
      <c r="F10" s="10"/>
      <c r="G10" s="24">
        <v>-335989</v>
      </c>
      <c r="H10" s="10"/>
      <c r="I10" s="24">
        <v>-466100</v>
      </c>
    </row>
    <row r="11" spans="1:20" s="3" customFormat="1" ht="20.25" customHeight="1">
      <c r="A11" s="67" t="s">
        <v>33</v>
      </c>
      <c r="C11" s="25">
        <f>SUM(C9:C10)</f>
        <v>174071</v>
      </c>
      <c r="D11" s="26">
        <v>0</v>
      </c>
      <c r="E11" s="25">
        <f>SUM(E9:E10)</f>
        <v>333641</v>
      </c>
      <c r="G11" s="25">
        <f>SUM(G9:G10)</f>
        <v>138431</v>
      </c>
      <c r="I11" s="25">
        <f>SUM(I9:I10)</f>
        <v>277995</v>
      </c>
    </row>
    <row r="12" spans="1:20" s="3" customFormat="1" ht="14.25" customHeight="1">
      <c r="A12" s="67"/>
      <c r="C12" s="19"/>
      <c r="D12" s="26"/>
      <c r="E12" s="19"/>
      <c r="G12" s="19"/>
      <c r="I12" s="19"/>
    </row>
    <row r="13" spans="1:20" s="3" customFormat="1" ht="20.25" customHeight="1">
      <c r="A13" s="3" t="s">
        <v>34</v>
      </c>
      <c r="B13" s="89"/>
      <c r="C13" s="21">
        <v>0</v>
      </c>
      <c r="D13" s="10"/>
      <c r="E13" s="21">
        <v>0</v>
      </c>
      <c r="F13" s="10"/>
      <c r="G13" s="21">
        <v>0</v>
      </c>
      <c r="H13" s="10"/>
      <c r="I13" s="21">
        <v>32</v>
      </c>
      <c r="L13" s="133"/>
    </row>
    <row r="14" spans="1:20" s="3" customFormat="1" ht="20.25" hidden="1" customHeight="1">
      <c r="A14" s="3" t="s">
        <v>141</v>
      </c>
      <c r="B14" s="132"/>
      <c r="C14" s="21">
        <v>0</v>
      </c>
      <c r="D14" s="10"/>
      <c r="E14" s="21">
        <v>0</v>
      </c>
      <c r="F14" s="10"/>
      <c r="G14" s="9">
        <v>0</v>
      </c>
      <c r="H14" s="10"/>
      <c r="I14" s="21">
        <v>0</v>
      </c>
      <c r="M14" s="132"/>
      <c r="N14" s="21"/>
      <c r="O14" s="10"/>
      <c r="P14" s="21"/>
      <c r="Q14" s="10"/>
      <c r="R14" s="9"/>
      <c r="S14" s="10"/>
      <c r="T14" s="21"/>
    </row>
    <row r="15" spans="1:20" s="3" customFormat="1" ht="20.25" customHeight="1">
      <c r="A15" s="3" t="s">
        <v>35</v>
      </c>
      <c r="B15" s="132"/>
      <c r="C15" s="21">
        <v>10522</v>
      </c>
      <c r="D15" s="10"/>
      <c r="E15" s="21">
        <v>11776</v>
      </c>
      <c r="F15" s="10"/>
      <c r="G15" s="21">
        <v>12649</v>
      </c>
      <c r="H15" s="10"/>
      <c r="I15" s="21">
        <v>13429</v>
      </c>
    </row>
    <row r="16" spans="1:20" s="3" customFormat="1" ht="20.25" customHeight="1">
      <c r="A16" s="27" t="s">
        <v>36</v>
      </c>
      <c r="B16" s="89"/>
      <c r="C16" s="25">
        <f>SUM(C11:C15)</f>
        <v>184593</v>
      </c>
      <c r="D16" s="26"/>
      <c r="E16" s="25">
        <f>SUM(E11:E15)</f>
        <v>345417</v>
      </c>
      <c r="G16" s="25">
        <f>SUM(G11:G15)</f>
        <v>151080</v>
      </c>
      <c r="I16" s="25">
        <f>SUM(I11:I15)</f>
        <v>291456</v>
      </c>
    </row>
    <row r="17" spans="1:12" s="3" customFormat="1" ht="14.25" customHeight="1">
      <c r="B17" s="89"/>
      <c r="C17" s="19"/>
      <c r="D17" s="26"/>
      <c r="E17" s="19"/>
    </row>
    <row r="18" spans="1:12" s="3" customFormat="1" ht="20.25" customHeight="1">
      <c r="A18" s="3" t="s">
        <v>85</v>
      </c>
      <c r="B18" s="89"/>
      <c r="C18" s="24">
        <v>-19452</v>
      </c>
      <c r="D18" s="10"/>
      <c r="E18" s="24">
        <v>-20801</v>
      </c>
      <c r="F18" s="10">
        <v>0</v>
      </c>
      <c r="G18" s="24">
        <v>-18529</v>
      </c>
      <c r="H18" s="10"/>
      <c r="I18" s="24">
        <v>-20016</v>
      </c>
    </row>
    <row r="19" spans="1:12" s="3" customFormat="1" ht="20.25" customHeight="1">
      <c r="A19" s="3" t="s">
        <v>37</v>
      </c>
      <c r="B19" s="89"/>
      <c r="C19" s="24">
        <v>-42009</v>
      </c>
      <c r="D19" s="10"/>
      <c r="E19" s="24">
        <v>-35477</v>
      </c>
      <c r="F19" s="10"/>
      <c r="G19" s="24">
        <v>-39699</v>
      </c>
      <c r="H19" s="10"/>
      <c r="I19" s="24">
        <v>-33163</v>
      </c>
    </row>
    <row r="20" spans="1:12" s="3" customFormat="1" ht="20.25" hidden="1" customHeight="1">
      <c r="A20" s="55" t="s">
        <v>120</v>
      </c>
      <c r="B20" s="91"/>
      <c r="C20" s="24">
        <v>0</v>
      </c>
      <c r="D20" s="10"/>
      <c r="E20" s="24">
        <v>0</v>
      </c>
      <c r="F20" s="10"/>
      <c r="G20" s="24">
        <v>0</v>
      </c>
      <c r="H20" s="10"/>
      <c r="I20" s="24">
        <v>0</v>
      </c>
      <c r="J20" s="24"/>
      <c r="L20" s="24"/>
    </row>
    <row r="21" spans="1:12" s="3" customFormat="1" ht="20.25" customHeight="1">
      <c r="A21" s="3" t="s">
        <v>38</v>
      </c>
      <c r="C21" s="94">
        <v>-4281</v>
      </c>
      <c r="D21" s="14"/>
      <c r="E21" s="94">
        <v>-37</v>
      </c>
      <c r="F21" s="14"/>
      <c r="G21" s="94">
        <v>-4546</v>
      </c>
      <c r="H21" s="14"/>
      <c r="I21" s="94">
        <v>0</v>
      </c>
    </row>
    <row r="22" spans="1:12" s="3" customFormat="1" ht="20.25" customHeight="1">
      <c r="A22" s="11" t="s">
        <v>39</v>
      </c>
      <c r="C22" s="95">
        <f>SUM(C18:C21)</f>
        <v>-65742</v>
      </c>
      <c r="D22" s="96"/>
      <c r="E22" s="95">
        <f>SUM(E18:E21)</f>
        <v>-56315</v>
      </c>
      <c r="F22" s="96"/>
      <c r="G22" s="95">
        <f>SUM(G18:G21)</f>
        <v>-62774</v>
      </c>
      <c r="H22" s="96"/>
      <c r="I22" s="95">
        <f>SUM(I18:I21)</f>
        <v>-53179</v>
      </c>
    </row>
    <row r="23" spans="1:12" s="3" customFormat="1" ht="14.25" customHeight="1">
      <c r="A23" s="11"/>
      <c r="B23" s="89"/>
      <c r="C23" s="82"/>
      <c r="D23" s="20"/>
      <c r="E23" s="82"/>
      <c r="F23" s="20"/>
      <c r="G23" s="82"/>
      <c r="H23" s="20"/>
      <c r="I23" s="82"/>
    </row>
    <row r="24" spans="1:12" s="3" customFormat="1" ht="20.25" customHeight="1">
      <c r="A24" s="11" t="s">
        <v>118</v>
      </c>
      <c r="B24" s="89"/>
      <c r="C24" s="19">
        <f>SUM(C16,C22)</f>
        <v>118851</v>
      </c>
      <c r="D24" s="15"/>
      <c r="E24" s="19">
        <f>SUM(E16,E22)</f>
        <v>289102</v>
      </c>
      <c r="F24" s="15"/>
      <c r="G24" s="19">
        <f>SUM(G16,G22)</f>
        <v>88306</v>
      </c>
      <c r="H24" s="15"/>
      <c r="I24" s="19">
        <f>SUM(I16,I22)</f>
        <v>238277</v>
      </c>
    </row>
    <row r="25" spans="1:12" s="3" customFormat="1" ht="20.25" customHeight="1">
      <c r="A25" s="11"/>
      <c r="B25" s="89"/>
      <c r="C25" s="82"/>
      <c r="D25" s="20"/>
      <c r="E25" s="82"/>
      <c r="F25" s="20"/>
      <c r="G25" s="82"/>
      <c r="H25" s="20"/>
      <c r="I25" s="82"/>
    </row>
    <row r="26" spans="1:12" s="3" customFormat="1" ht="20.25" customHeight="1">
      <c r="A26" s="3" t="s">
        <v>40</v>
      </c>
      <c r="C26" s="31">
        <v>-397</v>
      </c>
      <c r="D26" s="14"/>
      <c r="E26" s="31">
        <v>-390</v>
      </c>
      <c r="F26" s="14"/>
      <c r="G26" s="31">
        <v>-343</v>
      </c>
      <c r="H26" s="14"/>
      <c r="I26" s="31">
        <v>-320</v>
      </c>
    </row>
    <row r="27" spans="1:12" s="3" customFormat="1" ht="20.25" customHeight="1">
      <c r="A27" s="11" t="s">
        <v>111</v>
      </c>
      <c r="B27" s="89"/>
      <c r="C27" s="19">
        <f>SUM(C24:C26)</f>
        <v>118454</v>
      </c>
      <c r="D27" s="19"/>
      <c r="E27" s="19">
        <f>SUM(E24:E26)</f>
        <v>288712</v>
      </c>
      <c r="F27" s="97"/>
      <c r="G27" s="19">
        <f>SUM(G24:G26)</f>
        <v>87963</v>
      </c>
      <c r="H27" s="97"/>
      <c r="I27" s="19">
        <f>SUM(I24:I26)</f>
        <v>237957</v>
      </c>
    </row>
    <row r="28" spans="1:12" s="3" customFormat="1" ht="14.25" customHeight="1">
      <c r="A28" s="11"/>
      <c r="B28" s="89"/>
      <c r="C28" s="19"/>
      <c r="D28" s="26"/>
      <c r="E28" s="19"/>
      <c r="F28" s="17"/>
      <c r="G28" s="19"/>
      <c r="H28" s="17"/>
      <c r="I28" s="19"/>
    </row>
    <row r="29" spans="1:12" s="3" customFormat="1" ht="20.25" customHeight="1">
      <c r="A29" s="30" t="s">
        <v>99</v>
      </c>
      <c r="B29" s="89"/>
      <c r="C29" s="31">
        <v>-23636</v>
      </c>
      <c r="D29" s="14"/>
      <c r="E29" s="31">
        <v>-57702</v>
      </c>
      <c r="F29" s="14"/>
      <c r="G29" s="31">
        <v>-17585</v>
      </c>
      <c r="H29" s="14"/>
      <c r="I29" s="31">
        <v>-47590</v>
      </c>
    </row>
    <row r="30" spans="1:12" s="3" customFormat="1" ht="20.25" customHeight="1" thickBot="1">
      <c r="A30" s="11" t="s">
        <v>110</v>
      </c>
      <c r="B30" s="89"/>
      <c r="C30" s="98">
        <f>SUM(C27:C29)</f>
        <v>94818</v>
      </c>
      <c r="D30" s="26"/>
      <c r="E30" s="98">
        <f>SUM(E27:E29)</f>
        <v>231010</v>
      </c>
      <c r="F30" s="17"/>
      <c r="G30" s="98">
        <f>SUM(G27:G29)</f>
        <v>70378</v>
      </c>
      <c r="H30" s="17"/>
      <c r="I30" s="98">
        <f>SUM(I27:I29)</f>
        <v>190367</v>
      </c>
    </row>
    <row r="31" spans="1:12" s="3" customFormat="1" ht="14.25" customHeight="1" thickTop="1">
      <c r="A31" s="67"/>
      <c r="B31" s="89"/>
      <c r="C31" s="19"/>
      <c r="D31" s="26"/>
      <c r="E31" s="19"/>
      <c r="G31" s="19"/>
      <c r="I31" s="19"/>
    </row>
    <row r="32" spans="1:12" s="3" customFormat="1" ht="20.25" customHeight="1" thickBot="1">
      <c r="A32" s="81" t="s">
        <v>139</v>
      </c>
      <c r="B32" s="89"/>
      <c r="C32" s="37">
        <f>C30/400000</f>
        <v>0.23704500000000001</v>
      </c>
      <c r="D32" s="38"/>
      <c r="E32" s="37">
        <f>E30/400000</f>
        <v>0.57752499999999996</v>
      </c>
      <c r="F32" s="38"/>
      <c r="G32" s="37">
        <f>G30/400000</f>
        <v>0.17594499999999999</v>
      </c>
      <c r="H32" s="38"/>
      <c r="I32" s="37">
        <f>I30/400000</f>
        <v>0.47591749999999999</v>
      </c>
    </row>
    <row r="33" spans="1:9" ht="20.25" customHeight="1" thickTop="1">
      <c r="A33" s="1" t="str">
        <f>A1</f>
        <v>Quality Construction Products Public Company Limited and its Subsidiary</v>
      </c>
      <c r="G33" s="3"/>
      <c r="I33" s="3"/>
    </row>
    <row r="34" spans="1:9" ht="20.25" customHeight="1">
      <c r="A34" s="23" t="s">
        <v>41</v>
      </c>
    </row>
    <row r="35" spans="1:9" ht="20.25" customHeight="1">
      <c r="A35" s="123" t="str">
        <f>A3</f>
        <v>For the three-month period ended 30 September 2024 (Unaudited)</v>
      </c>
    </row>
    <row r="36" spans="1:9" ht="20.149999999999999" customHeight="1">
      <c r="A36" s="5"/>
    </row>
    <row r="37" spans="1:9" ht="20.25" customHeight="1">
      <c r="A37" s="5"/>
      <c r="C37" s="190" t="s">
        <v>2</v>
      </c>
      <c r="D37" s="190"/>
      <c r="E37" s="190"/>
      <c r="F37" s="3"/>
      <c r="G37" s="190" t="s">
        <v>3</v>
      </c>
      <c r="H37" s="190"/>
      <c r="I37" s="190"/>
    </row>
    <row r="38" spans="1:9" ht="20.25" customHeight="1">
      <c r="A38" s="3"/>
      <c r="C38" s="191" t="s">
        <v>4</v>
      </c>
      <c r="D38" s="191"/>
      <c r="E38" s="191"/>
      <c r="F38" s="88"/>
      <c r="G38" s="191" t="s">
        <v>4</v>
      </c>
      <c r="H38" s="191"/>
      <c r="I38" s="191"/>
    </row>
    <row r="39" spans="1:9" ht="20.25" customHeight="1">
      <c r="A39" s="3"/>
      <c r="B39" s="89"/>
      <c r="C39" s="7">
        <v>2024</v>
      </c>
      <c r="D39" s="7"/>
      <c r="E39" s="7">
        <v>2023</v>
      </c>
      <c r="F39" s="7"/>
      <c r="G39" s="7">
        <v>2024</v>
      </c>
      <c r="H39" s="7"/>
      <c r="I39" s="7">
        <v>2023</v>
      </c>
    </row>
    <row r="40" spans="1:9" ht="20.25" customHeight="1">
      <c r="C40" s="192" t="s">
        <v>9</v>
      </c>
      <c r="D40" s="192"/>
      <c r="E40" s="192"/>
      <c r="F40" s="192"/>
      <c r="G40" s="192"/>
      <c r="H40" s="192"/>
      <c r="I40" s="192"/>
    </row>
    <row r="41" spans="1:9" ht="20.25" customHeight="1">
      <c r="C41" s="89"/>
      <c r="D41" s="89"/>
      <c r="E41" s="172"/>
      <c r="F41" s="89"/>
      <c r="G41" s="89"/>
      <c r="H41" s="89"/>
      <c r="I41" s="172"/>
    </row>
    <row r="42" spans="1:9" ht="20.25" customHeight="1">
      <c r="A42" s="35" t="s">
        <v>110</v>
      </c>
      <c r="C42" s="19">
        <f>C30</f>
        <v>94818</v>
      </c>
      <c r="D42" s="15"/>
      <c r="E42" s="19">
        <f>E30</f>
        <v>231010</v>
      </c>
      <c r="F42" s="15"/>
      <c r="G42" s="19">
        <f>G30</f>
        <v>70378</v>
      </c>
      <c r="H42" s="15"/>
      <c r="I42" s="19">
        <f>I30</f>
        <v>190367</v>
      </c>
    </row>
    <row r="43" spans="1:9" ht="20.25" customHeight="1">
      <c r="A43" s="30" t="s">
        <v>42</v>
      </c>
      <c r="C43" s="117">
        <v>0</v>
      </c>
      <c r="D43" s="93"/>
      <c r="E43" s="117">
        <v>0</v>
      </c>
      <c r="F43" s="93"/>
      <c r="G43" s="117">
        <v>0</v>
      </c>
      <c r="H43" s="93"/>
      <c r="I43" s="117">
        <v>0</v>
      </c>
    </row>
    <row r="44" spans="1:9" ht="20.25" customHeight="1" thickBot="1">
      <c r="A44" s="36" t="s">
        <v>60</v>
      </c>
      <c r="C44" s="98">
        <f>SUM(C42:C43)</f>
        <v>94818</v>
      </c>
      <c r="D44" s="15"/>
      <c r="E44" s="98">
        <f>SUM(E42:E43)</f>
        <v>231010</v>
      </c>
      <c r="F44" s="15"/>
      <c r="G44" s="98">
        <f>SUM(G42:G43)</f>
        <v>70378</v>
      </c>
      <c r="H44" s="15"/>
      <c r="I44" s="98">
        <f>SUM(I42:I43)</f>
        <v>190367</v>
      </c>
    </row>
    <row r="45" spans="1:9" ht="20.25" customHeight="1" thickTop="1">
      <c r="A45" s="36"/>
      <c r="C45" s="89"/>
      <c r="D45" s="50"/>
      <c r="E45" s="172"/>
      <c r="F45" s="50"/>
      <c r="G45" s="89"/>
      <c r="H45" s="50"/>
      <c r="I45" s="172"/>
    </row>
    <row r="46" spans="1:9" ht="20.25" customHeight="1">
      <c r="A46" s="1" t="s">
        <v>0</v>
      </c>
      <c r="G46" s="3"/>
      <c r="I46" s="3"/>
    </row>
    <row r="47" spans="1:9" ht="20.25" customHeight="1">
      <c r="A47" s="23" t="s">
        <v>32</v>
      </c>
    </row>
    <row r="48" spans="1:9" ht="20.25" customHeight="1">
      <c r="A48" s="180" t="s">
        <v>168</v>
      </c>
    </row>
    <row r="49" spans="1:9" ht="20.25" customHeight="1">
      <c r="A49" s="5"/>
    </row>
    <row r="50" spans="1:9" ht="20.25" customHeight="1">
      <c r="A50" s="5"/>
      <c r="C50" s="190" t="s">
        <v>2</v>
      </c>
      <c r="D50" s="190"/>
      <c r="E50" s="190"/>
      <c r="F50" s="3"/>
      <c r="G50" s="190" t="s">
        <v>3</v>
      </c>
      <c r="H50" s="190"/>
      <c r="I50" s="190"/>
    </row>
    <row r="51" spans="1:9" ht="20.25" customHeight="1">
      <c r="A51" s="3"/>
      <c r="C51" s="191" t="s">
        <v>4</v>
      </c>
      <c r="D51" s="191"/>
      <c r="E51" s="191"/>
      <c r="F51" s="121"/>
      <c r="G51" s="191" t="s">
        <v>4</v>
      </c>
      <c r="H51" s="191"/>
      <c r="I51" s="191"/>
    </row>
    <row r="52" spans="1:9" ht="20.25" customHeight="1">
      <c r="A52" s="3"/>
      <c r="B52" s="122" t="s">
        <v>6</v>
      </c>
      <c r="C52" s="7">
        <v>2024</v>
      </c>
      <c r="D52" s="7"/>
      <c r="E52" s="7">
        <v>2023</v>
      </c>
      <c r="F52" s="7"/>
      <c r="G52" s="7">
        <v>2024</v>
      </c>
      <c r="H52" s="7"/>
      <c r="I52" s="7">
        <v>2023</v>
      </c>
    </row>
    <row r="53" spans="1:9" ht="20.25" customHeight="1">
      <c r="C53" s="192" t="s">
        <v>9</v>
      </c>
      <c r="D53" s="192"/>
      <c r="E53" s="192"/>
      <c r="F53" s="192"/>
      <c r="G53" s="192"/>
      <c r="H53" s="192"/>
      <c r="I53" s="192"/>
    </row>
    <row r="54" spans="1:9" ht="20.25" customHeight="1">
      <c r="A54" s="3" t="s">
        <v>112</v>
      </c>
      <c r="B54" s="122">
        <v>3</v>
      </c>
      <c r="C54" s="21">
        <v>1876952</v>
      </c>
      <c r="D54" s="21"/>
      <c r="E54" s="21">
        <v>2364958</v>
      </c>
      <c r="F54" s="21"/>
      <c r="G54" s="21">
        <v>1531733</v>
      </c>
      <c r="H54" s="21"/>
      <c r="I54" s="21">
        <v>1971316</v>
      </c>
    </row>
    <row r="55" spans="1:9" ht="20.25" customHeight="1">
      <c r="A55" s="3" t="s">
        <v>113</v>
      </c>
      <c r="B55" s="122"/>
      <c r="C55" s="24">
        <v>-1236646</v>
      </c>
      <c r="D55" s="10"/>
      <c r="E55" s="24">
        <v>-1551724</v>
      </c>
      <c r="F55" s="10"/>
      <c r="G55" s="24">
        <v>-1017632</v>
      </c>
      <c r="H55" s="10"/>
      <c r="I55" s="24">
        <v>-1314021</v>
      </c>
    </row>
    <row r="56" spans="1:9" ht="20.25" customHeight="1">
      <c r="A56" s="67" t="s">
        <v>33</v>
      </c>
      <c r="B56" s="3"/>
      <c r="C56" s="25">
        <f>SUM(C54:C55)</f>
        <v>640306</v>
      </c>
      <c r="D56" s="26">
        <v>0</v>
      </c>
      <c r="E56" s="25">
        <f>SUM(E54:E55)</f>
        <v>813234</v>
      </c>
      <c r="F56" s="3"/>
      <c r="G56" s="25">
        <f>SUM(G54:G55)</f>
        <v>514101</v>
      </c>
      <c r="H56" s="3"/>
      <c r="I56" s="25">
        <f>SUM(I54:I55)</f>
        <v>657295</v>
      </c>
    </row>
    <row r="57" spans="1:9" ht="20.25" customHeight="1">
      <c r="A57" s="67"/>
      <c r="B57" s="3"/>
      <c r="C57" s="19"/>
      <c r="D57" s="26"/>
      <c r="E57" s="19"/>
      <c r="F57" s="3"/>
      <c r="G57" s="19"/>
      <c r="H57" s="3"/>
      <c r="I57" s="19"/>
    </row>
    <row r="58" spans="1:9" ht="20.25" hidden="1" customHeight="1">
      <c r="A58" s="3" t="s">
        <v>34</v>
      </c>
      <c r="B58" s="122"/>
      <c r="C58" s="21"/>
      <c r="D58" s="21"/>
      <c r="E58" s="21">
        <v>0</v>
      </c>
      <c r="F58" s="21"/>
      <c r="G58" s="21"/>
      <c r="H58" s="21"/>
      <c r="I58" s="21">
        <v>0</v>
      </c>
    </row>
    <row r="59" spans="1:9" ht="20.25" customHeight="1">
      <c r="A59" s="3" t="s">
        <v>141</v>
      </c>
      <c r="B59" s="122"/>
      <c r="C59" s="21">
        <v>0</v>
      </c>
      <c r="D59" s="21"/>
      <c r="E59" s="21">
        <v>0</v>
      </c>
      <c r="F59" s="21"/>
      <c r="G59" s="21">
        <v>12980</v>
      </c>
      <c r="H59" s="21"/>
      <c r="I59" s="21">
        <v>10030</v>
      </c>
    </row>
    <row r="60" spans="1:9" ht="20.25" customHeight="1">
      <c r="A60" s="3" t="s">
        <v>35</v>
      </c>
      <c r="B60" s="128"/>
      <c r="C60" s="21">
        <v>37576</v>
      </c>
      <c r="D60" s="21"/>
      <c r="E60" s="21">
        <v>28353</v>
      </c>
      <c r="F60" s="21"/>
      <c r="G60" s="21">
        <v>42001</v>
      </c>
      <c r="H60" s="21"/>
      <c r="I60" s="21">
        <v>36170</v>
      </c>
    </row>
    <row r="61" spans="1:9" ht="20.25" customHeight="1">
      <c r="A61" s="27" t="s">
        <v>36</v>
      </c>
      <c r="B61" s="122"/>
      <c r="C61" s="25">
        <f>SUM(C56:C60)</f>
        <v>677882</v>
      </c>
      <c r="D61" s="26"/>
      <c r="E61" s="25">
        <f>SUM(E56:E60)</f>
        <v>841587</v>
      </c>
      <c r="F61" s="3"/>
      <c r="G61" s="25">
        <f>SUM(G56:G60)</f>
        <v>569082</v>
      </c>
      <c r="H61" s="3"/>
      <c r="I61" s="25">
        <f>SUM(I56:I60)</f>
        <v>703495</v>
      </c>
    </row>
    <row r="62" spans="1:9" ht="20.25" customHeight="1">
      <c r="A62" s="3"/>
      <c r="B62" s="122"/>
      <c r="C62" s="19"/>
      <c r="D62" s="26"/>
      <c r="E62" s="19"/>
      <c r="F62" s="3"/>
      <c r="G62" s="3"/>
      <c r="H62" s="3"/>
      <c r="I62" s="3"/>
    </row>
    <row r="63" spans="1:9" ht="20.25" customHeight="1">
      <c r="A63" s="3" t="s">
        <v>85</v>
      </c>
      <c r="B63" s="122"/>
      <c r="C63" s="24">
        <v>-58700</v>
      </c>
      <c r="D63" s="10"/>
      <c r="E63" s="24">
        <v>-60856</v>
      </c>
      <c r="F63" s="10"/>
      <c r="G63" s="24">
        <v>-56014</v>
      </c>
      <c r="H63" s="10"/>
      <c r="I63" s="24">
        <v>-58617</v>
      </c>
    </row>
    <row r="64" spans="1:9" ht="20.25" customHeight="1">
      <c r="A64" s="3" t="s">
        <v>37</v>
      </c>
      <c r="B64" s="122"/>
      <c r="C64" s="24">
        <v>-109269</v>
      </c>
      <c r="D64" s="10"/>
      <c r="E64" s="24">
        <v>-99990</v>
      </c>
      <c r="F64" s="10"/>
      <c r="G64" s="24">
        <v>-103173</v>
      </c>
      <c r="H64" s="10"/>
      <c r="I64" s="24">
        <v>-92622</v>
      </c>
    </row>
    <row r="65" spans="1:12" ht="20.25" hidden="1" customHeight="1">
      <c r="A65" s="55" t="s">
        <v>120</v>
      </c>
      <c r="B65" s="122"/>
      <c r="C65" s="24"/>
      <c r="D65" s="10"/>
      <c r="E65" s="24"/>
      <c r="F65" s="10"/>
      <c r="G65" s="24"/>
      <c r="H65" s="10"/>
      <c r="I65" s="24">
        <v>0</v>
      </c>
      <c r="J65" s="124"/>
      <c r="L65" s="124"/>
    </row>
    <row r="66" spans="1:12" ht="20.25" customHeight="1">
      <c r="A66" s="3" t="s">
        <v>38</v>
      </c>
      <c r="B66" s="3"/>
      <c r="C66" s="94">
        <v>-4266</v>
      </c>
      <c r="D66" s="14"/>
      <c r="E66" s="94">
        <v>-965</v>
      </c>
      <c r="F66" s="14"/>
      <c r="G66" s="94">
        <v>-4578</v>
      </c>
      <c r="H66" s="14"/>
      <c r="I66" s="94">
        <v>-905</v>
      </c>
    </row>
    <row r="67" spans="1:12" ht="20.25" customHeight="1">
      <c r="A67" s="11" t="s">
        <v>39</v>
      </c>
      <c r="B67" s="3"/>
      <c r="C67" s="95">
        <f>SUM(C63:C66)</f>
        <v>-172235</v>
      </c>
      <c r="D67" s="96"/>
      <c r="E67" s="95">
        <f>SUM(E63:E66)</f>
        <v>-161811</v>
      </c>
      <c r="F67" s="96"/>
      <c r="G67" s="95">
        <f>SUM(G63:G66)</f>
        <v>-163765</v>
      </c>
      <c r="H67" s="96"/>
      <c r="I67" s="95">
        <f>SUM(I63:I66)</f>
        <v>-152144</v>
      </c>
    </row>
    <row r="68" spans="1:12" ht="20.25" customHeight="1">
      <c r="A68" s="11"/>
      <c r="B68" s="122"/>
      <c r="C68" s="82"/>
      <c r="D68" s="20"/>
      <c r="E68" s="82"/>
      <c r="F68" s="20"/>
      <c r="G68" s="82"/>
      <c r="H68" s="20"/>
      <c r="I68" s="82"/>
    </row>
    <row r="69" spans="1:12" ht="20.25" customHeight="1">
      <c r="A69" s="11" t="s">
        <v>118</v>
      </c>
      <c r="B69" s="122"/>
      <c r="C69" s="19">
        <f>SUM(C61,C67)</f>
        <v>505647</v>
      </c>
      <c r="D69" s="15"/>
      <c r="E69" s="19">
        <f>SUM(E61,E67)</f>
        <v>679776</v>
      </c>
      <c r="F69" s="15"/>
      <c r="G69" s="19">
        <f>SUM(G61,G67)</f>
        <v>405317</v>
      </c>
      <c r="H69" s="15"/>
      <c r="I69" s="19">
        <f>SUM(I61,I67)</f>
        <v>551351</v>
      </c>
    </row>
    <row r="70" spans="1:12" ht="20.25" customHeight="1">
      <c r="A70" s="11"/>
      <c r="B70" s="122"/>
      <c r="C70" s="82"/>
      <c r="D70" s="20"/>
      <c r="E70" s="82"/>
      <c r="F70" s="20"/>
      <c r="G70" s="82"/>
      <c r="H70" s="20"/>
      <c r="I70" s="82"/>
    </row>
    <row r="71" spans="1:12" ht="20.25" customHeight="1">
      <c r="A71" s="3" t="s">
        <v>40</v>
      </c>
      <c r="B71" s="3"/>
      <c r="C71" s="31">
        <v>-1185</v>
      </c>
      <c r="D71" s="14"/>
      <c r="E71" s="31">
        <v>-991</v>
      </c>
      <c r="F71" s="14"/>
      <c r="G71" s="31">
        <v>-1010</v>
      </c>
      <c r="H71" s="14"/>
      <c r="I71" s="31">
        <v>-850</v>
      </c>
    </row>
    <row r="72" spans="1:12" ht="20.25" customHeight="1">
      <c r="A72" s="11" t="s">
        <v>111</v>
      </c>
      <c r="B72" s="122"/>
      <c r="C72" s="19">
        <f>SUM(C69:C71)</f>
        <v>504462</v>
      </c>
      <c r="D72" s="19"/>
      <c r="E72" s="19">
        <f>SUM(E69:E71)</f>
        <v>678785</v>
      </c>
      <c r="F72" s="97"/>
      <c r="G72" s="19">
        <f>SUM(G69:G71)</f>
        <v>404307</v>
      </c>
      <c r="H72" s="97"/>
      <c r="I72" s="19">
        <f>SUM(I69:I71)</f>
        <v>550501</v>
      </c>
    </row>
    <row r="73" spans="1:12" ht="20.25" customHeight="1">
      <c r="A73" s="11"/>
      <c r="B73" s="122"/>
      <c r="C73" s="19"/>
      <c r="D73" s="26"/>
      <c r="E73" s="19"/>
      <c r="F73" s="17"/>
      <c r="G73" s="19"/>
      <c r="H73" s="17"/>
      <c r="I73" s="19"/>
    </row>
    <row r="74" spans="1:12" ht="20.25" customHeight="1">
      <c r="A74" s="30" t="s">
        <v>99</v>
      </c>
      <c r="B74" s="122"/>
      <c r="C74" s="31">
        <v>-101474</v>
      </c>
      <c r="D74" s="14"/>
      <c r="E74" s="31">
        <v>-136187</v>
      </c>
      <c r="F74" s="14"/>
      <c r="G74" s="31">
        <v>-78972</v>
      </c>
      <c r="H74" s="14"/>
      <c r="I74" s="31">
        <v>-108619</v>
      </c>
    </row>
    <row r="75" spans="1:12" ht="20.25" customHeight="1" thickBot="1">
      <c r="A75" s="11" t="s">
        <v>110</v>
      </c>
      <c r="B75" s="122"/>
      <c r="C75" s="98">
        <f>SUM(C72:C74)</f>
        <v>402988</v>
      </c>
      <c r="D75" s="26"/>
      <c r="E75" s="98">
        <f>SUM(E72:E74)</f>
        <v>542598</v>
      </c>
      <c r="F75" s="17"/>
      <c r="G75" s="98">
        <f>SUM(G72:G74)</f>
        <v>325335</v>
      </c>
      <c r="H75" s="17"/>
      <c r="I75" s="98">
        <f>SUM(I72:I74)</f>
        <v>441882</v>
      </c>
    </row>
    <row r="76" spans="1:12" ht="20.25" customHeight="1" thickTop="1">
      <c r="A76" s="67"/>
      <c r="B76" s="122"/>
      <c r="C76" s="19"/>
      <c r="D76" s="26"/>
      <c r="E76" s="19"/>
      <c r="F76" s="3"/>
      <c r="G76" s="19"/>
      <c r="H76" s="3"/>
      <c r="I76" s="19"/>
    </row>
    <row r="77" spans="1:12" ht="20.25" customHeight="1" thickBot="1">
      <c r="A77" s="81" t="s">
        <v>139</v>
      </c>
      <c r="B77" s="122"/>
      <c r="C77" s="37">
        <f>C75/400000</f>
        <v>1.0074700000000001</v>
      </c>
      <c r="D77" s="38"/>
      <c r="E77" s="37">
        <f>E75/400000</f>
        <v>1.356495</v>
      </c>
      <c r="F77" s="38"/>
      <c r="G77" s="37">
        <f>G75/400000</f>
        <v>0.81333750000000005</v>
      </c>
      <c r="H77" s="38"/>
      <c r="I77" s="37">
        <f>I75/400000</f>
        <v>1.104705</v>
      </c>
    </row>
    <row r="78" spans="1:12" ht="20.25" customHeight="1" thickTop="1">
      <c r="A78" s="1" t="str">
        <f>A46</f>
        <v>Quality Construction Products Public Company Limited and its Subsidiary</v>
      </c>
      <c r="G78" s="3"/>
      <c r="I78" s="3"/>
    </row>
    <row r="79" spans="1:12" ht="20.25" customHeight="1">
      <c r="A79" s="23" t="s">
        <v>41</v>
      </c>
    </row>
    <row r="80" spans="1:12" ht="20.25" customHeight="1">
      <c r="A80" s="123" t="str">
        <f>A48</f>
        <v>For the nine-month period ended 30 September 2024 (Unaudited)</v>
      </c>
    </row>
    <row r="81" spans="1:9" ht="20.25" customHeight="1">
      <c r="A81" s="5"/>
    </row>
    <row r="82" spans="1:9" ht="20.25" customHeight="1">
      <c r="A82" s="5"/>
      <c r="C82" s="190" t="s">
        <v>2</v>
      </c>
      <c r="D82" s="190"/>
      <c r="E82" s="190"/>
      <c r="F82" s="3"/>
      <c r="G82" s="190" t="s">
        <v>3</v>
      </c>
      <c r="H82" s="190"/>
      <c r="I82" s="190"/>
    </row>
    <row r="83" spans="1:9" ht="20.25" customHeight="1">
      <c r="A83" s="3"/>
      <c r="C83" s="191" t="s">
        <v>4</v>
      </c>
      <c r="D83" s="191"/>
      <c r="E83" s="191"/>
      <c r="F83" s="121"/>
      <c r="G83" s="191" t="s">
        <v>4</v>
      </c>
      <c r="H83" s="191"/>
      <c r="I83" s="191"/>
    </row>
    <row r="84" spans="1:9" ht="20.25" customHeight="1">
      <c r="A84" s="3"/>
      <c r="B84" s="122"/>
      <c r="C84" s="7">
        <v>2024</v>
      </c>
      <c r="D84" s="7"/>
      <c r="E84" s="7">
        <v>2023</v>
      </c>
      <c r="F84" s="7"/>
      <c r="G84" s="7">
        <v>2024</v>
      </c>
      <c r="H84" s="7"/>
      <c r="I84" s="7">
        <v>2023</v>
      </c>
    </row>
    <row r="85" spans="1:9" ht="20.25" customHeight="1">
      <c r="C85" s="192" t="s">
        <v>9</v>
      </c>
      <c r="D85" s="192"/>
      <c r="E85" s="192"/>
      <c r="F85" s="192"/>
      <c r="G85" s="192"/>
      <c r="H85" s="192"/>
      <c r="I85" s="192"/>
    </row>
    <row r="86" spans="1:9" ht="20.25" customHeight="1">
      <c r="C86" s="122"/>
      <c r="D86" s="122"/>
      <c r="E86" s="172"/>
      <c r="F86" s="122"/>
      <c r="G86" s="122"/>
      <c r="H86" s="122"/>
      <c r="I86" s="172"/>
    </row>
    <row r="87" spans="1:9" ht="20.25" customHeight="1">
      <c r="A87" s="35" t="s">
        <v>110</v>
      </c>
      <c r="C87" s="19">
        <f>C75</f>
        <v>402988</v>
      </c>
      <c r="D87" s="15"/>
      <c r="E87" s="19">
        <f>E75</f>
        <v>542598</v>
      </c>
      <c r="F87" s="15"/>
      <c r="G87" s="19">
        <f>G75</f>
        <v>325335</v>
      </c>
      <c r="H87" s="15"/>
      <c r="I87" s="19">
        <f>I75</f>
        <v>441882</v>
      </c>
    </row>
    <row r="88" spans="1:9" ht="20.25" customHeight="1">
      <c r="A88" s="30" t="s">
        <v>42</v>
      </c>
      <c r="C88" s="117">
        <v>0</v>
      </c>
      <c r="D88" s="93"/>
      <c r="E88" s="117">
        <v>0</v>
      </c>
      <c r="F88" s="93"/>
      <c r="G88" s="117">
        <v>0</v>
      </c>
      <c r="H88" s="93"/>
      <c r="I88" s="117">
        <v>0</v>
      </c>
    </row>
    <row r="89" spans="1:9" ht="20.25" customHeight="1" thickBot="1">
      <c r="A89" s="36" t="s">
        <v>60</v>
      </c>
      <c r="C89" s="98">
        <f>SUM(C87:C88)</f>
        <v>402988</v>
      </c>
      <c r="D89" s="15"/>
      <c r="E89" s="98">
        <f>SUM(E87:E88)</f>
        <v>542598</v>
      </c>
      <c r="F89" s="15"/>
      <c r="G89" s="98">
        <f>SUM(G87:G88)</f>
        <v>325335</v>
      </c>
      <c r="H89" s="15"/>
      <c r="I89" s="98">
        <f>SUM(I87:I88)</f>
        <v>441882</v>
      </c>
    </row>
    <row r="90" spans="1:9" ht="20.25" customHeight="1" thickTop="1">
      <c r="A90" s="36"/>
      <c r="C90" s="122"/>
      <c r="D90" s="50"/>
      <c r="E90" s="172"/>
      <c r="F90" s="50"/>
      <c r="G90" s="122"/>
      <c r="H90" s="50"/>
      <c r="I90" s="172"/>
    </row>
  </sheetData>
  <mergeCells count="20">
    <mergeCell ref="C5:E5"/>
    <mergeCell ref="G5:I5"/>
    <mergeCell ref="C6:E6"/>
    <mergeCell ref="G6:I6"/>
    <mergeCell ref="C8:I8"/>
    <mergeCell ref="C37:E37"/>
    <mergeCell ref="G37:I37"/>
    <mergeCell ref="C38:E38"/>
    <mergeCell ref="G38:I38"/>
    <mergeCell ref="C40:I40"/>
    <mergeCell ref="C50:E50"/>
    <mergeCell ref="G50:I50"/>
    <mergeCell ref="C51:E51"/>
    <mergeCell ref="G51:I51"/>
    <mergeCell ref="C53:I53"/>
    <mergeCell ref="C82:E82"/>
    <mergeCell ref="G82:I82"/>
    <mergeCell ref="C83:E83"/>
    <mergeCell ref="G83:I83"/>
    <mergeCell ref="C85:I85"/>
  </mergeCells>
  <pageMargins left="0.7" right="0.7" top="0.48" bottom="0.5" header="0.5" footer="0.5"/>
  <pageSetup paperSize="9" scale="95" firstPageNumber="5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3" manualBreakCount="3">
    <brk id="32" max="8" man="1"/>
    <brk id="45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  <pageSetUpPr fitToPage="1"/>
  </sheetPr>
  <dimension ref="A1:L52"/>
  <sheetViews>
    <sheetView view="pageBreakPreview" zoomScale="70" zoomScaleNormal="82" zoomScaleSheetLayoutView="70" workbookViewId="0"/>
  </sheetViews>
  <sheetFormatPr defaultColWidth="9.1796875" defaultRowHeight="19.5" customHeight="1"/>
  <cols>
    <col min="1" max="1" width="46.81640625" style="42" customWidth="1"/>
    <col min="2" max="2" width="7.1796875" style="42" customWidth="1"/>
    <col min="3" max="3" width="14.453125" style="42" customWidth="1"/>
    <col min="4" max="4" width="1.81640625" style="42" customWidth="1"/>
    <col min="5" max="5" width="14.453125" style="42" customWidth="1"/>
    <col min="6" max="6" width="1.81640625" style="42" customWidth="1"/>
    <col min="7" max="7" width="14.453125" style="42" customWidth="1"/>
    <col min="8" max="8" width="1.81640625" style="42" customWidth="1"/>
    <col min="9" max="9" width="14.453125" style="42" customWidth="1"/>
    <col min="10" max="10" width="1.81640625" style="42" customWidth="1"/>
    <col min="11" max="11" width="14.453125" style="42" customWidth="1"/>
    <col min="12" max="16384" width="9.1796875" style="42"/>
  </cols>
  <sheetData>
    <row r="1" spans="1:11" ht="19.5" customHeight="1">
      <c r="A1" s="1" t="s">
        <v>0</v>
      </c>
      <c r="B1" s="39"/>
      <c r="C1" s="41"/>
      <c r="D1" s="40"/>
      <c r="E1" s="41"/>
      <c r="F1" s="40"/>
      <c r="G1" s="41"/>
      <c r="H1" s="40"/>
      <c r="I1" s="41"/>
      <c r="J1" s="41"/>
      <c r="K1" s="41"/>
    </row>
    <row r="2" spans="1:11" ht="19.5" customHeight="1">
      <c r="A2" s="43" t="s">
        <v>82</v>
      </c>
      <c r="B2" s="44"/>
      <c r="C2" s="46"/>
      <c r="D2" s="45"/>
      <c r="E2" s="46"/>
      <c r="F2" s="45"/>
      <c r="G2" s="46"/>
      <c r="H2" s="45"/>
      <c r="I2" s="46"/>
      <c r="J2" s="46"/>
      <c r="K2" s="46"/>
    </row>
    <row r="3" spans="1:11" ht="19.5" customHeight="1">
      <c r="A3" s="5" t="s">
        <v>168</v>
      </c>
      <c r="B3" s="5"/>
      <c r="C3" s="5"/>
      <c r="D3" s="5"/>
      <c r="E3" s="5"/>
      <c r="F3" s="45"/>
      <c r="G3" s="46"/>
      <c r="H3" s="45"/>
      <c r="I3" s="46"/>
      <c r="J3" s="46"/>
      <c r="K3" s="46"/>
    </row>
    <row r="4" spans="1:11" ht="18.75" customHeight="1">
      <c r="A4" s="5"/>
      <c r="B4" s="5"/>
      <c r="C4" s="5"/>
      <c r="D4" s="5"/>
      <c r="E4" s="5"/>
      <c r="F4" s="45"/>
      <c r="G4" s="46"/>
      <c r="H4" s="45"/>
      <c r="I4" s="46"/>
      <c r="J4" s="46"/>
      <c r="K4" s="46"/>
    </row>
    <row r="5" spans="1:11" ht="19.5" customHeight="1">
      <c r="A5" s="47"/>
      <c r="B5" s="48"/>
      <c r="C5" s="193" t="s">
        <v>44</v>
      </c>
      <c r="D5" s="193"/>
      <c r="E5" s="193"/>
      <c r="F5" s="193"/>
      <c r="G5" s="193"/>
      <c r="H5" s="193"/>
      <c r="I5" s="193"/>
      <c r="J5" s="193"/>
      <c r="K5" s="193"/>
    </row>
    <row r="6" spans="1:11" ht="19.5" customHeight="1">
      <c r="A6" s="47"/>
      <c r="F6" s="49"/>
      <c r="G6" s="194" t="s">
        <v>45</v>
      </c>
      <c r="H6" s="194"/>
      <c r="I6" s="194"/>
      <c r="J6" s="7"/>
      <c r="K6" s="51"/>
    </row>
    <row r="7" spans="1:11" ht="19.5" customHeight="1">
      <c r="A7" s="47"/>
      <c r="B7" s="7"/>
      <c r="C7" s="52" t="s">
        <v>46</v>
      </c>
      <c r="D7" s="13"/>
      <c r="E7" s="7"/>
      <c r="F7" s="49"/>
      <c r="G7" s="51" t="s">
        <v>47</v>
      </c>
      <c r="I7" s="7" t="s">
        <v>55</v>
      </c>
      <c r="J7" s="52"/>
      <c r="K7" s="53" t="s">
        <v>48</v>
      </c>
    </row>
    <row r="8" spans="1:11" ht="19.5" customHeight="1">
      <c r="A8" s="47"/>
      <c r="B8" s="7"/>
      <c r="C8" s="52" t="s">
        <v>49</v>
      </c>
      <c r="D8" s="13"/>
      <c r="E8" s="51" t="s">
        <v>50</v>
      </c>
      <c r="F8" s="49"/>
      <c r="G8" s="51" t="s">
        <v>51</v>
      </c>
      <c r="H8" s="49"/>
      <c r="I8" s="52"/>
      <c r="J8" s="52"/>
      <c r="K8" s="53" t="s">
        <v>83</v>
      </c>
    </row>
    <row r="9" spans="1:11" ht="19.5" customHeight="1">
      <c r="A9" s="47"/>
      <c r="B9" s="135" t="s">
        <v>6</v>
      </c>
      <c r="C9" s="52" t="s">
        <v>52</v>
      </c>
      <c r="D9" s="13"/>
      <c r="E9" s="51" t="s">
        <v>53</v>
      </c>
      <c r="F9" s="49"/>
      <c r="G9" s="52" t="s">
        <v>54</v>
      </c>
      <c r="H9" s="49"/>
      <c r="I9" s="7"/>
      <c r="J9" s="52"/>
      <c r="K9" s="53" t="s">
        <v>56</v>
      </c>
    </row>
    <row r="10" spans="1:11" ht="19.5" customHeight="1">
      <c r="A10" s="47"/>
      <c r="B10" s="135"/>
      <c r="C10" s="192" t="s">
        <v>9</v>
      </c>
      <c r="D10" s="192"/>
      <c r="E10" s="192"/>
      <c r="F10" s="192"/>
      <c r="G10" s="192"/>
      <c r="H10" s="192"/>
      <c r="I10" s="192"/>
      <c r="J10" s="192"/>
      <c r="K10" s="192"/>
    </row>
    <row r="11" spans="1:11" ht="19.5" customHeight="1">
      <c r="A11" s="11" t="s">
        <v>156</v>
      </c>
      <c r="B11" s="135"/>
      <c r="C11" s="101">
        <v>400000</v>
      </c>
      <c r="D11" s="101"/>
      <c r="E11" s="101">
        <v>653769</v>
      </c>
      <c r="F11" s="101"/>
      <c r="G11" s="101">
        <v>40000</v>
      </c>
      <c r="H11" s="101"/>
      <c r="I11" s="101">
        <v>1087608</v>
      </c>
      <c r="J11" s="101"/>
      <c r="K11" s="126">
        <f>SUM(C11:I11)</f>
        <v>2181377</v>
      </c>
    </row>
    <row r="12" spans="1:11" ht="19.5" customHeight="1">
      <c r="A12" s="11" t="s">
        <v>57</v>
      </c>
      <c r="B12" s="135"/>
      <c r="C12" s="101"/>
      <c r="D12" s="101"/>
      <c r="E12" s="101"/>
      <c r="F12" s="101"/>
      <c r="G12" s="101"/>
      <c r="H12" s="101"/>
      <c r="I12" s="101"/>
      <c r="J12" s="101"/>
      <c r="K12" s="101"/>
    </row>
    <row r="13" spans="1:11" ht="19.5" customHeight="1">
      <c r="A13" s="11" t="s">
        <v>88</v>
      </c>
      <c r="B13" s="135"/>
      <c r="C13" s="101"/>
      <c r="D13" s="101"/>
      <c r="E13" s="101"/>
      <c r="F13" s="101"/>
      <c r="G13" s="101"/>
      <c r="H13" s="101"/>
      <c r="I13" s="101"/>
      <c r="J13" s="101"/>
      <c r="K13" s="101"/>
    </row>
    <row r="14" spans="1:11" ht="19.5" customHeight="1">
      <c r="A14" s="8" t="s">
        <v>90</v>
      </c>
      <c r="B14" s="135"/>
      <c r="C14" s="101"/>
      <c r="D14" s="101"/>
      <c r="E14" s="101"/>
      <c r="F14" s="101"/>
      <c r="G14" s="101"/>
      <c r="H14" s="101"/>
      <c r="I14" s="101"/>
      <c r="J14" s="101"/>
      <c r="K14" s="101"/>
    </row>
    <row r="15" spans="1:11" s="74" customFormat="1" ht="23.5" customHeight="1">
      <c r="A15" s="3" t="s">
        <v>89</v>
      </c>
      <c r="B15" s="135" t="s">
        <v>131</v>
      </c>
      <c r="C15" s="92">
        <v>0</v>
      </c>
      <c r="D15" s="93"/>
      <c r="E15" s="92">
        <v>0</v>
      </c>
      <c r="F15" s="93"/>
      <c r="G15" s="92">
        <v>0</v>
      </c>
      <c r="H15" s="102"/>
      <c r="I15" s="129">
        <v>-300000</v>
      </c>
      <c r="J15" s="59"/>
      <c r="K15" s="179">
        <f>SUM(C15:I15)</f>
        <v>-300000</v>
      </c>
    </row>
    <row r="16" spans="1:11" s="74" customFormat="1" ht="19.5" customHeight="1">
      <c r="A16" s="11" t="s">
        <v>91</v>
      </c>
      <c r="B16" s="135"/>
      <c r="C16" s="103"/>
      <c r="D16" s="102"/>
      <c r="E16" s="103"/>
      <c r="F16" s="102"/>
      <c r="G16" s="103"/>
      <c r="H16" s="102"/>
      <c r="I16" s="134"/>
      <c r="J16" s="59"/>
      <c r="K16" s="134"/>
    </row>
    <row r="17" spans="1:12" s="74" customFormat="1" ht="19.5" customHeight="1">
      <c r="A17" s="11" t="s">
        <v>88</v>
      </c>
      <c r="B17" s="135"/>
      <c r="C17" s="77">
        <v>0</v>
      </c>
      <c r="D17" s="99"/>
      <c r="E17" s="77">
        <v>0</v>
      </c>
      <c r="F17" s="99"/>
      <c r="G17" s="77">
        <v>0</v>
      </c>
      <c r="H17" s="101"/>
      <c r="I17" s="131">
        <f>SUM(I15:I16)</f>
        <v>-300000</v>
      </c>
      <c r="J17" s="127"/>
      <c r="K17" s="131">
        <f>SUM(K15:K16)</f>
        <v>-300000</v>
      </c>
    </row>
    <row r="18" spans="1:12" s="74" customFormat="1" ht="19.5" hidden="1" customHeight="1">
      <c r="A18" s="11" t="s">
        <v>91</v>
      </c>
      <c r="B18" s="135"/>
      <c r="C18" s="101"/>
      <c r="D18" s="102"/>
      <c r="E18" s="101"/>
      <c r="F18" s="102"/>
      <c r="G18" s="101"/>
      <c r="H18" s="102"/>
      <c r="I18" s="101"/>
      <c r="J18" s="102"/>
      <c r="K18" s="101"/>
    </row>
    <row r="19" spans="1:12" s="74" customFormat="1" ht="19.5" hidden="1" customHeight="1">
      <c r="A19" s="11" t="s">
        <v>88</v>
      </c>
      <c r="B19" s="135"/>
      <c r="C19" s="77">
        <f>SUM(C17,C11)</f>
        <v>400000</v>
      </c>
      <c r="D19" s="99"/>
      <c r="E19" s="77">
        <f>SUM(E17,E11)</f>
        <v>653769</v>
      </c>
      <c r="F19" s="99"/>
      <c r="G19" s="77">
        <f>SUM(G17,G11)</f>
        <v>40000</v>
      </c>
      <c r="H19" s="93"/>
      <c r="I19" s="77">
        <f>SUM(I17,I11)</f>
        <v>787608</v>
      </c>
      <c r="J19" s="93"/>
      <c r="K19" s="77">
        <f>SUM(K17,K11)</f>
        <v>1881377</v>
      </c>
    </row>
    <row r="20" spans="1:12" ht="18.75" customHeight="1">
      <c r="A20" s="54" t="s">
        <v>43</v>
      </c>
      <c r="B20" s="135"/>
      <c r="C20" s="105"/>
      <c r="D20" s="105"/>
      <c r="E20" s="105"/>
      <c r="F20" s="105"/>
      <c r="G20" s="105"/>
      <c r="H20" s="105"/>
      <c r="I20" s="105"/>
      <c r="J20" s="105"/>
      <c r="K20" s="105"/>
    </row>
    <row r="21" spans="1:12" ht="19.5" customHeight="1">
      <c r="A21" s="47" t="s">
        <v>58</v>
      </c>
      <c r="B21" s="135"/>
      <c r="C21" s="93">
        <v>0</v>
      </c>
      <c r="D21" s="93"/>
      <c r="E21" s="93">
        <v>0</v>
      </c>
      <c r="F21" s="93"/>
      <c r="G21" s="93">
        <v>0</v>
      </c>
      <c r="H21" s="102"/>
      <c r="I21" s="106">
        <v>542598</v>
      </c>
      <c r="J21" s="102"/>
      <c r="K21" s="93">
        <f>SUM(C21:I21)</f>
        <v>542598</v>
      </c>
      <c r="L21" s="86"/>
    </row>
    <row r="22" spans="1:12" ht="19.5" customHeight="1">
      <c r="A22" s="47" t="s">
        <v>59</v>
      </c>
      <c r="B22" s="135"/>
      <c r="C22" s="92">
        <v>0</v>
      </c>
      <c r="D22" s="118"/>
      <c r="E22" s="92">
        <v>0</v>
      </c>
      <c r="F22" s="118"/>
      <c r="G22" s="92">
        <v>0</v>
      </c>
      <c r="H22" s="118"/>
      <c r="I22" s="92">
        <v>0</v>
      </c>
      <c r="J22" s="118"/>
      <c r="K22" s="92">
        <f>SUM(C22:J22)</f>
        <v>0</v>
      </c>
    </row>
    <row r="23" spans="1:12" ht="19.5" customHeight="1">
      <c r="A23" s="54" t="s">
        <v>60</v>
      </c>
      <c r="B23" s="33"/>
      <c r="C23" s="77">
        <v>0</v>
      </c>
      <c r="D23" s="99"/>
      <c r="E23" s="77">
        <v>0</v>
      </c>
      <c r="F23" s="99"/>
      <c r="G23" s="77">
        <v>0</v>
      </c>
      <c r="H23" s="101"/>
      <c r="I23" s="104">
        <f>SUM(I21:I22)</f>
        <v>542598</v>
      </c>
      <c r="J23" s="101"/>
      <c r="K23" s="104">
        <f>SUM(C23:J23)</f>
        <v>542598</v>
      </c>
    </row>
    <row r="24" spans="1:12" ht="18.75" customHeight="1">
      <c r="A24" s="54"/>
      <c r="B24" s="33"/>
      <c r="C24" s="107"/>
      <c r="D24" s="99"/>
      <c r="E24" s="107"/>
      <c r="F24" s="99"/>
      <c r="G24" s="107"/>
      <c r="H24" s="101"/>
      <c r="I24" s="108"/>
      <c r="J24" s="101"/>
      <c r="K24" s="108"/>
    </row>
    <row r="25" spans="1:12" ht="19.5" customHeight="1" thickBot="1">
      <c r="A25" s="11" t="s">
        <v>169</v>
      </c>
      <c r="B25" s="135"/>
      <c r="C25" s="109">
        <f>SUM(C19,C23)</f>
        <v>400000</v>
      </c>
      <c r="D25" s="101"/>
      <c r="E25" s="109">
        <f>SUM(E19,E23)</f>
        <v>653769</v>
      </c>
      <c r="F25" s="101"/>
      <c r="G25" s="109">
        <f>SUM(G19,G23)</f>
        <v>40000</v>
      </c>
      <c r="H25" s="101"/>
      <c r="I25" s="109">
        <f>SUM(I19,I23)</f>
        <v>1330206</v>
      </c>
      <c r="J25" s="101"/>
      <c r="K25" s="109">
        <f>SUM(K19,K23)</f>
        <v>2423975</v>
      </c>
    </row>
    <row r="26" spans="1:12" ht="19.5" customHeight="1" thickTop="1"/>
    <row r="27" spans="1:12" ht="19.5" customHeight="1">
      <c r="A27" s="1" t="s">
        <v>0</v>
      </c>
      <c r="B27" s="39"/>
      <c r="C27" s="41"/>
      <c r="D27" s="40"/>
      <c r="E27" s="41"/>
      <c r="F27" s="40"/>
      <c r="G27" s="41"/>
      <c r="H27" s="40"/>
      <c r="I27" s="41"/>
      <c r="J27" s="41"/>
      <c r="K27" s="41"/>
    </row>
    <row r="28" spans="1:12" ht="19.5" customHeight="1">
      <c r="A28" s="43" t="s">
        <v>82</v>
      </c>
      <c r="B28" s="44"/>
      <c r="C28" s="46"/>
      <c r="D28" s="45"/>
      <c r="E28" s="46"/>
      <c r="F28" s="45"/>
      <c r="G28" s="46"/>
      <c r="H28" s="45"/>
      <c r="I28" s="46"/>
      <c r="J28" s="46"/>
      <c r="K28" s="46"/>
    </row>
    <row r="29" spans="1:12" ht="19.5" customHeight="1">
      <c r="A29" s="5" t="s">
        <v>168</v>
      </c>
      <c r="B29" s="5"/>
      <c r="C29" s="5"/>
      <c r="D29" s="5"/>
      <c r="E29" s="5"/>
      <c r="F29" s="45"/>
      <c r="G29" s="46"/>
      <c r="H29" s="45"/>
      <c r="I29" s="46"/>
      <c r="J29" s="46"/>
      <c r="K29" s="46"/>
    </row>
    <row r="30" spans="1:12" ht="19.5" customHeight="1">
      <c r="A30" s="5"/>
      <c r="B30" s="5"/>
      <c r="C30" s="5"/>
      <c r="D30" s="5"/>
      <c r="E30" s="5"/>
      <c r="F30" s="45"/>
      <c r="G30" s="46"/>
      <c r="H30" s="45"/>
      <c r="I30" s="46"/>
      <c r="J30" s="46"/>
      <c r="K30" s="46"/>
    </row>
    <row r="31" spans="1:12" ht="19.5" customHeight="1">
      <c r="A31" s="47"/>
      <c r="B31" s="48"/>
      <c r="C31" s="193" t="s">
        <v>44</v>
      </c>
      <c r="D31" s="193"/>
      <c r="E31" s="193"/>
      <c r="F31" s="193"/>
      <c r="G31" s="193"/>
      <c r="H31" s="193"/>
      <c r="I31" s="193"/>
      <c r="J31" s="193"/>
      <c r="K31" s="193"/>
    </row>
    <row r="32" spans="1:12" ht="19.5" customHeight="1">
      <c r="A32" s="47"/>
      <c r="F32" s="49"/>
      <c r="G32" s="194" t="s">
        <v>45</v>
      </c>
      <c r="H32" s="194"/>
      <c r="I32" s="194"/>
      <c r="J32" s="7"/>
      <c r="K32" s="51"/>
    </row>
    <row r="33" spans="1:12" ht="19.5" customHeight="1">
      <c r="A33" s="47"/>
      <c r="B33" s="7"/>
      <c r="C33" s="52" t="s">
        <v>46</v>
      </c>
      <c r="D33" s="13"/>
      <c r="E33" s="7"/>
      <c r="F33" s="49"/>
      <c r="G33" s="51" t="s">
        <v>47</v>
      </c>
      <c r="I33" s="7" t="s">
        <v>55</v>
      </c>
      <c r="J33" s="52"/>
      <c r="K33" s="53" t="s">
        <v>48</v>
      </c>
    </row>
    <row r="34" spans="1:12" ht="19.5" customHeight="1">
      <c r="A34" s="47"/>
      <c r="B34" s="7"/>
      <c r="C34" s="52" t="s">
        <v>49</v>
      </c>
      <c r="D34" s="13"/>
      <c r="E34" s="51" t="s">
        <v>50</v>
      </c>
      <c r="F34" s="49"/>
      <c r="G34" s="51" t="s">
        <v>51</v>
      </c>
      <c r="H34" s="49"/>
      <c r="I34" s="52"/>
      <c r="J34" s="52"/>
      <c r="K34" s="53" t="s">
        <v>83</v>
      </c>
    </row>
    <row r="35" spans="1:12" ht="19.5" customHeight="1">
      <c r="A35" s="47"/>
      <c r="B35" s="172" t="s">
        <v>6</v>
      </c>
      <c r="C35" s="52" t="s">
        <v>52</v>
      </c>
      <c r="D35" s="13"/>
      <c r="E35" s="51" t="s">
        <v>53</v>
      </c>
      <c r="F35" s="49"/>
      <c r="G35" s="52" t="s">
        <v>54</v>
      </c>
      <c r="H35" s="49"/>
      <c r="I35" s="7"/>
      <c r="J35" s="52"/>
      <c r="K35" s="53" t="s">
        <v>56</v>
      </c>
    </row>
    <row r="36" spans="1:12" ht="19.5" customHeight="1">
      <c r="A36" s="47"/>
      <c r="B36" s="172"/>
      <c r="C36" s="192" t="s">
        <v>9</v>
      </c>
      <c r="D36" s="192"/>
      <c r="E36" s="192"/>
      <c r="F36" s="192"/>
      <c r="G36" s="192"/>
      <c r="H36" s="192"/>
      <c r="I36" s="192"/>
      <c r="J36" s="192"/>
      <c r="K36" s="192"/>
    </row>
    <row r="37" spans="1:12" ht="19.5" customHeight="1">
      <c r="A37" s="11" t="s">
        <v>159</v>
      </c>
      <c r="B37" s="172"/>
      <c r="C37" s="101">
        <v>400000</v>
      </c>
      <c r="D37" s="101"/>
      <c r="E37" s="101">
        <v>653769</v>
      </c>
      <c r="F37" s="101"/>
      <c r="G37" s="101">
        <v>40000</v>
      </c>
      <c r="H37" s="101"/>
      <c r="I37" s="101">
        <v>1552421</v>
      </c>
      <c r="J37" s="101"/>
      <c r="K37" s="126">
        <f>SUM(C37:I37)</f>
        <v>2646190</v>
      </c>
    </row>
    <row r="38" spans="1:12" ht="19.5" customHeight="1">
      <c r="A38" s="11" t="s">
        <v>57</v>
      </c>
      <c r="B38" s="172"/>
      <c r="C38" s="101"/>
      <c r="D38" s="101"/>
      <c r="E38" s="101"/>
      <c r="F38" s="101"/>
      <c r="G38" s="101"/>
      <c r="H38" s="101"/>
      <c r="I38" s="101"/>
      <c r="J38" s="101"/>
      <c r="K38" s="101"/>
    </row>
    <row r="39" spans="1:12" ht="19.5" customHeight="1">
      <c r="A39" s="11" t="s">
        <v>88</v>
      </c>
      <c r="B39" s="172"/>
      <c r="C39" s="101"/>
      <c r="D39" s="101"/>
      <c r="E39" s="101"/>
      <c r="F39" s="101"/>
      <c r="G39" s="101"/>
      <c r="H39" s="101"/>
      <c r="I39" s="101"/>
      <c r="J39" s="101"/>
      <c r="K39" s="101"/>
    </row>
    <row r="40" spans="1:12" ht="19.5" customHeight="1">
      <c r="A40" s="8" t="s">
        <v>90</v>
      </c>
      <c r="B40" s="172"/>
      <c r="C40" s="101"/>
      <c r="D40" s="101"/>
      <c r="E40" s="101"/>
      <c r="F40" s="101"/>
      <c r="G40" s="101"/>
      <c r="H40" s="101"/>
      <c r="I40" s="101"/>
      <c r="J40" s="101"/>
      <c r="K40" s="101"/>
    </row>
    <row r="41" spans="1:12" s="74" customFormat="1" ht="19.5" customHeight="1">
      <c r="A41" s="3" t="s">
        <v>89</v>
      </c>
      <c r="B41" s="172" t="s">
        <v>131</v>
      </c>
      <c r="C41" s="92">
        <v>0</v>
      </c>
      <c r="D41" s="93"/>
      <c r="E41" s="92">
        <v>0</v>
      </c>
      <c r="F41" s="93"/>
      <c r="G41" s="92">
        <v>0</v>
      </c>
      <c r="H41" s="102"/>
      <c r="I41" s="129">
        <v>-400000</v>
      </c>
      <c r="J41" s="59"/>
      <c r="K41" s="179">
        <f>SUM(C41:I41)</f>
        <v>-400000</v>
      </c>
    </row>
    <row r="42" spans="1:12" s="74" customFormat="1" ht="19.5" customHeight="1">
      <c r="A42" s="11" t="s">
        <v>91</v>
      </c>
      <c r="B42" s="172"/>
      <c r="C42" s="103"/>
      <c r="D42" s="102"/>
      <c r="E42" s="103"/>
      <c r="F42" s="102"/>
      <c r="G42" s="103"/>
      <c r="H42" s="102"/>
      <c r="I42" s="134"/>
      <c r="J42" s="59"/>
      <c r="K42" s="134"/>
    </row>
    <row r="43" spans="1:12" s="74" customFormat="1" ht="19.5" customHeight="1">
      <c r="A43" s="11" t="s">
        <v>88</v>
      </c>
      <c r="B43" s="172"/>
      <c r="C43" s="77">
        <v>0</v>
      </c>
      <c r="D43" s="99"/>
      <c r="E43" s="77">
        <v>0</v>
      </c>
      <c r="F43" s="99"/>
      <c r="G43" s="77">
        <v>0</v>
      </c>
      <c r="H43" s="101"/>
      <c r="I43" s="131">
        <f>SUM(I41:I42)</f>
        <v>-400000</v>
      </c>
      <c r="J43" s="127"/>
      <c r="K43" s="131">
        <f>SUM(K41:K42)</f>
        <v>-400000</v>
      </c>
    </row>
    <row r="44" spans="1:12" s="74" customFormat="1" ht="19.5" hidden="1" customHeight="1">
      <c r="A44" s="11" t="s">
        <v>91</v>
      </c>
      <c r="B44" s="172"/>
      <c r="C44" s="101"/>
      <c r="D44" s="102"/>
      <c r="E44" s="101"/>
      <c r="F44" s="102"/>
      <c r="G44" s="101"/>
      <c r="H44" s="102"/>
      <c r="I44" s="101"/>
      <c r="J44" s="102"/>
      <c r="K44" s="101"/>
    </row>
    <row r="45" spans="1:12" s="74" customFormat="1" ht="19.5" hidden="1" customHeight="1">
      <c r="A45" s="11" t="s">
        <v>88</v>
      </c>
      <c r="B45" s="172"/>
      <c r="C45" s="77">
        <f>SUM(C43,C37)</f>
        <v>400000</v>
      </c>
      <c r="D45" s="99"/>
      <c r="E45" s="77">
        <f>SUM(E43,E37)</f>
        <v>653769</v>
      </c>
      <c r="F45" s="99"/>
      <c r="G45" s="77">
        <f>SUM(G43,G37)</f>
        <v>40000</v>
      </c>
      <c r="H45" s="93"/>
      <c r="I45" s="77">
        <f>SUM(I43,I37)</f>
        <v>1152421</v>
      </c>
      <c r="J45" s="93"/>
      <c r="K45" s="77">
        <f>SUM(K43,K37)</f>
        <v>2246190</v>
      </c>
    </row>
    <row r="46" spans="1:12" ht="19.5" customHeight="1">
      <c r="A46" s="54" t="s">
        <v>43</v>
      </c>
      <c r="B46" s="172"/>
      <c r="C46" s="105"/>
      <c r="D46" s="105"/>
      <c r="E46" s="105"/>
      <c r="F46" s="105"/>
      <c r="G46" s="105"/>
      <c r="H46" s="105"/>
      <c r="I46" s="105"/>
      <c r="J46" s="105"/>
      <c r="K46" s="105"/>
    </row>
    <row r="47" spans="1:12" ht="19.5" customHeight="1">
      <c r="A47" s="47" t="s">
        <v>58</v>
      </c>
      <c r="B47" s="172"/>
      <c r="C47" s="93">
        <v>0</v>
      </c>
      <c r="D47" s="93"/>
      <c r="E47" s="93">
        <v>0</v>
      </c>
      <c r="F47" s="93"/>
      <c r="G47" s="93">
        <v>0</v>
      </c>
      <c r="H47" s="102"/>
      <c r="I47" s="106">
        <f>'PL-5-8'!C75</f>
        <v>402988</v>
      </c>
      <c r="J47" s="102"/>
      <c r="K47" s="93">
        <f>SUM(C47:I47)</f>
        <v>402988</v>
      </c>
      <c r="L47" s="86"/>
    </row>
    <row r="48" spans="1:12" ht="19.5" customHeight="1">
      <c r="A48" s="47" t="s">
        <v>59</v>
      </c>
      <c r="B48" s="172"/>
      <c r="C48" s="92">
        <v>0</v>
      </c>
      <c r="D48" s="118"/>
      <c r="E48" s="92">
        <v>0</v>
      </c>
      <c r="F48" s="118"/>
      <c r="G48" s="92">
        <v>0</v>
      </c>
      <c r="H48" s="118"/>
      <c r="I48" s="92">
        <v>0</v>
      </c>
      <c r="J48" s="118"/>
      <c r="K48" s="92">
        <f>SUM(C48:J48)</f>
        <v>0</v>
      </c>
    </row>
    <row r="49" spans="1:12" ht="19.5" customHeight="1">
      <c r="A49" s="54" t="s">
        <v>60</v>
      </c>
      <c r="B49" s="33"/>
      <c r="C49" s="77">
        <v>0</v>
      </c>
      <c r="D49" s="99"/>
      <c r="E49" s="77">
        <v>0</v>
      </c>
      <c r="F49" s="99"/>
      <c r="G49" s="77">
        <v>0</v>
      </c>
      <c r="H49" s="101"/>
      <c r="I49" s="104">
        <f>SUM(I47:I48)</f>
        <v>402988</v>
      </c>
      <c r="J49" s="101"/>
      <c r="K49" s="104">
        <f>SUM(C49:J49)</f>
        <v>402988</v>
      </c>
    </row>
    <row r="50" spans="1:12" ht="19.5" customHeight="1">
      <c r="A50" s="54"/>
      <c r="B50" s="33"/>
      <c r="C50" s="107"/>
      <c r="D50" s="99"/>
      <c r="E50" s="107"/>
      <c r="F50" s="99"/>
      <c r="G50" s="107"/>
      <c r="H50" s="101"/>
      <c r="I50" s="108"/>
      <c r="J50" s="101"/>
      <c r="K50" s="108"/>
    </row>
    <row r="51" spans="1:12" ht="19.5" customHeight="1" thickBot="1">
      <c r="A51" s="11" t="s">
        <v>170</v>
      </c>
      <c r="B51" s="172"/>
      <c r="C51" s="109">
        <f>SUM(C45,C49)</f>
        <v>400000</v>
      </c>
      <c r="D51" s="101"/>
      <c r="E51" s="109">
        <f>SUM(E45,E49)</f>
        <v>653769</v>
      </c>
      <c r="F51" s="101"/>
      <c r="G51" s="109">
        <f>SUM(G45,G49)</f>
        <v>40000</v>
      </c>
      <c r="H51" s="101"/>
      <c r="I51" s="109">
        <f>SUM(I45,I49)</f>
        <v>1555409</v>
      </c>
      <c r="J51" s="101"/>
      <c r="K51" s="109">
        <f>SUM(K45,K49)</f>
        <v>2649178</v>
      </c>
      <c r="L51" s="177">
        <f>K51-'BS-2-4'!C87</f>
        <v>0</v>
      </c>
    </row>
    <row r="52" spans="1:12" ht="19.5" customHeight="1" thickTop="1"/>
  </sheetData>
  <mergeCells count="6">
    <mergeCell ref="C31:K31"/>
    <mergeCell ref="G32:I32"/>
    <mergeCell ref="C36:K36"/>
    <mergeCell ref="C10:K10"/>
    <mergeCell ref="C5:K5"/>
    <mergeCell ref="G6:I6"/>
  </mergeCells>
  <pageMargins left="0.7" right="0.7" top="0.48" bottom="0.5" header="0.5" footer="0.5"/>
  <pageSetup paperSize="9" scale="98" firstPageNumber="9" fitToHeight="0" orientation="landscape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  <pageSetUpPr fitToPage="1"/>
  </sheetPr>
  <dimension ref="A1:L50"/>
  <sheetViews>
    <sheetView view="pageBreakPreview" zoomScale="70" zoomScaleNormal="69" zoomScaleSheetLayoutView="70" workbookViewId="0"/>
  </sheetViews>
  <sheetFormatPr defaultColWidth="9.1796875" defaultRowHeight="18.75" customHeight="1"/>
  <cols>
    <col min="1" max="1" width="44.81640625" style="2" customWidth="1"/>
    <col min="2" max="2" width="6.81640625" style="2" customWidth="1"/>
    <col min="3" max="3" width="14.81640625" style="2" customWidth="1"/>
    <col min="4" max="4" width="2" style="2" customWidth="1"/>
    <col min="5" max="5" width="14.81640625" style="2" customWidth="1"/>
    <col min="6" max="6" width="2" style="2" customWidth="1"/>
    <col min="7" max="7" width="14.81640625" style="2" customWidth="1"/>
    <col min="8" max="8" width="2" style="2" customWidth="1"/>
    <col min="9" max="9" width="14.81640625" style="2" customWidth="1"/>
    <col min="10" max="10" width="2" style="2" customWidth="1"/>
    <col min="11" max="11" width="14.81640625" style="2" customWidth="1"/>
    <col min="12" max="16384" width="9.1796875" style="2"/>
  </cols>
  <sheetData>
    <row r="1" spans="1:11" ht="20" customHeight="1">
      <c r="A1" s="1" t="s">
        <v>0</v>
      </c>
      <c r="B1" s="39"/>
      <c r="C1" s="41"/>
      <c r="D1" s="40"/>
      <c r="E1" s="41"/>
      <c r="F1" s="41"/>
      <c r="G1" s="41"/>
      <c r="H1" s="41"/>
      <c r="I1" s="41"/>
      <c r="J1" s="41"/>
      <c r="K1" s="41"/>
    </row>
    <row r="2" spans="1:11" ht="20.5" customHeight="1">
      <c r="A2" s="137" t="s">
        <v>82</v>
      </c>
      <c r="B2" s="44"/>
      <c r="C2" s="46"/>
      <c r="D2" s="45"/>
      <c r="E2" s="46"/>
      <c r="F2" s="46"/>
      <c r="G2" s="46"/>
      <c r="H2" s="46"/>
      <c r="I2" s="46"/>
      <c r="J2" s="46"/>
      <c r="K2" s="46"/>
    </row>
    <row r="3" spans="1:11" ht="20.5" customHeight="1">
      <c r="A3" s="5" t="s">
        <v>168</v>
      </c>
      <c r="B3" s="5"/>
      <c r="C3" s="5"/>
      <c r="D3" s="5"/>
      <c r="E3" s="5"/>
      <c r="F3" s="5"/>
      <c r="G3" s="46"/>
      <c r="H3" s="5"/>
      <c r="I3" s="46"/>
      <c r="J3" s="46"/>
      <c r="K3" s="46"/>
    </row>
    <row r="4" spans="1:11" ht="20.5" customHeight="1">
      <c r="A4" s="5"/>
      <c r="B4" s="5"/>
      <c r="C4" s="5"/>
      <c r="D4" s="5"/>
      <c r="E4" s="5"/>
      <c r="F4" s="5"/>
      <c r="G4" s="46"/>
      <c r="H4" s="5"/>
      <c r="I4" s="46"/>
      <c r="J4" s="46"/>
      <c r="K4" s="46"/>
    </row>
    <row r="5" spans="1:11" ht="20.5" customHeight="1">
      <c r="A5" s="47"/>
      <c r="B5" s="48"/>
      <c r="C5" s="193" t="s">
        <v>61</v>
      </c>
      <c r="D5" s="193"/>
      <c r="E5" s="193"/>
      <c r="F5" s="193"/>
      <c r="G5" s="193"/>
      <c r="H5" s="193"/>
      <c r="I5" s="193"/>
      <c r="J5" s="193"/>
      <c r="K5" s="193"/>
    </row>
    <row r="6" spans="1:11" ht="20.5" customHeight="1">
      <c r="A6" s="47"/>
      <c r="B6" s="7"/>
      <c r="C6" s="7" t="s">
        <v>46</v>
      </c>
      <c r="D6" s="49"/>
      <c r="E6" s="7"/>
      <c r="F6" s="7"/>
      <c r="G6" s="194" t="s">
        <v>45</v>
      </c>
      <c r="H6" s="194"/>
      <c r="I6" s="194"/>
      <c r="J6" s="7"/>
      <c r="K6" s="7" t="s">
        <v>48</v>
      </c>
    </row>
    <row r="7" spans="1:11" ht="20.5" customHeight="1">
      <c r="A7" s="47"/>
      <c r="B7" s="7"/>
      <c r="C7" s="7" t="s">
        <v>62</v>
      </c>
      <c r="D7" s="49"/>
      <c r="E7" s="7" t="s">
        <v>50</v>
      </c>
      <c r="F7" s="7"/>
      <c r="G7" s="7" t="s">
        <v>47</v>
      </c>
      <c r="H7" s="7"/>
      <c r="I7" s="7" t="s">
        <v>63</v>
      </c>
      <c r="J7" s="7"/>
      <c r="K7" s="7" t="s">
        <v>83</v>
      </c>
    </row>
    <row r="8" spans="1:11" ht="20.5" customHeight="1">
      <c r="A8" s="47"/>
      <c r="B8" s="135" t="s">
        <v>6</v>
      </c>
      <c r="C8" s="7" t="s">
        <v>52</v>
      </c>
      <c r="D8" s="49"/>
      <c r="E8" s="7" t="s">
        <v>53</v>
      </c>
      <c r="F8" s="7"/>
      <c r="G8" s="7" t="s">
        <v>109</v>
      </c>
      <c r="H8" s="7"/>
      <c r="I8" s="7"/>
      <c r="J8" s="7"/>
      <c r="K8" s="7" t="s">
        <v>56</v>
      </c>
    </row>
    <row r="9" spans="1:11" ht="20.5" customHeight="1">
      <c r="A9" s="47"/>
      <c r="B9" s="135"/>
      <c r="C9" s="192" t="s">
        <v>9</v>
      </c>
      <c r="D9" s="192"/>
      <c r="E9" s="192"/>
      <c r="F9" s="192"/>
      <c r="G9" s="192"/>
      <c r="H9" s="192"/>
      <c r="I9" s="192"/>
      <c r="J9" s="192"/>
      <c r="K9" s="192"/>
    </row>
    <row r="10" spans="1:11" ht="20.5" customHeight="1">
      <c r="A10" s="11" t="s">
        <v>156</v>
      </c>
      <c r="B10" s="135"/>
      <c r="C10" s="101">
        <v>400000</v>
      </c>
      <c r="D10" s="101"/>
      <c r="E10" s="101">
        <v>653769</v>
      </c>
      <c r="F10" s="101"/>
      <c r="G10" s="101">
        <v>40000</v>
      </c>
      <c r="H10" s="101"/>
      <c r="I10" s="101">
        <v>1059068</v>
      </c>
      <c r="J10" s="101"/>
      <c r="K10" s="101">
        <f>SUM(C10:I10)</f>
        <v>2152837</v>
      </c>
    </row>
    <row r="11" spans="1:11" ht="20.5" customHeight="1">
      <c r="A11" s="11" t="s">
        <v>57</v>
      </c>
      <c r="B11" s="135"/>
      <c r="C11" s="101"/>
      <c r="D11" s="101"/>
      <c r="E11" s="101"/>
      <c r="F11" s="101"/>
      <c r="G11" s="101"/>
      <c r="H11" s="101"/>
      <c r="I11" s="101"/>
      <c r="J11" s="101"/>
      <c r="K11" s="101"/>
    </row>
    <row r="12" spans="1:11" ht="20.5" customHeight="1">
      <c r="A12" s="11" t="s">
        <v>88</v>
      </c>
      <c r="B12" s="135"/>
      <c r="C12" s="101"/>
      <c r="D12" s="101"/>
      <c r="E12" s="101"/>
      <c r="F12" s="101"/>
      <c r="G12" s="101"/>
      <c r="H12" s="101"/>
      <c r="I12" s="101"/>
      <c r="J12" s="101"/>
      <c r="K12" s="101"/>
    </row>
    <row r="13" spans="1:11" ht="20.5" customHeight="1">
      <c r="A13" s="8" t="s">
        <v>90</v>
      </c>
      <c r="B13" s="135"/>
      <c r="C13" s="101"/>
      <c r="D13" s="101"/>
      <c r="E13" s="101"/>
      <c r="F13" s="101"/>
      <c r="G13" s="101"/>
      <c r="H13" s="101"/>
      <c r="I13" s="101"/>
      <c r="J13" s="101"/>
      <c r="K13" s="101"/>
    </row>
    <row r="14" spans="1:11" ht="20.5" customHeight="1">
      <c r="A14" s="3" t="s">
        <v>89</v>
      </c>
      <c r="B14" s="135">
        <v>7</v>
      </c>
      <c r="C14" s="92">
        <v>0</v>
      </c>
      <c r="D14" s="102"/>
      <c r="E14" s="92">
        <v>0</v>
      </c>
      <c r="F14" s="102"/>
      <c r="G14" s="92">
        <v>0</v>
      </c>
      <c r="H14" s="102"/>
      <c r="I14" s="129">
        <v>-300000</v>
      </c>
      <c r="J14" s="59"/>
      <c r="K14" s="129">
        <f>SUM(C14:I14)</f>
        <v>-300000</v>
      </c>
    </row>
    <row r="15" spans="1:11" ht="20.5" customHeight="1">
      <c r="A15" s="11" t="s">
        <v>91</v>
      </c>
      <c r="B15" s="135"/>
      <c r="C15" s="108"/>
      <c r="D15" s="101"/>
      <c r="E15" s="108"/>
      <c r="F15" s="101"/>
      <c r="G15" s="108"/>
      <c r="H15" s="101"/>
      <c r="I15" s="130"/>
      <c r="J15" s="127"/>
      <c r="K15" s="130"/>
    </row>
    <row r="16" spans="1:11" ht="20.5" customHeight="1">
      <c r="A16" s="11" t="s">
        <v>88</v>
      </c>
      <c r="B16" s="135"/>
      <c r="C16" s="77">
        <v>0</v>
      </c>
      <c r="D16" s="99"/>
      <c r="E16" s="77">
        <v>0</v>
      </c>
      <c r="F16" s="99"/>
      <c r="G16" s="77">
        <v>0</v>
      </c>
      <c r="H16" s="99"/>
      <c r="I16" s="131">
        <f>SUM(I14:I15)</f>
        <v>-300000</v>
      </c>
      <c r="J16" s="127"/>
      <c r="K16" s="131">
        <f>SUM(C16:I16)</f>
        <v>-300000</v>
      </c>
    </row>
    <row r="17" spans="1:12" ht="18.75" hidden="1" customHeight="1">
      <c r="A17" s="11" t="s">
        <v>91</v>
      </c>
      <c r="B17" s="135"/>
      <c r="C17" s="101"/>
      <c r="D17" s="101"/>
      <c r="E17" s="101"/>
      <c r="F17" s="101"/>
      <c r="G17" s="101"/>
      <c r="H17" s="101"/>
      <c r="I17" s="101"/>
      <c r="J17" s="101"/>
      <c r="K17" s="101"/>
    </row>
    <row r="18" spans="1:12" ht="18.75" hidden="1" customHeight="1">
      <c r="A18" s="11" t="s">
        <v>88</v>
      </c>
      <c r="B18" s="135"/>
      <c r="C18" s="77">
        <f>SUM(C16,C10)</f>
        <v>400000</v>
      </c>
      <c r="D18" s="99"/>
      <c r="E18" s="77">
        <f>SUM(E16,E10)</f>
        <v>653769</v>
      </c>
      <c r="F18" s="99"/>
      <c r="G18" s="77">
        <f>SUM(G16,G10)</f>
        <v>40000</v>
      </c>
      <c r="H18" s="99"/>
      <c r="I18" s="77">
        <f>SUM(I16,I10)</f>
        <v>759068</v>
      </c>
      <c r="J18" s="99"/>
      <c r="K18" s="104">
        <f>SUM(C18:I18)</f>
        <v>1852837</v>
      </c>
    </row>
    <row r="19" spans="1:12" ht="20.5" customHeight="1">
      <c r="A19" s="54" t="s">
        <v>43</v>
      </c>
      <c r="B19" s="135"/>
      <c r="C19" s="110"/>
      <c r="D19" s="101"/>
      <c r="E19" s="110"/>
      <c r="F19" s="101"/>
      <c r="G19" s="110"/>
      <c r="H19" s="101"/>
      <c r="I19" s="110"/>
      <c r="J19" s="101"/>
      <c r="K19" s="110"/>
    </row>
    <row r="20" spans="1:12" ht="20.5" customHeight="1">
      <c r="A20" s="47" t="s">
        <v>58</v>
      </c>
      <c r="B20" s="135"/>
      <c r="C20" s="93">
        <v>0</v>
      </c>
      <c r="D20" s="93"/>
      <c r="E20" s="93">
        <v>0</v>
      </c>
      <c r="F20" s="93"/>
      <c r="G20" s="93">
        <v>0</v>
      </c>
      <c r="H20" s="93"/>
      <c r="I20" s="93">
        <v>441882</v>
      </c>
      <c r="J20" s="93"/>
      <c r="K20" s="102">
        <f>SUM(C20:I20)</f>
        <v>441882</v>
      </c>
      <c r="L20" s="87"/>
    </row>
    <row r="21" spans="1:12" ht="20.5" customHeight="1">
      <c r="A21" s="47" t="s">
        <v>59</v>
      </c>
      <c r="B21" s="135"/>
      <c r="C21" s="92">
        <v>0</v>
      </c>
      <c r="D21" s="93"/>
      <c r="E21" s="92">
        <v>0</v>
      </c>
      <c r="F21" s="93"/>
      <c r="G21" s="92">
        <v>0</v>
      </c>
      <c r="H21" s="93"/>
      <c r="I21" s="92">
        <v>0</v>
      </c>
      <c r="J21" s="93"/>
      <c r="K21" s="119">
        <v>0</v>
      </c>
    </row>
    <row r="22" spans="1:12" ht="20.5" customHeight="1">
      <c r="A22" s="54" t="s">
        <v>60</v>
      </c>
      <c r="B22" s="135"/>
      <c r="C22" s="112">
        <v>0</v>
      </c>
      <c r="D22" s="99"/>
      <c r="E22" s="112">
        <v>0</v>
      </c>
      <c r="F22" s="99"/>
      <c r="G22" s="112">
        <v>0</v>
      </c>
      <c r="H22" s="99"/>
      <c r="I22" s="111">
        <f>SUM(I20:I21)</f>
        <v>441882</v>
      </c>
      <c r="J22" s="99"/>
      <c r="K22" s="111">
        <f>SUM(C22:I22)</f>
        <v>441882</v>
      </c>
    </row>
    <row r="23" spans="1:12" ht="20.5" customHeight="1">
      <c r="A23" s="54"/>
      <c r="B23" s="135"/>
      <c r="C23" s="107"/>
      <c r="D23" s="99"/>
      <c r="E23" s="107"/>
      <c r="F23" s="99"/>
      <c r="G23" s="108"/>
      <c r="H23" s="99"/>
      <c r="I23" s="108"/>
      <c r="J23" s="99"/>
      <c r="K23" s="108"/>
    </row>
    <row r="24" spans="1:12" ht="20.5" customHeight="1" thickBot="1">
      <c r="A24" s="11" t="s">
        <v>169</v>
      </c>
      <c r="B24" s="135"/>
      <c r="C24" s="113">
        <f>SUM(C22,C18)</f>
        <v>400000</v>
      </c>
      <c r="D24" s="99"/>
      <c r="E24" s="113">
        <f>SUM(E22,E18)</f>
        <v>653769</v>
      </c>
      <c r="F24" s="99"/>
      <c r="G24" s="113">
        <f>SUM(G22,G18)</f>
        <v>40000</v>
      </c>
      <c r="H24" s="99"/>
      <c r="I24" s="113">
        <f>SUM(I22,I18)</f>
        <v>1200950</v>
      </c>
      <c r="J24" s="19"/>
      <c r="K24" s="109">
        <f>SUM(K22,K18)</f>
        <v>2294719</v>
      </c>
    </row>
    <row r="25" spans="1:12" ht="18.75" customHeight="1" thickTop="1"/>
    <row r="26" spans="1:12" ht="20" customHeight="1">
      <c r="A26" s="1" t="s">
        <v>0</v>
      </c>
      <c r="B26" s="39"/>
      <c r="C26" s="41"/>
      <c r="D26" s="40"/>
      <c r="E26" s="41"/>
      <c r="F26" s="41"/>
      <c r="G26" s="41"/>
      <c r="H26" s="41"/>
      <c r="I26" s="41"/>
      <c r="J26" s="41"/>
      <c r="K26" s="41"/>
    </row>
    <row r="27" spans="1:12" ht="20.5" customHeight="1">
      <c r="A27" s="173" t="s">
        <v>82</v>
      </c>
      <c r="B27" s="44"/>
      <c r="C27" s="46"/>
      <c r="D27" s="45"/>
      <c r="E27" s="46"/>
      <c r="F27" s="46"/>
      <c r="G27" s="46"/>
      <c r="H27" s="46"/>
      <c r="I27" s="46"/>
      <c r="J27" s="46"/>
      <c r="K27" s="46"/>
    </row>
    <row r="28" spans="1:12" ht="20.5" customHeight="1">
      <c r="A28" s="5" t="s">
        <v>168</v>
      </c>
      <c r="B28" s="5"/>
      <c r="C28" s="5"/>
      <c r="D28" s="5"/>
      <c r="E28" s="5"/>
      <c r="F28" s="5"/>
      <c r="G28" s="46"/>
      <c r="H28" s="5"/>
      <c r="I28" s="46"/>
      <c r="J28" s="46"/>
      <c r="K28" s="46"/>
    </row>
    <row r="29" spans="1:12" ht="20.5" customHeight="1">
      <c r="A29" s="5"/>
      <c r="B29" s="5"/>
      <c r="C29" s="5"/>
      <c r="D29" s="5"/>
      <c r="E29" s="5"/>
      <c r="F29" s="5"/>
      <c r="G29" s="46"/>
      <c r="H29" s="5"/>
      <c r="I29" s="46"/>
      <c r="J29" s="46"/>
      <c r="K29" s="46"/>
    </row>
    <row r="30" spans="1:12" ht="20.5" customHeight="1">
      <c r="A30" s="47"/>
      <c r="B30" s="48"/>
      <c r="C30" s="193" t="s">
        <v>61</v>
      </c>
      <c r="D30" s="193"/>
      <c r="E30" s="193"/>
      <c r="F30" s="193"/>
      <c r="G30" s="193"/>
      <c r="H30" s="193"/>
      <c r="I30" s="193"/>
      <c r="J30" s="193"/>
      <c r="K30" s="193"/>
    </row>
    <row r="31" spans="1:12" ht="20.5" customHeight="1">
      <c r="A31" s="47"/>
      <c r="B31" s="7"/>
      <c r="C31" s="7" t="s">
        <v>46</v>
      </c>
      <c r="D31" s="49"/>
      <c r="E31" s="7"/>
      <c r="F31" s="7"/>
      <c r="G31" s="194" t="s">
        <v>45</v>
      </c>
      <c r="H31" s="194"/>
      <c r="I31" s="194"/>
      <c r="J31" s="7"/>
      <c r="K31" s="7" t="s">
        <v>48</v>
      </c>
    </row>
    <row r="32" spans="1:12" ht="20.5" customHeight="1">
      <c r="A32" s="47"/>
      <c r="B32" s="7"/>
      <c r="C32" s="7" t="s">
        <v>62</v>
      </c>
      <c r="D32" s="49"/>
      <c r="E32" s="7" t="s">
        <v>50</v>
      </c>
      <c r="F32" s="7"/>
      <c r="G32" s="7" t="s">
        <v>47</v>
      </c>
      <c r="H32" s="7"/>
      <c r="I32" s="7" t="s">
        <v>63</v>
      </c>
      <c r="J32" s="7"/>
      <c r="K32" s="7" t="s">
        <v>83</v>
      </c>
    </row>
    <row r="33" spans="1:12" ht="20.5" customHeight="1">
      <c r="A33" s="47"/>
      <c r="B33" s="172" t="s">
        <v>6</v>
      </c>
      <c r="C33" s="7" t="s">
        <v>52</v>
      </c>
      <c r="D33" s="49"/>
      <c r="E33" s="7" t="s">
        <v>53</v>
      </c>
      <c r="F33" s="7"/>
      <c r="G33" s="7" t="s">
        <v>109</v>
      </c>
      <c r="H33" s="7"/>
      <c r="I33" s="7"/>
      <c r="J33" s="7"/>
      <c r="K33" s="7" t="s">
        <v>56</v>
      </c>
    </row>
    <row r="34" spans="1:12" ht="20.5" customHeight="1">
      <c r="A34" s="47"/>
      <c r="B34" s="172"/>
      <c r="C34" s="192" t="s">
        <v>9</v>
      </c>
      <c r="D34" s="192"/>
      <c r="E34" s="192"/>
      <c r="F34" s="192"/>
      <c r="G34" s="192"/>
      <c r="H34" s="192"/>
      <c r="I34" s="192"/>
      <c r="J34" s="192"/>
      <c r="K34" s="192"/>
    </row>
    <row r="35" spans="1:12" ht="20.5" customHeight="1">
      <c r="A35" s="11" t="s">
        <v>159</v>
      </c>
      <c r="B35" s="172"/>
      <c r="C35" s="101">
        <v>400000</v>
      </c>
      <c r="D35" s="101"/>
      <c r="E35" s="101">
        <v>653769</v>
      </c>
      <c r="F35" s="101"/>
      <c r="G35" s="101">
        <v>40000</v>
      </c>
      <c r="H35" s="101"/>
      <c r="I35" s="101">
        <v>1512180</v>
      </c>
      <c r="J35" s="101"/>
      <c r="K35" s="101">
        <f>SUM(C35:I35)</f>
        <v>2605949</v>
      </c>
    </row>
    <row r="36" spans="1:12" ht="20.5" customHeight="1">
      <c r="A36" s="11" t="s">
        <v>57</v>
      </c>
      <c r="B36" s="172"/>
      <c r="C36" s="101"/>
      <c r="D36" s="101"/>
      <c r="E36" s="101"/>
      <c r="F36" s="101"/>
      <c r="G36" s="101"/>
      <c r="H36" s="101"/>
      <c r="I36" s="101"/>
      <c r="J36" s="101"/>
      <c r="K36" s="101"/>
    </row>
    <row r="37" spans="1:12" ht="20.5" customHeight="1">
      <c r="A37" s="11" t="s">
        <v>88</v>
      </c>
      <c r="B37" s="172"/>
      <c r="C37" s="101"/>
      <c r="D37" s="101"/>
      <c r="E37" s="101"/>
      <c r="F37" s="101"/>
      <c r="G37" s="101"/>
      <c r="H37" s="101"/>
      <c r="I37" s="101"/>
      <c r="J37" s="101"/>
      <c r="K37" s="101"/>
    </row>
    <row r="38" spans="1:12" ht="20.5" customHeight="1">
      <c r="A38" s="8" t="s">
        <v>90</v>
      </c>
      <c r="B38" s="172"/>
      <c r="C38" s="101"/>
      <c r="D38" s="101"/>
      <c r="E38" s="101"/>
      <c r="F38" s="101"/>
      <c r="G38" s="101"/>
      <c r="H38" s="101"/>
      <c r="I38" s="101"/>
      <c r="J38" s="101"/>
      <c r="K38" s="101"/>
    </row>
    <row r="39" spans="1:12" ht="20.5" customHeight="1">
      <c r="A39" s="3" t="s">
        <v>89</v>
      </c>
      <c r="B39" s="172">
        <v>7</v>
      </c>
      <c r="C39" s="92">
        <v>0</v>
      </c>
      <c r="D39" s="102"/>
      <c r="E39" s="92">
        <v>0</v>
      </c>
      <c r="F39" s="102"/>
      <c r="G39" s="92">
        <v>0</v>
      </c>
      <c r="H39" s="102"/>
      <c r="I39" s="129">
        <v>-400000</v>
      </c>
      <c r="J39" s="59"/>
      <c r="K39" s="129">
        <f>SUM(C39:I39)</f>
        <v>-400000</v>
      </c>
    </row>
    <row r="40" spans="1:12" ht="20.5" customHeight="1">
      <c r="A40" s="11" t="s">
        <v>91</v>
      </c>
      <c r="B40" s="172"/>
      <c r="C40" s="108"/>
      <c r="D40" s="101"/>
      <c r="E40" s="108"/>
      <c r="F40" s="101"/>
      <c r="G40" s="108"/>
      <c r="H40" s="101"/>
      <c r="I40" s="130"/>
      <c r="J40" s="127"/>
      <c r="K40" s="130"/>
    </row>
    <row r="41" spans="1:12" ht="20.5" customHeight="1">
      <c r="A41" s="11" t="s">
        <v>88</v>
      </c>
      <c r="B41" s="172"/>
      <c r="C41" s="77">
        <v>0</v>
      </c>
      <c r="D41" s="99"/>
      <c r="E41" s="77">
        <v>0</v>
      </c>
      <c r="F41" s="99"/>
      <c r="G41" s="77">
        <v>0</v>
      </c>
      <c r="H41" s="99"/>
      <c r="I41" s="131">
        <f>SUM(I39:I40)</f>
        <v>-400000</v>
      </c>
      <c r="J41" s="127"/>
      <c r="K41" s="131">
        <f>SUM(C41:I41)</f>
        <v>-400000</v>
      </c>
    </row>
    <row r="42" spans="1:12" ht="18.75" hidden="1" customHeight="1">
      <c r="A42" s="11" t="s">
        <v>91</v>
      </c>
      <c r="B42" s="172"/>
      <c r="C42" s="101"/>
      <c r="D42" s="101"/>
      <c r="E42" s="101"/>
      <c r="F42" s="101"/>
      <c r="G42" s="101"/>
      <c r="H42" s="101"/>
      <c r="I42" s="101"/>
      <c r="J42" s="101"/>
      <c r="K42" s="101"/>
    </row>
    <row r="43" spans="1:12" ht="18.75" hidden="1" customHeight="1">
      <c r="A43" s="11" t="s">
        <v>88</v>
      </c>
      <c r="B43" s="172"/>
      <c r="C43" s="77">
        <f>SUM(C41,C35)</f>
        <v>400000</v>
      </c>
      <c r="D43" s="99"/>
      <c r="E43" s="77">
        <f>SUM(E41,E35)</f>
        <v>653769</v>
      </c>
      <c r="F43" s="99"/>
      <c r="G43" s="77">
        <f>SUM(G41,G35)</f>
        <v>40000</v>
      </c>
      <c r="H43" s="99"/>
      <c r="I43" s="77">
        <f>SUM(I41,I35)</f>
        <v>1112180</v>
      </c>
      <c r="J43" s="99"/>
      <c r="K43" s="104">
        <f>SUM(C43:I43)</f>
        <v>2205949</v>
      </c>
    </row>
    <row r="44" spans="1:12" ht="20.5" customHeight="1">
      <c r="A44" s="54" t="s">
        <v>43</v>
      </c>
      <c r="B44" s="172"/>
      <c r="C44" s="110"/>
      <c r="D44" s="101"/>
      <c r="E44" s="110"/>
      <c r="F44" s="101"/>
      <c r="G44" s="110"/>
      <c r="H44" s="101"/>
      <c r="I44" s="110"/>
      <c r="J44" s="101"/>
      <c r="K44" s="110"/>
    </row>
    <row r="45" spans="1:12" ht="20.5" customHeight="1">
      <c r="A45" s="47" t="s">
        <v>58</v>
      </c>
      <c r="B45" s="172"/>
      <c r="C45" s="93">
        <v>0</v>
      </c>
      <c r="D45" s="93"/>
      <c r="E45" s="93">
        <v>0</v>
      </c>
      <c r="F45" s="93"/>
      <c r="G45" s="93">
        <v>0</v>
      </c>
      <c r="H45" s="93"/>
      <c r="I45" s="93">
        <f>'PL-5-8'!G75</f>
        <v>325335</v>
      </c>
      <c r="J45" s="93"/>
      <c r="K45" s="102">
        <f>SUM(C45:I45)</f>
        <v>325335</v>
      </c>
      <c r="L45" s="87"/>
    </row>
    <row r="46" spans="1:12" ht="20.5" customHeight="1">
      <c r="A46" s="47" t="s">
        <v>59</v>
      </c>
      <c r="B46" s="172"/>
      <c r="C46" s="92">
        <v>0</v>
      </c>
      <c r="D46" s="93"/>
      <c r="E46" s="92">
        <v>0</v>
      </c>
      <c r="F46" s="93"/>
      <c r="G46" s="92">
        <v>0</v>
      </c>
      <c r="H46" s="93"/>
      <c r="I46" s="92">
        <v>0</v>
      </c>
      <c r="J46" s="93"/>
      <c r="K46" s="119">
        <v>0</v>
      </c>
    </row>
    <row r="47" spans="1:12" ht="20.5" customHeight="1">
      <c r="A47" s="54" t="s">
        <v>60</v>
      </c>
      <c r="B47" s="172"/>
      <c r="C47" s="112">
        <v>0</v>
      </c>
      <c r="D47" s="99"/>
      <c r="E47" s="112">
        <v>0</v>
      </c>
      <c r="F47" s="99"/>
      <c r="G47" s="112">
        <v>0</v>
      </c>
      <c r="H47" s="99"/>
      <c r="I47" s="111">
        <f>SUM(I45:I46)</f>
        <v>325335</v>
      </c>
      <c r="J47" s="99"/>
      <c r="K47" s="111">
        <f>SUM(C47:I47)</f>
        <v>325335</v>
      </c>
    </row>
    <row r="48" spans="1:12" ht="20.5" customHeight="1">
      <c r="A48" s="54"/>
      <c r="B48" s="172"/>
      <c r="C48" s="107"/>
      <c r="D48" s="99"/>
      <c r="E48" s="107"/>
      <c r="F48" s="99"/>
      <c r="G48" s="108"/>
      <c r="H48" s="99"/>
      <c r="I48" s="108"/>
      <c r="J48" s="99"/>
      <c r="K48" s="108"/>
    </row>
    <row r="49" spans="1:12" ht="20.5" customHeight="1" thickBot="1">
      <c r="A49" s="11" t="s">
        <v>170</v>
      </c>
      <c r="B49" s="172"/>
      <c r="C49" s="113">
        <f>SUM(C47,C43)</f>
        <v>400000</v>
      </c>
      <c r="D49" s="99"/>
      <c r="E49" s="113">
        <f>SUM(E47,E43)</f>
        <v>653769</v>
      </c>
      <c r="F49" s="99"/>
      <c r="G49" s="113">
        <f>SUM(G47,G43)</f>
        <v>40000</v>
      </c>
      <c r="H49" s="99"/>
      <c r="I49" s="113">
        <f>SUM(I47,I43)</f>
        <v>1437515</v>
      </c>
      <c r="J49" s="19"/>
      <c r="K49" s="109">
        <f>SUM(K47,K43)</f>
        <v>2531284</v>
      </c>
      <c r="L49" s="178">
        <f>K49-'BS-2-4'!G87</f>
        <v>0</v>
      </c>
    </row>
    <row r="50" spans="1:12" ht="18.75" customHeight="1" thickTop="1"/>
  </sheetData>
  <mergeCells count="6">
    <mergeCell ref="C30:K30"/>
    <mergeCell ref="G31:I31"/>
    <mergeCell ref="C34:K34"/>
    <mergeCell ref="C9:K9"/>
    <mergeCell ref="C5:K5"/>
    <mergeCell ref="G6:I6"/>
  </mergeCells>
  <pageMargins left="0.7" right="0.7" top="0.48" bottom="0.5" header="0.5" footer="0.5"/>
  <pageSetup paperSize="9" scale="98" firstPageNumber="11" fitToHeight="0" orientation="landscape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  <pageSetUpPr fitToPage="1"/>
  </sheetPr>
  <dimension ref="A1:I102"/>
  <sheetViews>
    <sheetView view="pageBreakPreview" zoomScale="70" zoomScaleNormal="85" zoomScaleSheetLayoutView="70" workbookViewId="0"/>
  </sheetViews>
  <sheetFormatPr defaultColWidth="9.1796875" defaultRowHeight="14"/>
  <cols>
    <col min="1" max="1" width="47.90625" style="75" customWidth="1"/>
    <col min="2" max="2" width="5" style="165" customWidth="1"/>
    <col min="3" max="3" width="10.54296875" style="3" customWidth="1"/>
    <col min="4" max="4" width="1.1796875" style="3" customWidth="1"/>
    <col min="5" max="5" width="10.54296875" style="3" customWidth="1"/>
    <col min="6" max="6" width="1.1796875" style="75" customWidth="1"/>
    <col min="7" max="7" width="10.54296875" style="75" customWidth="1"/>
    <col min="8" max="8" width="1.1796875" style="75" customWidth="1"/>
    <col min="9" max="9" width="10.54296875" style="75" customWidth="1"/>
    <col min="10" max="16384" width="9.1796875" style="75"/>
  </cols>
  <sheetData>
    <row r="1" spans="1:9" ht="21" customHeight="1">
      <c r="A1" s="1" t="s">
        <v>0</v>
      </c>
    </row>
    <row r="2" spans="1:9" ht="21" customHeight="1">
      <c r="A2" s="4" t="s">
        <v>64</v>
      </c>
      <c r="B2" s="166"/>
      <c r="C2" s="46"/>
      <c r="D2" s="46"/>
      <c r="E2" s="46"/>
      <c r="F2" s="46"/>
    </row>
    <row r="3" spans="1:9" ht="21" customHeight="1">
      <c r="A3" s="195" t="s">
        <v>168</v>
      </c>
      <c r="B3" s="195"/>
      <c r="C3" s="195"/>
      <c r="D3" s="195"/>
      <c r="E3" s="195"/>
      <c r="F3" s="195"/>
    </row>
    <row r="4" spans="1:9" ht="21" customHeight="1">
      <c r="A4" s="4"/>
    </row>
    <row r="5" spans="1:9" ht="21" customHeight="1">
      <c r="C5" s="190" t="s">
        <v>2</v>
      </c>
      <c r="D5" s="190"/>
      <c r="E5" s="190"/>
      <c r="F5" s="3"/>
      <c r="G5" s="190" t="s">
        <v>3</v>
      </c>
      <c r="H5" s="190"/>
      <c r="I5" s="190"/>
    </row>
    <row r="6" spans="1:9" ht="21" customHeight="1">
      <c r="A6" s="3"/>
      <c r="B6" s="135"/>
      <c r="C6" s="191" t="s">
        <v>4</v>
      </c>
      <c r="D6" s="191"/>
      <c r="E6" s="191"/>
      <c r="F6" s="6"/>
      <c r="G6" s="191" t="s">
        <v>4</v>
      </c>
      <c r="H6" s="191"/>
      <c r="I6" s="191"/>
    </row>
    <row r="7" spans="1:9" ht="21" customHeight="1">
      <c r="A7" s="3"/>
      <c r="B7" s="135"/>
      <c r="C7" s="52">
        <v>2024</v>
      </c>
      <c r="D7" s="52"/>
      <c r="E7" s="52">
        <v>2023</v>
      </c>
      <c r="F7" s="7"/>
      <c r="G7" s="52">
        <v>2024</v>
      </c>
      <c r="H7" s="7"/>
      <c r="I7" s="7">
        <v>2023</v>
      </c>
    </row>
    <row r="8" spans="1:9" ht="21" customHeight="1">
      <c r="A8" s="3"/>
      <c r="B8" s="7"/>
      <c r="C8" s="192" t="s">
        <v>9</v>
      </c>
      <c r="D8" s="192"/>
      <c r="E8" s="192"/>
      <c r="F8" s="192"/>
      <c r="G8" s="192"/>
      <c r="H8" s="192"/>
      <c r="I8" s="192"/>
    </row>
    <row r="9" spans="1:9" s="3" customFormat="1" ht="21" customHeight="1">
      <c r="A9" s="8" t="s">
        <v>65</v>
      </c>
      <c r="B9" s="7"/>
    </row>
    <row r="10" spans="1:9" s="3" customFormat="1" ht="21" customHeight="1">
      <c r="A10" s="34" t="s">
        <v>110</v>
      </c>
      <c r="B10" s="7"/>
      <c r="C10" s="62">
        <v>402988</v>
      </c>
      <c r="D10" s="62"/>
      <c r="E10" s="62">
        <f>'PL-5-8'!E75</f>
        <v>542598</v>
      </c>
      <c r="F10" s="62"/>
      <c r="G10" s="62">
        <v>325335</v>
      </c>
      <c r="H10" s="62"/>
      <c r="I10" s="62">
        <f>'PL-5-8'!I75</f>
        <v>441882</v>
      </c>
    </row>
    <row r="11" spans="1:9" s="3" customFormat="1" ht="21" customHeight="1">
      <c r="A11" s="8" t="s">
        <v>66</v>
      </c>
      <c r="B11" s="7"/>
      <c r="C11" s="62"/>
      <c r="D11" s="62"/>
      <c r="E11" s="62"/>
      <c r="F11" s="62"/>
      <c r="G11" s="62"/>
      <c r="H11" s="69"/>
      <c r="I11" s="62"/>
    </row>
    <row r="12" spans="1:9" s="3" customFormat="1" ht="21" customHeight="1">
      <c r="A12" s="3" t="s">
        <v>100</v>
      </c>
      <c r="B12" s="7"/>
      <c r="C12" s="69">
        <v>101474</v>
      </c>
      <c r="D12" s="69"/>
      <c r="E12" s="69">
        <v>136187</v>
      </c>
      <c r="F12" s="69"/>
      <c r="G12" s="69">
        <v>78972</v>
      </c>
      <c r="H12" s="69"/>
      <c r="I12" s="69">
        <v>108619</v>
      </c>
    </row>
    <row r="13" spans="1:9" s="3" customFormat="1" ht="21" customHeight="1">
      <c r="A13" s="12" t="s">
        <v>67</v>
      </c>
      <c r="B13" s="7"/>
      <c r="C13" s="62">
        <v>87799</v>
      </c>
      <c r="D13" s="62"/>
      <c r="E13" s="62">
        <v>92604</v>
      </c>
      <c r="F13" s="62"/>
      <c r="G13" s="62">
        <v>75956</v>
      </c>
      <c r="H13" s="62"/>
      <c r="I13" s="62">
        <v>80851</v>
      </c>
    </row>
    <row r="14" spans="1:9" s="3" customFormat="1" ht="21" customHeight="1">
      <c r="A14" s="12" t="s">
        <v>101</v>
      </c>
      <c r="B14" s="7"/>
      <c r="C14" s="62">
        <v>1389</v>
      </c>
      <c r="D14" s="62"/>
      <c r="E14" s="62">
        <v>1377</v>
      </c>
      <c r="F14" s="62"/>
      <c r="G14" s="62">
        <v>1093</v>
      </c>
      <c r="H14" s="62"/>
      <c r="I14" s="62">
        <v>1076</v>
      </c>
    </row>
    <row r="15" spans="1:9" s="3" customFormat="1" ht="21" hidden="1" customHeight="1">
      <c r="A15" s="12" t="s">
        <v>68</v>
      </c>
      <c r="B15" s="7"/>
      <c r="C15" s="68"/>
      <c r="D15" s="62"/>
      <c r="E15" s="185"/>
      <c r="F15" s="184"/>
      <c r="G15" s="186"/>
      <c r="H15" s="184"/>
      <c r="I15" s="186"/>
    </row>
    <row r="16" spans="1:9" s="3" customFormat="1" ht="21" customHeight="1">
      <c r="A16" s="12" t="s">
        <v>162</v>
      </c>
      <c r="B16" s="7"/>
      <c r="C16" s="68">
        <v>89</v>
      </c>
      <c r="D16" s="62"/>
      <c r="E16" s="68">
        <v>0</v>
      </c>
      <c r="F16" s="62"/>
      <c r="G16" s="70">
        <v>89</v>
      </c>
      <c r="H16" s="62"/>
      <c r="I16" s="70">
        <v>0</v>
      </c>
    </row>
    <row r="17" spans="1:9" s="3" customFormat="1" ht="21" customHeight="1">
      <c r="A17" s="12" t="s">
        <v>163</v>
      </c>
      <c r="B17" s="7"/>
      <c r="C17" s="68">
        <v>-1125</v>
      </c>
      <c r="D17" s="62"/>
      <c r="E17" s="68">
        <v>656</v>
      </c>
      <c r="F17" s="62"/>
      <c r="G17" s="68">
        <v>-909</v>
      </c>
      <c r="H17" s="62"/>
      <c r="I17" s="68">
        <v>578</v>
      </c>
    </row>
    <row r="18" spans="1:9" s="3" customFormat="1" ht="21" customHeight="1">
      <c r="A18" s="3" t="s">
        <v>137</v>
      </c>
      <c r="B18" s="7"/>
      <c r="C18" s="68">
        <v>5275</v>
      </c>
      <c r="D18" s="62"/>
      <c r="E18" s="68">
        <v>4844</v>
      </c>
      <c r="F18" s="62"/>
      <c r="G18" s="68">
        <v>4741</v>
      </c>
      <c r="H18" s="62"/>
      <c r="I18" s="68">
        <v>4369</v>
      </c>
    </row>
    <row r="19" spans="1:9" s="3" customFormat="1" ht="14.15" hidden="1" customHeight="1">
      <c r="A19" s="55" t="s">
        <v>95</v>
      </c>
      <c r="B19" s="7"/>
      <c r="E19" s="182"/>
      <c r="F19" s="182"/>
      <c r="G19" s="182"/>
      <c r="H19" s="182"/>
      <c r="I19" s="182"/>
    </row>
    <row r="20" spans="1:9" s="3" customFormat="1" ht="21" customHeight="1">
      <c r="A20" s="12" t="s">
        <v>173</v>
      </c>
      <c r="B20" s="7"/>
      <c r="C20" s="62">
        <v>5218</v>
      </c>
      <c r="D20" s="62"/>
      <c r="E20" s="62">
        <v>323</v>
      </c>
      <c r="F20" s="62"/>
      <c r="G20" s="62">
        <v>5218</v>
      </c>
      <c r="H20" s="62"/>
      <c r="I20" s="62">
        <v>179</v>
      </c>
    </row>
    <row r="21" spans="1:9" s="3" customFormat="1" ht="21" customHeight="1">
      <c r="A21" s="3" t="s">
        <v>141</v>
      </c>
      <c r="B21" s="7"/>
      <c r="C21" s="62">
        <v>0</v>
      </c>
      <c r="D21" s="62"/>
      <c r="E21" s="62">
        <v>0</v>
      </c>
      <c r="F21" s="62"/>
      <c r="G21" s="62">
        <v>-12980</v>
      </c>
      <c r="H21" s="62"/>
      <c r="I21" s="62">
        <v>-10030</v>
      </c>
    </row>
    <row r="22" spans="1:9" s="3" customFormat="1" ht="21" customHeight="1">
      <c r="A22" s="12" t="s">
        <v>69</v>
      </c>
      <c r="B22" s="7"/>
      <c r="C22" s="68">
        <v>-15959</v>
      </c>
      <c r="D22" s="62"/>
      <c r="E22" s="68">
        <v>-6869</v>
      </c>
      <c r="F22" s="62"/>
      <c r="G22" s="68">
        <v>-8598</v>
      </c>
      <c r="H22" s="62"/>
      <c r="I22" s="68">
        <v>-2838</v>
      </c>
    </row>
    <row r="23" spans="1:9" s="3" customFormat="1" ht="21" customHeight="1">
      <c r="A23" s="3" t="s">
        <v>40</v>
      </c>
      <c r="B23" s="7"/>
      <c r="C23" s="62">
        <v>1185</v>
      </c>
      <c r="D23" s="62"/>
      <c r="E23" s="62">
        <v>991</v>
      </c>
      <c r="F23" s="62"/>
      <c r="G23" s="62">
        <v>1010</v>
      </c>
      <c r="H23" s="62"/>
      <c r="I23" s="62">
        <v>850</v>
      </c>
    </row>
    <row r="24" spans="1:9" s="3" customFormat="1" ht="14.15" hidden="1" customHeight="1">
      <c r="A24" s="3" t="s">
        <v>70</v>
      </c>
      <c r="B24" s="7"/>
      <c r="C24" s="62"/>
      <c r="D24" s="62"/>
      <c r="E24" s="184"/>
      <c r="F24" s="184"/>
      <c r="G24" s="186"/>
      <c r="H24" s="184"/>
      <c r="I24" s="186"/>
    </row>
    <row r="25" spans="1:9" s="3" customFormat="1" ht="14.15" hidden="1" customHeight="1">
      <c r="A25" s="47" t="s">
        <v>84</v>
      </c>
      <c r="B25" s="7"/>
      <c r="C25" s="68"/>
      <c r="D25" s="62"/>
      <c r="E25" s="185"/>
      <c r="F25" s="184"/>
      <c r="G25" s="185"/>
      <c r="H25" s="184"/>
      <c r="I25" s="185"/>
    </row>
    <row r="26" spans="1:9" s="3" customFormat="1" ht="14.15" hidden="1" customHeight="1">
      <c r="A26" s="3" t="s">
        <v>94</v>
      </c>
      <c r="B26" s="7"/>
      <c r="C26" s="68"/>
      <c r="D26" s="62"/>
      <c r="E26" s="185"/>
      <c r="F26" s="184"/>
      <c r="G26" s="185"/>
      <c r="H26" s="184"/>
      <c r="I26" s="185"/>
    </row>
    <row r="27" spans="1:9" s="3" customFormat="1" ht="14.15" hidden="1" customHeight="1">
      <c r="A27" s="3" t="s">
        <v>128</v>
      </c>
      <c r="B27" s="7"/>
      <c r="C27" s="62"/>
      <c r="D27" s="62"/>
      <c r="E27" s="184"/>
      <c r="F27" s="184"/>
      <c r="G27" s="184"/>
      <c r="H27" s="184"/>
      <c r="I27" s="184"/>
    </row>
    <row r="28" spans="1:9" s="3" customFormat="1" ht="21" hidden="1" customHeight="1">
      <c r="A28" s="55"/>
      <c r="B28" s="7"/>
      <c r="C28" s="69"/>
      <c r="D28" s="69"/>
      <c r="E28" s="183"/>
      <c r="F28" s="183"/>
      <c r="G28" s="183"/>
      <c r="H28" s="183"/>
      <c r="I28" s="183"/>
    </row>
    <row r="29" spans="1:9" s="3" customFormat="1" ht="21" customHeight="1">
      <c r="A29" s="55" t="s">
        <v>172</v>
      </c>
      <c r="B29" s="7"/>
      <c r="C29" s="69">
        <v>2166</v>
      </c>
      <c r="E29" s="69">
        <v>2490</v>
      </c>
      <c r="F29" s="69"/>
      <c r="G29" s="69">
        <v>2166</v>
      </c>
      <c r="H29" s="69"/>
      <c r="I29" s="69">
        <v>2490</v>
      </c>
    </row>
    <row r="30" spans="1:9" s="3" customFormat="1" ht="21" hidden="1" customHeight="1">
      <c r="A30" s="3" t="s">
        <v>157</v>
      </c>
      <c r="B30" s="7"/>
      <c r="C30" s="69"/>
      <c r="D30" s="69"/>
      <c r="E30" s="69"/>
      <c r="F30" s="69"/>
      <c r="G30" s="69"/>
      <c r="H30" s="69"/>
      <c r="I30" s="69"/>
    </row>
    <row r="31" spans="1:9" s="3" customFormat="1" ht="21" customHeight="1">
      <c r="A31" s="55" t="s">
        <v>142</v>
      </c>
      <c r="B31" s="7"/>
      <c r="C31" s="69">
        <v>683</v>
      </c>
      <c r="D31" s="69"/>
      <c r="E31" s="69">
        <v>143</v>
      </c>
      <c r="F31" s="69"/>
      <c r="G31" s="69">
        <v>682</v>
      </c>
      <c r="H31" s="69"/>
      <c r="I31" s="69">
        <v>143</v>
      </c>
    </row>
    <row r="32" spans="1:9" s="3" customFormat="1" ht="21" customHeight="1">
      <c r="A32" s="55" t="s">
        <v>132</v>
      </c>
      <c r="B32" s="7"/>
      <c r="C32" s="71">
        <v>0</v>
      </c>
      <c r="D32" s="69"/>
      <c r="E32" s="71">
        <v>0</v>
      </c>
      <c r="F32" s="62"/>
      <c r="G32" s="71">
        <v>0</v>
      </c>
      <c r="H32" s="62"/>
      <c r="I32" s="71">
        <v>-30</v>
      </c>
    </row>
    <row r="33" spans="1:9" s="3" customFormat="1" ht="21" customHeight="1">
      <c r="A33" s="11" t="s">
        <v>92</v>
      </c>
      <c r="B33" s="7"/>
    </row>
    <row r="34" spans="1:9" s="3" customFormat="1" ht="21" customHeight="1">
      <c r="A34" s="11" t="s">
        <v>119</v>
      </c>
      <c r="B34" s="7"/>
      <c r="C34" s="56">
        <f>SUM(C10:C32)</f>
        <v>591182</v>
      </c>
      <c r="D34" s="57"/>
      <c r="E34" s="56">
        <f>SUM(E10:E32)</f>
        <v>775344</v>
      </c>
      <c r="G34" s="56">
        <f>SUM(G10:G32)</f>
        <v>472775</v>
      </c>
      <c r="H34" s="13"/>
      <c r="I34" s="56">
        <f>SUM(I10:I32)</f>
        <v>628139</v>
      </c>
    </row>
    <row r="35" spans="1:9" ht="21" customHeight="1">
      <c r="A35" s="4"/>
    </row>
    <row r="36" spans="1:9" ht="21" customHeight="1">
      <c r="A36" s="8" t="s">
        <v>86</v>
      </c>
      <c r="B36" s="7"/>
      <c r="C36" s="75"/>
      <c r="E36" s="75"/>
    </row>
    <row r="37" spans="1:9" s="3" customFormat="1" ht="21" customHeight="1">
      <c r="A37" s="3" t="s">
        <v>135</v>
      </c>
      <c r="B37" s="7"/>
      <c r="C37" s="62">
        <v>64896</v>
      </c>
      <c r="D37" s="62"/>
      <c r="E37" s="62">
        <v>-104300</v>
      </c>
      <c r="F37" s="62"/>
      <c r="G37" s="62">
        <v>62051</v>
      </c>
      <c r="H37" s="62"/>
      <c r="I37" s="62">
        <v>-90692</v>
      </c>
    </row>
    <row r="38" spans="1:9" s="3" customFormat="1" ht="21" customHeight="1">
      <c r="A38" s="12" t="s">
        <v>12</v>
      </c>
      <c r="B38" s="7"/>
      <c r="C38" s="62">
        <v>-33246</v>
      </c>
      <c r="D38" s="62"/>
      <c r="E38" s="62">
        <v>-24817</v>
      </c>
      <c r="F38" s="62"/>
      <c r="G38" s="62">
        <v>-23397</v>
      </c>
      <c r="H38" s="62"/>
      <c r="I38" s="62">
        <v>-12413</v>
      </c>
    </row>
    <row r="39" spans="1:9" s="3" customFormat="1" ht="21" customHeight="1">
      <c r="A39" s="12" t="s">
        <v>19</v>
      </c>
      <c r="B39" s="7"/>
      <c r="C39" s="62">
        <v>270</v>
      </c>
      <c r="D39" s="62"/>
      <c r="E39" s="62">
        <v>-105</v>
      </c>
      <c r="F39" s="62"/>
      <c r="G39" s="62">
        <v>197</v>
      </c>
      <c r="H39" s="62"/>
      <c r="I39" s="62">
        <v>-82</v>
      </c>
    </row>
    <row r="40" spans="1:9" s="3" customFormat="1" ht="21" customHeight="1">
      <c r="A40" s="67" t="s">
        <v>164</v>
      </c>
      <c r="B40" s="7"/>
      <c r="C40" s="125">
        <f>SUM(C37:C39)</f>
        <v>31920</v>
      </c>
      <c r="D40" s="62"/>
      <c r="E40" s="125">
        <f>SUM(E37:E39)</f>
        <v>-129222</v>
      </c>
      <c r="F40" s="62"/>
      <c r="G40" s="125">
        <f>SUM(G37:G39)</f>
        <v>38851</v>
      </c>
      <c r="H40" s="62"/>
      <c r="I40" s="125">
        <f>SUM(I37:I39)</f>
        <v>-103187</v>
      </c>
    </row>
    <row r="41" spans="1:9" s="3" customFormat="1" ht="21" customHeight="1">
      <c r="A41" s="67"/>
      <c r="B41" s="7"/>
      <c r="C41" s="171"/>
      <c r="D41" s="62"/>
      <c r="E41" s="171"/>
      <c r="F41" s="62"/>
      <c r="G41" s="171"/>
      <c r="H41" s="62"/>
      <c r="I41" s="171"/>
    </row>
    <row r="42" spans="1:9" s="3" customFormat="1" ht="22" customHeight="1">
      <c r="A42" s="1" t="s">
        <v>0</v>
      </c>
      <c r="B42" s="165"/>
      <c r="F42" s="75"/>
      <c r="G42" s="75"/>
      <c r="H42" s="75"/>
      <c r="I42" s="75"/>
    </row>
    <row r="43" spans="1:9" ht="22" customHeight="1">
      <c r="A43" s="137" t="s">
        <v>64</v>
      </c>
      <c r="B43" s="166"/>
      <c r="C43" s="46"/>
      <c r="D43" s="46"/>
      <c r="E43" s="46"/>
      <c r="F43" s="46"/>
    </row>
    <row r="44" spans="1:9" ht="21" customHeight="1">
      <c r="A44" s="195" t="s">
        <v>168</v>
      </c>
      <c r="B44" s="195"/>
      <c r="C44" s="195"/>
      <c r="D44" s="195"/>
      <c r="E44" s="195"/>
      <c r="F44" s="195"/>
    </row>
    <row r="45" spans="1:9" ht="18" customHeight="1">
      <c r="A45" s="137"/>
    </row>
    <row r="46" spans="1:9" ht="20.149999999999999" customHeight="1">
      <c r="C46" s="190" t="s">
        <v>2</v>
      </c>
      <c r="D46" s="190"/>
      <c r="E46" s="190"/>
      <c r="F46" s="3"/>
      <c r="G46" s="190" t="s">
        <v>3</v>
      </c>
      <c r="H46" s="190"/>
      <c r="I46" s="190"/>
    </row>
    <row r="47" spans="1:9" ht="20.149999999999999" customHeight="1">
      <c r="A47" s="3"/>
      <c r="B47" s="135"/>
      <c r="C47" s="191" t="s">
        <v>4</v>
      </c>
      <c r="D47" s="191"/>
      <c r="E47" s="191"/>
      <c r="F47" s="136"/>
      <c r="G47" s="191" t="s">
        <v>4</v>
      </c>
      <c r="H47" s="191"/>
      <c r="I47" s="191"/>
    </row>
    <row r="48" spans="1:9" ht="20.149999999999999" customHeight="1">
      <c r="A48" s="3"/>
      <c r="B48" s="135" t="s">
        <v>6</v>
      </c>
      <c r="C48" s="52">
        <v>2024</v>
      </c>
      <c r="D48" s="7"/>
      <c r="E48" s="52">
        <v>2023</v>
      </c>
      <c r="F48" s="7"/>
      <c r="G48" s="52">
        <v>2024</v>
      </c>
      <c r="H48" s="7"/>
      <c r="I48" s="52">
        <v>2023</v>
      </c>
    </row>
    <row r="49" spans="1:9" ht="20.149999999999999" customHeight="1">
      <c r="A49" s="3"/>
      <c r="B49" s="7"/>
      <c r="C49" s="192" t="s">
        <v>9</v>
      </c>
      <c r="D49" s="192"/>
      <c r="E49" s="192"/>
      <c r="F49" s="192"/>
      <c r="G49" s="192"/>
      <c r="H49" s="192"/>
      <c r="I49" s="192"/>
    </row>
    <row r="50" spans="1:9" ht="20.149999999999999" customHeight="1">
      <c r="A50" s="8" t="s">
        <v>121</v>
      </c>
      <c r="B50" s="7"/>
      <c r="C50" s="62"/>
      <c r="D50" s="62"/>
      <c r="E50" s="62"/>
      <c r="F50" s="62"/>
      <c r="G50" s="62"/>
      <c r="H50" s="62"/>
      <c r="I50" s="62"/>
    </row>
    <row r="51" spans="1:9" ht="20.149999999999999" customHeight="1">
      <c r="A51" s="3" t="s">
        <v>136</v>
      </c>
      <c r="B51" s="7"/>
      <c r="C51" s="62">
        <v>23315</v>
      </c>
      <c r="D51" s="62"/>
      <c r="E51" s="62">
        <v>100767</v>
      </c>
      <c r="F51" s="62"/>
      <c r="G51" s="62">
        <v>25394</v>
      </c>
      <c r="H51" s="62"/>
      <c r="I51" s="62">
        <v>79898</v>
      </c>
    </row>
    <row r="52" spans="1:9" ht="20.149999999999999" customHeight="1">
      <c r="A52" s="3" t="s">
        <v>161</v>
      </c>
      <c r="B52" s="7"/>
      <c r="C52" s="62">
        <v>-1003</v>
      </c>
      <c r="D52" s="62"/>
      <c r="E52" s="62">
        <v>0</v>
      </c>
      <c r="F52" s="62"/>
      <c r="G52" s="62">
        <v>-1003</v>
      </c>
      <c r="H52" s="62"/>
      <c r="I52" s="62">
        <v>0</v>
      </c>
    </row>
    <row r="53" spans="1:9" ht="20.149999999999999" customHeight="1">
      <c r="A53" s="3" t="s">
        <v>26</v>
      </c>
      <c r="B53" s="7"/>
      <c r="C53" s="68">
        <v>1414</v>
      </c>
      <c r="D53" s="69"/>
      <c r="E53" s="68">
        <v>-266</v>
      </c>
      <c r="F53" s="62"/>
      <c r="G53" s="68">
        <v>1414</v>
      </c>
      <c r="H53" s="62"/>
      <c r="I53" s="68">
        <v>-345</v>
      </c>
    </row>
    <row r="54" spans="1:9" ht="20.149999999999999" customHeight="1">
      <c r="A54" s="11" t="s">
        <v>145</v>
      </c>
      <c r="B54" s="7"/>
      <c r="C54" s="58">
        <f>SUM(C51:C53)</f>
        <v>23726</v>
      </c>
      <c r="D54" s="57"/>
      <c r="E54" s="58">
        <f>SUM(E51:E53)</f>
        <v>100501</v>
      </c>
      <c r="G54" s="58">
        <f>SUM(G51:G53)</f>
        <v>25805</v>
      </c>
      <c r="I54" s="58">
        <f>SUM(I51:I53)</f>
        <v>79553</v>
      </c>
    </row>
    <row r="55" spans="1:9" ht="16.5" customHeight="1">
      <c r="A55" s="137"/>
      <c r="G55" s="76"/>
      <c r="I55" s="76"/>
    </row>
    <row r="56" spans="1:9" ht="20.149999999999999" customHeight="1">
      <c r="A56" s="11" t="s">
        <v>96</v>
      </c>
      <c r="B56" s="136"/>
      <c r="C56" s="19">
        <f>C34+C40+C54</f>
        <v>646828</v>
      </c>
      <c r="D56" s="72"/>
      <c r="E56" s="19">
        <f>E34+E40+E54</f>
        <v>746623</v>
      </c>
      <c r="F56" s="72"/>
      <c r="G56" s="19">
        <f>G34+G40+G54</f>
        <v>537431</v>
      </c>
      <c r="H56" s="11"/>
      <c r="I56" s="19">
        <f>I34+I40+I54</f>
        <v>604505</v>
      </c>
    </row>
    <row r="57" spans="1:9" ht="20.149999999999999" customHeight="1">
      <c r="A57" s="3" t="s">
        <v>71</v>
      </c>
      <c r="B57" s="7"/>
      <c r="C57" s="71">
        <v>-187158</v>
      </c>
      <c r="D57" s="62"/>
      <c r="E57" s="71">
        <v>-132529</v>
      </c>
      <c r="F57" s="62"/>
      <c r="G57" s="71">
        <v>-154372</v>
      </c>
      <c r="H57" s="62"/>
      <c r="I57" s="71">
        <v>-105034</v>
      </c>
    </row>
    <row r="58" spans="1:9" ht="20.149999999999999" customHeight="1">
      <c r="A58" s="11" t="s">
        <v>103</v>
      </c>
      <c r="B58" s="7"/>
      <c r="C58" s="56">
        <f>SUM(C56:C57)</f>
        <v>459670</v>
      </c>
      <c r="D58" s="57"/>
      <c r="E58" s="56">
        <f>SUM(E56:E57)</f>
        <v>614094</v>
      </c>
      <c r="F58" s="100"/>
      <c r="G58" s="56">
        <f>SUM(G56:G57)</f>
        <v>383059</v>
      </c>
      <c r="H58" s="100"/>
      <c r="I58" s="56">
        <f>SUM(I56:I57)</f>
        <v>499471</v>
      </c>
    </row>
    <row r="59" spans="1:9" ht="16.5" customHeight="1">
      <c r="A59" s="11" t="s">
        <v>102</v>
      </c>
      <c r="B59" s="7"/>
      <c r="F59" s="3"/>
      <c r="G59" s="3"/>
      <c r="H59" s="3"/>
      <c r="I59" s="3"/>
    </row>
    <row r="60" spans="1:9" ht="20.149999999999999" customHeight="1">
      <c r="A60" s="60" t="s">
        <v>72</v>
      </c>
      <c r="B60" s="7"/>
      <c r="F60" s="3"/>
      <c r="G60" s="3"/>
      <c r="H60" s="3"/>
      <c r="I60" s="3"/>
    </row>
    <row r="61" spans="1:9" ht="20.149999999999999" customHeight="1">
      <c r="A61" s="3" t="s">
        <v>177</v>
      </c>
      <c r="B61" s="7"/>
      <c r="C61" s="68"/>
      <c r="E61" s="68"/>
      <c r="F61" s="3"/>
      <c r="G61" s="68"/>
      <c r="H61" s="3"/>
      <c r="I61" s="68"/>
    </row>
    <row r="62" spans="1:9" ht="20.149999999999999" customHeight="1">
      <c r="A62" s="3" t="s">
        <v>176</v>
      </c>
      <c r="B62" s="7"/>
      <c r="C62" s="68">
        <v>230000</v>
      </c>
      <c r="E62" s="68">
        <v>-60000</v>
      </c>
      <c r="F62" s="3"/>
      <c r="G62" s="68">
        <v>230000</v>
      </c>
      <c r="H62" s="3"/>
      <c r="I62" s="68">
        <v>-10000</v>
      </c>
    </row>
    <row r="63" spans="1:9" ht="20.149999999999999" customHeight="1">
      <c r="A63" s="3" t="s">
        <v>97</v>
      </c>
      <c r="B63" s="7"/>
      <c r="C63" s="68">
        <v>-275444</v>
      </c>
      <c r="E63" s="68">
        <v>-28837</v>
      </c>
      <c r="F63" s="3"/>
      <c r="G63" s="68">
        <v>-270940</v>
      </c>
      <c r="H63" s="3"/>
      <c r="I63" s="68">
        <v>-17326</v>
      </c>
    </row>
    <row r="64" spans="1:9" ht="20.149999999999999" customHeight="1">
      <c r="A64" s="3" t="s">
        <v>98</v>
      </c>
      <c r="B64" s="7"/>
      <c r="C64" s="68">
        <v>-147</v>
      </c>
      <c r="E64" s="68">
        <v>-662</v>
      </c>
      <c r="F64" s="3"/>
      <c r="G64" s="68">
        <v>-147</v>
      </c>
      <c r="H64" s="3"/>
      <c r="I64" s="68">
        <v>-650</v>
      </c>
    </row>
    <row r="65" spans="1:9" ht="20.149999999999999" customHeight="1">
      <c r="A65" s="3" t="s">
        <v>138</v>
      </c>
      <c r="B65" s="135">
        <v>5</v>
      </c>
      <c r="C65" s="68">
        <v>0</v>
      </c>
      <c r="E65" s="68">
        <v>0</v>
      </c>
      <c r="F65" s="3"/>
      <c r="G65" s="68">
        <v>12980</v>
      </c>
      <c r="H65" s="3"/>
      <c r="I65" s="68">
        <v>10030</v>
      </c>
    </row>
    <row r="66" spans="1:9" ht="20.149999999999999" customHeight="1">
      <c r="A66" s="3" t="s">
        <v>73</v>
      </c>
      <c r="B66" s="7"/>
      <c r="C66" s="80">
        <v>19037</v>
      </c>
      <c r="E66" s="80">
        <v>5892</v>
      </c>
      <c r="F66" s="3"/>
      <c r="G66" s="80">
        <v>10081</v>
      </c>
      <c r="H66" s="3"/>
      <c r="I66" s="80">
        <v>2245</v>
      </c>
    </row>
    <row r="67" spans="1:9" ht="20.149999999999999" customHeight="1">
      <c r="A67" s="11" t="s">
        <v>174</v>
      </c>
      <c r="B67" s="7"/>
      <c r="C67" s="56">
        <f>SUM(C61:C66)</f>
        <v>-26554</v>
      </c>
      <c r="D67" s="61"/>
      <c r="E67" s="56">
        <f>SUM(E61:E66)</f>
        <v>-83607</v>
      </c>
      <c r="F67" s="11"/>
      <c r="G67" s="56">
        <f>SUM(G61:H66)</f>
        <v>-18026</v>
      </c>
      <c r="H67" s="11"/>
      <c r="I67" s="56">
        <f>SUM(I61:J66)</f>
        <v>-15701</v>
      </c>
    </row>
    <row r="68" spans="1:9" ht="16.5" customHeight="1">
      <c r="A68" s="137"/>
    </row>
    <row r="69" spans="1:9" ht="20.149999999999999" customHeight="1">
      <c r="A69" s="73" t="s">
        <v>74</v>
      </c>
      <c r="B69" s="7"/>
      <c r="F69" s="3"/>
      <c r="G69" s="3"/>
      <c r="H69" s="3"/>
      <c r="I69" s="3"/>
    </row>
    <row r="70" spans="1:9" ht="20.149999999999999" customHeight="1">
      <c r="A70" s="12" t="s">
        <v>127</v>
      </c>
      <c r="B70" s="135"/>
      <c r="C70" s="63">
        <v>-17497</v>
      </c>
      <c r="D70" s="63"/>
      <c r="E70" s="63">
        <v>-16891</v>
      </c>
      <c r="F70" s="85"/>
      <c r="G70" s="63">
        <v>-14685</v>
      </c>
      <c r="H70" s="63"/>
      <c r="I70" s="63">
        <v>-14461</v>
      </c>
    </row>
    <row r="71" spans="1:9" s="168" customFormat="1" ht="20.149999999999999" customHeight="1">
      <c r="A71" s="167" t="s">
        <v>75</v>
      </c>
      <c r="B71" s="50">
        <v>7</v>
      </c>
      <c r="C71" s="63">
        <v>-400000</v>
      </c>
      <c r="D71" s="63"/>
      <c r="E71" s="63">
        <v>-300000</v>
      </c>
      <c r="F71" s="85"/>
      <c r="G71" s="63">
        <v>-400000</v>
      </c>
      <c r="H71" s="63"/>
      <c r="I71" s="63">
        <v>-300000</v>
      </c>
    </row>
    <row r="72" spans="1:9" ht="20.149999999999999" customHeight="1">
      <c r="A72" s="12" t="s">
        <v>144</v>
      </c>
      <c r="B72" s="7"/>
      <c r="C72" s="63">
        <v>-1194</v>
      </c>
      <c r="D72" s="63"/>
      <c r="E72" s="63">
        <v>-945</v>
      </c>
      <c r="F72" s="85"/>
      <c r="G72" s="63">
        <v>-1013</v>
      </c>
      <c r="H72" s="63"/>
      <c r="I72" s="63">
        <v>-813</v>
      </c>
    </row>
    <row r="73" spans="1:9" ht="20.149999999999999" customHeight="1">
      <c r="A73" s="11" t="s">
        <v>93</v>
      </c>
      <c r="B73" s="7"/>
      <c r="C73" s="58">
        <f>SUM(C70:C72)</f>
        <v>-418691</v>
      </c>
      <c r="D73" s="11"/>
      <c r="E73" s="58">
        <f>SUM(E70:E72)</f>
        <v>-317836</v>
      </c>
      <c r="F73" s="3"/>
      <c r="G73" s="58">
        <f>SUM(G70:G72)</f>
        <v>-415698</v>
      </c>
      <c r="H73" s="3"/>
      <c r="I73" s="58">
        <f>SUM(I70:I72)</f>
        <v>-315274</v>
      </c>
    </row>
    <row r="74" spans="1:9" ht="20.149999999999999" customHeight="1">
      <c r="A74" s="11"/>
      <c r="B74" s="7"/>
      <c r="C74" s="57"/>
      <c r="D74" s="11"/>
      <c r="E74" s="57"/>
      <c r="F74" s="3"/>
      <c r="G74" s="57"/>
      <c r="H74" s="3"/>
      <c r="I74" s="57"/>
    </row>
    <row r="75" spans="1:9" ht="21" customHeight="1">
      <c r="A75" s="1" t="s">
        <v>0</v>
      </c>
    </row>
    <row r="76" spans="1:9" ht="21" customHeight="1">
      <c r="A76" s="137" t="s">
        <v>64</v>
      </c>
      <c r="B76" s="166"/>
      <c r="C76" s="46"/>
      <c r="D76" s="46"/>
      <c r="E76" s="46"/>
      <c r="F76" s="46"/>
    </row>
    <row r="77" spans="1:9" ht="21" customHeight="1">
      <c r="A77" s="195" t="s">
        <v>168</v>
      </c>
      <c r="B77" s="195"/>
      <c r="C77" s="195"/>
      <c r="D77" s="195"/>
      <c r="E77" s="195"/>
      <c r="F77" s="195"/>
    </row>
    <row r="78" spans="1:9" ht="21" customHeight="1">
      <c r="A78" s="137"/>
    </row>
    <row r="79" spans="1:9" ht="21" customHeight="1">
      <c r="C79" s="190" t="s">
        <v>2</v>
      </c>
      <c r="D79" s="190"/>
      <c r="E79" s="190"/>
      <c r="F79" s="3"/>
      <c r="G79" s="190" t="s">
        <v>3</v>
      </c>
      <c r="H79" s="190"/>
      <c r="I79" s="190"/>
    </row>
    <row r="80" spans="1:9" ht="21" customHeight="1">
      <c r="A80" s="3"/>
      <c r="B80" s="135"/>
      <c r="C80" s="191" t="s">
        <v>4</v>
      </c>
      <c r="D80" s="191"/>
      <c r="E80" s="191"/>
      <c r="F80" s="136"/>
      <c r="G80" s="191" t="s">
        <v>4</v>
      </c>
      <c r="H80" s="191"/>
      <c r="I80" s="191"/>
    </row>
    <row r="81" spans="1:9" ht="21" customHeight="1">
      <c r="A81" s="3"/>
      <c r="B81" s="120"/>
      <c r="C81" s="52">
        <v>2024</v>
      </c>
      <c r="D81" s="7"/>
      <c r="E81" s="52">
        <v>2023</v>
      </c>
      <c r="F81" s="7"/>
      <c r="G81" s="52">
        <v>2024</v>
      </c>
      <c r="H81" s="7"/>
      <c r="I81" s="52">
        <v>2023</v>
      </c>
    </row>
    <row r="82" spans="1:9" ht="21" customHeight="1">
      <c r="A82" s="3"/>
      <c r="B82" s="7"/>
      <c r="C82" s="192" t="s">
        <v>9</v>
      </c>
      <c r="D82" s="192"/>
      <c r="E82" s="192"/>
      <c r="F82" s="192"/>
      <c r="G82" s="192"/>
      <c r="H82" s="192"/>
      <c r="I82" s="192"/>
    </row>
    <row r="83" spans="1:9" ht="21" customHeight="1">
      <c r="A83" s="11" t="s">
        <v>165</v>
      </c>
      <c r="B83" s="7"/>
      <c r="C83" s="61">
        <f>C58+C67+C73</f>
        <v>14425</v>
      </c>
      <c r="D83" s="11"/>
      <c r="E83" s="61">
        <f>E58+E67+E73</f>
        <v>212651</v>
      </c>
      <c r="F83" s="11"/>
      <c r="G83" s="61">
        <f>G58+G67+G73</f>
        <v>-50665</v>
      </c>
      <c r="H83" s="29"/>
      <c r="I83" s="61">
        <f>I58+I67+I73</f>
        <v>168496</v>
      </c>
    </row>
    <row r="84" spans="1:9" ht="21" customHeight="1">
      <c r="A84" s="3" t="s">
        <v>76</v>
      </c>
      <c r="B84" s="7"/>
      <c r="C84" s="21">
        <v>903787</v>
      </c>
      <c r="D84" s="59"/>
      <c r="E84" s="21">
        <v>400096</v>
      </c>
      <c r="F84" s="7"/>
      <c r="G84" s="21">
        <v>822458</v>
      </c>
      <c r="H84" s="64"/>
      <c r="I84" s="21">
        <v>324825</v>
      </c>
    </row>
    <row r="85" spans="1:9" ht="21" customHeight="1" thickBot="1">
      <c r="A85" s="11" t="s">
        <v>77</v>
      </c>
      <c r="B85" s="135"/>
      <c r="C85" s="65">
        <f>SUM(C83:C84)</f>
        <v>918212</v>
      </c>
      <c r="E85" s="65">
        <f>SUM(E83:E84)</f>
        <v>612747</v>
      </c>
      <c r="F85" s="3"/>
      <c r="G85" s="65">
        <f>SUM(G83:G84)</f>
        <v>771793</v>
      </c>
      <c r="H85" s="3"/>
      <c r="I85" s="65">
        <f>SUM(I83:I84)</f>
        <v>493321</v>
      </c>
    </row>
    <row r="86" spans="1:9" ht="21" customHeight="1" thickTop="1">
      <c r="A86" s="137"/>
    </row>
    <row r="87" spans="1:9" ht="21" customHeight="1">
      <c r="A87" s="8" t="s">
        <v>78</v>
      </c>
      <c r="B87" s="7"/>
      <c r="F87" s="3"/>
      <c r="G87" s="3"/>
      <c r="H87" s="24"/>
      <c r="I87" s="3"/>
    </row>
    <row r="88" spans="1:9" ht="21" customHeight="1">
      <c r="A88" s="32" t="s">
        <v>158</v>
      </c>
      <c r="B88" s="7"/>
      <c r="F88" s="3"/>
      <c r="G88" s="3"/>
      <c r="H88" s="3"/>
      <c r="I88" s="3"/>
    </row>
    <row r="89" spans="1:9" ht="21" customHeight="1">
      <c r="A89" s="34" t="s">
        <v>114</v>
      </c>
      <c r="B89" s="7"/>
      <c r="C89" s="21">
        <v>4841</v>
      </c>
      <c r="D89" s="21"/>
      <c r="E89" s="21">
        <v>35689</v>
      </c>
      <c r="F89" s="21"/>
      <c r="G89" s="21">
        <v>4458</v>
      </c>
      <c r="H89" s="21"/>
      <c r="I89" s="21">
        <v>33999</v>
      </c>
    </row>
    <row r="90" spans="1:9" ht="21" customHeight="1">
      <c r="C90" s="75"/>
      <c r="D90" s="75"/>
      <c r="E90" s="75"/>
    </row>
    <row r="91" spans="1:9" ht="21" customHeight="1">
      <c r="C91" s="169">
        <f>C85-'BS-2-4'!C12</f>
        <v>0</v>
      </c>
      <c r="D91" s="75"/>
      <c r="E91" s="169"/>
      <c r="G91" s="170">
        <f>G85-'BS-2-4'!G12</f>
        <v>0</v>
      </c>
      <c r="I91" s="170"/>
    </row>
    <row r="92" spans="1:9" ht="21" customHeight="1">
      <c r="C92" s="75"/>
      <c r="D92" s="75"/>
      <c r="E92" s="75"/>
    </row>
    <row r="93" spans="1:9" ht="21" customHeight="1">
      <c r="C93" s="75"/>
      <c r="D93" s="75"/>
      <c r="E93" s="75"/>
    </row>
    <row r="94" spans="1:9" ht="21" customHeight="1">
      <c r="C94" s="75"/>
      <c r="D94" s="75"/>
      <c r="E94" s="75"/>
    </row>
    <row r="95" spans="1:9" ht="21" customHeight="1">
      <c r="C95" s="75"/>
      <c r="D95" s="75"/>
      <c r="E95" s="75"/>
    </row>
    <row r="96" spans="1:9" ht="21" customHeight="1">
      <c r="C96" s="75"/>
      <c r="D96" s="75"/>
      <c r="E96" s="75"/>
    </row>
    <row r="97" spans="3:5" ht="21" customHeight="1">
      <c r="C97" s="75"/>
      <c r="D97" s="75"/>
      <c r="E97" s="75"/>
    </row>
    <row r="98" spans="3:5" ht="21" customHeight="1">
      <c r="C98" s="75"/>
      <c r="D98" s="75"/>
      <c r="E98" s="75"/>
    </row>
    <row r="99" spans="3:5" ht="21" customHeight="1">
      <c r="C99" s="75"/>
      <c r="D99" s="75"/>
      <c r="E99" s="75"/>
    </row>
    <row r="100" spans="3:5" ht="21" customHeight="1">
      <c r="C100" s="75"/>
      <c r="D100" s="75"/>
      <c r="E100" s="75"/>
    </row>
    <row r="101" spans="3:5" ht="21" customHeight="1">
      <c r="C101" s="75"/>
      <c r="D101" s="75"/>
      <c r="E101" s="75"/>
    </row>
    <row r="102" spans="3:5" ht="21" customHeight="1">
      <c r="C102" s="75"/>
      <c r="D102" s="75"/>
      <c r="E102" s="75"/>
    </row>
  </sheetData>
  <mergeCells count="18">
    <mergeCell ref="C82:I82"/>
    <mergeCell ref="C49:I49"/>
    <mergeCell ref="A77:F77"/>
    <mergeCell ref="C79:E79"/>
    <mergeCell ref="G79:I79"/>
    <mergeCell ref="C80:E80"/>
    <mergeCell ref="G80:I80"/>
    <mergeCell ref="A44:F44"/>
    <mergeCell ref="C46:E46"/>
    <mergeCell ref="G46:I46"/>
    <mergeCell ref="C47:E47"/>
    <mergeCell ref="G47:I47"/>
    <mergeCell ref="C8:I8"/>
    <mergeCell ref="A3:F3"/>
    <mergeCell ref="C5:E5"/>
    <mergeCell ref="G5:I5"/>
    <mergeCell ref="C6:E6"/>
    <mergeCell ref="G6:I6"/>
  </mergeCells>
  <pageMargins left="0.7" right="0.7" top="0.48" bottom="0.5" header="0.5" footer="0.5"/>
  <pageSetup paperSize="9" scale="89" firstPageNumber="13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2" manualBreakCount="2">
    <brk id="41" max="16383" man="1"/>
    <brk id="7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E80C5066D05458B36BFF44FC51003" ma:contentTypeVersion="6" ma:contentTypeDescription="Create a new document." ma:contentTypeScope="" ma:versionID="df71b9ee23ad776c8ff99eb358f3299c">
  <xsd:schema xmlns:xsd="http://www.w3.org/2001/XMLSchema" xmlns:xs="http://www.w3.org/2001/XMLSchema" xmlns:p="http://schemas.microsoft.com/office/2006/metadata/properties" xmlns:ns3="01bf35e7-4841-4373-8903-f33f7900eb07" targetNamespace="http://schemas.microsoft.com/office/2006/metadata/properties" ma:root="true" ma:fieldsID="1ceea85a63e2c6ebadd594856727ca2a" ns3:_="">
    <xsd:import namespace="01bf35e7-4841-4373-8903-f33f7900eb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f35e7-4841-4373-8903-f33f7900e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6618F5-1CEC-4554-AF2D-3C9F10CE12B0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01bf35e7-4841-4373-8903-f33f7900eb0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62DE81C-6C1E-4486-8EE4-98AFDB41E5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f35e7-4841-4373-8903-f33f7900eb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PL-5-8</vt:lpstr>
      <vt:lpstr>REcon 9-10</vt:lpstr>
      <vt:lpstr>REsep 11-12</vt:lpstr>
      <vt:lpstr>CF 13-15</vt:lpstr>
      <vt:lpstr>'BS-2-4'!Print_Area</vt:lpstr>
      <vt:lpstr>'CF 13-15'!Print_Area</vt:lpstr>
      <vt:lpstr>'PL-5-8'!Print_Area</vt:lpstr>
      <vt:lpstr>'REcon 9-10'!Print_Area</vt:lpstr>
      <vt:lpstr>'REsep 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2024-11-04T07:38:30Z</cp:lastPrinted>
  <dcterms:created xsi:type="dcterms:W3CDTF">2016-03-15T09:10:30Z</dcterms:created>
  <dcterms:modified xsi:type="dcterms:W3CDTF">2024-11-13T08:07:38Z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0x0101004D4E80C5066D05458B36BFF44FC51003</vt:lpwstr>
  </property>
</Properties>
</file>