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nutchanar001\Desktop\$ - GA Q3'24\$$ - FS\ELCID\"/>
    </mc:Choice>
  </mc:AlternateContent>
  <xr:revisionPtr revIDLastSave="0" documentId="13_ncr:1_{5716BB8A-106F-4CF8-AB37-3D14F8A99965}" xr6:coauthVersionLast="47" xr6:coauthVersionMax="47" xr10:uidLastSave="{00000000-0000-0000-0000-000000000000}"/>
  <bookViews>
    <workbookView xWindow="-120" yWindow="-120" windowWidth="29040" windowHeight="17520" tabRatio="583" activeTab="5" xr2:uid="{6150DA52-9840-4CEE-AC87-CB7CF1962D7F}"/>
  </bookViews>
  <sheets>
    <sheet name="BS 2-4 " sheetId="7" r:id="rId1"/>
    <sheet name="PL 5-6(3M)" sheetId="8" r:id="rId2"/>
    <sheet name="PL 7-8(9M)" sheetId="9" r:id="rId3"/>
    <sheet name="CE 9" sheetId="10" r:id="rId4"/>
    <sheet name="CE 10" sheetId="11" r:id="rId5"/>
    <sheet name="CF 11-13" sheetId="13" r:id="rId6"/>
  </sheets>
  <definedNames>
    <definedName name="_xlnm.Print_Area" localSheetId="0">'BS 2-4 '!$A$1:$L$146</definedName>
    <definedName name="_xlnm.Print_Area" localSheetId="4">'CE 10'!$A$1:$Q$33</definedName>
    <definedName name="_xlnm.Print_Area" localSheetId="3">'CE 9'!$A$1:$X$41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9" l="1"/>
  <c r="F51" i="9"/>
  <c r="J90" i="13" l="1"/>
  <c r="H90" i="13"/>
  <c r="F90" i="13"/>
  <c r="F75" i="9"/>
  <c r="F79" i="7" l="1"/>
  <c r="L96" i="13" l="1"/>
  <c r="H96" i="13"/>
  <c r="L90" i="13" l="1"/>
  <c r="L77" i="13"/>
  <c r="J77" i="13"/>
  <c r="H77" i="13"/>
  <c r="F77" i="13"/>
  <c r="A99" i="13"/>
  <c r="L42" i="13"/>
  <c r="L47" i="13" s="1"/>
  <c r="H42" i="13"/>
  <c r="H47" i="13" s="1"/>
  <c r="A53" i="13"/>
  <c r="A142" i="13" l="1"/>
  <c r="R23" i="10" l="1"/>
  <c r="R21" i="10"/>
  <c r="O16" i="11" l="1"/>
  <c r="Q16" i="11" s="1"/>
  <c r="O15" i="11"/>
  <c r="Q15" i="11" s="1"/>
  <c r="O13" i="11"/>
  <c r="Q13" i="11" s="1"/>
  <c r="X17" i="10"/>
  <c r="R17" i="10"/>
  <c r="T17" i="10" s="1"/>
  <c r="T16" i="10"/>
  <c r="X16" i="10" s="1"/>
  <c r="R16" i="10"/>
  <c r="R14" i="10"/>
  <c r="T14" i="10" s="1"/>
  <c r="X14" i="10" s="1"/>
  <c r="L77" i="9"/>
  <c r="L71" i="9"/>
  <c r="H77" i="9"/>
  <c r="H71" i="9"/>
  <c r="L51" i="9"/>
  <c r="L24" i="9"/>
  <c r="L16" i="9"/>
  <c r="H51" i="9"/>
  <c r="H24" i="9"/>
  <c r="H16" i="9"/>
  <c r="L77" i="8"/>
  <c r="L71" i="8"/>
  <c r="H77" i="8"/>
  <c r="H71" i="8"/>
  <c r="L51" i="8"/>
  <c r="L24" i="8"/>
  <c r="L16" i="8"/>
  <c r="H51" i="8"/>
  <c r="H24" i="8"/>
  <c r="H16" i="8"/>
  <c r="H26" i="8" l="1"/>
  <c r="H36" i="8" s="1"/>
  <c r="H39" i="8" s="1"/>
  <c r="H53" i="8" s="1"/>
  <c r="L26" i="8"/>
  <c r="L36" i="8" s="1"/>
  <c r="L39" i="8" s="1"/>
  <c r="L53" i="8" s="1"/>
  <c r="L26" i="9"/>
  <c r="L36" i="9" s="1"/>
  <c r="L39" i="9" s="1"/>
  <c r="L53" i="9" s="1"/>
  <c r="H26" i="9"/>
  <c r="H36" i="9" s="1"/>
  <c r="H39" i="9" s="1"/>
  <c r="H53" i="9" s="1"/>
  <c r="L79" i="7"/>
  <c r="H79" i="7"/>
  <c r="G26" i="11" l="1"/>
  <c r="E26" i="11"/>
  <c r="C26" i="11"/>
  <c r="O22" i="11"/>
  <c r="O20" i="11"/>
  <c r="Q20" i="11" s="1"/>
  <c r="M18" i="11"/>
  <c r="K18" i="11"/>
  <c r="G18" i="11"/>
  <c r="E18" i="11"/>
  <c r="C18" i="11"/>
  <c r="P27" i="10"/>
  <c r="H27" i="10"/>
  <c r="F27" i="10"/>
  <c r="D27" i="10"/>
  <c r="V19" i="10"/>
  <c r="P19" i="10"/>
  <c r="N19" i="10"/>
  <c r="J19" i="10"/>
  <c r="H19" i="10"/>
  <c r="F19" i="10"/>
  <c r="D19" i="10"/>
  <c r="A3" i="10"/>
  <c r="A3" i="11" s="1"/>
  <c r="A60" i="9"/>
  <c r="A58" i="9"/>
  <c r="L19" i="10"/>
  <c r="A60" i="8"/>
  <c r="A58" i="8"/>
  <c r="O18" i="11" l="1"/>
  <c r="A57" i="9"/>
  <c r="A106" i="9" s="1"/>
  <c r="A41" i="10" s="1"/>
  <c r="A33" i="11" s="1"/>
  <c r="A106" i="8"/>
  <c r="X19" i="10" l="1"/>
  <c r="R19" i="10"/>
  <c r="T19" i="10"/>
  <c r="I18" i="11" l="1"/>
  <c r="Q18" i="11"/>
  <c r="L27" i="7" l="1"/>
  <c r="A146" i="7" l="1"/>
  <c r="L128" i="7"/>
  <c r="L131" i="7" s="1"/>
  <c r="H128" i="7"/>
  <c r="H131" i="7" s="1"/>
  <c r="A102" i="7"/>
  <c r="A100" i="7"/>
  <c r="A99" i="7"/>
  <c r="L92" i="7"/>
  <c r="H92" i="7"/>
  <c r="A55" i="7"/>
  <c r="A53" i="7"/>
  <c r="L46" i="7"/>
  <c r="H46" i="7"/>
  <c r="H27" i="7"/>
  <c r="H48" i="7" l="1"/>
  <c r="L94" i="7"/>
  <c r="L48" i="7"/>
  <c r="H94" i="7"/>
  <c r="L133" i="7" l="1"/>
  <c r="H133" i="7"/>
  <c r="R24" i="10" l="1"/>
  <c r="N27" i="10"/>
  <c r="T24" i="10" l="1"/>
  <c r="X24" i="10" s="1"/>
  <c r="O23" i="11" l="1"/>
  <c r="M26" i="11"/>
  <c r="Q23" i="11" l="1"/>
  <c r="J75" i="9" l="1"/>
  <c r="J75" i="8" l="1"/>
  <c r="F16" i="9" l="1"/>
  <c r="J16" i="9"/>
  <c r="J24" i="9"/>
  <c r="F24" i="9"/>
  <c r="J26" i="9" l="1"/>
  <c r="J36" i="9" s="1"/>
  <c r="F16" i="8"/>
  <c r="F24" i="8"/>
  <c r="J24" i="8"/>
  <c r="J16" i="8"/>
  <c r="F26" i="9"/>
  <c r="J39" i="9" l="1"/>
  <c r="J68" i="9" s="1"/>
  <c r="J42" i="13"/>
  <c r="J47" i="13" s="1"/>
  <c r="J92" i="13" s="1"/>
  <c r="J96" i="13" s="1"/>
  <c r="F26" i="8"/>
  <c r="J51" i="8"/>
  <c r="O24" i="11"/>
  <c r="K26" i="11"/>
  <c r="J26" i="8"/>
  <c r="J36" i="8" s="1"/>
  <c r="J39" i="8" s="1"/>
  <c r="L27" i="10"/>
  <c r="R25" i="10"/>
  <c r="F51" i="8"/>
  <c r="J53" i="9" l="1"/>
  <c r="J74" i="9" s="1"/>
  <c r="J77" i="9" s="1"/>
  <c r="J68" i="8"/>
  <c r="J53" i="8"/>
  <c r="J74" i="8" s="1"/>
  <c r="J71" i="9"/>
  <c r="T25" i="10"/>
  <c r="X25" i="10" s="1"/>
  <c r="R27" i="10"/>
  <c r="Q24" i="11"/>
  <c r="O26" i="11"/>
  <c r="J77" i="8" l="1"/>
  <c r="J71" i="8"/>
  <c r="I26" i="11"/>
  <c r="Q22" i="11"/>
  <c r="Q26" i="11" l="1"/>
  <c r="F36" i="9" l="1"/>
  <c r="F39" i="9" l="1"/>
  <c r="F42" i="13"/>
  <c r="F47" i="13" s="1"/>
  <c r="F92" i="13" s="1"/>
  <c r="F96" i="13" s="1"/>
  <c r="J46" i="7"/>
  <c r="F27" i="7"/>
  <c r="V27" i="10"/>
  <c r="J27" i="7"/>
  <c r="F46" i="7"/>
  <c r="F36" i="8"/>
  <c r="F53" i="9" l="1"/>
  <c r="F74" i="9" s="1"/>
  <c r="F77" i="9" s="1"/>
  <c r="F68" i="9"/>
  <c r="J48" i="7"/>
  <c r="F48" i="7"/>
  <c r="F75" i="8"/>
  <c r="F39" i="8"/>
  <c r="F71" i="9" l="1"/>
  <c r="T23" i="10"/>
  <c r="F53" i="8"/>
  <c r="F74" i="8" s="1"/>
  <c r="F68" i="8"/>
  <c r="J27" i="10" l="1"/>
  <c r="F71" i="8"/>
  <c r="F77" i="8"/>
  <c r="J79" i="7"/>
  <c r="X23" i="10"/>
  <c r="T27" i="10"/>
  <c r="J92" i="7" l="1"/>
  <c r="J94" i="7" s="1"/>
  <c r="X27" i="10"/>
  <c r="F92" i="7"/>
  <c r="F94" i="7" s="1"/>
  <c r="J128" i="7" l="1"/>
  <c r="J131" i="7" s="1"/>
  <c r="J133" i="7" s="1"/>
  <c r="F128" i="7" l="1"/>
  <c r="F131" i="7" s="1"/>
  <c r="F133" i="7" s="1"/>
</calcChain>
</file>

<file path=xl/sharedStrings.xml><?xml version="1.0" encoding="utf-8"?>
<sst xmlns="http://schemas.openxmlformats.org/spreadsheetml/2006/main" count="523" uniqueCount="224">
  <si>
    <t>บริษัท แกรนด์ แอสเสท โฮเทลส์ แอนด์ พรอพเพอร์ตี้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</si>
  <si>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</si>
  <si>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</si>
  <si>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</si>
  <si>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</si>
  <si>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</si>
  <si>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</si>
  <si>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</si>
  <si>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</si>
  <si>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</si>
  <si>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</si>
  <si>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</si>
  <si>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</si>
  <si>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</si>
  <si>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</si>
  <si>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</si>
  <si>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เงินฝากธนาคารที่มีภาระค้ำประกัน 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</si>
  <si>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</si>
  <si>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</si>
  <si>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</si>
  <si>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</si>
  <si>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</si>
  <si>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</si>
  <si>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</si>
  <si>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</si>
  <si>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กลุ่มสินทรัพย์ไม่หมุนเวียนที่ถือไว้เพื่อขาย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</si>
  <si>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</si>
  <si>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</si>
  <si>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</si>
  <si>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</si>
  <si>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</si>
  <si>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- สุทธิ</t>
  </si>
  <si>
    <t>เงินลงทุนในการร่วมค้า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</si>
  <si>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</si>
  <si>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</si>
  <si>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</si>
  <si>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</si>
  <si>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</si>
  <si>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</si>
  <si>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</si>
  <si>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</si>
  <si>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</si>
  <si>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</si>
  <si>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</si>
  <si>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</si>
  <si>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</si>
  <si>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</si>
  <si>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</si>
  <si>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</si>
  <si>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</si>
  <si>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</si>
  <si>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</si>
  <si>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</si>
  <si>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</si>
  <si>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เงินมัดจำรับค่าขายสินทรัพย์</t>
  </si>
  <si>
    <t>หนี้สินหมุนเวียนอื่น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</si>
  <si>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</si>
  <si>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</si>
  <si>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</si>
  <si>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</si>
  <si>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</si>
  <si>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</si>
  <si>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</si>
  <si>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</si>
  <si>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</si>
  <si>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</si>
  <si>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</si>
  <si>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</si>
  <si>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</si>
  <si>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</si>
  <si>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</si>
  <si>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</si>
  <si>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</si>
  <si>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9,341,120,023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</si>
  <si>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</si>
  <si>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</si>
  <si>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</si>
  <si>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</si>
  <si>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</si>
  <si>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</si>
  <si>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</si>
  <si>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</si>
  <si>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</si>
  <si>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</si>
  <si>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</si>
  <si>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</si>
  <si>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</si>
  <si>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</si>
  <si>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</si>
  <si>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</si>
  <si>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</si>
  <si>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</si>
  <si>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</si>
  <si>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</si>
  <si>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</si>
  <si>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</si>
  <si>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</si>
  <si>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</si>
  <si>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</si>
  <si>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</si>
  <si>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</si>
  <si>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</si>
  <si>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</si>
  <si>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ด้านเครดิตของสินทรัพย์ทางการเงิน</t>
  </si>
  <si>
    <t>กลับรายการ (ผลขาดทุน) จากค่าเผื่อการด้อยค่าของสินทรัพย์</t>
  </si>
  <si>
    <t>11, 12</t>
  </si>
  <si>
    <t>-</t>
  </si>
  <si>
    <t>ต้นทุนทางการเงิน</t>
  </si>
  <si>
    <t>ส่วนแบ่งกำไรจากเงินลงทุนในการร่วมค้า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</si>
  <si>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</si>
  <si>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</si>
  <si>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</si>
  <si>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</si>
  <si>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</si>
  <si>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</si>
  <si>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การเปลี่ยนแปลงของส่วนเกินทุนจากการตีราคาที่ดิน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</si>
  <si>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</si>
  <si>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</si>
  <si>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</si>
  <si>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</si>
  <si>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</si>
  <si>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</si>
  <si>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</si>
  <si>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</si>
  <si>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</si>
  <si>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</si>
  <si>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</si>
  <si>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</si>
  <si>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</si>
  <si>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</si>
  <si>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</si>
  <si>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</si>
  <si>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</si>
  <si>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</si>
  <si>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</si>
  <si>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</si>
  <si>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</si>
  <si>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</si>
  <si>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</si>
  <si>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</si>
  <si>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</si>
  <si>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</si>
  <si>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</si>
  <si>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</si>
  <si>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</si>
  <si>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</si>
  <si>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</si>
  <si>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</si>
  <si>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</si>
  <si>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</si>
  <si>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</si>
  <si>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</si>
  <si>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</si>
  <si>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</si>
  <si>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</si>
  <si>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</si>
  <si>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</si>
  <si>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</si>
  <si>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</si>
  <si>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</si>
  <si>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</si>
  <si>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30 กันยายน พ.ศ. 2566</t>
  </si>
  <si>
    <t>ยอดคงเหลือต้นรอบระยะเวลา ณ วันที่ 1 มกราคม พ.ศ. 2567</t>
  </si>
  <si>
    <t>ปรับมูลค่ายุติธรรม ส่วนเกินจากการตีราคาที่ดิน</t>
  </si>
  <si>
    <t>ยอดคงเหลือสิ้นรอบระยะเวลา ณ วันที่  30 กันยายน พ.ศ. 2567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</si>
  <si>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</si>
  <si>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</si>
  <si>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</si>
  <si>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</si>
  <si>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</si>
  <si>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ผลต่างจากการเปลี่ยนแปลงสัญญาเช่า</t>
  </si>
  <si>
    <t>(กลับรายการ) ผลขาดทุนด้านเครดิต</t>
  </si>
  <si>
    <t>ของสินทรัพย์ทางการเงิน</t>
  </si>
  <si>
    <t>(กลับรายการ) ผลขาดทุนจาก</t>
  </si>
  <si>
    <t>ค่าเผื่อการด้อยค่าของสินทรัพย์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</si>
  <si>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</si>
  <si>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</si>
  <si>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(กำไร) ขาดทุนสุทธิจากการจำหน่ายอุปกรณ์</t>
  </si>
  <si>
    <t>กำไรจากการสิ้นสุดสัญญาเช่า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</si>
  <si>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</si>
  <si>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</si>
  <si>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</si>
  <si>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</si>
  <si>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</si>
  <si>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</si>
  <si>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</si>
  <si>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</si>
  <si>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</si>
  <si>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</si>
  <si>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</si>
  <si>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</si>
  <si>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</si>
  <si>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เงินสดจ่ายเพื่อเงินให้กู้ยืมระยะสั้น</t>
  </si>
  <si>
    <t>แก่กิจการที่เกี่ยวข้องกัน</t>
  </si>
  <si>
    <t>เงินสดรับคืนเงินให้กู้ยืมระยะยาว</t>
  </si>
  <si>
    <t>เงินสดจ่ายเพื่อเงินลงทุนในการร่วมค้า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</si>
  <si>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</si>
  <si>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</si>
  <si>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เงินสดจ่ายจากเงินจ่ายล่วงหน้าค่าซื้อที่ดิน</t>
  </si>
  <si>
    <t>เงินสดรับจากการขายอุปกรณ์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</si>
  <si>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</si>
  <si>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</si>
  <si>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</si>
  <si>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</si>
  <si>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</si>
  <si>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เงินสดรับจากเงินประกันสัญญาเช่า</t>
  </si>
  <si>
    <t>ทรัพย์สินที่มีข้อตกลงในการซื้อคืน</t>
  </si>
  <si>
    <t>ชำระคืนหนี้สินจากภาระผูกพันที่เกิดจากสัญญาการเช่า</t>
  </si>
  <si>
    <t>ชำระคืนหนี้สินตามสัญญาเช่า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</si>
  <si>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</si>
  <si>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</si>
  <si>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เงินสดจ่ายเพื่อจัดหาเงินกู้และหุ้นกู้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</si>
  <si>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</si>
  <si>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</si>
  <si>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เงินสดและรายการเทียบเท่าเงินสดต้นรอบระยะเวลา</t>
  </si>
  <si>
    <t>สิ้นรอบระยะเวลา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</si>
  <si>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</si>
  <si>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</si>
  <si>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โอนเงินมัดจำเป็นที่ดิน อาคาร และอุปกรณ์</t>
  </si>
  <si>
    <t>สินทรัพย์สิทธิการใช้ที่เพิ่มขึ้นที่ยังไม่ได้จ่ายชำระ</t>
  </si>
  <si>
    <t>ตามสัญญาเช่าระหว่างรอบระยะเวลา</t>
  </si>
  <si>
    <t>โอนต้นทุนการพัฒนาอสังหาริมทรัพย์</t>
  </si>
  <si>
    <t>เป็นอสังหาริมทรัพย์เพื่อการลงทุน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</si>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</sst>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.0;\-#,##0.0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trike/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225">
    <xf numFmtId="0" fontId="0" fillId="0" borderId="0" xfId="0"/>
    <xf numFmtId="166" fontId="4" fillId="0" borderId="0" xfId="4" applyNumberFormat="1" applyFont="1" applyFill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6" fontId="12" fillId="0" borderId="1" xfId="2" applyNumberFormat="1" applyFont="1" applyBorder="1" applyAlignment="1">
      <alignment horizontal="right" vertical="center"/>
    </xf>
    <xf numFmtId="0" fontId="12" fillId="0" borderId="0" xfId="5" applyFont="1" applyAlignment="1">
      <alignment horizontal="left" vertical="center"/>
    </xf>
    <xf numFmtId="166" fontId="9" fillId="0" borderId="0" xfId="5" applyNumberFormat="1" applyFont="1" applyAlignment="1">
      <alignment horizontal="left" vertical="center"/>
    </xf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37" fontId="12" fillId="0" borderId="1" xfId="5" applyNumberFormat="1" applyFont="1" applyBorder="1" applyAlignment="1">
      <alignment vertical="center"/>
    </xf>
    <xf numFmtId="0" fontId="12" fillId="0" borderId="1" xfId="5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172" fontId="12" fillId="0" borderId="0" xfId="5" applyNumberFormat="1" applyFont="1" applyAlignment="1">
      <alignment horizontal="center" vertical="center"/>
    </xf>
    <xf numFmtId="173" fontId="12" fillId="0" borderId="0" xfId="5" applyNumberFormat="1" applyFont="1" applyAlignment="1">
      <alignment horizontal="right" vertical="center"/>
    </xf>
    <xf numFmtId="173" fontId="12" fillId="0" borderId="0" xfId="2" applyNumberFormat="1" applyFont="1" applyAlignment="1">
      <alignment horizontal="center" vertical="center"/>
    </xf>
    <xf numFmtId="173" fontId="12" fillId="0" borderId="1" xfId="2" applyNumberFormat="1" applyFont="1" applyBorder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2" borderId="0" xfId="5" applyNumberFormat="1" applyFont="1" applyFill="1" applyAlignment="1">
      <alignment horizontal="right" vertical="center"/>
    </xf>
    <xf numFmtId="166" fontId="9" fillId="2" borderId="1" xfId="5" applyNumberFormat="1" applyFont="1" applyFill="1" applyBorder="1" applyAlignment="1">
      <alignment horizontal="right" vertical="center"/>
    </xf>
    <xf numFmtId="166" fontId="9" fillId="2" borderId="2" xfId="5" applyNumberFormat="1" applyFont="1" applyFill="1" applyBorder="1" applyAlignment="1">
      <alignment horizontal="right" vertical="center"/>
    </xf>
    <xf numFmtId="166" fontId="9" fillId="0" borderId="0" xfId="5" applyNumberFormat="1" applyFont="1" applyAlignment="1">
      <alignment vertical="center"/>
    </xf>
    <xf numFmtId="0" fontId="9" fillId="0" borderId="1" xfId="5" applyFont="1" applyBorder="1" applyAlignment="1">
      <alignment vertical="center"/>
    </xf>
    <xf numFmtId="166" fontId="9" fillId="0" borderId="1" xfId="5" applyNumberFormat="1" applyFont="1" applyBorder="1" applyAlignment="1">
      <alignment vertical="center"/>
    </xf>
    <xf numFmtId="0" fontId="12" fillId="0" borderId="0" xfId="5" applyFont="1" applyAlignment="1">
      <alignment horizontal="center" vertical="center"/>
    </xf>
    <xf numFmtId="37" fontId="12" fillId="0" borderId="1" xfId="5" applyNumberFormat="1" applyFont="1" applyBorder="1" applyAlignment="1">
      <alignment horizontal="center" vertical="center"/>
    </xf>
    <xf numFmtId="0" fontId="9" fillId="0" borderId="3" xfId="5" applyFont="1" applyBorder="1" applyAlignment="1">
      <alignment vertical="center"/>
    </xf>
    <xf numFmtId="0" fontId="9" fillId="0" borderId="3" xfId="5" applyFont="1" applyBorder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166" fontId="12" fillId="0" borderId="3" xfId="5" applyNumberFormat="1" applyFont="1" applyBorder="1" applyAlignment="1">
      <alignment horizontal="center" vertical="center"/>
    </xf>
    <xf numFmtId="166" fontId="13" fillId="0" borderId="0" xfId="5" applyNumberFormat="1" applyFont="1" applyAlignment="1">
      <alignment horizontal="right" vertical="center"/>
    </xf>
    <xf numFmtId="166" fontId="12" fillId="0" borderId="0" xfId="5" quotePrefix="1" applyNumberFormat="1" applyFont="1" applyAlignment="1">
      <alignment horizontal="right" vertical="center"/>
    </xf>
    <xf numFmtId="0" fontId="9" fillId="0" borderId="1" xfId="5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71" fontId="4" fillId="0" borderId="2" xfId="2" applyNumberFormat="1" applyFont="1" applyBorder="1" applyAlignment="1">
      <alignment horizontal="right" vertical="center"/>
    </xf>
    <xf numFmtId="171" fontId="4" fillId="0" borderId="5" xfId="2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9" fillId="0" borderId="2" xfId="5" applyNumberFormat="1" applyFont="1" applyBorder="1" applyAlignment="1">
      <alignment horizontal="right" vertical="center"/>
    </xf>
    <xf numFmtId="173" fontId="4" fillId="2" borderId="0" xfId="2" applyNumberFormat="1" applyFont="1" applyFill="1" applyAlignment="1">
      <alignment horizontal="right" vertical="center"/>
    </xf>
    <xf numFmtId="166" fontId="4" fillId="2" borderId="0" xfId="5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6" fontId="4" fillId="2" borderId="6" xfId="2" applyNumberFormat="1" applyFont="1" applyFill="1" applyBorder="1" applyAlignment="1">
      <alignment horizontal="right" vertical="center"/>
    </xf>
    <xf numFmtId="173" fontId="4" fillId="2" borderId="1" xfId="2" applyNumberFormat="1" applyFont="1" applyFill="1" applyBorder="1" applyAlignment="1">
      <alignment horizontal="right" vertical="center"/>
    </xf>
    <xf numFmtId="172" fontId="4" fillId="0" borderId="0" xfId="2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37" fontId="4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74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73" fontId="4" fillId="2" borderId="0" xfId="6" applyNumberFormat="1" applyFont="1" applyFill="1" applyAlignment="1">
      <alignment horizontal="right" vertical="center"/>
    </xf>
    <xf numFmtId="166" fontId="4" fillId="0" borderId="0" xfId="5" applyNumberFormat="1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6" fontId="4" fillId="0" borderId="6" xfId="2" applyNumberFormat="1" applyFont="1" applyBorder="1" applyAlignment="1">
      <alignment horizontal="right" vertical="center"/>
    </xf>
    <xf numFmtId="173" fontId="4" fillId="0" borderId="0" xfId="6" applyNumberFormat="1" applyFont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73" fontId="4" fillId="0" borderId="1" xfId="2" applyNumberFormat="1" applyFont="1" applyBorder="1" applyAlignment="1">
      <alignment horizontal="right" vertical="center"/>
    </xf>
    <xf numFmtId="165" fontId="4" fillId="0" borderId="0" xfId="1" applyFont="1" applyAlignment="1">
      <alignment vertical="center"/>
    </xf>
    <xf numFmtId="166" fontId="9" fillId="3" borderId="0" xfId="5" applyNumberFormat="1" applyFont="1" applyFill="1" applyAlignment="1">
      <alignment horizontal="right" vertical="center"/>
    </xf>
    <xf numFmtId="171" fontId="4" fillId="2" borderId="2" xfId="2" applyNumberFormat="1" applyFont="1" applyFill="1" applyBorder="1" applyAlignment="1">
      <alignment horizontal="right" vertical="center"/>
    </xf>
    <xf numFmtId="171" fontId="4" fillId="2" borderId="5" xfId="2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 wrapText="1"/>
    </xf>
    <xf numFmtId="0" fontId="4" fillId="0" borderId="0" xfId="6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174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8" fontId="4" fillId="0" borderId="0" xfId="7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0" fontId="4" fillId="3" borderId="0" xfId="0" applyFont="1" applyFill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left"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72" fontId="3" fillId="0" borderId="3" xfId="5" applyNumberFormat="1" applyFont="1" applyBorder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3" fontId="3" fillId="0" borderId="0" xfId="5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73" fontId="3" fillId="0" borderId="0" xfId="2" applyNumberFormat="1" applyFont="1" applyAlignment="1">
      <alignment horizontal="center" vertical="center"/>
    </xf>
    <xf numFmtId="173" fontId="3" fillId="0" borderId="1" xfId="2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3" borderId="0" xfId="5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173" fontId="4" fillId="0" borderId="1" xfId="6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73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37" fontId="3" fillId="0" borderId="1" xfId="6" applyNumberFormat="1" applyFont="1" applyBorder="1" applyAlignment="1">
      <alignment vertical="center"/>
    </xf>
    <xf numFmtId="173" fontId="3" fillId="0" borderId="1" xfId="7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6" fontId="4" fillId="2" borderId="0" xfId="6" applyNumberFormat="1" applyFont="1" applyFill="1" applyAlignment="1">
      <alignment horizontal="right" vertical="center"/>
    </xf>
    <xf numFmtId="0" fontId="3" fillId="0" borderId="0" xfId="6" quotePrefix="1" applyFont="1" applyAlignment="1">
      <alignment vertical="center"/>
    </xf>
    <xf numFmtId="0" fontId="3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74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75" fontId="4" fillId="0" borderId="0" xfId="8" quotePrefix="1" applyNumberFormat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37" fontId="4" fillId="2" borderId="0" xfId="6" applyNumberFormat="1" applyFont="1" applyFill="1" applyAlignment="1">
      <alignment vertical="center"/>
    </xf>
    <xf numFmtId="37" fontId="4" fillId="2" borderId="0" xfId="6" applyNumberFormat="1" applyFont="1" applyFill="1" applyAlignment="1">
      <alignment horizontal="right" vertical="center"/>
    </xf>
    <xf numFmtId="167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right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  <xf numFmtId="173" fontId="3" fillId="0" borderId="4" xfId="5" applyNumberFormat="1" applyFont="1" applyBorder="1" applyAlignment="1">
      <alignment horizontal="center" vertical="center"/>
    </xf>
    <xf numFmtId="166" fontId="12" fillId="0" borderId="1" xfId="5" applyNumberFormat="1" applyFont="1" applyBorder="1" applyAlignment="1">
      <alignment horizontal="center" vertical="center"/>
    </xf>
    <xf numFmtId="172" fontId="12" fillId="0" borderId="4" xfId="5" applyNumberFormat="1" applyFont="1" applyBorder="1" applyAlignment="1">
      <alignment horizontal="center" vertical="center"/>
    </xf>
    <xf numFmtId="173" fontId="12" fillId="0" borderId="4" xfId="5" applyNumberFormat="1" applyFont="1" applyBorder="1" applyAlignment="1">
      <alignment horizontal="center" vertical="center"/>
    </xf>
    <xf numFmtId="173" fontId="12" fillId="0" borderId="1" xfId="5" applyNumberFormat="1" applyFont="1" applyBorder="1" applyAlignment="1">
      <alignment horizontal="center" vertical="center"/>
    </xf>
    <xf numFmtId="37" fontId="4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7" fontId="3" fillId="0" borderId="1" xfId="7" applyNumberFormat="1" applyFont="1" applyBorder="1" applyAlignment="1">
      <alignment horizontal="center" vertical="center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8BD-EAD9-42D2-8162-70A84B208575}">
  <dimension ref="A1:P146"/>
  <sheetViews>
    <sheetView topLeftCell="A108" zoomScale="90" zoomScaleNormal="90" zoomScaleSheetLayoutView="100" zoomScalePageLayoutView="90" workbookViewId="0">
      <selection activeCell="L134" sqref="L134"/>
    </sheetView>
  </sheetViews>
  <sheetFormatPr defaultColWidth="10.5703125" defaultRowHeight="18.75"/>
  <cols>
    <col min="1" max="2" width="1.5703125" style="11" customWidth="1"/>
    <col min="3" max="3" width="31.42578125" style="11" customWidth="1"/>
    <col min="4" max="4" width="7.5703125" style="11" customWidth="1"/>
    <col min="5" max="5" width="0.5703125" style="11" customWidth="1"/>
    <col min="6" max="6" width="13.42578125" style="21" customWidth="1"/>
    <col min="7" max="7" width="0.5703125" style="39" customWidth="1"/>
    <col min="8" max="8" width="11.5703125" style="21" customWidth="1"/>
    <col min="9" max="9" width="0.5703125" style="39" customWidth="1"/>
    <col min="10" max="10" width="13.42578125" style="21" customWidth="1"/>
    <col min="11" max="11" width="0.5703125" style="39" customWidth="1"/>
    <col min="12" max="12" width="11.5703125" style="21" customWidth="1"/>
    <col min="13" max="16384" width="10.5703125" style="11"/>
  </cols>
  <sheetData>
    <row r="1" spans="1:12" s="61" customFormat="1" ht="20.100000000000001" customHeight="1">
      <c r="A1" s="3" t="s">
        <v>0</v>
      </c>
      <c r="F1" s="4"/>
      <c r="G1" s="5"/>
      <c r="H1" s="4"/>
      <c r="I1" s="5"/>
      <c r="J1" s="4"/>
      <c r="K1" s="5"/>
      <c r="L1" s="4"/>
    </row>
    <row r="2" spans="1:12" s="61" customFormat="1" ht="20.100000000000001" customHeight="1">
      <c r="A2" s="3" t="s">
        <v>1</v>
      </c>
      <c r="D2" s="6"/>
      <c r="F2" s="4"/>
      <c r="G2" s="5"/>
      <c r="H2" s="4"/>
      <c r="I2" s="5"/>
      <c r="J2" s="4"/>
      <c r="K2" s="5"/>
      <c r="L2" s="4"/>
    </row>
    <row r="3" spans="1:12" s="61" customFormat="1" ht="20.100000000000001" customHeight="1">
      <c r="A3" s="7" t="s">
        <v>2</v>
      </c>
      <c r="B3" s="8"/>
      <c r="C3" s="8"/>
      <c r="D3" s="8"/>
      <c r="E3" s="8"/>
      <c r="F3" s="9"/>
      <c r="G3" s="10"/>
      <c r="H3" s="9"/>
      <c r="I3" s="10"/>
      <c r="J3" s="9"/>
      <c r="K3" s="10"/>
      <c r="L3" s="9"/>
    </row>
    <row r="4" spans="1:12" s="61" customFormat="1" ht="12.75" customHeight="1">
      <c r="A4" s="3"/>
      <c r="F4" s="4"/>
      <c r="G4" s="5"/>
      <c r="H4" s="4"/>
      <c r="I4" s="5"/>
      <c r="J4" s="4"/>
      <c r="K4" s="5"/>
      <c r="L4" s="4"/>
    </row>
    <row r="5" spans="1:12">
      <c r="C5" s="61"/>
      <c r="D5" s="12"/>
      <c r="E5" s="12"/>
      <c r="F5" s="211" t="s">
        <v>3</v>
      </c>
      <c r="G5" s="211"/>
      <c r="H5" s="211"/>
      <c r="I5" s="13"/>
      <c r="J5" s="211" t="s">
        <v>4</v>
      </c>
      <c r="K5" s="211"/>
      <c r="L5" s="211"/>
    </row>
    <row r="6" spans="1:12">
      <c r="C6" s="61"/>
      <c r="D6" s="12"/>
      <c r="E6" s="12"/>
      <c r="F6" s="14" t="s">
        <v>5</v>
      </c>
      <c r="G6" s="15"/>
      <c r="H6" s="14" t="s">
        <v>6</v>
      </c>
      <c r="I6" s="13"/>
      <c r="J6" s="14" t="s">
        <v>5</v>
      </c>
      <c r="K6" s="15"/>
      <c r="L6" s="14" t="s">
        <v>6</v>
      </c>
    </row>
    <row r="7" spans="1:12">
      <c r="C7" s="61"/>
      <c r="D7" s="12"/>
      <c r="E7" s="12"/>
      <c r="F7" s="14" t="s">
        <v>7</v>
      </c>
      <c r="G7" s="15"/>
      <c r="H7" s="14" t="s">
        <v>8</v>
      </c>
      <c r="I7" s="13"/>
      <c r="J7" s="14" t="s">
        <v>7</v>
      </c>
      <c r="K7" s="15"/>
      <c r="L7" s="14" t="s">
        <v>8</v>
      </c>
    </row>
    <row r="8" spans="1:12">
      <c r="C8" s="61"/>
      <c r="D8" s="12"/>
      <c r="E8" s="12"/>
      <c r="F8" s="14" t="s">
        <v>9</v>
      </c>
      <c r="G8" s="13"/>
      <c r="H8" s="14" t="s">
        <v>10</v>
      </c>
      <c r="I8" s="15"/>
      <c r="J8" s="14" t="s">
        <v>9</v>
      </c>
      <c r="K8" s="13"/>
      <c r="L8" s="14" t="s">
        <v>10</v>
      </c>
    </row>
    <row r="9" spans="1:12">
      <c r="C9" s="61"/>
      <c r="D9" s="16" t="s">
        <v>11</v>
      </c>
      <c r="E9" s="12"/>
      <c r="F9" s="17" t="s">
        <v>12</v>
      </c>
      <c r="G9" s="13"/>
      <c r="H9" s="17" t="s">
        <v>12</v>
      </c>
      <c r="I9" s="15"/>
      <c r="J9" s="17" t="s">
        <v>12</v>
      </c>
      <c r="K9" s="13"/>
      <c r="L9" s="17" t="s">
        <v>12</v>
      </c>
    </row>
    <row r="10" spans="1:12" ht="6" customHeight="1">
      <c r="C10" s="18"/>
      <c r="D10" s="19"/>
      <c r="E10" s="20"/>
      <c r="F10" s="59"/>
      <c r="G10" s="13"/>
      <c r="H10" s="14"/>
      <c r="I10" s="13"/>
      <c r="J10" s="59"/>
      <c r="K10" s="13"/>
      <c r="L10" s="14"/>
    </row>
    <row r="11" spans="1:12" ht="18.600000000000001" customHeight="1">
      <c r="A11" s="12" t="s">
        <v>13</v>
      </c>
      <c r="C11" s="61"/>
      <c r="D11" s="61"/>
      <c r="E11" s="61"/>
      <c r="F11" s="52"/>
      <c r="G11" s="4"/>
      <c r="H11" s="4"/>
      <c r="I11" s="21"/>
      <c r="J11" s="52"/>
      <c r="K11" s="4"/>
      <c r="L11" s="4"/>
    </row>
    <row r="12" spans="1:12" ht="5.0999999999999996" customHeight="1">
      <c r="A12" s="12"/>
      <c r="C12" s="61"/>
      <c r="D12" s="61"/>
      <c r="E12" s="61"/>
      <c r="F12" s="52"/>
      <c r="G12" s="4"/>
      <c r="H12" s="4"/>
      <c r="I12" s="21"/>
      <c r="J12" s="52"/>
      <c r="K12" s="4"/>
      <c r="L12" s="4"/>
    </row>
    <row r="13" spans="1:12" ht="18.600000000000001" customHeight="1">
      <c r="A13" s="12" t="s">
        <v>14</v>
      </c>
      <c r="C13" s="22"/>
      <c r="D13" s="23"/>
      <c r="E13" s="23"/>
      <c r="F13" s="53"/>
      <c r="G13" s="21"/>
      <c r="H13" s="24"/>
      <c r="I13" s="21"/>
      <c r="J13" s="53"/>
      <c r="K13" s="21"/>
      <c r="L13" s="24"/>
    </row>
    <row r="14" spans="1:12" ht="5.0999999999999996" customHeight="1">
      <c r="A14" s="12"/>
      <c r="C14" s="61"/>
      <c r="D14" s="61"/>
      <c r="E14" s="61"/>
      <c r="F14" s="52"/>
      <c r="G14" s="4"/>
      <c r="H14" s="4"/>
      <c r="I14" s="21"/>
      <c r="J14" s="52"/>
      <c r="K14" s="4"/>
      <c r="L14" s="4"/>
    </row>
    <row r="15" spans="1:12" ht="18" customHeight="1">
      <c r="A15" s="11" t="s">
        <v>15</v>
      </c>
      <c r="C15" s="22"/>
      <c r="D15" s="23"/>
      <c r="E15" s="23"/>
      <c r="F15" s="53">
        <v>852321</v>
      </c>
      <c r="G15" s="25"/>
      <c r="H15" s="140">
        <v>1363981</v>
      </c>
      <c r="I15" s="141"/>
      <c r="J15" s="53">
        <v>471424</v>
      </c>
      <c r="K15" s="141"/>
      <c r="L15" s="140">
        <v>922608</v>
      </c>
    </row>
    <row r="16" spans="1:12" ht="18" customHeight="1">
      <c r="A16" s="11" t="s">
        <v>16</v>
      </c>
      <c r="C16" s="22"/>
      <c r="D16" s="23">
        <v>13</v>
      </c>
      <c r="E16" s="23"/>
      <c r="F16" s="53">
        <v>278180</v>
      </c>
      <c r="G16" s="25"/>
      <c r="H16" s="140">
        <v>0</v>
      </c>
      <c r="I16" s="141"/>
      <c r="J16" s="53">
        <v>278180</v>
      </c>
      <c r="K16" s="141"/>
      <c r="L16" s="140">
        <v>0</v>
      </c>
    </row>
    <row r="17" spans="1:14" ht="18" customHeight="1">
      <c r="A17" s="11" t="s">
        <v>17</v>
      </c>
      <c r="C17" s="22"/>
      <c r="D17" s="23"/>
      <c r="E17" s="23"/>
      <c r="F17" s="53">
        <v>243788</v>
      </c>
      <c r="G17" s="26"/>
      <c r="H17" s="140">
        <v>270916</v>
      </c>
      <c r="I17" s="141"/>
      <c r="J17" s="53">
        <v>323460</v>
      </c>
      <c r="K17" s="141"/>
      <c r="L17" s="140">
        <v>286843</v>
      </c>
    </row>
    <row r="18" spans="1:14" ht="18" customHeight="1">
      <c r="A18" s="11" t="s">
        <v>18</v>
      </c>
      <c r="D18" s="27">
        <v>18.399999999999999</v>
      </c>
      <c r="E18" s="23"/>
      <c r="F18" s="53">
        <v>125000</v>
      </c>
      <c r="G18" s="25"/>
      <c r="H18" s="140">
        <v>90000</v>
      </c>
      <c r="I18" s="141"/>
      <c r="J18" s="53">
        <v>563968</v>
      </c>
      <c r="K18" s="141"/>
      <c r="L18" s="140">
        <v>440268</v>
      </c>
    </row>
    <row r="19" spans="1:14" ht="18" customHeight="1">
      <c r="A19" s="11" t="s">
        <v>19</v>
      </c>
      <c r="D19" s="27"/>
      <c r="E19" s="23"/>
      <c r="F19" s="54"/>
      <c r="G19" s="25"/>
      <c r="H19" s="140"/>
      <c r="I19" s="141"/>
      <c r="J19" s="54"/>
      <c r="K19" s="141"/>
      <c r="L19" s="140"/>
    </row>
    <row r="20" spans="1:14" ht="18" customHeight="1">
      <c r="B20" s="11" t="s">
        <v>20</v>
      </c>
      <c r="D20" s="27">
        <v>18.399999999999999</v>
      </c>
      <c r="E20" s="23"/>
      <c r="F20" s="53">
        <v>285000</v>
      </c>
      <c r="G20" s="25"/>
      <c r="H20" s="140">
        <v>40000</v>
      </c>
      <c r="I20" s="141"/>
      <c r="J20" s="53">
        <v>285000</v>
      </c>
      <c r="K20" s="141"/>
      <c r="L20" s="140">
        <v>40000</v>
      </c>
    </row>
    <row r="21" spans="1:14" ht="18" customHeight="1">
      <c r="A21" s="11" t="s">
        <v>21</v>
      </c>
      <c r="C21" s="22"/>
      <c r="D21" s="23"/>
      <c r="E21" s="23"/>
      <c r="F21" s="53">
        <v>8937</v>
      </c>
      <c r="G21" s="25"/>
      <c r="H21" s="140">
        <v>10382</v>
      </c>
      <c r="I21" s="141"/>
      <c r="J21" s="53">
        <v>4870</v>
      </c>
      <c r="K21" s="141"/>
      <c r="L21" s="140">
        <v>5937</v>
      </c>
      <c r="N21" s="21"/>
    </row>
    <row r="22" spans="1:14" ht="18" customHeight="1">
      <c r="A22" s="11" t="s">
        <v>22</v>
      </c>
      <c r="C22" s="22"/>
      <c r="D22" s="23"/>
      <c r="E22" s="23"/>
      <c r="F22" s="53">
        <v>360486</v>
      </c>
      <c r="G22" s="25"/>
      <c r="H22" s="140">
        <v>242000</v>
      </c>
      <c r="I22" s="141"/>
      <c r="J22" s="53">
        <v>360486</v>
      </c>
      <c r="K22" s="141"/>
      <c r="L22" s="140">
        <v>242000</v>
      </c>
    </row>
    <row r="23" spans="1:14" ht="18" customHeight="1">
      <c r="A23" s="11" t="s">
        <v>23</v>
      </c>
      <c r="C23" s="22"/>
      <c r="D23" s="28">
        <v>8</v>
      </c>
      <c r="E23" s="23"/>
      <c r="F23" s="53">
        <v>1379402</v>
      </c>
      <c r="G23" s="25"/>
      <c r="H23" s="140">
        <v>1589580</v>
      </c>
      <c r="I23" s="141"/>
      <c r="J23" s="54">
        <v>1363901</v>
      </c>
      <c r="K23" s="141"/>
      <c r="L23" s="140">
        <v>1578118</v>
      </c>
    </row>
    <row r="24" spans="1:14" ht="18" customHeight="1">
      <c r="A24" s="11" t="s">
        <v>24</v>
      </c>
      <c r="C24" s="22"/>
      <c r="D24" s="23"/>
      <c r="E24" s="23"/>
      <c r="F24" s="54">
        <v>24406</v>
      </c>
      <c r="G24" s="25"/>
      <c r="H24" s="140">
        <v>31650</v>
      </c>
      <c r="I24" s="141"/>
      <c r="J24" s="54">
        <v>16207</v>
      </c>
      <c r="K24" s="141"/>
      <c r="L24" s="140">
        <v>16590</v>
      </c>
    </row>
    <row r="25" spans="1:14" ht="18" customHeight="1">
      <c r="A25" s="11" t="s">
        <v>25</v>
      </c>
      <c r="C25" s="22"/>
      <c r="D25" s="28">
        <v>9</v>
      </c>
      <c r="E25" s="23"/>
      <c r="F25" s="55">
        <v>4698183</v>
      </c>
      <c r="G25" s="25"/>
      <c r="H25" s="142">
        <v>0</v>
      </c>
      <c r="I25" s="141"/>
      <c r="J25" s="55">
        <v>4698183</v>
      </c>
      <c r="K25" s="141"/>
      <c r="L25" s="142">
        <v>0</v>
      </c>
    </row>
    <row r="26" spans="1:14" ht="5.0999999999999996" customHeight="1">
      <c r="A26" s="12"/>
      <c r="C26" s="61"/>
      <c r="D26" s="61"/>
      <c r="E26" s="61"/>
      <c r="F26" s="52"/>
      <c r="G26" s="4"/>
      <c r="H26" s="4"/>
      <c r="I26" s="4"/>
      <c r="J26" s="52"/>
      <c r="K26" s="29"/>
      <c r="L26" s="24"/>
    </row>
    <row r="27" spans="1:14" ht="18.600000000000001" customHeight="1">
      <c r="A27" s="12" t="s">
        <v>26</v>
      </c>
      <c r="C27" s="22"/>
      <c r="D27" s="23"/>
      <c r="E27" s="23"/>
      <c r="F27" s="55">
        <f>SUM(F15:F25)</f>
        <v>8255703</v>
      </c>
      <c r="G27" s="21"/>
      <c r="H27" s="30">
        <f>SUM(H15:H25)</f>
        <v>3638509</v>
      </c>
      <c r="I27" s="21"/>
      <c r="J27" s="55">
        <f>SUM(J15:J25)</f>
        <v>8365679</v>
      </c>
      <c r="K27" s="29"/>
      <c r="L27" s="30">
        <f>SUM(L15:L25)</f>
        <v>3532364</v>
      </c>
      <c r="N27" s="21"/>
    </row>
    <row r="28" spans="1:14" ht="12" customHeight="1">
      <c r="C28" s="22"/>
      <c r="D28" s="23"/>
      <c r="E28" s="23"/>
      <c r="F28" s="53"/>
      <c r="G28" s="21"/>
      <c r="H28" s="24"/>
      <c r="I28" s="21"/>
      <c r="J28" s="53"/>
      <c r="K28" s="29"/>
      <c r="L28" s="24"/>
    </row>
    <row r="29" spans="1:14" ht="18.600000000000001" customHeight="1">
      <c r="A29" s="12" t="s">
        <v>27</v>
      </c>
      <c r="C29" s="22"/>
      <c r="D29" s="23"/>
      <c r="E29" s="23"/>
      <c r="F29" s="53"/>
      <c r="G29" s="21"/>
      <c r="H29" s="24"/>
      <c r="I29" s="21"/>
      <c r="J29" s="53"/>
      <c r="K29" s="29"/>
      <c r="L29" s="24"/>
    </row>
    <row r="30" spans="1:14" ht="5.0999999999999996" customHeight="1">
      <c r="A30" s="12"/>
      <c r="C30" s="61"/>
      <c r="D30" s="61"/>
      <c r="E30" s="61"/>
      <c r="F30" s="52"/>
      <c r="G30" s="4"/>
      <c r="H30" s="4"/>
      <c r="I30" s="4"/>
      <c r="J30" s="52"/>
      <c r="K30" s="29"/>
      <c r="L30" s="24"/>
    </row>
    <row r="31" spans="1:14" ht="18" customHeight="1">
      <c r="A31" s="11" t="s">
        <v>28</v>
      </c>
      <c r="C31" s="22"/>
      <c r="D31" s="27"/>
      <c r="E31" s="23"/>
      <c r="F31" s="56">
        <v>83929</v>
      </c>
      <c r="G31" s="32"/>
      <c r="H31" s="140">
        <v>13505</v>
      </c>
      <c r="I31" s="45"/>
      <c r="J31" s="56">
        <v>73977</v>
      </c>
      <c r="K31" s="45"/>
      <c r="L31" s="140">
        <v>3553</v>
      </c>
    </row>
    <row r="32" spans="1:14" ht="18" customHeight="1">
      <c r="A32" s="11" t="s">
        <v>29</v>
      </c>
      <c r="C32" s="22"/>
      <c r="D32" s="27"/>
      <c r="E32" s="23"/>
      <c r="F32" s="56"/>
      <c r="G32" s="32"/>
      <c r="H32" s="140"/>
      <c r="I32" s="32"/>
      <c r="J32" s="56"/>
      <c r="K32" s="32"/>
      <c r="L32" s="140"/>
    </row>
    <row r="33" spans="1:12" ht="18" customHeight="1">
      <c r="B33" s="11" t="s">
        <v>30</v>
      </c>
      <c r="C33" s="22"/>
      <c r="D33" s="23">
        <v>5</v>
      </c>
      <c r="E33" s="23"/>
      <c r="F33" s="56">
        <v>121973</v>
      </c>
      <c r="G33" s="32"/>
      <c r="H33" s="140">
        <v>131625</v>
      </c>
      <c r="I33" s="43"/>
      <c r="J33" s="56">
        <v>121973</v>
      </c>
      <c r="K33" s="43"/>
      <c r="L33" s="140">
        <v>131625</v>
      </c>
    </row>
    <row r="34" spans="1:12" ht="18" customHeight="1">
      <c r="A34" s="11" t="s">
        <v>31</v>
      </c>
      <c r="C34" s="22"/>
      <c r="D34" s="23"/>
      <c r="E34" s="33"/>
      <c r="F34" s="56">
        <v>0</v>
      </c>
      <c r="G34" s="34"/>
      <c r="H34" s="140">
        <v>0</v>
      </c>
      <c r="I34" s="45"/>
      <c r="J34" s="56">
        <v>3943392</v>
      </c>
      <c r="K34" s="45"/>
      <c r="L34" s="140">
        <v>3943392</v>
      </c>
    </row>
    <row r="35" spans="1:12" ht="18" customHeight="1">
      <c r="A35" s="11" t="s">
        <v>32</v>
      </c>
      <c r="C35" s="22"/>
      <c r="D35" s="23">
        <v>10</v>
      </c>
      <c r="E35" s="28"/>
      <c r="F35" s="56">
        <v>1282117</v>
      </c>
      <c r="G35" s="32"/>
      <c r="H35" s="140">
        <v>1212815</v>
      </c>
      <c r="I35" s="45"/>
      <c r="J35" s="56">
        <v>1175517</v>
      </c>
      <c r="K35" s="45"/>
      <c r="L35" s="140">
        <v>1129317</v>
      </c>
    </row>
    <row r="36" spans="1:12" ht="18" customHeight="1">
      <c r="A36" s="11" t="s">
        <v>19</v>
      </c>
      <c r="C36" s="22"/>
      <c r="D36" s="27">
        <v>18.399999999999999</v>
      </c>
      <c r="E36" s="28"/>
      <c r="F36" s="56">
        <v>160000</v>
      </c>
      <c r="G36" s="32"/>
      <c r="H36" s="140">
        <v>625000</v>
      </c>
      <c r="I36" s="45"/>
      <c r="J36" s="56">
        <v>160000</v>
      </c>
      <c r="K36" s="45"/>
      <c r="L36" s="140">
        <v>625000</v>
      </c>
    </row>
    <row r="37" spans="1:12" ht="18" customHeight="1">
      <c r="A37" s="11" t="s">
        <v>33</v>
      </c>
      <c r="C37" s="22"/>
      <c r="D37" s="23"/>
      <c r="E37" s="33"/>
      <c r="F37" s="56">
        <v>130222</v>
      </c>
      <c r="G37" s="34"/>
      <c r="H37" s="140">
        <v>130222</v>
      </c>
      <c r="I37" s="43"/>
      <c r="J37" s="56">
        <v>130222</v>
      </c>
      <c r="K37" s="43"/>
      <c r="L37" s="140">
        <v>130222</v>
      </c>
    </row>
    <row r="38" spans="1:12" ht="18" customHeight="1">
      <c r="A38" s="11" t="s">
        <v>34</v>
      </c>
      <c r="C38" s="22"/>
      <c r="D38" s="23">
        <v>11</v>
      </c>
      <c r="E38" s="33"/>
      <c r="F38" s="56">
        <v>292237</v>
      </c>
      <c r="G38" s="34"/>
      <c r="H38" s="140">
        <v>232024</v>
      </c>
      <c r="I38" s="43"/>
      <c r="J38" s="56">
        <v>292237</v>
      </c>
      <c r="K38" s="43"/>
      <c r="L38" s="140">
        <v>232024</v>
      </c>
    </row>
    <row r="39" spans="1:12" ht="18" customHeight="1">
      <c r="A39" s="11" t="s">
        <v>35</v>
      </c>
      <c r="C39" s="22"/>
      <c r="D39" s="23">
        <v>12</v>
      </c>
      <c r="E39" s="33"/>
      <c r="F39" s="56">
        <v>5440824</v>
      </c>
      <c r="G39" s="34"/>
      <c r="H39" s="140">
        <v>10412012</v>
      </c>
      <c r="I39" s="43"/>
      <c r="J39" s="56">
        <v>758088</v>
      </c>
      <c r="K39" s="43"/>
      <c r="L39" s="140">
        <v>5724002</v>
      </c>
    </row>
    <row r="40" spans="1:12" ht="18" customHeight="1">
      <c r="A40" s="11" t="s">
        <v>36</v>
      </c>
      <c r="C40" s="22"/>
      <c r="D40" s="23"/>
      <c r="E40" s="33"/>
      <c r="F40" s="56">
        <v>463476</v>
      </c>
      <c r="G40" s="34"/>
      <c r="H40" s="140">
        <v>576423</v>
      </c>
      <c r="I40" s="43"/>
      <c r="J40" s="56">
        <v>26538</v>
      </c>
      <c r="K40" s="43"/>
      <c r="L40" s="140">
        <v>36131</v>
      </c>
    </row>
    <row r="41" spans="1:12" ht="18" customHeight="1">
      <c r="A41" s="11" t="s">
        <v>37</v>
      </c>
      <c r="C41" s="22"/>
      <c r="D41" s="23"/>
      <c r="E41" s="33"/>
      <c r="F41" s="56">
        <v>7412</v>
      </c>
      <c r="G41" s="34"/>
      <c r="H41" s="140">
        <v>52440</v>
      </c>
      <c r="I41" s="43"/>
      <c r="J41" s="56">
        <v>4379</v>
      </c>
      <c r="K41" s="43"/>
      <c r="L41" s="140">
        <v>49317</v>
      </c>
    </row>
    <row r="42" spans="1:12" ht="18" customHeight="1">
      <c r="A42" s="11" t="s">
        <v>38</v>
      </c>
      <c r="C42" s="22"/>
      <c r="D42" s="35"/>
      <c r="E42" s="33"/>
      <c r="F42" s="56">
        <v>224000</v>
      </c>
      <c r="G42" s="34"/>
      <c r="H42" s="140">
        <v>224000</v>
      </c>
      <c r="I42" s="43"/>
      <c r="J42" s="56">
        <v>0</v>
      </c>
      <c r="K42" s="43"/>
      <c r="L42" s="140">
        <v>0</v>
      </c>
    </row>
    <row r="43" spans="1:12" ht="18" customHeight="1">
      <c r="A43" s="11" t="s">
        <v>39</v>
      </c>
      <c r="C43" s="22"/>
      <c r="D43" s="27"/>
      <c r="E43" s="33"/>
      <c r="F43" s="53">
        <v>1241374</v>
      </c>
      <c r="G43" s="32"/>
      <c r="H43" s="140">
        <v>1001985</v>
      </c>
      <c r="I43" s="43"/>
      <c r="J43" s="53">
        <v>670029</v>
      </c>
      <c r="K43" s="43"/>
      <c r="L43" s="140">
        <v>456655</v>
      </c>
    </row>
    <row r="44" spans="1:12" ht="18" customHeight="1">
      <c r="A44" s="11" t="s">
        <v>40</v>
      </c>
      <c r="C44" s="22"/>
      <c r="D44" s="28"/>
      <c r="E44" s="28"/>
      <c r="F44" s="57">
        <v>9816</v>
      </c>
      <c r="G44" s="32"/>
      <c r="H44" s="142">
        <v>15602</v>
      </c>
      <c r="I44" s="43"/>
      <c r="J44" s="57">
        <v>6403</v>
      </c>
      <c r="K44" s="43"/>
      <c r="L44" s="142">
        <v>13047</v>
      </c>
    </row>
    <row r="45" spans="1:12" ht="5.0999999999999996" customHeight="1">
      <c r="A45" s="12"/>
      <c r="C45" s="61"/>
      <c r="D45" s="61"/>
      <c r="E45" s="61"/>
      <c r="F45" s="53"/>
      <c r="G45" s="4"/>
      <c r="H45" s="24"/>
      <c r="I45" s="4"/>
      <c r="J45" s="53"/>
      <c r="K45" s="29"/>
      <c r="L45" s="24"/>
    </row>
    <row r="46" spans="1:12" ht="18.600000000000001" customHeight="1">
      <c r="A46" s="12" t="s">
        <v>41</v>
      </c>
      <c r="C46" s="22"/>
      <c r="E46" s="23"/>
      <c r="F46" s="55">
        <f>SUM(F31:F44)</f>
        <v>9457380</v>
      </c>
      <c r="G46" s="21"/>
      <c r="H46" s="30">
        <f>SUM(H31:H44)</f>
        <v>14627653</v>
      </c>
      <c r="I46" s="21"/>
      <c r="J46" s="55">
        <f>SUM(J31:J44)</f>
        <v>7362755</v>
      </c>
      <c r="K46" s="29"/>
      <c r="L46" s="30">
        <f>SUM(L31:L44)</f>
        <v>12474285</v>
      </c>
    </row>
    <row r="47" spans="1:12" ht="5.0999999999999996" customHeight="1">
      <c r="A47" s="12"/>
      <c r="C47" s="61"/>
      <c r="D47" s="61"/>
      <c r="E47" s="61"/>
      <c r="F47" s="53"/>
      <c r="G47" s="4"/>
      <c r="H47" s="24"/>
      <c r="I47" s="4"/>
      <c r="J47" s="53"/>
      <c r="K47" s="29"/>
      <c r="L47" s="24"/>
    </row>
    <row r="48" spans="1:12" ht="18.600000000000001" customHeight="1" thickBot="1">
      <c r="A48" s="12" t="s">
        <v>42</v>
      </c>
      <c r="C48" s="22"/>
      <c r="D48" s="23"/>
      <c r="E48" s="23"/>
      <c r="F48" s="58">
        <f>F27+F46</f>
        <v>17713083</v>
      </c>
      <c r="G48" s="21"/>
      <c r="H48" s="36">
        <f>H27+H46</f>
        <v>18266162</v>
      </c>
      <c r="I48" s="21"/>
      <c r="J48" s="58">
        <f>J27+J46</f>
        <v>15728434</v>
      </c>
      <c r="K48" s="29"/>
      <c r="L48" s="36">
        <f>L27+L46</f>
        <v>16006649</v>
      </c>
    </row>
    <row r="49" spans="1:12" ht="13.5" customHeight="1" thickTop="1">
      <c r="A49" s="12"/>
      <c r="C49" s="22"/>
      <c r="D49" s="23"/>
      <c r="E49" s="23"/>
      <c r="F49" s="24"/>
      <c r="G49" s="21"/>
      <c r="H49" s="24"/>
      <c r="I49" s="21"/>
      <c r="J49" s="24"/>
      <c r="K49" s="29"/>
      <c r="L49" s="24"/>
    </row>
    <row r="50" spans="1:12" ht="18.600000000000001" customHeight="1">
      <c r="A50" s="212" t="s">
        <v>43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</row>
    <row r="51" spans="1:12" ht="5.2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</row>
    <row r="52" spans="1:12" ht="23.1" customHeight="1">
      <c r="A52" s="37" t="s">
        <v>44</v>
      </c>
      <c r="B52" s="37"/>
      <c r="C52" s="37"/>
      <c r="D52" s="37"/>
      <c r="E52" s="37"/>
      <c r="F52" s="38"/>
      <c r="G52" s="37"/>
      <c r="H52" s="38"/>
      <c r="I52" s="37"/>
      <c r="J52" s="38"/>
      <c r="K52" s="37"/>
      <c r="L52" s="38"/>
    </row>
    <row r="53" spans="1:12" s="61" customFormat="1" ht="20.100000000000001" customHeight="1">
      <c r="A53" s="3" t="str">
        <f>A1</f>
        <v>บริษัท แกรนด์ แอสเสท โฮเทลส์ แอนด์ พรอพเพอร์ตี้ จำกัด (มหาชน)</v>
      </c>
      <c r="D53" s="6"/>
      <c r="F53" s="4"/>
      <c r="G53" s="5"/>
      <c r="H53" s="4"/>
      <c r="I53" s="5"/>
      <c r="J53" s="4"/>
      <c r="K53" s="5"/>
      <c r="L53" s="4"/>
    </row>
    <row r="54" spans="1:12" s="61" customFormat="1" ht="20.100000000000001" customHeight="1">
      <c r="A54" s="3" t="s">
        <v>1</v>
      </c>
      <c r="D54" s="6"/>
      <c r="F54" s="4"/>
      <c r="G54" s="5"/>
      <c r="H54" s="4"/>
      <c r="I54" s="5"/>
      <c r="J54" s="4"/>
      <c r="K54" s="5"/>
      <c r="L54" s="4"/>
    </row>
    <row r="55" spans="1:12" s="61" customFormat="1" ht="20.100000000000001" customHeight="1">
      <c r="A55" s="7" t="str">
        <f>A3</f>
        <v>ณ วันที่ 30 กันยายน พ.ศ. 2567</v>
      </c>
      <c r="B55" s="8"/>
      <c r="C55" s="8"/>
      <c r="D55" s="8"/>
      <c r="E55" s="8"/>
      <c r="F55" s="9"/>
      <c r="G55" s="10"/>
      <c r="H55" s="9"/>
      <c r="I55" s="10"/>
      <c r="J55" s="9"/>
      <c r="K55" s="10"/>
      <c r="L55" s="9"/>
    </row>
    <row r="56" spans="1:12">
      <c r="C56" s="61"/>
      <c r="J56" s="24"/>
      <c r="L56" s="24"/>
    </row>
    <row r="57" spans="1:12">
      <c r="C57" s="61"/>
      <c r="D57" s="12"/>
      <c r="E57" s="12"/>
      <c r="F57" s="211" t="s">
        <v>3</v>
      </c>
      <c r="G57" s="211"/>
      <c r="H57" s="211"/>
      <c r="I57" s="13"/>
      <c r="J57" s="211" t="s">
        <v>4</v>
      </c>
      <c r="K57" s="211"/>
      <c r="L57" s="211"/>
    </row>
    <row r="58" spans="1:12">
      <c r="E58" s="19"/>
      <c r="F58" s="14" t="s">
        <v>5</v>
      </c>
      <c r="G58" s="15"/>
      <c r="H58" s="14" t="s">
        <v>6</v>
      </c>
      <c r="I58" s="13"/>
      <c r="J58" s="14" t="s">
        <v>5</v>
      </c>
      <c r="K58" s="15"/>
      <c r="L58" s="14" t="s">
        <v>6</v>
      </c>
    </row>
    <row r="59" spans="1:12">
      <c r="E59" s="19"/>
      <c r="F59" s="14" t="s">
        <v>7</v>
      </c>
      <c r="G59" s="15"/>
      <c r="H59" s="14" t="s">
        <v>8</v>
      </c>
      <c r="I59" s="13"/>
      <c r="J59" s="14" t="s">
        <v>7</v>
      </c>
      <c r="K59" s="15"/>
      <c r="L59" s="14" t="s">
        <v>8</v>
      </c>
    </row>
    <row r="60" spans="1:12">
      <c r="E60" s="19"/>
      <c r="F60" s="14" t="s">
        <v>9</v>
      </c>
      <c r="G60" s="13"/>
      <c r="H60" s="14" t="s">
        <v>10</v>
      </c>
      <c r="I60" s="15"/>
      <c r="J60" s="14" t="s">
        <v>9</v>
      </c>
      <c r="K60" s="13"/>
      <c r="L60" s="14" t="s">
        <v>10</v>
      </c>
    </row>
    <row r="61" spans="1:12">
      <c r="D61" s="16" t="s">
        <v>11</v>
      </c>
      <c r="E61" s="19"/>
      <c r="F61" s="17" t="s">
        <v>12</v>
      </c>
      <c r="G61" s="13"/>
      <c r="H61" s="17" t="s">
        <v>12</v>
      </c>
      <c r="I61" s="15"/>
      <c r="J61" s="17" t="s">
        <v>12</v>
      </c>
      <c r="K61" s="13"/>
      <c r="L61" s="17" t="s">
        <v>12</v>
      </c>
    </row>
    <row r="62" spans="1:12" ht="6" customHeight="1">
      <c r="D62" s="19"/>
      <c r="E62" s="19"/>
      <c r="F62" s="59"/>
      <c r="G62" s="13"/>
      <c r="H62" s="14"/>
      <c r="I62" s="13"/>
      <c r="J62" s="59"/>
      <c r="K62" s="13"/>
      <c r="L62" s="14"/>
    </row>
    <row r="63" spans="1:12" ht="20.100000000000001" customHeight="1">
      <c r="A63" s="12" t="s">
        <v>45</v>
      </c>
      <c r="C63" s="61"/>
      <c r="D63" s="6"/>
      <c r="E63" s="61"/>
      <c r="F63" s="52"/>
      <c r="G63" s="4"/>
      <c r="H63" s="4"/>
      <c r="I63" s="21"/>
      <c r="J63" s="52"/>
      <c r="K63" s="4"/>
      <c r="L63" s="4"/>
    </row>
    <row r="64" spans="1:12" ht="6" customHeight="1">
      <c r="A64" s="12"/>
      <c r="C64" s="61"/>
      <c r="D64" s="61"/>
      <c r="E64" s="61"/>
      <c r="F64" s="52"/>
      <c r="G64" s="4"/>
      <c r="H64" s="4"/>
      <c r="I64" s="21"/>
      <c r="J64" s="52"/>
      <c r="K64" s="4"/>
      <c r="L64" s="4"/>
    </row>
    <row r="65" spans="1:16" ht="20.100000000000001" customHeight="1">
      <c r="A65" s="12" t="s">
        <v>46</v>
      </c>
      <c r="C65" s="22"/>
      <c r="D65" s="40"/>
      <c r="E65" s="23"/>
      <c r="F65" s="53"/>
      <c r="G65" s="21"/>
      <c r="H65" s="24"/>
      <c r="I65" s="21"/>
      <c r="J65" s="53"/>
      <c r="K65" s="21"/>
      <c r="L65" s="24"/>
    </row>
    <row r="66" spans="1:16" ht="6" customHeight="1">
      <c r="A66" s="12"/>
      <c r="C66" s="61"/>
      <c r="D66" s="61"/>
      <c r="E66" s="61"/>
      <c r="F66" s="52"/>
      <c r="G66" s="4"/>
      <c r="H66" s="4"/>
      <c r="I66" s="21"/>
      <c r="J66" s="52"/>
      <c r="K66" s="4"/>
      <c r="L66" s="4"/>
    </row>
    <row r="67" spans="1:16" ht="18" customHeight="1">
      <c r="A67" s="11" t="s">
        <v>47</v>
      </c>
      <c r="C67" s="61"/>
      <c r="D67" s="61">
        <v>13</v>
      </c>
      <c r="E67" s="61"/>
      <c r="F67" s="53">
        <v>3499330</v>
      </c>
      <c r="G67" s="4"/>
      <c r="H67" s="41">
        <v>0</v>
      </c>
      <c r="I67" s="21"/>
      <c r="J67" s="53">
        <v>3499330</v>
      </c>
      <c r="K67" s="4"/>
      <c r="L67" s="41">
        <v>0</v>
      </c>
    </row>
    <row r="68" spans="1:16" ht="20.100000000000001" customHeight="1">
      <c r="A68" s="11" t="s">
        <v>48</v>
      </c>
      <c r="C68" s="22"/>
      <c r="D68" s="23"/>
      <c r="E68" s="23"/>
      <c r="F68" s="56">
        <v>471631</v>
      </c>
      <c r="G68" s="34"/>
      <c r="H68" s="41">
        <v>568459</v>
      </c>
      <c r="I68" s="42"/>
      <c r="J68" s="56">
        <v>543015</v>
      </c>
      <c r="K68" s="42"/>
      <c r="L68" s="41">
        <v>426000</v>
      </c>
    </row>
    <row r="69" spans="1:16" ht="20.100000000000001" customHeight="1">
      <c r="A69" s="11" t="s">
        <v>49</v>
      </c>
      <c r="C69" s="22"/>
      <c r="D69" s="27">
        <v>18.5</v>
      </c>
      <c r="E69" s="23"/>
      <c r="F69" s="56">
        <v>30000</v>
      </c>
      <c r="G69" s="34"/>
      <c r="H69" s="41">
        <v>30000</v>
      </c>
      <c r="I69" s="43"/>
      <c r="J69" s="56">
        <v>744000</v>
      </c>
      <c r="K69" s="43"/>
      <c r="L69" s="41">
        <v>744000</v>
      </c>
    </row>
    <row r="70" spans="1:16" ht="20.100000000000001" customHeight="1">
      <c r="A70" s="11" t="s">
        <v>50</v>
      </c>
      <c r="C70" s="22"/>
      <c r="D70" s="27"/>
      <c r="E70" s="23"/>
      <c r="F70" s="56">
        <v>147785</v>
      </c>
      <c r="G70" s="34"/>
      <c r="H70" s="41">
        <v>165942</v>
      </c>
      <c r="I70" s="43"/>
      <c r="J70" s="56">
        <v>15900</v>
      </c>
      <c r="K70" s="43"/>
      <c r="L70" s="41">
        <v>20020</v>
      </c>
    </row>
    <row r="71" spans="1:16" ht="20.100000000000001" customHeight="1">
      <c r="A71" s="11" t="s">
        <v>51</v>
      </c>
      <c r="D71" s="23">
        <v>15</v>
      </c>
      <c r="E71" s="23"/>
      <c r="F71" s="56">
        <v>2567059</v>
      </c>
      <c r="G71" s="34"/>
      <c r="H71" s="41">
        <v>4774421</v>
      </c>
      <c r="I71" s="43"/>
      <c r="J71" s="56">
        <v>2567059</v>
      </c>
      <c r="K71" s="43"/>
      <c r="L71" s="41">
        <v>4774421</v>
      </c>
    </row>
    <row r="72" spans="1:16" ht="20.100000000000001" customHeight="1">
      <c r="A72" s="11" t="s">
        <v>52</v>
      </c>
      <c r="C72" s="22"/>
      <c r="D72" s="23"/>
      <c r="E72" s="23"/>
      <c r="F72" s="53">
        <v>154274</v>
      </c>
      <c r="G72" s="34"/>
      <c r="H72" s="41">
        <v>113804</v>
      </c>
      <c r="I72" s="43"/>
      <c r="J72" s="53">
        <v>65405</v>
      </c>
      <c r="K72" s="43"/>
      <c r="L72" s="41">
        <v>38245</v>
      </c>
    </row>
    <row r="73" spans="1:16" ht="20.100000000000001" customHeight="1">
      <c r="A73" s="11" t="s">
        <v>53</v>
      </c>
      <c r="C73" s="22"/>
      <c r="D73" s="23"/>
      <c r="E73" s="23"/>
      <c r="F73" s="53">
        <v>687884</v>
      </c>
      <c r="G73" s="34"/>
      <c r="H73" s="41">
        <v>655789</v>
      </c>
      <c r="I73" s="43"/>
      <c r="J73" s="53">
        <v>0</v>
      </c>
      <c r="K73" s="43"/>
      <c r="L73" s="41">
        <v>0</v>
      </c>
    </row>
    <row r="74" spans="1:16" ht="20.100000000000001" customHeight="1">
      <c r="A74" s="11" t="s">
        <v>54</v>
      </c>
      <c r="C74" s="22"/>
      <c r="D74" s="23">
        <v>9</v>
      </c>
      <c r="E74" s="23"/>
      <c r="F74" s="53">
        <v>505556</v>
      </c>
      <c r="G74" s="34"/>
      <c r="H74" s="41">
        <v>0</v>
      </c>
      <c r="I74" s="43"/>
      <c r="J74" s="53">
        <v>505556</v>
      </c>
      <c r="K74" s="43"/>
      <c r="L74" s="41">
        <v>0</v>
      </c>
    </row>
    <row r="75" spans="1:16" ht="20.100000000000001" customHeight="1">
      <c r="A75" s="11" t="s">
        <v>55</v>
      </c>
      <c r="C75" s="22"/>
      <c r="D75" s="61"/>
      <c r="E75" s="40"/>
      <c r="F75" s="53">
        <v>344580</v>
      </c>
      <c r="G75" s="34"/>
      <c r="H75" s="41">
        <v>257313</v>
      </c>
      <c r="I75" s="43"/>
      <c r="J75" s="53">
        <v>74576</v>
      </c>
      <c r="K75" s="43"/>
      <c r="L75" s="41">
        <v>69413</v>
      </c>
      <c r="N75" s="21"/>
      <c r="O75" s="21"/>
      <c r="P75" s="21"/>
    </row>
    <row r="76" spans="1:16" ht="20.100000000000001" customHeight="1">
      <c r="A76" s="11" t="s">
        <v>56</v>
      </c>
      <c r="C76" s="22"/>
      <c r="D76" s="23"/>
      <c r="E76" s="23"/>
      <c r="F76" s="53"/>
      <c r="G76" s="34"/>
      <c r="H76" s="41"/>
      <c r="I76" s="43"/>
      <c r="J76" s="53"/>
      <c r="K76" s="43"/>
      <c r="L76" s="41"/>
    </row>
    <row r="77" spans="1:16" ht="20.100000000000001" customHeight="1">
      <c r="B77" s="11" t="s">
        <v>25</v>
      </c>
      <c r="C77" s="22"/>
      <c r="D77" s="23">
        <v>9</v>
      </c>
      <c r="E77" s="23"/>
      <c r="F77" s="55">
        <v>7005</v>
      </c>
      <c r="G77" s="34"/>
      <c r="H77" s="44">
        <v>0</v>
      </c>
      <c r="I77" s="43"/>
      <c r="J77" s="55">
        <v>7005</v>
      </c>
      <c r="K77" s="43"/>
      <c r="L77" s="44">
        <v>0</v>
      </c>
    </row>
    <row r="78" spans="1:16" ht="6" customHeight="1">
      <c r="A78" s="12"/>
      <c r="C78" s="61"/>
      <c r="D78" s="61"/>
      <c r="E78" s="61"/>
      <c r="F78" s="53"/>
      <c r="G78" s="4"/>
      <c r="H78" s="24"/>
      <c r="I78" s="4"/>
      <c r="J78" s="53"/>
      <c r="K78" s="29"/>
      <c r="L78" s="2"/>
    </row>
    <row r="79" spans="1:16" ht="20.100000000000001" customHeight="1">
      <c r="A79" s="12" t="s">
        <v>57</v>
      </c>
      <c r="C79" s="22"/>
      <c r="D79" s="40"/>
      <c r="E79" s="40"/>
      <c r="F79" s="55">
        <f>SUM(F67:F78)</f>
        <v>8415104</v>
      </c>
      <c r="G79" s="21"/>
      <c r="H79" s="30">
        <f>SUM(H67:H78)</f>
        <v>6565728</v>
      </c>
      <c r="I79" s="21"/>
      <c r="J79" s="55">
        <f>SUM(J67:J78)</f>
        <v>8021846</v>
      </c>
      <c r="K79" s="29"/>
      <c r="L79" s="30">
        <f>SUM(L67:L78)</f>
        <v>6072099</v>
      </c>
    </row>
    <row r="80" spans="1:16" ht="20.100000000000001" customHeight="1">
      <c r="C80" s="22"/>
      <c r="D80" s="23"/>
      <c r="E80" s="40"/>
      <c r="F80" s="53"/>
      <c r="G80" s="24"/>
      <c r="H80" s="24"/>
      <c r="I80" s="24"/>
      <c r="J80" s="53"/>
      <c r="K80" s="29"/>
      <c r="L80" s="24"/>
    </row>
    <row r="81" spans="1:14" ht="20.100000000000001" customHeight="1">
      <c r="A81" s="12" t="s">
        <v>58</v>
      </c>
      <c r="C81" s="22"/>
      <c r="D81" s="40"/>
      <c r="E81" s="40"/>
      <c r="F81" s="53"/>
      <c r="G81" s="21"/>
      <c r="H81" s="24"/>
      <c r="I81" s="21"/>
      <c r="J81" s="53"/>
      <c r="K81" s="29"/>
      <c r="L81" s="24"/>
    </row>
    <row r="82" spans="1:14" ht="6" customHeight="1">
      <c r="A82" s="12"/>
      <c r="C82" s="61"/>
      <c r="D82" s="61"/>
      <c r="E82" s="61"/>
      <c r="F82" s="53"/>
      <c r="G82" s="4"/>
      <c r="H82" s="24"/>
      <c r="I82" s="4"/>
      <c r="J82" s="53"/>
      <c r="K82" s="29"/>
      <c r="L82" s="24"/>
    </row>
    <row r="83" spans="1:14" ht="20.100000000000001" customHeight="1">
      <c r="A83" s="11" t="s">
        <v>59</v>
      </c>
      <c r="C83" s="22"/>
      <c r="D83" s="23"/>
      <c r="E83" s="61"/>
      <c r="F83" s="53">
        <v>232606</v>
      </c>
      <c r="G83" s="4"/>
      <c r="H83" s="41">
        <v>314814</v>
      </c>
      <c r="I83" s="143"/>
      <c r="J83" s="53">
        <v>12666</v>
      </c>
      <c r="K83" s="143"/>
      <c r="L83" s="41">
        <v>19976</v>
      </c>
    </row>
    <row r="84" spans="1:14" ht="20.100000000000001" customHeight="1">
      <c r="A84" s="11" t="s">
        <v>60</v>
      </c>
      <c r="C84" s="22"/>
      <c r="D84" s="23"/>
      <c r="E84" s="61"/>
      <c r="F84" s="53"/>
      <c r="G84" s="4"/>
      <c r="H84" s="41"/>
      <c r="I84" s="4"/>
      <c r="J84" s="53"/>
      <c r="K84" s="29"/>
      <c r="L84" s="41"/>
    </row>
    <row r="85" spans="1:14" ht="20.100000000000001" customHeight="1">
      <c r="B85" s="11" t="s">
        <v>61</v>
      </c>
      <c r="C85" s="22"/>
      <c r="D85" s="23">
        <v>14</v>
      </c>
      <c r="E85" s="61"/>
      <c r="F85" s="53">
        <v>4626339</v>
      </c>
      <c r="G85" s="4"/>
      <c r="H85" s="41">
        <v>4533613</v>
      </c>
      <c r="I85" s="143"/>
      <c r="J85" s="53">
        <v>0</v>
      </c>
      <c r="K85" s="143"/>
      <c r="L85" s="41">
        <v>0</v>
      </c>
    </row>
    <row r="86" spans="1:14" ht="20.100000000000001" customHeight="1">
      <c r="A86" s="11" t="s">
        <v>62</v>
      </c>
      <c r="C86" s="22"/>
      <c r="D86" s="23">
        <v>15</v>
      </c>
      <c r="E86" s="40"/>
      <c r="F86" s="53">
        <v>1513051</v>
      </c>
      <c r="G86" s="32"/>
      <c r="H86" s="41">
        <v>2861644</v>
      </c>
      <c r="I86" s="143"/>
      <c r="J86" s="53">
        <v>1513051</v>
      </c>
      <c r="K86" s="143"/>
      <c r="L86" s="41">
        <v>2861644</v>
      </c>
    </row>
    <row r="87" spans="1:14" ht="20.100000000000001" customHeight="1">
      <c r="A87" s="11" t="s">
        <v>63</v>
      </c>
      <c r="C87" s="22"/>
      <c r="D87" s="27">
        <v>18.5</v>
      </c>
      <c r="E87" s="40"/>
      <c r="F87" s="53">
        <v>0</v>
      </c>
      <c r="G87" s="32"/>
      <c r="H87" s="41">
        <v>0</v>
      </c>
      <c r="I87" s="143"/>
      <c r="J87" s="53">
        <v>3500000</v>
      </c>
      <c r="K87" s="143"/>
      <c r="L87" s="41">
        <v>3500000</v>
      </c>
    </row>
    <row r="88" spans="1:14" ht="20.100000000000001" customHeight="1">
      <c r="A88" s="11" t="s">
        <v>64</v>
      </c>
      <c r="C88" s="22"/>
      <c r="D88" s="23"/>
      <c r="E88" s="40"/>
      <c r="F88" s="53">
        <v>120430</v>
      </c>
      <c r="G88" s="32"/>
      <c r="H88" s="41">
        <v>122527</v>
      </c>
      <c r="I88" s="45"/>
      <c r="J88" s="53">
        <v>65192</v>
      </c>
      <c r="K88" s="45"/>
      <c r="L88" s="41">
        <v>68665</v>
      </c>
    </row>
    <row r="89" spans="1:14" ht="20.100000000000001" customHeight="1">
      <c r="A89" s="11" t="s">
        <v>65</v>
      </c>
      <c r="C89" s="22"/>
      <c r="D89" s="23"/>
      <c r="E89" s="40"/>
      <c r="F89" s="56">
        <v>671924</v>
      </c>
      <c r="G89" s="32"/>
      <c r="H89" s="41">
        <v>681784</v>
      </c>
      <c r="I89" s="45"/>
      <c r="J89" s="56">
        <v>0</v>
      </c>
      <c r="K89" s="45"/>
      <c r="L89" s="41">
        <v>0</v>
      </c>
    </row>
    <row r="90" spans="1:14" ht="20.100000000000001" customHeight="1">
      <c r="A90" s="11" t="s">
        <v>66</v>
      </c>
      <c r="C90" s="22"/>
      <c r="E90" s="40"/>
      <c r="F90" s="57">
        <v>2778</v>
      </c>
      <c r="G90" s="32"/>
      <c r="H90" s="44">
        <v>5476</v>
      </c>
      <c r="I90" s="45"/>
      <c r="J90" s="57">
        <v>2058</v>
      </c>
      <c r="K90" s="45"/>
      <c r="L90" s="44">
        <v>4773</v>
      </c>
      <c r="M90" s="21"/>
      <c r="N90" s="21"/>
    </row>
    <row r="91" spans="1:14" ht="6" customHeight="1">
      <c r="A91" s="12"/>
      <c r="C91" s="61"/>
      <c r="D91" s="61"/>
      <c r="E91" s="61"/>
      <c r="F91" s="53"/>
      <c r="G91" s="4"/>
      <c r="H91" s="24"/>
      <c r="I91" s="4"/>
      <c r="J91" s="53"/>
      <c r="K91" s="29"/>
      <c r="L91" s="24"/>
    </row>
    <row r="92" spans="1:14" ht="20.100000000000001" customHeight="1">
      <c r="A92" s="12" t="s">
        <v>67</v>
      </c>
      <c r="C92" s="22"/>
      <c r="D92" s="40"/>
      <c r="E92" s="40"/>
      <c r="F92" s="55">
        <f>SUM(F83:F90)</f>
        <v>7167128</v>
      </c>
      <c r="G92" s="21"/>
      <c r="H92" s="30">
        <f>SUM(H83:H90)</f>
        <v>8519858</v>
      </c>
      <c r="I92" s="21"/>
      <c r="J92" s="55">
        <f>SUM(J83:J90)</f>
        <v>5092967</v>
      </c>
      <c r="K92" s="29"/>
      <c r="L92" s="30">
        <f>SUM(L83:L90)</f>
        <v>6455058</v>
      </c>
    </row>
    <row r="93" spans="1:14" ht="6" customHeight="1">
      <c r="A93" s="12"/>
      <c r="C93" s="61"/>
      <c r="D93" s="61"/>
      <c r="E93" s="61"/>
      <c r="F93" s="53"/>
      <c r="G93" s="4"/>
      <c r="H93" s="24"/>
      <c r="I93" s="4"/>
      <c r="J93" s="53"/>
      <c r="K93" s="29"/>
      <c r="L93" s="24"/>
    </row>
    <row r="94" spans="1:14" ht="20.100000000000001" customHeight="1">
      <c r="A94" s="12" t="s">
        <v>68</v>
      </c>
      <c r="C94" s="22"/>
      <c r="D94" s="40"/>
      <c r="E94" s="40"/>
      <c r="F94" s="55">
        <f>F79+F92</f>
        <v>15582232</v>
      </c>
      <c r="G94" s="21"/>
      <c r="H94" s="30">
        <f>H79+H92</f>
        <v>15085586</v>
      </c>
      <c r="I94" s="21"/>
      <c r="J94" s="55">
        <f>J79+J92</f>
        <v>13114813</v>
      </c>
      <c r="K94" s="29"/>
      <c r="L94" s="30">
        <f>L79+L92</f>
        <v>12527157</v>
      </c>
    </row>
    <row r="95" spans="1:14" ht="20.100000000000001" customHeight="1">
      <c r="A95" s="12"/>
      <c r="C95" s="22"/>
      <c r="D95" s="40"/>
      <c r="E95" s="40"/>
      <c r="F95" s="24"/>
      <c r="G95" s="21"/>
      <c r="H95" s="24"/>
      <c r="I95" s="21"/>
      <c r="J95" s="24"/>
      <c r="K95" s="29"/>
      <c r="L95" s="24"/>
    </row>
    <row r="96" spans="1:14" ht="20.100000000000001" customHeight="1">
      <c r="A96" s="12"/>
      <c r="C96" s="22"/>
      <c r="D96" s="40"/>
      <c r="E96" s="40"/>
      <c r="F96" s="24"/>
      <c r="G96" s="21"/>
      <c r="H96" s="24"/>
      <c r="I96" s="21"/>
      <c r="J96" s="24"/>
      <c r="K96" s="29"/>
      <c r="L96" s="24"/>
    </row>
    <row r="97" spans="1:12">
      <c r="A97" s="12"/>
      <c r="C97" s="22"/>
      <c r="D97" s="40"/>
      <c r="E97" s="40"/>
      <c r="F97" s="24"/>
      <c r="G97" s="21"/>
      <c r="H97" s="24"/>
      <c r="I97" s="21"/>
      <c r="J97" s="24"/>
      <c r="K97" s="29"/>
      <c r="L97" s="24"/>
    </row>
    <row r="98" spans="1:12" ht="21" customHeight="1">
      <c r="A98" s="12"/>
      <c r="C98" s="22"/>
      <c r="D98" s="40"/>
      <c r="E98" s="40"/>
      <c r="F98" s="24"/>
      <c r="G98" s="21"/>
      <c r="H98" s="24"/>
      <c r="I98" s="21"/>
      <c r="J98" s="24"/>
      <c r="K98" s="29"/>
      <c r="L98" s="24"/>
    </row>
    <row r="99" spans="1:12" ht="22.15" customHeight="1">
      <c r="A99" s="3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37"/>
      <c r="C99" s="37"/>
      <c r="D99" s="37"/>
      <c r="E99" s="37"/>
      <c r="F99" s="38"/>
      <c r="G99" s="37"/>
      <c r="H99" s="38"/>
      <c r="I99" s="37"/>
      <c r="J99" s="38"/>
      <c r="K99" s="37"/>
      <c r="L99" s="38"/>
    </row>
    <row r="100" spans="1:12" s="61" customFormat="1" ht="20.100000000000001" customHeight="1">
      <c r="A100" s="3" t="str">
        <f>A1</f>
        <v>บริษัท แกรนด์ แอสเสท โฮเทลส์ แอนด์ พรอพเพอร์ตี้ จำกัด (มหาชน)</v>
      </c>
      <c r="D100" s="6"/>
      <c r="F100" s="4"/>
      <c r="G100" s="5"/>
      <c r="H100" s="4"/>
      <c r="I100" s="5"/>
      <c r="J100" s="4"/>
      <c r="K100" s="5"/>
      <c r="L100" s="4"/>
    </row>
    <row r="101" spans="1:12" s="61" customFormat="1" ht="20.100000000000001" customHeight="1">
      <c r="A101" s="3" t="s">
        <v>1</v>
      </c>
      <c r="D101" s="6"/>
      <c r="F101" s="4"/>
      <c r="G101" s="5"/>
      <c r="H101" s="4"/>
      <c r="I101" s="5"/>
      <c r="J101" s="4"/>
      <c r="K101" s="5"/>
      <c r="L101" s="4"/>
    </row>
    <row r="102" spans="1:12" s="61" customFormat="1" ht="20.100000000000001" customHeight="1">
      <c r="A102" s="7" t="str">
        <f>+A3</f>
        <v>ณ วันที่ 30 กันยายน พ.ศ. 2567</v>
      </c>
      <c r="B102" s="8"/>
      <c r="C102" s="8"/>
      <c r="D102" s="8"/>
      <c r="E102" s="8"/>
      <c r="F102" s="9"/>
      <c r="G102" s="10"/>
      <c r="H102" s="9"/>
      <c r="I102" s="10"/>
      <c r="J102" s="9"/>
      <c r="K102" s="10"/>
      <c r="L102" s="9"/>
    </row>
    <row r="103" spans="1:12">
      <c r="C103" s="61"/>
      <c r="J103" s="24"/>
      <c r="L103" s="24"/>
    </row>
    <row r="104" spans="1:12">
      <c r="C104" s="61"/>
      <c r="D104" s="12"/>
      <c r="E104" s="12"/>
      <c r="F104" s="211" t="s">
        <v>3</v>
      </c>
      <c r="G104" s="211"/>
      <c r="H104" s="211"/>
      <c r="I104" s="13"/>
      <c r="J104" s="211" t="s">
        <v>4</v>
      </c>
      <c r="K104" s="211"/>
      <c r="L104" s="211"/>
    </row>
    <row r="105" spans="1:12">
      <c r="D105" s="12"/>
      <c r="E105" s="19"/>
      <c r="F105" s="14" t="s">
        <v>5</v>
      </c>
      <c r="G105" s="15"/>
      <c r="H105" s="14" t="s">
        <v>6</v>
      </c>
      <c r="I105" s="13"/>
      <c r="J105" s="14" t="s">
        <v>5</v>
      </c>
      <c r="K105" s="15"/>
      <c r="L105" s="14" t="s">
        <v>6</v>
      </c>
    </row>
    <row r="106" spans="1:12">
      <c r="E106" s="19"/>
      <c r="F106" s="14" t="s">
        <v>7</v>
      </c>
      <c r="G106" s="15"/>
      <c r="H106" s="14" t="s">
        <v>8</v>
      </c>
      <c r="I106" s="13"/>
      <c r="J106" s="14" t="s">
        <v>7</v>
      </c>
      <c r="K106" s="15"/>
      <c r="L106" s="14" t="s">
        <v>8</v>
      </c>
    </row>
    <row r="107" spans="1:12">
      <c r="E107" s="19"/>
      <c r="F107" s="14" t="s">
        <v>9</v>
      </c>
      <c r="G107" s="13"/>
      <c r="H107" s="14" t="s">
        <v>10</v>
      </c>
      <c r="I107" s="15"/>
      <c r="J107" s="14" t="s">
        <v>9</v>
      </c>
      <c r="K107" s="13"/>
      <c r="L107" s="14" t="s">
        <v>10</v>
      </c>
    </row>
    <row r="108" spans="1:12">
      <c r="D108" s="12"/>
      <c r="E108" s="19"/>
      <c r="F108" s="17" t="s">
        <v>12</v>
      </c>
      <c r="G108" s="46"/>
      <c r="H108" s="17" t="s">
        <v>12</v>
      </c>
      <c r="I108" s="47"/>
      <c r="J108" s="17" t="s">
        <v>12</v>
      </c>
      <c r="K108" s="46"/>
      <c r="L108" s="17" t="s">
        <v>12</v>
      </c>
    </row>
    <row r="109" spans="1:12" ht="6" customHeight="1">
      <c r="E109" s="19"/>
      <c r="F109" s="59"/>
      <c r="G109" s="13"/>
      <c r="H109" s="14"/>
      <c r="I109" s="13"/>
      <c r="J109" s="59"/>
      <c r="K109" s="13"/>
      <c r="L109" s="14"/>
    </row>
    <row r="110" spans="1:12" ht="20.100000000000001" customHeight="1">
      <c r="A110" s="12" t="s">
        <v>69</v>
      </c>
      <c r="C110" s="61"/>
      <c r="E110" s="61"/>
      <c r="F110" s="52"/>
      <c r="G110" s="5"/>
      <c r="H110" s="4"/>
      <c r="J110" s="52"/>
      <c r="K110" s="5"/>
      <c r="L110" s="4"/>
    </row>
    <row r="111" spans="1:12" ht="6" customHeight="1">
      <c r="F111" s="60"/>
      <c r="J111" s="60"/>
    </row>
    <row r="112" spans="1:12" ht="20.100000000000001" customHeight="1">
      <c r="A112" s="12" t="s">
        <v>70</v>
      </c>
      <c r="C112" s="22"/>
      <c r="D112" s="40"/>
      <c r="E112" s="40"/>
      <c r="F112" s="53"/>
      <c r="G112" s="21"/>
      <c r="H112" s="24"/>
      <c r="I112" s="21"/>
      <c r="J112" s="53"/>
      <c r="K112" s="29"/>
      <c r="L112" s="24"/>
    </row>
    <row r="113" spans="1:13" ht="6" customHeight="1">
      <c r="A113" s="12"/>
      <c r="C113" s="61"/>
      <c r="D113" s="61"/>
      <c r="E113" s="61"/>
      <c r="F113" s="53"/>
      <c r="G113" s="4"/>
      <c r="H113" s="24"/>
      <c r="I113" s="4"/>
      <c r="J113" s="53"/>
      <c r="K113" s="29"/>
      <c r="L113" s="24"/>
    </row>
    <row r="114" spans="1:13" ht="20.100000000000001" customHeight="1">
      <c r="A114" s="11" t="s">
        <v>71</v>
      </c>
      <c r="C114" s="22"/>
      <c r="D114" s="23"/>
      <c r="E114" s="40"/>
      <c r="F114" s="53"/>
      <c r="G114" s="21"/>
      <c r="H114" s="24"/>
      <c r="I114" s="21"/>
      <c r="J114" s="53"/>
      <c r="K114" s="29"/>
      <c r="L114" s="24"/>
    </row>
    <row r="115" spans="1:13" ht="20.100000000000001" customHeight="1">
      <c r="B115" s="11" t="s">
        <v>72</v>
      </c>
      <c r="C115" s="22"/>
      <c r="D115" s="40"/>
      <c r="E115" s="40"/>
      <c r="F115" s="53"/>
      <c r="G115" s="21"/>
      <c r="H115" s="24"/>
      <c r="I115" s="21"/>
      <c r="J115" s="53"/>
      <c r="K115" s="29"/>
      <c r="L115" s="24"/>
    </row>
    <row r="116" spans="1:13" ht="20.100000000000001" customHeight="1">
      <c r="C116" s="22" t="s">
        <v>73</v>
      </c>
      <c r="D116" s="23"/>
      <c r="E116" s="40"/>
      <c r="F116" s="53"/>
      <c r="G116" s="21"/>
      <c r="H116" s="24"/>
      <c r="I116" s="21"/>
      <c r="J116" s="53"/>
      <c r="K116" s="29"/>
      <c r="L116" s="24"/>
    </row>
    <row r="117" spans="1:13" ht="20.100000000000001" customHeight="1" thickBot="1">
      <c r="C117" s="144" t="s">
        <v>74</v>
      </c>
      <c r="D117" s="23"/>
      <c r="E117" s="40"/>
      <c r="F117" s="145">
        <v>4670560</v>
      </c>
      <c r="G117" s="21"/>
      <c r="H117" s="146">
        <v>4670560</v>
      </c>
      <c r="I117" s="48"/>
      <c r="J117" s="145">
        <v>4670560</v>
      </c>
      <c r="K117" s="48"/>
      <c r="L117" s="146">
        <v>4670560</v>
      </c>
    </row>
    <row r="118" spans="1:13" ht="6" customHeight="1" thickTop="1">
      <c r="E118" s="40"/>
      <c r="F118" s="53"/>
      <c r="G118" s="21"/>
      <c r="H118" s="24"/>
      <c r="I118" s="21"/>
      <c r="J118" s="53"/>
      <c r="K118" s="29"/>
      <c r="L118" s="24"/>
    </row>
    <row r="119" spans="1:13" ht="20.100000000000001" customHeight="1">
      <c r="B119" s="11" t="s">
        <v>75</v>
      </c>
      <c r="C119" s="22"/>
      <c r="E119" s="40"/>
      <c r="F119" s="53"/>
      <c r="G119" s="21"/>
      <c r="H119" s="24"/>
      <c r="I119" s="21"/>
      <c r="J119" s="53"/>
      <c r="K119" s="29"/>
      <c r="L119" s="24"/>
    </row>
    <row r="120" spans="1:13" ht="20.100000000000001" customHeight="1">
      <c r="C120" s="22" t="s">
        <v>73</v>
      </c>
      <c r="E120" s="40"/>
      <c r="F120" s="53"/>
      <c r="G120" s="21"/>
      <c r="H120" s="24"/>
      <c r="I120" s="21"/>
      <c r="J120" s="53"/>
      <c r="K120" s="29"/>
      <c r="L120" s="24"/>
    </row>
    <row r="121" spans="1:13" ht="20.100000000000001" customHeight="1">
      <c r="C121" s="144" t="s">
        <v>76</v>
      </c>
      <c r="E121" s="40"/>
      <c r="F121" s="53">
        <v>4670560</v>
      </c>
      <c r="G121" s="21"/>
      <c r="H121" s="41">
        <v>4670560</v>
      </c>
      <c r="I121" s="42"/>
      <c r="J121" s="53">
        <v>4670560</v>
      </c>
      <c r="K121" s="48"/>
      <c r="L121" s="41">
        <v>4670560</v>
      </c>
    </row>
    <row r="122" spans="1:13" ht="20.100000000000001" customHeight="1">
      <c r="A122" s="147" t="s">
        <v>77</v>
      </c>
      <c r="C122" s="144"/>
      <c r="D122" s="23"/>
      <c r="E122" s="40"/>
      <c r="F122" s="53">
        <v>-568148</v>
      </c>
      <c r="G122" s="1"/>
      <c r="H122" s="41">
        <v>-568148</v>
      </c>
      <c r="I122" s="42"/>
      <c r="J122" s="53">
        <v>-568148</v>
      </c>
      <c r="K122" s="48"/>
      <c r="L122" s="41">
        <v>-568148</v>
      </c>
    </row>
    <row r="123" spans="1:13" ht="20.100000000000001" customHeight="1">
      <c r="A123" s="11" t="s">
        <v>78</v>
      </c>
      <c r="C123" s="22"/>
      <c r="E123" s="40"/>
      <c r="F123" s="53"/>
      <c r="G123" s="21"/>
      <c r="H123" s="24"/>
      <c r="I123" s="21"/>
      <c r="J123" s="53"/>
      <c r="K123" s="29"/>
      <c r="L123" s="1"/>
    </row>
    <row r="124" spans="1:13" ht="20.100000000000001" customHeight="1">
      <c r="B124" s="11" t="s">
        <v>79</v>
      </c>
      <c r="D124" s="23"/>
      <c r="F124" s="53">
        <v>49892</v>
      </c>
      <c r="G124" s="32"/>
      <c r="H124" s="41">
        <v>49892</v>
      </c>
      <c r="I124" s="45"/>
      <c r="J124" s="53">
        <v>49892</v>
      </c>
      <c r="K124" s="45"/>
      <c r="L124" s="41">
        <v>49892</v>
      </c>
    </row>
    <row r="125" spans="1:13" ht="20.100000000000001" customHeight="1">
      <c r="B125" s="11" t="s">
        <v>80</v>
      </c>
      <c r="D125" s="23"/>
      <c r="F125" s="53">
        <v>-4479031</v>
      </c>
      <c r="G125" s="34"/>
      <c r="H125" s="41">
        <v>-3973370</v>
      </c>
      <c r="I125" s="45"/>
      <c r="J125" s="53">
        <v>-3250408</v>
      </c>
      <c r="K125" s="45"/>
      <c r="L125" s="41">
        <v>-2926609</v>
      </c>
    </row>
    <row r="126" spans="1:13" ht="20.100000000000001" customHeight="1">
      <c r="A126" s="11" t="s">
        <v>81</v>
      </c>
      <c r="D126" s="23"/>
      <c r="E126" s="40"/>
      <c r="F126" s="57">
        <v>2349372</v>
      </c>
      <c r="G126" s="34"/>
      <c r="H126" s="44">
        <v>2891444</v>
      </c>
      <c r="I126" s="43"/>
      <c r="J126" s="57">
        <v>1711725</v>
      </c>
      <c r="K126" s="43"/>
      <c r="L126" s="44">
        <v>2253797</v>
      </c>
      <c r="M126" s="21"/>
    </row>
    <row r="127" spans="1:13" ht="6" customHeight="1">
      <c r="A127" s="12"/>
      <c r="C127" s="61"/>
      <c r="D127" s="61"/>
      <c r="E127" s="61"/>
      <c r="F127" s="53"/>
      <c r="G127" s="4"/>
      <c r="H127" s="24"/>
      <c r="I127" s="4"/>
      <c r="J127" s="53"/>
      <c r="K127" s="29"/>
      <c r="L127" s="24"/>
    </row>
    <row r="128" spans="1:13" ht="20.100000000000001" customHeight="1">
      <c r="A128" s="12" t="s">
        <v>82</v>
      </c>
      <c r="E128" s="40"/>
      <c r="F128" s="56">
        <f>SUM(F121:F126)</f>
        <v>2022645</v>
      </c>
      <c r="G128" s="31"/>
      <c r="H128" s="31">
        <f>SUM(H121:H126)</f>
        <v>3070378</v>
      </c>
      <c r="I128" s="31"/>
      <c r="J128" s="56">
        <f>SUM(J121:J126)</f>
        <v>2613621</v>
      </c>
      <c r="K128" s="31"/>
      <c r="L128" s="31">
        <f>SUM(L121:L126)</f>
        <v>3479492</v>
      </c>
    </row>
    <row r="129" spans="1:12" ht="20.100000000000001" customHeight="1">
      <c r="A129" s="11" t="s">
        <v>83</v>
      </c>
      <c r="D129" s="23"/>
      <c r="E129" s="40"/>
      <c r="F129" s="57">
        <v>108206</v>
      </c>
      <c r="G129" s="31"/>
      <c r="H129" s="44">
        <v>110198</v>
      </c>
      <c r="I129" s="31"/>
      <c r="J129" s="57">
        <v>0</v>
      </c>
      <c r="K129" s="31"/>
      <c r="L129" s="44">
        <v>0</v>
      </c>
    </row>
    <row r="130" spans="1:12" ht="6" customHeight="1">
      <c r="A130" s="12"/>
      <c r="C130" s="61"/>
      <c r="D130" s="61"/>
      <c r="E130" s="61"/>
      <c r="F130" s="53"/>
      <c r="G130" s="4"/>
      <c r="H130" s="24"/>
      <c r="I130" s="4"/>
      <c r="J130" s="53"/>
      <c r="K130" s="29"/>
      <c r="L130" s="24"/>
    </row>
    <row r="131" spans="1:12" ht="20.100000000000001" customHeight="1">
      <c r="A131" s="12" t="s">
        <v>84</v>
      </c>
      <c r="C131" s="22"/>
      <c r="D131" s="23"/>
      <c r="E131" s="40"/>
      <c r="F131" s="55">
        <f>SUM(F128:F129)</f>
        <v>2130851</v>
      </c>
      <c r="G131" s="21"/>
      <c r="H131" s="30">
        <f>SUM(H128:H129)</f>
        <v>3180576</v>
      </c>
      <c r="I131" s="21"/>
      <c r="J131" s="55">
        <f>SUM(J128:J129)</f>
        <v>2613621</v>
      </c>
      <c r="K131" s="29"/>
      <c r="L131" s="30">
        <f>SUM(L128:L129)</f>
        <v>3479492</v>
      </c>
    </row>
    <row r="132" spans="1:12" ht="6" customHeight="1">
      <c r="A132" s="12"/>
      <c r="C132" s="61"/>
      <c r="D132" s="61"/>
      <c r="E132" s="61"/>
      <c r="F132" s="53"/>
      <c r="G132" s="4"/>
      <c r="H132" s="24"/>
      <c r="I132" s="4"/>
      <c r="J132" s="53"/>
      <c r="K132" s="29"/>
      <c r="L132" s="24"/>
    </row>
    <row r="133" spans="1:12" ht="20.100000000000001" customHeight="1" thickBot="1">
      <c r="A133" s="12" t="s">
        <v>85</v>
      </c>
      <c r="C133" s="22"/>
      <c r="D133" s="23"/>
      <c r="E133" s="23"/>
      <c r="F133" s="58">
        <f>F94+F131</f>
        <v>17713083</v>
      </c>
      <c r="G133" s="21"/>
      <c r="H133" s="36">
        <f>H94+H131</f>
        <v>18266162</v>
      </c>
      <c r="I133" s="21"/>
      <c r="J133" s="58">
        <f>J94+J131</f>
        <v>15728434</v>
      </c>
      <c r="K133" s="29"/>
      <c r="L133" s="36">
        <f>L94+L131</f>
        <v>16006649</v>
      </c>
    </row>
    <row r="134" spans="1:12" ht="20.100000000000001" customHeight="1" thickTop="1">
      <c r="F134" s="124"/>
      <c r="G134" s="124"/>
      <c r="H134" s="124"/>
      <c r="I134" s="124"/>
      <c r="J134" s="124"/>
      <c r="K134" s="124"/>
      <c r="L134" s="124"/>
    </row>
    <row r="135" spans="1:12" ht="20.100000000000001" customHeight="1"/>
    <row r="136" spans="1:12" ht="20.100000000000001" customHeight="1"/>
    <row r="137" spans="1:12" ht="20.100000000000001" customHeight="1"/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18" customHeight="1"/>
    <row r="145" spans="1:12" ht="20.100000000000001" customHeight="1"/>
    <row r="146" spans="1:12" ht="22.15" customHeight="1">
      <c r="A146" s="3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37"/>
      <c r="C146" s="37"/>
      <c r="D146" s="37"/>
      <c r="E146" s="37"/>
      <c r="F146" s="38"/>
      <c r="G146" s="37"/>
      <c r="H146" s="38"/>
      <c r="I146" s="37"/>
      <c r="J146" s="38"/>
      <c r="K146" s="37"/>
      <c r="L146" s="38"/>
    </row>
  </sheetData>
  <mergeCells count="7">
    <mergeCell ref="F104:H104"/>
    <mergeCell ref="J104:L104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5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67C4-3D26-4B97-888B-DFD2B2E4E2F7}">
  <dimension ref="A1:L106"/>
  <sheetViews>
    <sheetView zoomScaleNormal="100" zoomScaleSheetLayoutView="100" zoomScalePageLayoutView="80" workbookViewId="0">
      <selection activeCell="F75" sqref="F75"/>
    </sheetView>
  </sheetViews>
  <sheetFormatPr defaultColWidth="10.42578125" defaultRowHeight="21" customHeight="1"/>
  <cols>
    <col min="1" max="2" width="1.5703125" style="11" customWidth="1"/>
    <col min="3" max="3" width="38.7109375" style="11" customWidth="1"/>
    <col min="4" max="4" width="7.5703125" style="61" customWidth="1"/>
    <col min="5" max="5" width="0.5703125" style="11" customWidth="1"/>
    <col min="6" max="6" width="13.42578125" style="21" customWidth="1"/>
    <col min="7" max="7" width="0.5703125" style="94" customWidth="1"/>
    <col min="8" max="8" width="13.42578125" style="21" customWidth="1"/>
    <col min="9" max="9" width="0.5703125" style="94" customWidth="1"/>
    <col min="10" max="10" width="13.42578125" style="21" customWidth="1"/>
    <col min="11" max="11" width="0.5703125" style="94" customWidth="1"/>
    <col min="12" max="12" width="13.42578125" style="21" customWidth="1"/>
    <col min="13" max="16384" width="10.42578125" style="11"/>
  </cols>
  <sheetData>
    <row r="1" spans="1:12" s="22" customFormat="1" ht="20.100000000000001" customHeight="1">
      <c r="A1" s="3" t="s">
        <v>0</v>
      </c>
      <c r="B1" s="3"/>
      <c r="C1" s="3"/>
      <c r="D1" s="96"/>
      <c r="E1" s="3"/>
      <c r="F1" s="4"/>
      <c r="G1" s="148"/>
      <c r="H1" s="4"/>
      <c r="I1" s="148"/>
      <c r="J1" s="4"/>
      <c r="K1" s="148"/>
      <c r="L1" s="4"/>
    </row>
    <row r="2" spans="1:12" s="22" customFormat="1" ht="20.100000000000001" customHeight="1">
      <c r="A2" s="3" t="s">
        <v>86</v>
      </c>
      <c r="B2" s="3"/>
      <c r="C2" s="3"/>
      <c r="D2" s="96"/>
      <c r="E2" s="3"/>
      <c r="F2" s="4"/>
      <c r="G2" s="148"/>
      <c r="H2" s="4"/>
      <c r="I2" s="148"/>
      <c r="J2" s="4"/>
      <c r="K2" s="148"/>
      <c r="L2" s="4"/>
    </row>
    <row r="3" spans="1:12" s="22" customFormat="1" ht="20.100000000000001" customHeight="1">
      <c r="A3" s="7" t="s">
        <v>87</v>
      </c>
      <c r="B3" s="7"/>
      <c r="C3" s="7"/>
      <c r="D3" s="149"/>
      <c r="E3" s="7"/>
      <c r="F3" s="9"/>
      <c r="G3" s="150"/>
      <c r="H3" s="9"/>
      <c r="I3" s="150"/>
      <c r="J3" s="9"/>
      <c r="K3" s="150"/>
      <c r="L3" s="9"/>
    </row>
    <row r="4" spans="1:12" s="22" customFormat="1" ht="18.75">
      <c r="A4" s="3"/>
      <c r="B4" s="3"/>
      <c r="C4" s="3"/>
      <c r="D4" s="96"/>
      <c r="E4" s="3"/>
      <c r="F4" s="151"/>
      <c r="G4" s="152"/>
      <c r="H4" s="151"/>
      <c r="I4" s="152"/>
      <c r="J4" s="151"/>
      <c r="K4" s="152"/>
      <c r="L4" s="151"/>
    </row>
    <row r="5" spans="1:12" s="22" customFormat="1" ht="18.75">
      <c r="D5" s="96"/>
      <c r="E5" s="91"/>
      <c r="F5" s="211" t="s">
        <v>3</v>
      </c>
      <c r="G5" s="211"/>
      <c r="H5" s="211"/>
      <c r="I5" s="13"/>
      <c r="J5" s="211" t="s">
        <v>4</v>
      </c>
      <c r="K5" s="211"/>
      <c r="L5" s="211"/>
    </row>
    <row r="6" spans="1:12" s="22" customFormat="1" ht="18.75">
      <c r="D6" s="96"/>
      <c r="E6" s="91"/>
      <c r="F6" s="14" t="s">
        <v>5</v>
      </c>
      <c r="G6" s="153"/>
      <c r="H6" s="14" t="s">
        <v>5</v>
      </c>
      <c r="I6" s="153"/>
      <c r="J6" s="14" t="s">
        <v>5</v>
      </c>
      <c r="K6" s="153"/>
      <c r="L6" s="14" t="s">
        <v>5</v>
      </c>
    </row>
    <row r="7" spans="1:12" s="22" customFormat="1" ht="18.75">
      <c r="D7" s="96"/>
      <c r="E7" s="91"/>
      <c r="F7" s="14" t="s">
        <v>9</v>
      </c>
      <c r="G7" s="153"/>
      <c r="H7" s="14" t="s">
        <v>10</v>
      </c>
      <c r="I7" s="153"/>
      <c r="J7" s="14" t="s">
        <v>9</v>
      </c>
      <c r="K7" s="153"/>
      <c r="L7" s="14" t="s">
        <v>10</v>
      </c>
    </row>
    <row r="8" spans="1:12" s="22" customFormat="1" ht="18.75">
      <c r="D8" s="16" t="s">
        <v>11</v>
      </c>
      <c r="E8" s="91"/>
      <c r="F8" s="17" t="s">
        <v>12</v>
      </c>
      <c r="G8" s="46"/>
      <c r="H8" s="17" t="s">
        <v>12</v>
      </c>
      <c r="I8" s="47"/>
      <c r="J8" s="17" t="s">
        <v>12</v>
      </c>
      <c r="K8" s="46"/>
      <c r="L8" s="17" t="s">
        <v>12</v>
      </c>
    </row>
    <row r="9" spans="1:12" s="22" customFormat="1" ht="6" customHeight="1">
      <c r="A9" s="91"/>
      <c r="B9" s="91"/>
      <c r="D9" s="23"/>
      <c r="F9" s="53"/>
      <c r="G9" s="93"/>
      <c r="H9" s="24"/>
      <c r="I9" s="93"/>
      <c r="J9" s="53"/>
      <c r="K9" s="93"/>
      <c r="L9" s="24"/>
    </row>
    <row r="10" spans="1:12" s="22" customFormat="1" ht="19.350000000000001" customHeight="1">
      <c r="A10" s="91" t="s">
        <v>88</v>
      </c>
      <c r="B10" s="91"/>
      <c r="D10" s="23"/>
      <c r="F10" s="53"/>
      <c r="G10" s="93"/>
      <c r="H10" s="24"/>
      <c r="I10" s="93"/>
      <c r="J10" s="53"/>
      <c r="K10" s="93"/>
      <c r="L10" s="24"/>
    </row>
    <row r="11" spans="1:12" s="22" customFormat="1" ht="4.3499999999999996" customHeight="1">
      <c r="A11" s="91"/>
      <c r="B11" s="91"/>
      <c r="D11" s="23"/>
      <c r="F11" s="53"/>
      <c r="G11" s="93"/>
      <c r="H11" s="24"/>
      <c r="I11" s="93"/>
      <c r="J11" s="53"/>
      <c r="K11" s="93"/>
      <c r="L11" s="24"/>
    </row>
    <row r="12" spans="1:12" s="22" customFormat="1" ht="19.350000000000001" customHeight="1">
      <c r="A12" s="22" t="s">
        <v>89</v>
      </c>
      <c r="D12" s="23"/>
      <c r="F12" s="53">
        <v>586971</v>
      </c>
      <c r="G12" s="93"/>
      <c r="H12" s="24">
        <v>534006</v>
      </c>
      <c r="I12" s="93"/>
      <c r="J12" s="53">
        <v>307300</v>
      </c>
      <c r="K12" s="93"/>
      <c r="L12" s="24">
        <v>293318</v>
      </c>
    </row>
    <row r="13" spans="1:12" s="22" customFormat="1" ht="19.350000000000001" customHeight="1">
      <c r="A13" s="22" t="s">
        <v>90</v>
      </c>
      <c r="D13" s="23"/>
      <c r="F13" s="53">
        <v>0</v>
      </c>
      <c r="G13" s="93"/>
      <c r="H13" s="24">
        <v>24970</v>
      </c>
      <c r="I13" s="93"/>
      <c r="J13" s="53">
        <v>0</v>
      </c>
      <c r="K13" s="93"/>
      <c r="L13" s="24">
        <v>24970</v>
      </c>
    </row>
    <row r="14" spans="1:12" s="22" customFormat="1" ht="19.350000000000001" customHeight="1">
      <c r="A14" s="22" t="s">
        <v>91</v>
      </c>
      <c r="D14" s="23"/>
      <c r="F14" s="55">
        <v>15707</v>
      </c>
      <c r="G14" s="93"/>
      <c r="H14" s="30">
        <v>12023</v>
      </c>
      <c r="I14" s="93"/>
      <c r="J14" s="55">
        <v>15707</v>
      </c>
      <c r="K14" s="93"/>
      <c r="L14" s="30">
        <v>12023</v>
      </c>
    </row>
    <row r="15" spans="1:12" s="22" customFormat="1" ht="4.3499999999999996" customHeight="1">
      <c r="A15" s="91"/>
      <c r="B15" s="91"/>
      <c r="D15" s="23"/>
      <c r="F15" s="53"/>
      <c r="G15" s="93"/>
      <c r="H15" s="24"/>
      <c r="I15" s="93"/>
      <c r="J15" s="53"/>
      <c r="K15" s="93"/>
      <c r="L15" s="24"/>
    </row>
    <row r="16" spans="1:12" s="22" customFormat="1" ht="19.350000000000001" customHeight="1">
      <c r="A16" s="91" t="s">
        <v>92</v>
      </c>
      <c r="B16" s="91"/>
      <c r="D16" s="23"/>
      <c r="F16" s="55">
        <f>SUM(F12:F14)</f>
        <v>602678</v>
      </c>
      <c r="G16" s="93"/>
      <c r="H16" s="30">
        <f>SUM(H12:H14)</f>
        <v>570999</v>
      </c>
      <c r="I16" s="93"/>
      <c r="J16" s="55">
        <f>SUM(J12:J14)</f>
        <v>323007</v>
      </c>
      <c r="K16" s="93"/>
      <c r="L16" s="30">
        <f>SUM(L12:L14)</f>
        <v>330311</v>
      </c>
    </row>
    <row r="17" spans="1:12" s="22" customFormat="1" ht="4.3499999999999996" customHeight="1">
      <c r="A17" s="91"/>
      <c r="B17" s="91"/>
      <c r="D17" s="23"/>
      <c r="F17" s="53"/>
      <c r="G17" s="93"/>
      <c r="H17" s="24"/>
      <c r="I17" s="93"/>
      <c r="J17" s="53"/>
      <c r="K17" s="93"/>
      <c r="L17" s="24"/>
    </row>
    <row r="18" spans="1:12" s="22" customFormat="1" ht="19.350000000000001" customHeight="1">
      <c r="A18" s="91" t="s">
        <v>93</v>
      </c>
      <c r="B18" s="91"/>
      <c r="D18" s="23"/>
      <c r="F18" s="53"/>
      <c r="G18" s="93"/>
      <c r="H18" s="24"/>
      <c r="I18" s="93"/>
      <c r="J18" s="53"/>
      <c r="K18" s="93"/>
      <c r="L18" s="24"/>
    </row>
    <row r="19" spans="1:12" s="22" customFormat="1" ht="4.3499999999999996" customHeight="1">
      <c r="A19" s="91"/>
      <c r="B19" s="91"/>
      <c r="D19" s="23"/>
      <c r="F19" s="53"/>
      <c r="G19" s="93"/>
      <c r="H19" s="24"/>
      <c r="I19" s="93"/>
      <c r="J19" s="53"/>
      <c r="K19" s="93"/>
      <c r="L19" s="24"/>
    </row>
    <row r="20" spans="1:12" s="22" customFormat="1" ht="19.350000000000001" customHeight="1">
      <c r="A20" s="22" t="s">
        <v>94</v>
      </c>
      <c r="D20" s="23"/>
      <c r="F20" s="53">
        <v>-306735</v>
      </c>
      <c r="G20" s="93"/>
      <c r="H20" s="24">
        <v>-305360</v>
      </c>
      <c r="I20" s="93"/>
      <c r="J20" s="53">
        <v>-136814</v>
      </c>
      <c r="K20" s="93"/>
      <c r="L20" s="24">
        <v>-137637</v>
      </c>
    </row>
    <row r="21" spans="1:12" s="22" customFormat="1" ht="19.350000000000001" customHeight="1">
      <c r="A21" s="22" t="s">
        <v>95</v>
      </c>
      <c r="D21" s="23"/>
      <c r="F21" s="60">
        <v>0</v>
      </c>
      <c r="G21" s="94"/>
      <c r="H21" s="21">
        <v>-20223</v>
      </c>
      <c r="I21" s="94"/>
      <c r="J21" s="60">
        <v>0</v>
      </c>
      <c r="K21" s="94"/>
      <c r="L21" s="21">
        <v>-20223</v>
      </c>
    </row>
    <row r="22" spans="1:12" s="22" customFormat="1" ht="19.350000000000001" customHeight="1">
      <c r="A22" s="22" t="s">
        <v>96</v>
      </c>
      <c r="D22" s="23"/>
      <c r="F22" s="95">
        <v>-5597</v>
      </c>
      <c r="G22" s="94"/>
      <c r="H22" s="98">
        <v>-5434</v>
      </c>
      <c r="I22" s="94"/>
      <c r="J22" s="95">
        <v>-5597</v>
      </c>
      <c r="K22" s="94"/>
      <c r="L22" s="98">
        <v>-5434</v>
      </c>
    </row>
    <row r="23" spans="1:12" s="22" customFormat="1" ht="3.6" customHeight="1">
      <c r="D23" s="23"/>
      <c r="F23" s="53"/>
      <c r="G23" s="93"/>
      <c r="H23" s="24"/>
      <c r="I23" s="93"/>
      <c r="J23" s="53"/>
      <c r="K23" s="93"/>
      <c r="L23" s="24"/>
    </row>
    <row r="24" spans="1:12" s="22" customFormat="1" ht="19.350000000000001" customHeight="1">
      <c r="A24" s="91" t="s">
        <v>97</v>
      </c>
      <c r="B24" s="91"/>
      <c r="D24" s="23"/>
      <c r="F24" s="55">
        <f>SUM(F20:F22)</f>
        <v>-312332</v>
      </c>
      <c r="G24" s="93"/>
      <c r="H24" s="30">
        <f>SUM(H20:H22)</f>
        <v>-331017</v>
      </c>
      <c r="I24" s="93"/>
      <c r="J24" s="55">
        <f>SUM(J20:J22)</f>
        <v>-142411</v>
      </c>
      <c r="K24" s="93"/>
      <c r="L24" s="30">
        <f>SUM(L20:L22)</f>
        <v>-163294</v>
      </c>
    </row>
    <row r="25" spans="1:12" s="22" customFormat="1" ht="5.0999999999999996" customHeight="1">
      <c r="A25" s="91"/>
      <c r="B25" s="91"/>
      <c r="D25" s="23"/>
      <c r="F25" s="53"/>
      <c r="G25" s="93"/>
      <c r="H25" s="24"/>
      <c r="I25" s="93"/>
      <c r="J25" s="53"/>
      <c r="K25" s="93"/>
      <c r="L25" s="24"/>
    </row>
    <row r="26" spans="1:12" s="22" customFormat="1" ht="19.350000000000001" customHeight="1">
      <c r="A26" s="91" t="s">
        <v>98</v>
      </c>
      <c r="B26" s="91"/>
      <c r="C26" s="91"/>
      <c r="D26" s="96"/>
      <c r="E26" s="91"/>
      <c r="F26" s="53">
        <f>F16+F24</f>
        <v>290346</v>
      </c>
      <c r="G26" s="93"/>
      <c r="H26" s="24">
        <f>H16+H24</f>
        <v>239982</v>
      </c>
      <c r="I26" s="93"/>
      <c r="J26" s="53">
        <f>J16+J24</f>
        <v>180596</v>
      </c>
      <c r="K26" s="93"/>
      <c r="L26" s="24">
        <f>L16+L24</f>
        <v>167017</v>
      </c>
    </row>
    <row r="27" spans="1:12" s="22" customFormat="1" ht="19.350000000000001" customHeight="1">
      <c r="A27" s="22" t="s">
        <v>99</v>
      </c>
      <c r="B27" s="91"/>
      <c r="C27" s="91"/>
      <c r="D27" s="96"/>
      <c r="E27" s="91"/>
      <c r="F27" s="53">
        <v>5616</v>
      </c>
      <c r="G27" s="93"/>
      <c r="H27" s="24">
        <v>5265</v>
      </c>
      <c r="I27" s="93"/>
      <c r="J27" s="53">
        <v>5616</v>
      </c>
      <c r="K27" s="93"/>
      <c r="L27" s="24">
        <v>5265</v>
      </c>
    </row>
    <row r="28" spans="1:12" s="22" customFormat="1" ht="19.350000000000001" customHeight="1">
      <c r="A28" s="22" t="s">
        <v>100</v>
      </c>
      <c r="C28" s="91"/>
      <c r="D28" s="23"/>
      <c r="E28" s="91"/>
      <c r="F28" s="53">
        <v>19993</v>
      </c>
      <c r="G28" s="93"/>
      <c r="H28" s="24">
        <v>31838</v>
      </c>
      <c r="I28" s="93"/>
      <c r="J28" s="53">
        <v>34881</v>
      </c>
      <c r="K28" s="93"/>
      <c r="L28" s="24">
        <v>44892</v>
      </c>
    </row>
    <row r="29" spans="1:12" s="22" customFormat="1" ht="19.350000000000001" customHeight="1">
      <c r="A29" s="22" t="s">
        <v>101</v>
      </c>
      <c r="D29" s="23"/>
      <c r="F29" s="53">
        <v>-61178</v>
      </c>
      <c r="G29" s="93"/>
      <c r="H29" s="24">
        <v>-55454</v>
      </c>
      <c r="I29" s="93"/>
      <c r="J29" s="53">
        <v>-32735</v>
      </c>
      <c r="K29" s="93"/>
      <c r="L29" s="24">
        <v>-31202</v>
      </c>
    </row>
    <row r="30" spans="1:12" s="22" customFormat="1" ht="19.350000000000001" customHeight="1">
      <c r="A30" s="22" t="s">
        <v>102</v>
      </c>
      <c r="D30" s="23"/>
      <c r="F30" s="53">
        <v>-265833</v>
      </c>
      <c r="G30" s="93"/>
      <c r="H30" s="24">
        <v>-252616</v>
      </c>
      <c r="I30" s="93"/>
      <c r="J30" s="53">
        <v>-142472</v>
      </c>
      <c r="K30" s="93"/>
      <c r="L30" s="24">
        <v>-130819</v>
      </c>
    </row>
    <row r="31" spans="1:12" s="22" customFormat="1" ht="19.350000000000001" customHeight="1">
      <c r="A31" s="22" t="s">
        <v>103</v>
      </c>
      <c r="D31" s="23"/>
      <c r="F31" s="53">
        <v>15</v>
      </c>
      <c r="G31" s="93"/>
      <c r="H31" s="24">
        <v>31</v>
      </c>
      <c r="I31" s="93"/>
      <c r="J31" s="53">
        <v>-5</v>
      </c>
      <c r="K31" s="93"/>
      <c r="L31" s="24">
        <v>0</v>
      </c>
    </row>
    <row r="32" spans="1:12" s="22" customFormat="1" ht="19.350000000000001" customHeight="1">
      <c r="A32" s="22" t="s">
        <v>104</v>
      </c>
      <c r="D32" s="23" t="s">
        <v>105</v>
      </c>
      <c r="F32" s="53">
        <v>179436</v>
      </c>
      <c r="G32" s="93"/>
      <c r="H32" s="24" t="s">
        <v>106</v>
      </c>
      <c r="I32" s="93"/>
      <c r="J32" s="53">
        <v>179436</v>
      </c>
      <c r="K32" s="93"/>
      <c r="L32" s="24" t="s">
        <v>106</v>
      </c>
    </row>
    <row r="33" spans="1:12" s="22" customFormat="1" ht="19.350000000000001" customHeight="1">
      <c r="A33" s="22" t="s">
        <v>107</v>
      </c>
      <c r="D33" s="23"/>
      <c r="F33" s="53">
        <v>-265061</v>
      </c>
      <c r="G33" s="93"/>
      <c r="H33" s="24">
        <v>-259980</v>
      </c>
      <c r="I33" s="93"/>
      <c r="J33" s="53">
        <v>-253473</v>
      </c>
      <c r="K33" s="93"/>
      <c r="L33" s="24">
        <v>-247328</v>
      </c>
    </row>
    <row r="34" spans="1:12" s="22" customFormat="1" ht="19.350000000000001" customHeight="1">
      <c r="A34" s="22" t="s">
        <v>108</v>
      </c>
      <c r="D34" s="23"/>
      <c r="F34" s="55">
        <v>5335</v>
      </c>
      <c r="G34" s="93"/>
      <c r="H34" s="30">
        <v>5059</v>
      </c>
      <c r="I34" s="93"/>
      <c r="J34" s="55">
        <v>0</v>
      </c>
      <c r="K34" s="93"/>
      <c r="L34" s="30">
        <v>0</v>
      </c>
    </row>
    <row r="35" spans="1:12" s="22" customFormat="1" ht="6" customHeight="1">
      <c r="D35" s="23"/>
      <c r="F35" s="53"/>
      <c r="G35" s="93"/>
      <c r="H35" s="24"/>
      <c r="I35" s="93"/>
      <c r="J35" s="53"/>
      <c r="K35" s="93"/>
      <c r="L35" s="24"/>
    </row>
    <row r="36" spans="1:12" s="22" customFormat="1" ht="19.350000000000001" customHeight="1">
      <c r="A36" s="91" t="s">
        <v>109</v>
      </c>
      <c r="B36" s="91"/>
      <c r="D36" s="23"/>
      <c r="F36" s="53">
        <f>SUM(F26:F34)</f>
        <v>-91331</v>
      </c>
      <c r="G36" s="93"/>
      <c r="H36" s="24">
        <f>SUM(H26:H34)</f>
        <v>-285875</v>
      </c>
      <c r="I36" s="93"/>
      <c r="J36" s="53">
        <f>SUM(J26:J34)</f>
        <v>-28156</v>
      </c>
      <c r="K36" s="93"/>
      <c r="L36" s="24">
        <f>SUM(L26:L34)</f>
        <v>-192175</v>
      </c>
    </row>
    <row r="37" spans="1:12" s="22" customFormat="1" ht="19.350000000000001" customHeight="1">
      <c r="A37" s="22" t="s">
        <v>110</v>
      </c>
      <c r="D37" s="23"/>
      <c r="F37" s="55">
        <v>2481</v>
      </c>
      <c r="G37" s="93"/>
      <c r="H37" s="30">
        <v>45103</v>
      </c>
      <c r="I37" s="93"/>
      <c r="J37" s="55">
        <v>2535</v>
      </c>
      <c r="K37" s="94"/>
      <c r="L37" s="30">
        <v>39459</v>
      </c>
    </row>
    <row r="38" spans="1:12" s="22" customFormat="1" ht="4.3499999999999996" customHeight="1">
      <c r="D38" s="23"/>
      <c r="F38" s="53"/>
      <c r="G38" s="93"/>
      <c r="H38" s="24"/>
      <c r="I38" s="93"/>
      <c r="J38" s="53"/>
      <c r="K38" s="93"/>
      <c r="L38" s="24"/>
    </row>
    <row r="39" spans="1:12" s="22" customFormat="1" ht="19.350000000000001" customHeight="1">
      <c r="A39" s="91" t="s">
        <v>111</v>
      </c>
      <c r="B39" s="91"/>
      <c r="C39" s="91"/>
      <c r="D39" s="96"/>
      <c r="E39" s="91"/>
      <c r="F39" s="53">
        <f>SUM(F36:F37)</f>
        <v>-88850</v>
      </c>
      <c r="G39" s="93"/>
      <c r="H39" s="24">
        <f>SUM(H36:H37)</f>
        <v>-240772</v>
      </c>
      <c r="I39" s="93"/>
      <c r="J39" s="53">
        <f>SUM(J36:J37)</f>
        <v>-25621</v>
      </c>
      <c r="K39" s="93"/>
      <c r="L39" s="24">
        <f>SUM(L36:L37)</f>
        <v>-152716</v>
      </c>
    </row>
    <row r="40" spans="1:12" s="22" customFormat="1" ht="7.35" customHeight="1">
      <c r="D40" s="23"/>
      <c r="F40" s="53"/>
      <c r="G40" s="93"/>
      <c r="H40" s="24"/>
      <c r="I40" s="93"/>
      <c r="J40" s="53"/>
      <c r="K40" s="93"/>
      <c r="L40" s="24"/>
    </row>
    <row r="41" spans="1:12" ht="19.350000000000001" customHeight="1">
      <c r="A41" s="91" t="s">
        <v>112</v>
      </c>
      <c r="B41" s="91"/>
      <c r="C41" s="22"/>
      <c r="D41" s="23"/>
      <c r="E41" s="22"/>
      <c r="F41" s="53"/>
      <c r="G41" s="93"/>
      <c r="H41" s="24"/>
      <c r="I41" s="93"/>
      <c r="J41" s="53"/>
      <c r="K41" s="93"/>
      <c r="L41" s="24"/>
    </row>
    <row r="42" spans="1:12" ht="19.350000000000001" customHeight="1">
      <c r="A42" s="22" t="s">
        <v>113</v>
      </c>
      <c r="B42" s="22"/>
      <c r="C42" s="22"/>
      <c r="D42" s="23"/>
      <c r="E42" s="22"/>
      <c r="F42" s="53"/>
      <c r="G42" s="93"/>
      <c r="H42" s="24"/>
      <c r="I42" s="93"/>
      <c r="J42" s="53"/>
      <c r="K42" s="93"/>
      <c r="L42" s="24"/>
    </row>
    <row r="43" spans="1:12" ht="19.350000000000001" customHeight="1">
      <c r="B43" s="22" t="s">
        <v>114</v>
      </c>
      <c r="C43" s="22"/>
      <c r="D43" s="23"/>
      <c r="E43" s="22"/>
      <c r="F43" s="53"/>
      <c r="G43" s="93"/>
      <c r="H43" s="24"/>
      <c r="I43" s="93"/>
      <c r="J43" s="53"/>
      <c r="K43" s="93"/>
      <c r="L43" s="24"/>
    </row>
    <row r="44" spans="1:12" ht="19.350000000000001" customHeight="1">
      <c r="B44" s="22" t="s">
        <v>115</v>
      </c>
      <c r="C44" s="22"/>
      <c r="D44" s="23">
        <v>12</v>
      </c>
      <c r="E44" s="22"/>
      <c r="F44" s="53">
        <v>-667937</v>
      </c>
      <c r="G44" s="93"/>
      <c r="H44" s="24">
        <v>0</v>
      </c>
      <c r="I44" s="93"/>
      <c r="J44" s="53">
        <v>-667937</v>
      </c>
      <c r="K44" s="93"/>
      <c r="L44" s="24">
        <v>0</v>
      </c>
    </row>
    <row r="45" spans="1:12" ht="19.350000000000001" customHeight="1">
      <c r="B45" s="22" t="s">
        <v>116</v>
      </c>
      <c r="C45" s="22"/>
      <c r="D45" s="23"/>
      <c r="E45" s="22"/>
      <c r="F45" s="53"/>
      <c r="G45" s="93"/>
      <c r="H45" s="24"/>
      <c r="I45" s="93"/>
      <c r="J45" s="53"/>
      <c r="K45" s="93"/>
      <c r="L45" s="24"/>
    </row>
    <row r="46" spans="1:12" ht="19.350000000000001" customHeight="1">
      <c r="B46" s="22"/>
      <c r="C46" s="22" t="s">
        <v>117</v>
      </c>
      <c r="D46" s="23"/>
      <c r="E46" s="22"/>
      <c r="F46" s="53"/>
      <c r="G46" s="93"/>
      <c r="H46" s="24"/>
      <c r="I46" s="93"/>
      <c r="J46" s="53"/>
      <c r="K46" s="93"/>
      <c r="L46" s="24"/>
    </row>
    <row r="47" spans="1:12" ht="19.350000000000001" customHeight="1">
      <c r="A47" s="22"/>
      <c r="B47" s="22"/>
      <c r="C47" s="22" t="s">
        <v>118</v>
      </c>
      <c r="D47" s="23"/>
      <c r="E47" s="22"/>
      <c r="F47" s="53">
        <v>14040</v>
      </c>
      <c r="G47" s="93"/>
      <c r="H47" s="24">
        <v>-5265</v>
      </c>
      <c r="I47" s="93"/>
      <c r="J47" s="53">
        <v>14040</v>
      </c>
      <c r="K47" s="93"/>
      <c r="L47" s="24">
        <v>-5265</v>
      </c>
    </row>
    <row r="48" spans="1:12" ht="19.350000000000001" customHeight="1">
      <c r="A48" s="22"/>
      <c r="B48" s="22" t="s">
        <v>119</v>
      </c>
      <c r="C48" s="154"/>
      <c r="D48" s="23"/>
      <c r="E48" s="22"/>
      <c r="F48" s="53"/>
      <c r="G48" s="93"/>
      <c r="H48" s="24"/>
      <c r="I48" s="93"/>
      <c r="J48" s="53"/>
      <c r="K48" s="93"/>
      <c r="L48" s="24"/>
    </row>
    <row r="49" spans="1:12" ht="19.350000000000001" customHeight="1">
      <c r="A49" s="22"/>
      <c r="C49" s="154" t="s">
        <v>120</v>
      </c>
      <c r="D49" s="23"/>
      <c r="E49" s="22"/>
      <c r="F49" s="55">
        <v>130779</v>
      </c>
      <c r="G49" s="93"/>
      <c r="H49" s="30">
        <v>1053</v>
      </c>
      <c r="I49" s="93"/>
      <c r="J49" s="55">
        <v>130779</v>
      </c>
      <c r="K49" s="93"/>
      <c r="L49" s="30">
        <v>1053</v>
      </c>
    </row>
    <row r="50" spans="1:12" s="22" customFormat="1" ht="6" customHeight="1">
      <c r="D50" s="23"/>
      <c r="F50" s="53"/>
      <c r="G50" s="93"/>
      <c r="H50" s="24"/>
      <c r="I50" s="93"/>
      <c r="J50" s="53"/>
      <c r="K50" s="93"/>
      <c r="L50" s="24"/>
    </row>
    <row r="51" spans="1:12" s="22" customFormat="1" ht="19.350000000000001" customHeight="1">
      <c r="A51" s="91" t="s">
        <v>121</v>
      </c>
      <c r="B51" s="92"/>
      <c r="D51" s="23"/>
      <c r="F51" s="55">
        <f>SUM(F42:F49)</f>
        <v>-523118</v>
      </c>
      <c r="G51" s="93"/>
      <c r="H51" s="30">
        <f>SUM(H42:H49)</f>
        <v>-4212</v>
      </c>
      <c r="I51" s="93"/>
      <c r="J51" s="55">
        <f>SUM(J42:J49)</f>
        <v>-523118</v>
      </c>
      <c r="K51" s="93"/>
      <c r="L51" s="30">
        <f>SUM(L42:L49)</f>
        <v>-4212</v>
      </c>
    </row>
    <row r="52" spans="1:12" s="22" customFormat="1" ht="6" customHeight="1">
      <c r="D52" s="23"/>
      <c r="F52" s="53"/>
      <c r="G52" s="93"/>
      <c r="H52" s="24"/>
      <c r="I52" s="93"/>
      <c r="J52" s="53"/>
      <c r="K52" s="93"/>
      <c r="L52" s="24"/>
    </row>
    <row r="53" spans="1:12" s="22" customFormat="1" ht="19.350000000000001" customHeight="1" thickBot="1">
      <c r="A53" s="91" t="s">
        <v>122</v>
      </c>
      <c r="D53" s="23"/>
      <c r="F53" s="58">
        <f>F39+F51</f>
        <v>-611968</v>
      </c>
      <c r="G53" s="93"/>
      <c r="H53" s="36">
        <f>H39+H51</f>
        <v>-244984</v>
      </c>
      <c r="I53" s="93"/>
      <c r="J53" s="58">
        <f>J39+J51</f>
        <v>-548739</v>
      </c>
      <c r="K53" s="93"/>
      <c r="L53" s="36">
        <f>L39+L51</f>
        <v>-156928</v>
      </c>
    </row>
    <row r="54" spans="1:12" s="22" customFormat="1" ht="12" customHeight="1" thickTop="1">
      <c r="A54" s="91"/>
      <c r="D54" s="23"/>
      <c r="F54" s="24"/>
      <c r="G54" s="93"/>
      <c r="H54" s="24"/>
      <c r="I54" s="93"/>
      <c r="J54" s="24"/>
      <c r="K54" s="93"/>
      <c r="L54" s="24"/>
    </row>
    <row r="55" spans="1:12" s="22" customFormat="1" ht="28.5" customHeight="1">
      <c r="A55" s="91"/>
      <c r="D55" s="23"/>
      <c r="F55" s="24"/>
      <c r="G55" s="93"/>
      <c r="H55" s="24"/>
      <c r="I55" s="93"/>
      <c r="J55" s="24"/>
      <c r="K55" s="93"/>
      <c r="L55" s="24"/>
    </row>
    <row r="56" spans="1:12" s="22" customFormat="1" ht="21" customHeight="1">
      <c r="A56" s="91"/>
      <c r="D56" s="23"/>
      <c r="F56" s="24"/>
      <c r="G56" s="93"/>
      <c r="H56" s="24"/>
      <c r="I56" s="93"/>
      <c r="J56" s="24"/>
      <c r="K56" s="93"/>
      <c r="L56" s="24"/>
    </row>
    <row r="57" spans="1:12" s="22" customFormat="1" ht="22.15" customHeight="1">
      <c r="A57" s="37" t="s">
        <v>44</v>
      </c>
      <c r="B57" s="37"/>
      <c r="C57" s="155"/>
      <c r="D57" s="155"/>
      <c r="E57" s="155"/>
      <c r="F57" s="155"/>
      <c r="G57" s="155"/>
      <c r="H57" s="155"/>
      <c r="I57" s="155"/>
      <c r="J57" s="155"/>
      <c r="K57" s="155"/>
      <c r="L57" s="155"/>
    </row>
    <row r="58" spans="1:12" s="22" customFormat="1" ht="20.100000000000001" customHeight="1">
      <c r="A58" s="91" t="str">
        <f>A1</f>
        <v>บริษัท แกรนด์ แอสเสท โฮเทลส์ แอนด์ พรอพเพอร์ตี้ จำกัด (มหาชน)</v>
      </c>
      <c r="B58" s="91"/>
      <c r="D58" s="23"/>
      <c r="F58" s="24"/>
      <c r="G58" s="93"/>
      <c r="H58" s="24"/>
      <c r="I58" s="93"/>
      <c r="J58" s="24"/>
      <c r="K58" s="93"/>
      <c r="L58" s="24"/>
    </row>
    <row r="59" spans="1:12" s="22" customFormat="1" ht="20.100000000000001" customHeight="1">
      <c r="A59" s="91" t="s">
        <v>86</v>
      </c>
      <c r="B59" s="91"/>
      <c r="D59" s="23"/>
      <c r="F59" s="24"/>
      <c r="G59" s="93"/>
      <c r="H59" s="24"/>
      <c r="I59" s="93"/>
      <c r="J59" s="24"/>
      <c r="K59" s="93"/>
      <c r="L59" s="24"/>
    </row>
    <row r="60" spans="1:12" s="22" customFormat="1" ht="20.100000000000001" customHeight="1">
      <c r="A60" s="156" t="str">
        <f>A3</f>
        <v>สำหรับรอบระยะเวลาสามเดือนสิ้นสุดวันที่ 30 กันยายน พ.ศ. 2567</v>
      </c>
      <c r="B60" s="156"/>
      <c r="C60" s="155"/>
      <c r="D60" s="157"/>
      <c r="E60" s="155"/>
      <c r="F60" s="30"/>
      <c r="G60" s="158"/>
      <c r="H60" s="30"/>
      <c r="I60" s="158"/>
      <c r="J60" s="30"/>
      <c r="K60" s="158"/>
      <c r="L60" s="30"/>
    </row>
    <row r="61" spans="1:12" s="22" customFormat="1" ht="18.75">
      <c r="D61" s="23"/>
      <c r="F61" s="24"/>
      <c r="G61" s="93"/>
      <c r="H61" s="24"/>
      <c r="I61" s="93"/>
      <c r="J61" s="24"/>
      <c r="K61" s="93"/>
      <c r="L61" s="24"/>
    </row>
    <row r="62" spans="1:12" s="22" customFormat="1" ht="18.75">
      <c r="D62" s="96"/>
      <c r="E62" s="91"/>
      <c r="F62" s="211" t="s">
        <v>3</v>
      </c>
      <c r="G62" s="211"/>
      <c r="H62" s="211"/>
      <c r="I62" s="13"/>
      <c r="J62" s="211" t="s">
        <v>4</v>
      </c>
      <c r="K62" s="211"/>
      <c r="L62" s="211"/>
    </row>
    <row r="63" spans="1:12" s="22" customFormat="1" ht="18.75">
      <c r="D63" s="96"/>
      <c r="E63" s="91"/>
      <c r="F63" s="14" t="s">
        <v>5</v>
      </c>
      <c r="G63" s="153"/>
      <c r="H63" s="14" t="s">
        <v>5</v>
      </c>
      <c r="I63" s="153"/>
      <c r="J63" s="14" t="s">
        <v>5</v>
      </c>
      <c r="K63" s="153"/>
      <c r="L63" s="14" t="s">
        <v>5</v>
      </c>
    </row>
    <row r="64" spans="1:12" s="22" customFormat="1" ht="18.75">
      <c r="D64" s="96"/>
      <c r="E64" s="91"/>
      <c r="F64" s="14" t="s">
        <v>9</v>
      </c>
      <c r="G64" s="153"/>
      <c r="H64" s="14" t="s">
        <v>10</v>
      </c>
      <c r="I64" s="153"/>
      <c r="J64" s="14" t="s">
        <v>9</v>
      </c>
      <c r="K64" s="153"/>
      <c r="L64" s="14" t="s">
        <v>10</v>
      </c>
    </row>
    <row r="65" spans="1:12" s="22" customFormat="1" ht="18.75">
      <c r="D65" s="16" t="s">
        <v>11</v>
      </c>
      <c r="E65" s="91"/>
      <c r="F65" s="17" t="s">
        <v>12</v>
      </c>
      <c r="G65" s="46"/>
      <c r="H65" s="17" t="s">
        <v>12</v>
      </c>
      <c r="I65" s="47"/>
      <c r="J65" s="17" t="s">
        <v>12</v>
      </c>
      <c r="K65" s="46"/>
      <c r="L65" s="17" t="s">
        <v>12</v>
      </c>
    </row>
    <row r="66" spans="1:12" s="22" customFormat="1" ht="6" customHeight="1">
      <c r="D66" s="23"/>
      <c r="F66" s="53"/>
      <c r="G66" s="93"/>
      <c r="H66" s="24"/>
      <c r="I66" s="93"/>
      <c r="J66" s="53"/>
      <c r="K66" s="93"/>
      <c r="L66" s="24"/>
    </row>
    <row r="67" spans="1:12" s="22" customFormat="1" ht="20.100000000000001" customHeight="1">
      <c r="A67" s="91" t="s">
        <v>123</v>
      </c>
      <c r="B67" s="91"/>
      <c r="C67" s="91"/>
      <c r="D67" s="96"/>
      <c r="E67" s="91"/>
      <c r="F67" s="53"/>
      <c r="G67" s="93"/>
      <c r="H67" s="24"/>
      <c r="I67" s="93"/>
      <c r="J67" s="53"/>
      <c r="K67" s="93"/>
      <c r="L67" s="24"/>
    </row>
    <row r="68" spans="1:12" s="22" customFormat="1" ht="20.100000000000001" customHeight="1">
      <c r="A68" s="22" t="s">
        <v>124</v>
      </c>
      <c r="C68" s="91"/>
      <c r="D68" s="96"/>
      <c r="E68" s="91"/>
      <c r="F68" s="53">
        <f>+F39-F69</f>
        <v>-88140</v>
      </c>
      <c r="G68" s="93"/>
      <c r="H68" s="24">
        <v>-239876</v>
      </c>
      <c r="I68" s="93"/>
      <c r="J68" s="53">
        <f>+J39-J69</f>
        <v>-25621</v>
      </c>
      <c r="K68" s="93"/>
      <c r="L68" s="24">
        <v>-152716</v>
      </c>
    </row>
    <row r="69" spans="1:12" s="22" customFormat="1" ht="20.100000000000001" customHeight="1">
      <c r="A69" s="22" t="s">
        <v>125</v>
      </c>
      <c r="C69" s="91"/>
      <c r="D69" s="96"/>
      <c r="E69" s="91"/>
      <c r="F69" s="55">
        <v>-710</v>
      </c>
      <c r="G69" s="93"/>
      <c r="H69" s="30">
        <v>-896</v>
      </c>
      <c r="I69" s="93"/>
      <c r="J69" s="55">
        <v>0</v>
      </c>
      <c r="K69" s="93"/>
      <c r="L69" s="30">
        <v>0</v>
      </c>
    </row>
    <row r="70" spans="1:12" s="22" customFormat="1" ht="6" customHeight="1">
      <c r="D70" s="23"/>
      <c r="F70" s="53"/>
      <c r="G70" s="93"/>
      <c r="H70" s="24"/>
      <c r="I70" s="93"/>
      <c r="J70" s="53"/>
      <c r="K70" s="93"/>
      <c r="L70" s="24"/>
    </row>
    <row r="71" spans="1:12" s="22" customFormat="1" ht="20.100000000000001" customHeight="1" thickBot="1">
      <c r="A71" s="91"/>
      <c r="B71" s="91"/>
      <c r="C71" s="91"/>
      <c r="D71" s="96"/>
      <c r="E71" s="91"/>
      <c r="F71" s="58">
        <f>SUM(F68:F69)</f>
        <v>-88850</v>
      </c>
      <c r="G71" s="93"/>
      <c r="H71" s="36">
        <f>SUM(H68:H69)</f>
        <v>-240772</v>
      </c>
      <c r="I71" s="93"/>
      <c r="J71" s="58">
        <f>SUM(J68:J69)</f>
        <v>-25621</v>
      </c>
      <c r="K71" s="93"/>
      <c r="L71" s="36">
        <f>SUM(L68:L69)</f>
        <v>-152716</v>
      </c>
    </row>
    <row r="72" spans="1:12" s="22" customFormat="1" ht="20.100000000000001" customHeight="1" thickTop="1">
      <c r="A72" s="91"/>
      <c r="B72" s="91"/>
      <c r="C72" s="91"/>
      <c r="D72" s="96"/>
      <c r="E72" s="91"/>
      <c r="F72" s="53"/>
      <c r="G72" s="93"/>
      <c r="H72" s="24"/>
      <c r="I72" s="93"/>
      <c r="J72" s="53"/>
      <c r="K72" s="93"/>
      <c r="L72" s="24"/>
    </row>
    <row r="73" spans="1:12" s="22" customFormat="1" ht="20.100000000000001" customHeight="1">
      <c r="A73" s="91" t="s">
        <v>126</v>
      </c>
      <c r="B73" s="91"/>
      <c r="C73" s="91"/>
      <c r="D73" s="96"/>
      <c r="E73" s="91"/>
      <c r="F73" s="53"/>
      <c r="G73" s="93"/>
      <c r="H73" s="24"/>
      <c r="I73" s="93"/>
      <c r="J73" s="53"/>
      <c r="K73" s="93"/>
      <c r="L73" s="24"/>
    </row>
    <row r="74" spans="1:12" s="22" customFormat="1" ht="20.100000000000001" customHeight="1">
      <c r="A74" s="22" t="s">
        <v>124</v>
      </c>
      <c r="C74" s="91"/>
      <c r="D74" s="96"/>
      <c r="E74" s="91"/>
      <c r="F74" s="53">
        <f>+F53-F75</f>
        <v>-611258</v>
      </c>
      <c r="G74" s="93"/>
      <c r="H74" s="24">
        <v>-244088</v>
      </c>
      <c r="I74" s="93"/>
      <c r="J74" s="53">
        <f>+J53-J75</f>
        <v>-548739</v>
      </c>
      <c r="K74" s="93"/>
      <c r="L74" s="24">
        <v>-156928</v>
      </c>
    </row>
    <row r="75" spans="1:12" s="22" customFormat="1" ht="20.100000000000001" customHeight="1">
      <c r="A75" s="22" t="s">
        <v>125</v>
      </c>
      <c r="C75" s="91"/>
      <c r="D75" s="96"/>
      <c r="E75" s="91"/>
      <c r="F75" s="55">
        <f>+F69</f>
        <v>-710</v>
      </c>
      <c r="G75" s="93"/>
      <c r="H75" s="30">
        <v>-896</v>
      </c>
      <c r="I75" s="93"/>
      <c r="J75" s="55">
        <f>+J69</f>
        <v>0</v>
      </c>
      <c r="K75" s="93"/>
      <c r="L75" s="30">
        <v>0</v>
      </c>
    </row>
    <row r="76" spans="1:12" s="22" customFormat="1" ht="6" customHeight="1">
      <c r="D76" s="23"/>
      <c r="F76" s="53"/>
      <c r="G76" s="93"/>
      <c r="H76" s="24"/>
      <c r="I76" s="93"/>
      <c r="J76" s="53"/>
      <c r="K76" s="93"/>
      <c r="L76" s="24"/>
    </row>
    <row r="77" spans="1:12" s="22" customFormat="1" ht="20.100000000000001" customHeight="1" thickBot="1">
      <c r="A77" s="91"/>
      <c r="B77" s="91"/>
      <c r="C77" s="91"/>
      <c r="D77" s="96"/>
      <c r="E77" s="91"/>
      <c r="F77" s="58">
        <f>SUM(F74:F75)</f>
        <v>-611968</v>
      </c>
      <c r="G77" s="93"/>
      <c r="H77" s="36">
        <f>SUM(H74:H75)</f>
        <v>-244984</v>
      </c>
      <c r="I77" s="93"/>
      <c r="J77" s="58">
        <f>SUM(J74:J75)</f>
        <v>-548739</v>
      </c>
      <c r="K77" s="93"/>
      <c r="L77" s="36">
        <f>SUM(L74:L75)</f>
        <v>-156928</v>
      </c>
    </row>
    <row r="78" spans="1:12" s="22" customFormat="1" ht="20.100000000000001" customHeight="1" thickTop="1">
      <c r="A78" s="91"/>
      <c r="B78" s="91"/>
      <c r="C78" s="91"/>
      <c r="D78" s="96"/>
      <c r="E78" s="91"/>
      <c r="F78" s="53"/>
      <c r="G78" s="93"/>
      <c r="H78" s="24"/>
      <c r="I78" s="93"/>
      <c r="J78" s="53"/>
      <c r="K78" s="93"/>
      <c r="L78" s="24"/>
    </row>
    <row r="79" spans="1:12" s="22" customFormat="1" ht="20.100000000000001" customHeight="1">
      <c r="A79" s="91" t="s">
        <v>127</v>
      </c>
      <c r="B79" s="91"/>
      <c r="D79" s="23"/>
      <c r="F79" s="53"/>
      <c r="G79" s="93"/>
      <c r="H79" s="24"/>
      <c r="I79" s="93"/>
      <c r="J79" s="53"/>
      <c r="K79" s="93"/>
      <c r="L79" s="24"/>
    </row>
    <row r="80" spans="1:12" s="22" customFormat="1" ht="6" customHeight="1">
      <c r="D80" s="23"/>
      <c r="F80" s="53"/>
      <c r="G80" s="93"/>
      <c r="H80" s="24"/>
      <c r="I80" s="93"/>
      <c r="J80" s="53"/>
      <c r="K80" s="93"/>
      <c r="L80" s="24"/>
    </row>
    <row r="81" spans="1:12" s="22" customFormat="1" ht="20.100000000000001" customHeight="1" thickBot="1">
      <c r="A81" s="22" t="s">
        <v>128</v>
      </c>
      <c r="C81" s="91"/>
      <c r="D81" s="23">
        <v>16</v>
      </c>
      <c r="E81" s="91"/>
      <c r="F81" s="126">
        <v>-8.9999999999999993E-3</v>
      </c>
      <c r="G81" s="97"/>
      <c r="H81" s="99">
        <v>-2.5999999999999999E-2</v>
      </c>
      <c r="I81" s="97"/>
      <c r="J81" s="126">
        <v>-3.0000000000000001E-3</v>
      </c>
      <c r="K81" s="97"/>
      <c r="L81" s="99">
        <v>-1.6E-2</v>
      </c>
    </row>
    <row r="82" spans="1:12" s="22" customFormat="1" ht="8.1" customHeight="1" thickTop="1">
      <c r="D82" s="96"/>
      <c r="F82" s="24"/>
      <c r="G82" s="93"/>
      <c r="H82" s="24"/>
      <c r="I82" s="93"/>
      <c r="J82" s="24"/>
      <c r="K82" s="93"/>
      <c r="L82" s="24"/>
    </row>
    <row r="83" spans="1:12" s="22" customFormat="1" ht="20.100000000000001" customHeight="1">
      <c r="C83" s="91"/>
      <c r="D83" s="96"/>
      <c r="E83" s="91"/>
      <c r="F83" s="97"/>
      <c r="G83" s="97"/>
      <c r="H83" s="97"/>
      <c r="I83" s="97"/>
      <c r="J83" s="97"/>
      <c r="K83" s="97"/>
      <c r="L83" s="97"/>
    </row>
    <row r="84" spans="1:12" s="22" customFormat="1" ht="21" customHeight="1">
      <c r="D84" s="23"/>
      <c r="F84" s="97"/>
      <c r="G84" s="93"/>
      <c r="H84" s="97"/>
      <c r="I84" s="93"/>
      <c r="J84" s="24"/>
      <c r="K84" s="93"/>
      <c r="L84" s="24"/>
    </row>
    <row r="85" spans="1:12" s="22" customFormat="1" ht="21" customHeight="1">
      <c r="D85" s="23"/>
      <c r="F85" s="24"/>
      <c r="G85" s="93"/>
      <c r="H85" s="24"/>
      <c r="I85" s="93"/>
      <c r="J85" s="24"/>
      <c r="K85" s="93"/>
      <c r="L85" s="24"/>
    </row>
    <row r="86" spans="1:12" s="22" customFormat="1" ht="21" customHeight="1">
      <c r="D86" s="23"/>
      <c r="F86" s="24"/>
      <c r="G86" s="93"/>
      <c r="H86" s="24"/>
      <c r="I86" s="93"/>
      <c r="J86" s="24"/>
      <c r="K86" s="93"/>
      <c r="L86" s="24"/>
    </row>
    <row r="87" spans="1:12" s="22" customFormat="1" ht="21" customHeight="1">
      <c r="D87" s="23"/>
      <c r="F87" s="24"/>
      <c r="G87" s="93"/>
      <c r="H87" s="24"/>
      <c r="I87" s="93"/>
      <c r="J87" s="24"/>
      <c r="K87" s="93"/>
      <c r="L87" s="24"/>
    </row>
    <row r="88" spans="1:12" s="22" customFormat="1" ht="21" customHeight="1">
      <c r="D88" s="23"/>
      <c r="F88" s="24"/>
      <c r="G88" s="93"/>
      <c r="H88" s="24"/>
      <c r="I88" s="93"/>
      <c r="J88" s="24"/>
      <c r="K88" s="93"/>
      <c r="L88" s="24"/>
    </row>
    <row r="89" spans="1:12" s="22" customFormat="1" ht="21" customHeight="1">
      <c r="D89" s="23"/>
      <c r="F89" s="24"/>
      <c r="G89" s="93"/>
      <c r="H89" s="24"/>
      <c r="I89" s="93"/>
      <c r="J89" s="24"/>
      <c r="K89" s="93"/>
      <c r="L89" s="24"/>
    </row>
    <row r="90" spans="1:12" s="22" customFormat="1" ht="21" customHeight="1">
      <c r="D90" s="23"/>
      <c r="F90" s="24"/>
      <c r="G90" s="93"/>
      <c r="H90" s="24"/>
      <c r="I90" s="93"/>
      <c r="J90" s="24"/>
      <c r="K90" s="93"/>
      <c r="L90" s="24"/>
    </row>
    <row r="91" spans="1:12" s="22" customFormat="1" ht="21" customHeight="1">
      <c r="D91" s="23"/>
      <c r="F91" s="24"/>
      <c r="G91" s="93"/>
      <c r="H91" s="24"/>
      <c r="I91" s="93"/>
      <c r="J91" s="24"/>
      <c r="K91" s="93"/>
      <c r="L91" s="24"/>
    </row>
    <row r="92" spans="1:12" s="22" customFormat="1" ht="21" customHeight="1">
      <c r="D92" s="23"/>
      <c r="F92" s="24"/>
      <c r="G92" s="93"/>
      <c r="H92" s="24"/>
      <c r="I92" s="93"/>
      <c r="J92" s="24"/>
      <c r="K92" s="93"/>
      <c r="L92" s="24"/>
    </row>
    <row r="93" spans="1:12" s="22" customFormat="1" ht="21" customHeight="1">
      <c r="D93" s="23"/>
      <c r="F93" s="24"/>
      <c r="G93" s="93"/>
      <c r="H93" s="24"/>
      <c r="I93" s="93"/>
      <c r="J93" s="24"/>
      <c r="K93" s="93"/>
      <c r="L93" s="24"/>
    </row>
    <row r="94" spans="1:12" s="22" customFormat="1" ht="21" customHeight="1">
      <c r="D94" s="23"/>
      <c r="F94" s="24"/>
      <c r="G94" s="93"/>
      <c r="H94" s="24"/>
      <c r="I94" s="93"/>
      <c r="J94" s="24"/>
      <c r="K94" s="93"/>
      <c r="L94" s="24"/>
    </row>
    <row r="95" spans="1:12" s="22" customFormat="1" ht="21" customHeight="1">
      <c r="D95" s="23"/>
      <c r="F95" s="24"/>
      <c r="G95" s="93"/>
      <c r="H95" s="24"/>
      <c r="I95" s="93"/>
      <c r="J95" s="24"/>
      <c r="K95" s="93"/>
      <c r="L95" s="24"/>
    </row>
    <row r="96" spans="1:12" s="22" customFormat="1" ht="21" customHeight="1">
      <c r="D96" s="23"/>
      <c r="F96" s="24"/>
      <c r="G96" s="93"/>
      <c r="H96" s="24"/>
      <c r="I96" s="93"/>
      <c r="J96" s="24"/>
      <c r="K96" s="93"/>
      <c r="L96" s="24"/>
    </row>
    <row r="97" spans="1:12" s="22" customFormat="1" ht="21" customHeight="1">
      <c r="D97" s="23"/>
      <c r="F97" s="24"/>
      <c r="G97" s="93"/>
      <c r="H97" s="24"/>
      <c r="I97" s="93"/>
      <c r="J97" s="24"/>
      <c r="K97" s="93"/>
      <c r="L97" s="24"/>
    </row>
    <row r="98" spans="1:12" s="22" customFormat="1" ht="21" customHeight="1">
      <c r="D98" s="23"/>
      <c r="F98" s="24"/>
      <c r="G98" s="93"/>
      <c r="H98" s="24"/>
      <c r="I98" s="93"/>
      <c r="J98" s="24"/>
      <c r="K98" s="93"/>
      <c r="L98" s="24"/>
    </row>
    <row r="99" spans="1:12" s="22" customFormat="1" ht="21" customHeight="1">
      <c r="D99" s="23"/>
      <c r="F99" s="24"/>
      <c r="G99" s="93"/>
      <c r="H99" s="24"/>
      <c r="I99" s="93"/>
      <c r="J99" s="24"/>
      <c r="K99" s="93"/>
      <c r="L99" s="24"/>
    </row>
    <row r="100" spans="1:12" s="22" customFormat="1" ht="21" customHeight="1">
      <c r="D100" s="23"/>
      <c r="F100" s="24"/>
      <c r="G100" s="93"/>
      <c r="H100" s="24"/>
      <c r="I100" s="93"/>
      <c r="J100" s="24"/>
      <c r="K100" s="93"/>
      <c r="L100" s="24"/>
    </row>
    <row r="101" spans="1:12" s="22" customFormat="1" ht="21" customHeight="1">
      <c r="D101" s="23"/>
      <c r="F101" s="24"/>
      <c r="G101" s="93"/>
      <c r="H101" s="24"/>
      <c r="I101" s="93"/>
      <c r="J101" s="24"/>
      <c r="K101" s="93"/>
      <c r="L101" s="24"/>
    </row>
    <row r="102" spans="1:12" s="22" customFormat="1" ht="21" customHeight="1">
      <c r="D102" s="23"/>
      <c r="F102" s="24"/>
      <c r="G102" s="93"/>
      <c r="H102" s="24"/>
      <c r="I102" s="93"/>
      <c r="J102" s="24"/>
      <c r="K102" s="93"/>
      <c r="L102" s="24"/>
    </row>
    <row r="103" spans="1:12" s="22" customFormat="1" ht="21" customHeight="1">
      <c r="D103" s="23"/>
      <c r="F103" s="24"/>
      <c r="G103" s="93"/>
      <c r="H103" s="24"/>
      <c r="I103" s="93"/>
      <c r="J103" s="24"/>
      <c r="K103" s="93"/>
      <c r="L103" s="24"/>
    </row>
    <row r="104" spans="1:12" s="22" customFormat="1" ht="23.25" customHeight="1">
      <c r="D104" s="23"/>
      <c r="F104" s="24"/>
      <c r="G104" s="93"/>
      <c r="H104" s="24"/>
      <c r="I104" s="93"/>
      <c r="J104" s="24"/>
      <c r="K104" s="93"/>
      <c r="L104" s="24"/>
    </row>
    <row r="105" spans="1:12" s="22" customFormat="1" ht="24" customHeight="1">
      <c r="D105" s="23"/>
      <c r="F105" s="24"/>
      <c r="G105" s="93"/>
      <c r="H105" s="24"/>
      <c r="I105" s="93"/>
      <c r="J105" s="24"/>
      <c r="K105" s="93"/>
      <c r="L105" s="24"/>
    </row>
    <row r="106" spans="1:12" s="159" customFormat="1" ht="22.15" customHeight="1">
      <c r="A106" s="37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37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DC64-7B0A-4AFC-86FF-AC9EC2D0B225}">
  <dimension ref="A1:L106"/>
  <sheetViews>
    <sheetView zoomScale="80" zoomScaleNormal="80" zoomScaleSheetLayoutView="100" zoomScalePageLayoutView="80" workbookViewId="0">
      <selection activeCell="Q65" sqref="Q65"/>
    </sheetView>
  </sheetViews>
  <sheetFormatPr defaultColWidth="10.42578125" defaultRowHeight="21" customHeight="1"/>
  <cols>
    <col min="1" max="2" width="1.5703125" style="11" customWidth="1"/>
    <col min="3" max="3" width="38.7109375" style="11" customWidth="1"/>
    <col min="4" max="4" width="7.5703125" style="61" customWidth="1"/>
    <col min="5" max="5" width="0.5703125" style="11" customWidth="1"/>
    <col min="6" max="6" width="13.42578125" style="21" customWidth="1"/>
    <col min="7" max="7" width="0.5703125" style="94" customWidth="1"/>
    <col min="8" max="8" width="13.42578125" style="21" customWidth="1"/>
    <col min="9" max="9" width="0.5703125" style="94" customWidth="1"/>
    <col min="10" max="10" width="13.42578125" style="21" customWidth="1"/>
    <col min="11" max="11" width="0.5703125" style="94" customWidth="1"/>
    <col min="12" max="12" width="13.42578125" style="21" customWidth="1"/>
    <col min="13" max="148" width="10.42578125" style="11"/>
    <col min="149" max="150" width="1.5703125" style="11" customWidth="1"/>
    <col min="151" max="151" width="27.5703125" style="11" customWidth="1"/>
    <col min="152" max="152" width="8" style="11" customWidth="1"/>
    <col min="153" max="153" width="0.42578125" style="11" customWidth="1"/>
    <col min="154" max="154" width="12.5703125" style="11" customWidth="1"/>
    <col min="155" max="155" width="0.42578125" style="11" customWidth="1"/>
    <col min="156" max="156" width="12.5703125" style="11" customWidth="1"/>
    <col min="157" max="157" width="0.42578125" style="11" customWidth="1"/>
    <col min="158" max="158" width="12.5703125" style="11" customWidth="1"/>
    <col min="159" max="159" width="0.42578125" style="11" customWidth="1"/>
    <col min="160" max="160" width="12.5703125" style="11" customWidth="1"/>
    <col min="161" max="16384" width="10.42578125" style="11"/>
  </cols>
  <sheetData>
    <row r="1" spans="1:12" s="22" customFormat="1" ht="19.350000000000001" customHeight="1">
      <c r="A1" s="3" t="s">
        <v>0</v>
      </c>
      <c r="B1" s="3"/>
      <c r="C1" s="3"/>
      <c r="D1" s="96"/>
      <c r="E1" s="3"/>
      <c r="F1" s="4"/>
      <c r="G1" s="148"/>
      <c r="H1" s="4"/>
      <c r="I1" s="148"/>
      <c r="J1" s="4"/>
      <c r="K1" s="148"/>
      <c r="L1" s="4"/>
    </row>
    <row r="2" spans="1:12" s="22" customFormat="1" ht="19.350000000000001" customHeight="1">
      <c r="A2" s="3" t="s">
        <v>86</v>
      </c>
      <c r="B2" s="91"/>
      <c r="D2" s="96"/>
      <c r="E2" s="3"/>
      <c r="F2" s="4"/>
      <c r="G2" s="148"/>
      <c r="H2" s="4"/>
      <c r="I2" s="148"/>
      <c r="J2" s="4"/>
      <c r="K2" s="148"/>
      <c r="L2" s="4"/>
    </row>
    <row r="3" spans="1:12" s="22" customFormat="1" ht="19.350000000000001" customHeight="1">
      <c r="A3" s="7" t="s">
        <v>129</v>
      </c>
      <c r="B3" s="7"/>
      <c r="C3" s="7"/>
      <c r="D3" s="149"/>
      <c r="E3" s="7"/>
      <c r="F3" s="9"/>
      <c r="G3" s="150"/>
      <c r="H3" s="9"/>
      <c r="I3" s="150"/>
      <c r="J3" s="9"/>
      <c r="K3" s="150"/>
      <c r="L3" s="9"/>
    </row>
    <row r="4" spans="1:12" s="22" customFormat="1" ht="18.75">
      <c r="A4" s="3"/>
      <c r="B4" s="3"/>
      <c r="C4" s="3"/>
      <c r="D4" s="96"/>
      <c r="E4" s="3"/>
      <c r="F4" s="151"/>
      <c r="G4" s="152"/>
      <c r="H4" s="151"/>
      <c r="I4" s="152"/>
      <c r="J4" s="151"/>
      <c r="K4" s="152"/>
      <c r="L4" s="151"/>
    </row>
    <row r="5" spans="1:12" s="22" customFormat="1" ht="19.350000000000001" customHeight="1">
      <c r="D5" s="96"/>
      <c r="E5" s="91"/>
      <c r="F5" s="211" t="s">
        <v>3</v>
      </c>
      <c r="G5" s="211"/>
      <c r="H5" s="211"/>
      <c r="I5" s="13"/>
      <c r="J5" s="211" t="s">
        <v>4</v>
      </c>
      <c r="K5" s="211"/>
      <c r="L5" s="211"/>
    </row>
    <row r="6" spans="1:12" s="22" customFormat="1" ht="19.350000000000001" customHeight="1">
      <c r="D6" s="96"/>
      <c r="E6" s="91"/>
      <c r="F6" s="14" t="s">
        <v>5</v>
      </c>
      <c r="G6" s="153"/>
      <c r="H6" s="14" t="s">
        <v>5</v>
      </c>
      <c r="I6" s="153"/>
      <c r="J6" s="14" t="s">
        <v>5</v>
      </c>
      <c r="K6" s="153"/>
      <c r="L6" s="14" t="s">
        <v>5</v>
      </c>
    </row>
    <row r="7" spans="1:12" s="22" customFormat="1" ht="19.350000000000001" customHeight="1">
      <c r="D7" s="96"/>
      <c r="E7" s="91"/>
      <c r="F7" s="14" t="s">
        <v>9</v>
      </c>
      <c r="G7" s="153"/>
      <c r="H7" s="14" t="s">
        <v>10</v>
      </c>
      <c r="I7" s="153"/>
      <c r="J7" s="14" t="s">
        <v>9</v>
      </c>
      <c r="K7" s="153"/>
      <c r="L7" s="14" t="s">
        <v>10</v>
      </c>
    </row>
    <row r="8" spans="1:12" s="22" customFormat="1" ht="19.350000000000001" customHeight="1">
      <c r="D8" s="16" t="s">
        <v>11</v>
      </c>
      <c r="E8" s="91"/>
      <c r="F8" s="17" t="s">
        <v>12</v>
      </c>
      <c r="G8" s="46"/>
      <c r="H8" s="17" t="s">
        <v>12</v>
      </c>
      <c r="I8" s="47"/>
      <c r="J8" s="17" t="s">
        <v>12</v>
      </c>
      <c r="K8" s="46"/>
      <c r="L8" s="17" t="s">
        <v>12</v>
      </c>
    </row>
    <row r="9" spans="1:12" s="22" customFormat="1" ht="6" customHeight="1">
      <c r="A9" s="91"/>
      <c r="B9" s="91"/>
      <c r="D9" s="23"/>
      <c r="F9" s="53"/>
      <c r="G9" s="93"/>
      <c r="H9" s="24"/>
      <c r="I9" s="93"/>
      <c r="J9" s="53"/>
      <c r="K9" s="93"/>
      <c r="L9" s="24"/>
    </row>
    <row r="10" spans="1:12" s="22" customFormat="1" ht="18.75">
      <c r="A10" s="91" t="s">
        <v>88</v>
      </c>
      <c r="B10" s="91"/>
      <c r="D10" s="23"/>
      <c r="F10" s="53"/>
      <c r="G10" s="93"/>
      <c r="H10" s="24"/>
      <c r="I10" s="93"/>
      <c r="J10" s="53"/>
      <c r="K10" s="93"/>
      <c r="L10" s="24"/>
    </row>
    <row r="11" spans="1:12" s="22" customFormat="1" ht="6" customHeight="1">
      <c r="A11" s="91"/>
      <c r="B11" s="91"/>
      <c r="D11" s="23"/>
      <c r="F11" s="53"/>
      <c r="G11" s="93"/>
      <c r="H11" s="24"/>
      <c r="I11" s="93"/>
      <c r="J11" s="53"/>
      <c r="K11" s="93"/>
      <c r="L11" s="24"/>
    </row>
    <row r="12" spans="1:12" s="22" customFormat="1" ht="18.600000000000001" customHeight="1">
      <c r="A12" s="22" t="s">
        <v>89</v>
      </c>
      <c r="D12" s="23"/>
      <c r="F12" s="53">
        <v>1903425</v>
      </c>
      <c r="G12" s="93"/>
      <c r="H12" s="24">
        <v>1687348</v>
      </c>
      <c r="I12" s="93"/>
      <c r="J12" s="53">
        <v>959253</v>
      </c>
      <c r="K12" s="93"/>
      <c r="L12" s="24">
        <v>902337</v>
      </c>
    </row>
    <row r="13" spans="1:12" s="22" customFormat="1" ht="18.600000000000001" customHeight="1">
      <c r="A13" s="22" t="s">
        <v>90</v>
      </c>
      <c r="D13" s="23"/>
      <c r="F13" s="53">
        <v>18023</v>
      </c>
      <c r="G13" s="93"/>
      <c r="H13" s="24">
        <v>139866</v>
      </c>
      <c r="I13" s="93"/>
      <c r="J13" s="53">
        <v>18023</v>
      </c>
      <c r="K13" s="93"/>
      <c r="L13" s="24">
        <v>139866</v>
      </c>
    </row>
    <row r="14" spans="1:12" s="22" customFormat="1" ht="18.600000000000001" customHeight="1">
      <c r="A14" s="22" t="s">
        <v>91</v>
      </c>
      <c r="D14" s="23"/>
      <c r="F14" s="55">
        <v>39709</v>
      </c>
      <c r="G14" s="93"/>
      <c r="H14" s="30">
        <v>33582</v>
      </c>
      <c r="I14" s="93"/>
      <c r="J14" s="55">
        <v>39709</v>
      </c>
      <c r="K14" s="93"/>
      <c r="L14" s="30">
        <v>33582</v>
      </c>
    </row>
    <row r="15" spans="1:12" s="22" customFormat="1" ht="6" customHeight="1">
      <c r="A15" s="91"/>
      <c r="B15" s="91"/>
      <c r="D15" s="23"/>
      <c r="F15" s="53"/>
      <c r="G15" s="93"/>
      <c r="H15" s="24"/>
      <c r="I15" s="93"/>
      <c r="J15" s="53"/>
      <c r="K15" s="93"/>
      <c r="L15" s="24"/>
    </row>
    <row r="16" spans="1:12" s="22" customFormat="1" ht="18.600000000000001" customHeight="1">
      <c r="A16" s="91" t="s">
        <v>92</v>
      </c>
      <c r="B16" s="91"/>
      <c r="D16" s="23"/>
      <c r="F16" s="55">
        <f>SUM(F12:F14)</f>
        <v>1961157</v>
      </c>
      <c r="G16" s="93"/>
      <c r="H16" s="30">
        <f>SUM(H12:H14)</f>
        <v>1860796</v>
      </c>
      <c r="I16" s="93"/>
      <c r="J16" s="55">
        <f>SUM(J12:J14)</f>
        <v>1016985</v>
      </c>
      <c r="K16" s="93"/>
      <c r="L16" s="30">
        <f>SUM(L12:L14)</f>
        <v>1075785</v>
      </c>
    </row>
    <row r="17" spans="1:12" s="22" customFormat="1" ht="6" customHeight="1">
      <c r="A17" s="91"/>
      <c r="B17" s="91"/>
      <c r="D17" s="23"/>
      <c r="F17" s="53"/>
      <c r="G17" s="93"/>
      <c r="H17" s="24"/>
      <c r="I17" s="93"/>
      <c r="J17" s="53"/>
      <c r="K17" s="93"/>
      <c r="L17" s="24"/>
    </row>
    <row r="18" spans="1:12" s="22" customFormat="1" ht="19.350000000000001" customHeight="1">
      <c r="A18" s="91" t="s">
        <v>93</v>
      </c>
      <c r="B18" s="91"/>
      <c r="D18" s="23"/>
      <c r="F18" s="53"/>
      <c r="G18" s="93"/>
      <c r="H18" s="24"/>
      <c r="I18" s="93"/>
      <c r="J18" s="53"/>
      <c r="K18" s="93"/>
      <c r="L18" s="24"/>
    </row>
    <row r="19" spans="1:12" s="22" customFormat="1" ht="6" customHeight="1">
      <c r="A19" s="91"/>
      <c r="B19" s="91"/>
      <c r="D19" s="23"/>
      <c r="F19" s="53"/>
      <c r="G19" s="93"/>
      <c r="H19" s="24"/>
      <c r="I19" s="93"/>
      <c r="J19" s="53"/>
      <c r="K19" s="93"/>
      <c r="L19" s="24"/>
    </row>
    <row r="20" spans="1:12" s="22" customFormat="1" ht="18.600000000000001" customHeight="1">
      <c r="A20" s="22" t="s">
        <v>94</v>
      </c>
      <c r="D20" s="23"/>
      <c r="F20" s="53">
        <v>-925021</v>
      </c>
      <c r="G20" s="93"/>
      <c r="H20" s="24">
        <v>-899278</v>
      </c>
      <c r="I20" s="93"/>
      <c r="J20" s="53">
        <v>-411660</v>
      </c>
      <c r="K20" s="93"/>
      <c r="L20" s="24">
        <v>-413718</v>
      </c>
    </row>
    <row r="21" spans="1:12" s="22" customFormat="1" ht="18.600000000000001" customHeight="1">
      <c r="A21" s="22" t="s">
        <v>95</v>
      </c>
      <c r="D21" s="23">
        <v>8</v>
      </c>
      <c r="F21" s="60">
        <v>-11172</v>
      </c>
      <c r="G21" s="94"/>
      <c r="H21" s="21">
        <v>-92678</v>
      </c>
      <c r="I21" s="94"/>
      <c r="J21" s="60">
        <v>-11172</v>
      </c>
      <c r="K21" s="94"/>
      <c r="L21" s="21">
        <v>-92678</v>
      </c>
    </row>
    <row r="22" spans="1:12" s="22" customFormat="1" ht="18.600000000000001" customHeight="1">
      <c r="A22" s="22" t="s">
        <v>96</v>
      </c>
      <c r="D22" s="23"/>
      <c r="F22" s="95">
        <v>-16213</v>
      </c>
      <c r="G22" s="94"/>
      <c r="H22" s="98">
        <v>-15964</v>
      </c>
      <c r="I22" s="94"/>
      <c r="J22" s="95">
        <v>-16213</v>
      </c>
      <c r="K22" s="94"/>
      <c r="L22" s="98">
        <v>-15964</v>
      </c>
    </row>
    <row r="23" spans="1:12" s="22" customFormat="1" ht="5.65" customHeight="1">
      <c r="D23" s="23"/>
      <c r="F23" s="53"/>
      <c r="G23" s="93"/>
      <c r="H23" s="24"/>
      <c r="I23" s="93"/>
      <c r="J23" s="53"/>
      <c r="K23" s="93"/>
      <c r="L23" s="24"/>
    </row>
    <row r="24" spans="1:12" s="22" customFormat="1" ht="18.600000000000001" customHeight="1">
      <c r="A24" s="91" t="s">
        <v>97</v>
      </c>
      <c r="B24" s="91"/>
      <c r="D24" s="23"/>
      <c r="F24" s="55">
        <f>SUM(F20:F22)</f>
        <v>-952406</v>
      </c>
      <c r="G24" s="93"/>
      <c r="H24" s="30">
        <f>SUM(H20:H22)</f>
        <v>-1007920</v>
      </c>
      <c r="I24" s="93"/>
      <c r="J24" s="55">
        <f>SUM(J20:J22)</f>
        <v>-439045</v>
      </c>
      <c r="K24" s="93"/>
      <c r="L24" s="30">
        <f>SUM(L20:L22)</f>
        <v>-522360</v>
      </c>
    </row>
    <row r="25" spans="1:12" s="22" customFormat="1" ht="7.35" customHeight="1">
      <c r="A25" s="91"/>
      <c r="B25" s="91"/>
      <c r="D25" s="23"/>
      <c r="F25" s="53"/>
      <c r="G25" s="93"/>
      <c r="H25" s="24"/>
      <c r="I25" s="93"/>
      <c r="J25" s="53"/>
      <c r="K25" s="93"/>
      <c r="L25" s="24"/>
    </row>
    <row r="26" spans="1:12" s="22" customFormat="1" ht="19.350000000000001" customHeight="1">
      <c r="A26" s="91" t="s">
        <v>98</v>
      </c>
      <c r="B26" s="91"/>
      <c r="C26" s="91"/>
      <c r="D26" s="96"/>
      <c r="E26" s="91"/>
      <c r="F26" s="53">
        <f>F16+F24</f>
        <v>1008751</v>
      </c>
      <c r="G26" s="93"/>
      <c r="H26" s="24">
        <f>H16+H24</f>
        <v>852876</v>
      </c>
      <c r="I26" s="93"/>
      <c r="J26" s="53">
        <f>J16+J24</f>
        <v>577940</v>
      </c>
      <c r="K26" s="93"/>
      <c r="L26" s="24">
        <f>L16+L24</f>
        <v>553425</v>
      </c>
    </row>
    <row r="27" spans="1:12" s="22" customFormat="1" ht="20.100000000000001" customHeight="1">
      <c r="A27" s="22" t="s">
        <v>99</v>
      </c>
      <c r="B27" s="91"/>
      <c r="C27" s="91"/>
      <c r="D27" s="96"/>
      <c r="E27" s="91"/>
      <c r="F27" s="53">
        <v>11057</v>
      </c>
      <c r="G27" s="93"/>
      <c r="H27" s="24">
        <v>10530</v>
      </c>
      <c r="I27" s="93"/>
      <c r="J27" s="53">
        <v>11057</v>
      </c>
      <c r="K27" s="93"/>
      <c r="L27" s="24">
        <v>10530</v>
      </c>
    </row>
    <row r="28" spans="1:12" s="22" customFormat="1" ht="20.100000000000001" customHeight="1">
      <c r="A28" s="22" t="s">
        <v>100</v>
      </c>
      <c r="C28" s="91"/>
      <c r="D28" s="23"/>
      <c r="E28" s="91"/>
      <c r="F28" s="53">
        <v>75676</v>
      </c>
      <c r="G28" s="93"/>
      <c r="H28" s="24">
        <v>98956</v>
      </c>
      <c r="I28" s="93"/>
      <c r="J28" s="53">
        <v>117703</v>
      </c>
      <c r="K28" s="93"/>
      <c r="L28" s="24">
        <v>135815</v>
      </c>
    </row>
    <row r="29" spans="1:12" s="22" customFormat="1" ht="20.100000000000001" customHeight="1">
      <c r="A29" s="22" t="s">
        <v>101</v>
      </c>
      <c r="D29" s="23"/>
      <c r="F29" s="53">
        <v>-198008</v>
      </c>
      <c r="G29" s="93"/>
      <c r="H29" s="24">
        <v>-179609</v>
      </c>
      <c r="I29" s="93"/>
      <c r="J29" s="53">
        <v>-105092</v>
      </c>
      <c r="K29" s="93"/>
      <c r="L29" s="24">
        <v>-103393</v>
      </c>
    </row>
    <row r="30" spans="1:12" s="22" customFormat="1" ht="20.100000000000001" customHeight="1">
      <c r="A30" s="22" t="s">
        <v>102</v>
      </c>
      <c r="D30" s="23"/>
      <c r="F30" s="53">
        <v>-873923</v>
      </c>
      <c r="G30" s="93"/>
      <c r="H30" s="24">
        <v>-785544</v>
      </c>
      <c r="I30" s="93"/>
      <c r="J30" s="53">
        <v>-429086</v>
      </c>
      <c r="K30" s="93"/>
      <c r="L30" s="24">
        <v>-414103</v>
      </c>
    </row>
    <row r="31" spans="1:12" s="22" customFormat="1" ht="20.100000000000001" customHeight="1">
      <c r="A31" s="22" t="s">
        <v>103</v>
      </c>
      <c r="D31" s="23"/>
      <c r="F31" s="53">
        <v>242</v>
      </c>
      <c r="G31" s="93"/>
      <c r="H31" s="24">
        <v>-188</v>
      </c>
      <c r="I31" s="93"/>
      <c r="J31" s="53">
        <v>273</v>
      </c>
      <c r="K31" s="93"/>
      <c r="L31" s="24">
        <v>-55</v>
      </c>
    </row>
    <row r="32" spans="1:12" s="22" customFormat="1" ht="20.100000000000001" customHeight="1">
      <c r="A32" s="22" t="s">
        <v>104</v>
      </c>
      <c r="D32" s="23" t="s">
        <v>105</v>
      </c>
      <c r="F32" s="53">
        <v>179436</v>
      </c>
      <c r="G32" s="93"/>
      <c r="H32" s="24" t="s">
        <v>106</v>
      </c>
      <c r="I32" s="93"/>
      <c r="J32" s="53">
        <v>179436</v>
      </c>
      <c r="K32" s="93"/>
      <c r="L32" s="24" t="s">
        <v>106</v>
      </c>
    </row>
    <row r="33" spans="1:12" s="22" customFormat="1" ht="20.100000000000001" customHeight="1">
      <c r="A33" s="22" t="s">
        <v>107</v>
      </c>
      <c r="D33" s="23"/>
      <c r="F33" s="53">
        <v>-811293</v>
      </c>
      <c r="G33" s="93"/>
      <c r="H33" s="24">
        <v>-759489</v>
      </c>
      <c r="I33" s="93"/>
      <c r="J33" s="53">
        <v>-753886</v>
      </c>
      <c r="K33" s="93"/>
      <c r="L33" s="24">
        <v>-721848</v>
      </c>
    </row>
    <row r="34" spans="1:12" s="22" customFormat="1" ht="20.100000000000001" customHeight="1">
      <c r="A34" s="22" t="s">
        <v>108</v>
      </c>
      <c r="D34" s="23">
        <v>10</v>
      </c>
      <c r="F34" s="55">
        <v>23102</v>
      </c>
      <c r="G34" s="93"/>
      <c r="H34" s="30">
        <v>47454</v>
      </c>
      <c r="I34" s="93"/>
      <c r="J34" s="55">
        <v>0</v>
      </c>
      <c r="K34" s="93"/>
      <c r="L34" s="30">
        <v>0</v>
      </c>
    </row>
    <row r="35" spans="1:12" s="22" customFormat="1" ht="6" customHeight="1">
      <c r="D35" s="23"/>
      <c r="F35" s="53"/>
      <c r="G35" s="93"/>
      <c r="H35" s="24"/>
      <c r="I35" s="93"/>
      <c r="J35" s="53"/>
      <c r="K35" s="93"/>
      <c r="L35" s="24"/>
    </row>
    <row r="36" spans="1:12" s="22" customFormat="1" ht="18.600000000000001" customHeight="1">
      <c r="A36" s="91" t="s">
        <v>109</v>
      </c>
      <c r="B36" s="91"/>
      <c r="D36" s="23"/>
      <c r="F36" s="53">
        <f>SUM(F26:F34)</f>
        <v>-584960</v>
      </c>
      <c r="G36" s="93"/>
      <c r="H36" s="24">
        <f>SUM(H26:H34)</f>
        <v>-715014</v>
      </c>
      <c r="I36" s="93"/>
      <c r="J36" s="53">
        <f>SUM(J26:J34)</f>
        <v>-401655</v>
      </c>
      <c r="K36" s="93"/>
      <c r="L36" s="24">
        <f>SUM(L26:L34)</f>
        <v>-539629</v>
      </c>
    </row>
    <row r="37" spans="1:12" s="22" customFormat="1" ht="18.600000000000001" customHeight="1">
      <c r="A37" s="22" t="s">
        <v>110</v>
      </c>
      <c r="D37" s="23"/>
      <c r="F37" s="55">
        <v>77307</v>
      </c>
      <c r="G37" s="93"/>
      <c r="H37" s="30">
        <v>118036</v>
      </c>
      <c r="I37" s="93"/>
      <c r="J37" s="55">
        <v>77856</v>
      </c>
      <c r="K37" s="94"/>
      <c r="L37" s="30">
        <v>110741</v>
      </c>
    </row>
    <row r="38" spans="1:12" s="22" customFormat="1" ht="5.65" customHeight="1">
      <c r="D38" s="23"/>
      <c r="F38" s="53"/>
      <c r="G38" s="93"/>
      <c r="H38" s="24"/>
      <c r="I38" s="93"/>
      <c r="J38" s="53"/>
      <c r="K38" s="93"/>
      <c r="L38" s="24"/>
    </row>
    <row r="39" spans="1:12" s="22" customFormat="1" ht="18.600000000000001" customHeight="1">
      <c r="A39" s="91" t="s">
        <v>111</v>
      </c>
      <c r="B39" s="91"/>
      <c r="C39" s="91"/>
      <c r="D39" s="96"/>
      <c r="E39" s="91"/>
      <c r="F39" s="53">
        <f>SUM(F36:F37)</f>
        <v>-507653</v>
      </c>
      <c r="G39" s="93"/>
      <c r="H39" s="24">
        <f>SUM(H36:H37)</f>
        <v>-596978</v>
      </c>
      <c r="I39" s="93"/>
      <c r="J39" s="53">
        <f>SUM(J36:J37)</f>
        <v>-323799</v>
      </c>
      <c r="K39" s="93"/>
      <c r="L39" s="24">
        <f>SUM(L36:L37)</f>
        <v>-428888</v>
      </c>
    </row>
    <row r="40" spans="1:12" s="22" customFormat="1" ht="5.65" customHeight="1">
      <c r="D40" s="23"/>
      <c r="F40" s="53"/>
      <c r="G40" s="93"/>
      <c r="H40" s="24"/>
      <c r="I40" s="93"/>
      <c r="J40" s="53"/>
      <c r="K40" s="93"/>
      <c r="L40" s="24"/>
    </row>
    <row r="41" spans="1:12" ht="18.600000000000001" customHeight="1">
      <c r="A41" s="91" t="s">
        <v>112</v>
      </c>
      <c r="B41" s="91"/>
      <c r="C41" s="22"/>
      <c r="D41" s="23"/>
      <c r="E41" s="22"/>
      <c r="F41" s="53"/>
      <c r="G41" s="93"/>
      <c r="H41" s="24"/>
      <c r="I41" s="93"/>
      <c r="J41" s="53"/>
      <c r="K41" s="93"/>
      <c r="L41" s="24"/>
    </row>
    <row r="42" spans="1:12" ht="18.600000000000001" customHeight="1">
      <c r="A42" s="22" t="s">
        <v>113</v>
      </c>
      <c r="B42" s="22"/>
      <c r="C42" s="22"/>
      <c r="D42" s="23"/>
      <c r="E42" s="22"/>
      <c r="F42" s="53"/>
      <c r="G42" s="93"/>
      <c r="H42" s="24"/>
      <c r="I42" s="93"/>
      <c r="J42" s="53"/>
      <c r="K42" s="93"/>
      <c r="L42" s="24"/>
    </row>
    <row r="43" spans="1:12" ht="18.600000000000001" customHeight="1">
      <c r="B43" s="22" t="s">
        <v>114</v>
      </c>
      <c r="C43" s="22"/>
      <c r="D43" s="23"/>
      <c r="E43" s="22"/>
      <c r="F43" s="53"/>
      <c r="G43" s="93"/>
      <c r="H43" s="24"/>
      <c r="I43" s="93"/>
      <c r="J43" s="53"/>
      <c r="K43" s="93"/>
      <c r="L43" s="24"/>
    </row>
    <row r="44" spans="1:12" ht="18.600000000000001" customHeight="1">
      <c r="B44" s="22" t="s">
        <v>115</v>
      </c>
      <c r="C44" s="22"/>
      <c r="D44" s="23">
        <v>12</v>
      </c>
      <c r="E44" s="22"/>
      <c r="F44" s="53">
        <v>-667937</v>
      </c>
      <c r="G44" s="93"/>
      <c r="H44" s="24">
        <v>0</v>
      </c>
      <c r="I44" s="93"/>
      <c r="J44" s="53">
        <v>-667937</v>
      </c>
      <c r="K44" s="93"/>
      <c r="L44" s="24">
        <v>0</v>
      </c>
    </row>
    <row r="45" spans="1:12" ht="18.600000000000001" customHeight="1">
      <c r="B45" s="22" t="s">
        <v>116</v>
      </c>
      <c r="C45" s="22"/>
      <c r="E45" s="22"/>
      <c r="F45" s="53"/>
      <c r="G45" s="93"/>
      <c r="H45" s="24"/>
      <c r="I45" s="93"/>
      <c r="J45" s="53"/>
      <c r="K45" s="93"/>
      <c r="L45" s="24"/>
    </row>
    <row r="46" spans="1:12" ht="18.600000000000001" customHeight="1">
      <c r="B46" s="22"/>
      <c r="C46" s="22" t="s">
        <v>117</v>
      </c>
      <c r="D46" s="23"/>
      <c r="E46" s="22"/>
      <c r="F46" s="53"/>
      <c r="G46" s="93"/>
      <c r="H46" s="24"/>
      <c r="I46" s="93"/>
      <c r="J46" s="53"/>
      <c r="K46" s="93"/>
      <c r="L46" s="24"/>
    </row>
    <row r="47" spans="1:12" ht="18.600000000000001" customHeight="1">
      <c r="A47" s="22"/>
      <c r="B47" s="22"/>
      <c r="C47" s="22" t="s">
        <v>118</v>
      </c>
      <c r="D47" s="23"/>
      <c r="E47" s="22"/>
      <c r="F47" s="53">
        <v>-9653</v>
      </c>
      <c r="G47" s="93"/>
      <c r="H47" s="24">
        <v>-1755</v>
      </c>
      <c r="I47" s="93"/>
      <c r="J47" s="53">
        <v>-9653</v>
      </c>
      <c r="K47" s="93"/>
      <c r="L47" s="24">
        <v>-1755</v>
      </c>
    </row>
    <row r="48" spans="1:12" ht="18.600000000000001" customHeight="1">
      <c r="A48" s="22"/>
      <c r="B48" s="22" t="s">
        <v>119</v>
      </c>
      <c r="C48" s="154"/>
      <c r="D48" s="23"/>
      <c r="E48" s="22"/>
      <c r="F48" s="53"/>
      <c r="G48" s="93"/>
      <c r="H48" s="24"/>
      <c r="I48" s="93"/>
      <c r="J48" s="53"/>
      <c r="K48" s="93"/>
      <c r="L48" s="24"/>
    </row>
    <row r="49" spans="1:12" ht="18.600000000000001" customHeight="1">
      <c r="A49" s="22"/>
      <c r="C49" s="154" t="s">
        <v>120</v>
      </c>
      <c r="D49" s="23"/>
      <c r="E49" s="22"/>
      <c r="F49" s="55">
        <v>135518</v>
      </c>
      <c r="G49" s="93"/>
      <c r="H49" s="30">
        <v>351</v>
      </c>
      <c r="I49" s="93"/>
      <c r="J49" s="55">
        <v>135518</v>
      </c>
      <c r="K49" s="93"/>
      <c r="L49" s="30">
        <v>351</v>
      </c>
    </row>
    <row r="50" spans="1:12" s="22" customFormat="1" ht="6" customHeight="1">
      <c r="D50" s="23"/>
      <c r="F50" s="53"/>
      <c r="G50" s="93"/>
      <c r="H50" s="24"/>
      <c r="I50" s="93"/>
      <c r="J50" s="53"/>
      <c r="K50" s="93"/>
      <c r="L50" s="24"/>
    </row>
    <row r="51" spans="1:12" s="22" customFormat="1" ht="18.600000000000001" customHeight="1">
      <c r="A51" s="91" t="s">
        <v>121</v>
      </c>
      <c r="B51" s="92"/>
      <c r="D51" s="23"/>
      <c r="F51" s="55">
        <f>SUM(F44:G49)</f>
        <v>-542072</v>
      </c>
      <c r="G51" s="93"/>
      <c r="H51" s="30">
        <f>SUM(H42:H49)</f>
        <v>-1404</v>
      </c>
      <c r="I51" s="93"/>
      <c r="J51" s="55">
        <f>SUM(J42:J49)</f>
        <v>-542072</v>
      </c>
      <c r="K51" s="93"/>
      <c r="L51" s="30">
        <f>SUM(L42:L49)</f>
        <v>-1404</v>
      </c>
    </row>
    <row r="52" spans="1:12" s="22" customFormat="1" ht="6" customHeight="1">
      <c r="D52" s="23"/>
      <c r="F52" s="53"/>
      <c r="G52" s="93"/>
      <c r="H52" s="24"/>
      <c r="I52" s="93"/>
      <c r="J52" s="53"/>
      <c r="K52" s="93"/>
      <c r="L52" s="24"/>
    </row>
    <row r="53" spans="1:12" s="22" customFormat="1" ht="18.600000000000001" customHeight="1" thickBot="1">
      <c r="A53" s="91" t="s">
        <v>122</v>
      </c>
      <c r="D53" s="23"/>
      <c r="F53" s="58">
        <f>F39+F51</f>
        <v>-1049725</v>
      </c>
      <c r="G53" s="93"/>
      <c r="H53" s="36">
        <f>H39+H51</f>
        <v>-598382</v>
      </c>
      <c r="I53" s="93"/>
      <c r="J53" s="58">
        <f>J39+J51</f>
        <v>-865871</v>
      </c>
      <c r="K53" s="93"/>
      <c r="L53" s="36">
        <f>L39+L51</f>
        <v>-430292</v>
      </c>
    </row>
    <row r="54" spans="1:12" s="22" customFormat="1" ht="16.5" customHeight="1" thickTop="1">
      <c r="A54" s="91"/>
      <c r="D54" s="23"/>
      <c r="F54" s="24"/>
      <c r="G54" s="93"/>
      <c r="H54" s="24"/>
      <c r="I54" s="93"/>
      <c r="J54" s="24"/>
      <c r="K54" s="93"/>
      <c r="L54" s="24"/>
    </row>
    <row r="55" spans="1:12" s="22" customFormat="1" ht="27.75" customHeight="1">
      <c r="A55" s="91"/>
      <c r="D55" s="23"/>
      <c r="F55" s="24"/>
      <c r="G55" s="93"/>
      <c r="H55" s="24"/>
      <c r="I55" s="93"/>
      <c r="J55" s="24"/>
      <c r="K55" s="93"/>
      <c r="L55" s="24"/>
    </row>
    <row r="56" spans="1:12" s="22" customFormat="1" ht="16.5" customHeight="1">
      <c r="A56" s="91"/>
      <c r="D56" s="23"/>
      <c r="F56" s="24"/>
      <c r="G56" s="93"/>
      <c r="H56" s="24"/>
      <c r="I56" s="93"/>
      <c r="J56" s="24"/>
      <c r="K56" s="93"/>
      <c r="L56" s="24"/>
    </row>
    <row r="57" spans="1:12" s="22" customFormat="1" ht="22.15" customHeight="1">
      <c r="A57" s="37" t="str">
        <f>'PL 5-6(3M)'!A57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37"/>
      <c r="C57" s="155"/>
      <c r="D57" s="155"/>
      <c r="E57" s="155"/>
      <c r="F57" s="155"/>
      <c r="G57" s="155"/>
      <c r="H57" s="155"/>
      <c r="I57" s="155"/>
      <c r="J57" s="155"/>
      <c r="K57" s="155"/>
      <c r="L57" s="155"/>
    </row>
    <row r="58" spans="1:12" s="22" customFormat="1" ht="20.100000000000001" customHeight="1">
      <c r="A58" s="91" t="str">
        <f>A1</f>
        <v>บริษัท แกรนด์ แอสเสท โฮเทลส์ แอนด์ พรอพเพอร์ตี้ จำกัด (มหาชน)</v>
      </c>
      <c r="B58" s="91"/>
      <c r="D58" s="23"/>
      <c r="F58" s="24"/>
      <c r="G58" s="93"/>
      <c r="H58" s="24"/>
      <c r="I58" s="93"/>
      <c r="J58" s="24"/>
      <c r="K58" s="93"/>
      <c r="L58" s="24"/>
    </row>
    <row r="59" spans="1:12" s="22" customFormat="1" ht="20.100000000000001" customHeight="1">
      <c r="A59" s="91" t="s">
        <v>86</v>
      </c>
      <c r="B59" s="91"/>
      <c r="D59" s="23"/>
      <c r="F59" s="24"/>
      <c r="G59" s="93"/>
      <c r="H59" s="24"/>
      <c r="I59" s="93"/>
      <c r="J59" s="24"/>
      <c r="K59" s="93"/>
      <c r="L59" s="24"/>
    </row>
    <row r="60" spans="1:12" s="22" customFormat="1" ht="20.100000000000001" customHeight="1">
      <c r="A60" s="156" t="str">
        <f>A3</f>
        <v>สำหรับรอบระยะเวลาเก้าเดือนสิ้นสุดวันที่ 30 กันยายน พ.ศ. 2567</v>
      </c>
      <c r="B60" s="156"/>
      <c r="C60" s="155"/>
      <c r="D60" s="157"/>
      <c r="E60" s="155"/>
      <c r="F60" s="30"/>
      <c r="G60" s="158"/>
      <c r="H60" s="30"/>
      <c r="I60" s="158"/>
      <c r="J60" s="30"/>
      <c r="K60" s="158"/>
      <c r="L60" s="30"/>
    </row>
    <row r="61" spans="1:12" s="22" customFormat="1" ht="20.100000000000001" customHeight="1">
      <c r="D61" s="23"/>
      <c r="F61" s="24"/>
      <c r="G61" s="93"/>
      <c r="H61" s="24"/>
      <c r="I61" s="93"/>
      <c r="J61" s="24"/>
      <c r="K61" s="93"/>
      <c r="L61" s="24"/>
    </row>
    <row r="62" spans="1:12" s="22" customFormat="1" ht="20.100000000000001" customHeight="1">
      <c r="D62" s="96"/>
      <c r="E62" s="91"/>
      <c r="F62" s="211" t="s">
        <v>3</v>
      </c>
      <c r="G62" s="211"/>
      <c r="H62" s="211"/>
      <c r="I62" s="13"/>
      <c r="J62" s="211" t="s">
        <v>4</v>
      </c>
      <c r="K62" s="211"/>
      <c r="L62" s="211"/>
    </row>
    <row r="63" spans="1:12" s="22" customFormat="1" ht="20.100000000000001" customHeight="1">
      <c r="D63" s="96"/>
      <c r="E63" s="91"/>
      <c r="F63" s="14" t="s">
        <v>5</v>
      </c>
      <c r="G63" s="153"/>
      <c r="H63" s="14" t="s">
        <v>5</v>
      </c>
      <c r="I63" s="153"/>
      <c r="J63" s="14" t="s">
        <v>5</v>
      </c>
      <c r="K63" s="153"/>
      <c r="L63" s="14" t="s">
        <v>5</v>
      </c>
    </row>
    <row r="64" spans="1:12" s="22" customFormat="1" ht="20.100000000000001" customHeight="1">
      <c r="D64" s="96"/>
      <c r="E64" s="91"/>
      <c r="F64" s="14" t="s">
        <v>9</v>
      </c>
      <c r="G64" s="153"/>
      <c r="H64" s="14" t="s">
        <v>10</v>
      </c>
      <c r="I64" s="153"/>
      <c r="J64" s="14" t="s">
        <v>9</v>
      </c>
      <c r="K64" s="153"/>
      <c r="L64" s="14" t="s">
        <v>10</v>
      </c>
    </row>
    <row r="65" spans="1:12" s="22" customFormat="1" ht="20.100000000000001" customHeight="1">
      <c r="D65" s="16" t="s">
        <v>11</v>
      </c>
      <c r="E65" s="91"/>
      <c r="F65" s="17" t="s">
        <v>12</v>
      </c>
      <c r="G65" s="46"/>
      <c r="H65" s="17" t="s">
        <v>12</v>
      </c>
      <c r="I65" s="47"/>
      <c r="J65" s="17" t="s">
        <v>12</v>
      </c>
      <c r="K65" s="46"/>
      <c r="L65" s="17" t="s">
        <v>12</v>
      </c>
    </row>
    <row r="66" spans="1:12" s="22" customFormat="1" ht="6" customHeight="1">
      <c r="D66" s="23"/>
      <c r="F66" s="53"/>
      <c r="G66" s="93"/>
      <c r="H66" s="24"/>
      <c r="I66" s="93"/>
      <c r="J66" s="53"/>
      <c r="K66" s="93"/>
      <c r="L66" s="24"/>
    </row>
    <row r="67" spans="1:12" s="22" customFormat="1" ht="20.100000000000001" customHeight="1">
      <c r="A67" s="91" t="s">
        <v>123</v>
      </c>
      <c r="B67" s="91"/>
      <c r="C67" s="91"/>
      <c r="D67" s="96"/>
      <c r="E67" s="91"/>
      <c r="F67" s="53"/>
      <c r="G67" s="93"/>
      <c r="H67" s="24"/>
      <c r="I67" s="93"/>
      <c r="J67" s="53"/>
      <c r="K67" s="93"/>
      <c r="L67" s="24"/>
    </row>
    <row r="68" spans="1:12" s="22" customFormat="1" ht="20.100000000000001" customHeight="1">
      <c r="A68" s="22" t="s">
        <v>124</v>
      </c>
      <c r="C68" s="91"/>
      <c r="D68" s="96"/>
      <c r="E68" s="91"/>
      <c r="F68" s="53">
        <f>+F39-F69</f>
        <v>-505661</v>
      </c>
      <c r="G68" s="93"/>
      <c r="H68" s="24">
        <v>-594579</v>
      </c>
      <c r="I68" s="93"/>
      <c r="J68" s="53">
        <f>+J39-J69</f>
        <v>-323799</v>
      </c>
      <c r="K68" s="93"/>
      <c r="L68" s="24">
        <v>-428888</v>
      </c>
    </row>
    <row r="69" spans="1:12" s="22" customFormat="1" ht="20.100000000000001" customHeight="1">
      <c r="A69" s="22" t="s">
        <v>125</v>
      </c>
      <c r="C69" s="91"/>
      <c r="D69" s="96"/>
      <c r="E69" s="91"/>
      <c r="F69" s="55">
        <v>-1992</v>
      </c>
      <c r="G69" s="93"/>
      <c r="H69" s="30">
        <v>-2399</v>
      </c>
      <c r="I69" s="93"/>
      <c r="J69" s="55">
        <v>0</v>
      </c>
      <c r="K69" s="93"/>
      <c r="L69" s="30">
        <v>0</v>
      </c>
    </row>
    <row r="70" spans="1:12" s="22" customFormat="1" ht="6" customHeight="1">
      <c r="D70" s="23"/>
      <c r="F70" s="53"/>
      <c r="G70" s="93"/>
      <c r="H70" s="24"/>
      <c r="I70" s="93"/>
      <c r="J70" s="53"/>
      <c r="K70" s="93"/>
      <c r="L70" s="24"/>
    </row>
    <row r="71" spans="1:12" s="22" customFormat="1" ht="20.100000000000001" customHeight="1" thickBot="1">
      <c r="A71" s="91"/>
      <c r="B71" s="91"/>
      <c r="C71" s="91"/>
      <c r="D71" s="96"/>
      <c r="E71" s="91"/>
      <c r="F71" s="58">
        <f>SUM(F68:F69)</f>
        <v>-507653</v>
      </c>
      <c r="G71" s="93"/>
      <c r="H71" s="36">
        <f>SUM(H68:H69)</f>
        <v>-596978</v>
      </c>
      <c r="I71" s="93"/>
      <c r="J71" s="58">
        <f>SUM(J68:J69)</f>
        <v>-323799</v>
      </c>
      <c r="K71" s="93"/>
      <c r="L71" s="36">
        <f>SUM(L68:L69)</f>
        <v>-428888</v>
      </c>
    </row>
    <row r="72" spans="1:12" s="22" customFormat="1" ht="20.100000000000001" customHeight="1" thickTop="1">
      <c r="A72" s="91"/>
      <c r="B72" s="91"/>
      <c r="C72" s="91"/>
      <c r="D72" s="96"/>
      <c r="E72" s="91"/>
      <c r="F72" s="53"/>
      <c r="G72" s="93"/>
      <c r="H72" s="24"/>
      <c r="I72" s="93"/>
      <c r="J72" s="53"/>
      <c r="K72" s="93"/>
      <c r="L72" s="24"/>
    </row>
    <row r="73" spans="1:12" s="22" customFormat="1" ht="20.100000000000001" customHeight="1">
      <c r="A73" s="91" t="s">
        <v>126</v>
      </c>
      <c r="B73" s="91"/>
      <c r="C73" s="91"/>
      <c r="D73" s="96"/>
      <c r="E73" s="91"/>
      <c r="F73" s="53"/>
      <c r="G73" s="93"/>
      <c r="H73" s="24"/>
      <c r="I73" s="93"/>
      <c r="J73" s="53"/>
      <c r="K73" s="93"/>
      <c r="L73" s="24"/>
    </row>
    <row r="74" spans="1:12" s="22" customFormat="1" ht="20.100000000000001" customHeight="1">
      <c r="A74" s="22" t="s">
        <v>124</v>
      </c>
      <c r="C74" s="91"/>
      <c r="D74" s="96"/>
      <c r="E74" s="91"/>
      <c r="F74" s="53">
        <f>+F53-F75</f>
        <v>-1047733</v>
      </c>
      <c r="G74" s="93"/>
      <c r="H74" s="24">
        <v>-595983</v>
      </c>
      <c r="I74" s="93"/>
      <c r="J74" s="53">
        <f>+J53-J75</f>
        <v>-865871</v>
      </c>
      <c r="K74" s="93"/>
      <c r="L74" s="24">
        <v>-430292</v>
      </c>
    </row>
    <row r="75" spans="1:12" s="22" customFormat="1" ht="20.100000000000001" customHeight="1">
      <c r="A75" s="22" t="s">
        <v>125</v>
      </c>
      <c r="C75" s="91"/>
      <c r="D75" s="96"/>
      <c r="E75" s="91"/>
      <c r="F75" s="55">
        <f>+F69</f>
        <v>-1992</v>
      </c>
      <c r="G75" s="93"/>
      <c r="H75" s="30">
        <v>-2399</v>
      </c>
      <c r="I75" s="93"/>
      <c r="J75" s="55">
        <f>+J69</f>
        <v>0</v>
      </c>
      <c r="K75" s="93"/>
      <c r="L75" s="30">
        <v>0</v>
      </c>
    </row>
    <row r="76" spans="1:12" s="22" customFormat="1" ht="6" customHeight="1">
      <c r="D76" s="23"/>
      <c r="F76" s="53"/>
      <c r="G76" s="93"/>
      <c r="H76" s="24"/>
      <c r="I76" s="93"/>
      <c r="J76" s="53"/>
      <c r="K76" s="93"/>
      <c r="L76" s="24"/>
    </row>
    <row r="77" spans="1:12" s="22" customFormat="1" ht="20.100000000000001" customHeight="1" thickBot="1">
      <c r="A77" s="91"/>
      <c r="B77" s="91"/>
      <c r="C77" s="91"/>
      <c r="D77" s="96"/>
      <c r="E77" s="91"/>
      <c r="F77" s="58">
        <f>SUM(F74:F75)</f>
        <v>-1049725</v>
      </c>
      <c r="G77" s="93"/>
      <c r="H77" s="36">
        <f>SUM(H74:H75)</f>
        <v>-598382</v>
      </c>
      <c r="I77" s="93"/>
      <c r="J77" s="58">
        <f>SUM(J74:J75)</f>
        <v>-865871</v>
      </c>
      <c r="K77" s="93"/>
      <c r="L77" s="36">
        <f>SUM(L74:L75)</f>
        <v>-430292</v>
      </c>
    </row>
    <row r="78" spans="1:12" s="22" customFormat="1" ht="20.100000000000001" customHeight="1" thickTop="1">
      <c r="A78" s="91"/>
      <c r="B78" s="91"/>
      <c r="C78" s="91"/>
      <c r="D78" s="96"/>
      <c r="E78" s="91"/>
      <c r="F78" s="53"/>
      <c r="G78" s="93"/>
      <c r="H78" s="24"/>
      <c r="I78" s="93"/>
      <c r="J78" s="53"/>
      <c r="K78" s="93"/>
      <c r="L78" s="24"/>
    </row>
    <row r="79" spans="1:12" s="22" customFormat="1" ht="20.100000000000001" customHeight="1">
      <c r="A79" s="91" t="s">
        <v>127</v>
      </c>
      <c r="B79" s="91"/>
      <c r="D79" s="23"/>
      <c r="F79" s="53"/>
      <c r="G79" s="93"/>
      <c r="H79" s="24"/>
      <c r="I79" s="93"/>
      <c r="J79" s="53"/>
      <c r="K79" s="93"/>
      <c r="L79" s="24"/>
    </row>
    <row r="80" spans="1:12" s="22" customFormat="1" ht="6" customHeight="1">
      <c r="D80" s="23"/>
      <c r="F80" s="53"/>
      <c r="G80" s="93"/>
      <c r="H80" s="24"/>
      <c r="I80" s="93"/>
      <c r="J80" s="53"/>
      <c r="K80" s="93"/>
      <c r="L80" s="24"/>
    </row>
    <row r="81" spans="1:12" s="22" customFormat="1" ht="20.100000000000001" customHeight="1" thickBot="1">
      <c r="A81" s="22" t="s">
        <v>128</v>
      </c>
      <c r="C81" s="91"/>
      <c r="D81" s="23">
        <v>16</v>
      </c>
      <c r="E81" s="91"/>
      <c r="F81" s="127">
        <v>-5.3999999999999999E-2</v>
      </c>
      <c r="G81" s="97"/>
      <c r="H81" s="100">
        <v>-6.4000000000000001E-2</v>
      </c>
      <c r="I81" s="97"/>
      <c r="J81" s="126">
        <v>-3.5000000000000003E-2</v>
      </c>
      <c r="K81" s="97"/>
      <c r="L81" s="99">
        <v>-4.5999999999999999E-2</v>
      </c>
    </row>
    <row r="82" spans="1:12" s="22" customFormat="1" ht="20.100000000000001" customHeight="1" thickTop="1">
      <c r="D82" s="96"/>
      <c r="F82" s="24"/>
      <c r="G82" s="93"/>
      <c r="H82" s="24"/>
      <c r="I82" s="93"/>
      <c r="J82" s="24"/>
      <c r="K82" s="93"/>
      <c r="L82" s="24"/>
    </row>
    <row r="83" spans="1:12" s="22" customFormat="1" ht="20.100000000000001" customHeight="1">
      <c r="D83" s="23"/>
      <c r="F83" s="97"/>
      <c r="G83" s="93"/>
      <c r="H83" s="24"/>
      <c r="I83" s="93"/>
      <c r="J83" s="24"/>
      <c r="K83" s="93"/>
      <c r="L83" s="24"/>
    </row>
    <row r="84" spans="1:12" s="22" customFormat="1" ht="20.100000000000001" customHeight="1">
      <c r="D84" s="23"/>
      <c r="F84" s="24"/>
      <c r="G84" s="93"/>
      <c r="H84" s="24"/>
      <c r="I84" s="93"/>
      <c r="J84" s="24"/>
      <c r="K84" s="93"/>
      <c r="L84" s="24"/>
    </row>
    <row r="85" spans="1:12" s="22" customFormat="1" ht="20.100000000000001" customHeight="1">
      <c r="D85" s="23"/>
      <c r="F85" s="24"/>
      <c r="G85" s="93"/>
      <c r="H85" s="24"/>
      <c r="I85" s="93"/>
      <c r="J85" s="24"/>
      <c r="K85" s="93"/>
      <c r="L85" s="24"/>
    </row>
    <row r="86" spans="1:12" s="22" customFormat="1" ht="20.100000000000001" customHeight="1">
      <c r="D86" s="23"/>
      <c r="F86" s="24"/>
      <c r="G86" s="93"/>
      <c r="H86" s="24"/>
      <c r="I86" s="93"/>
      <c r="J86" s="24"/>
      <c r="K86" s="93"/>
      <c r="L86" s="24"/>
    </row>
    <row r="87" spans="1:12" s="22" customFormat="1" ht="20.100000000000001" customHeight="1">
      <c r="D87" s="23"/>
      <c r="F87" s="24"/>
      <c r="G87" s="93"/>
      <c r="H87" s="24"/>
      <c r="I87" s="93"/>
      <c r="J87" s="24"/>
      <c r="K87" s="93"/>
      <c r="L87" s="24"/>
    </row>
    <row r="88" spans="1:12" s="22" customFormat="1" ht="20.100000000000001" customHeight="1">
      <c r="D88" s="23"/>
      <c r="F88" s="24"/>
      <c r="G88" s="93"/>
      <c r="H88" s="24"/>
      <c r="I88" s="93"/>
      <c r="J88" s="24"/>
      <c r="K88" s="93"/>
      <c r="L88" s="24"/>
    </row>
    <row r="89" spans="1:12" s="22" customFormat="1" ht="20.100000000000001" customHeight="1">
      <c r="D89" s="23"/>
      <c r="F89" s="24"/>
      <c r="G89" s="93"/>
      <c r="H89" s="24"/>
      <c r="I89" s="93"/>
      <c r="J89" s="24"/>
      <c r="K89" s="93"/>
      <c r="L89" s="24"/>
    </row>
    <row r="90" spans="1:12" s="22" customFormat="1" ht="20.100000000000001" customHeight="1">
      <c r="D90" s="23"/>
      <c r="F90" s="24"/>
      <c r="G90" s="93"/>
      <c r="H90" s="24"/>
      <c r="I90" s="93"/>
      <c r="J90" s="24"/>
      <c r="K90" s="93"/>
      <c r="L90" s="24"/>
    </row>
    <row r="91" spans="1:12" s="22" customFormat="1" ht="20.100000000000001" customHeight="1">
      <c r="D91" s="23"/>
      <c r="F91" s="24"/>
      <c r="G91" s="93"/>
      <c r="H91" s="24"/>
      <c r="I91" s="93"/>
      <c r="J91" s="24"/>
      <c r="K91" s="93"/>
      <c r="L91" s="24"/>
    </row>
    <row r="92" spans="1:12" s="22" customFormat="1" ht="20.100000000000001" customHeight="1">
      <c r="D92" s="23"/>
      <c r="F92" s="24"/>
      <c r="G92" s="93"/>
      <c r="H92" s="24"/>
      <c r="I92" s="93"/>
      <c r="J92" s="24"/>
      <c r="K92" s="93"/>
      <c r="L92" s="24"/>
    </row>
    <row r="93" spans="1:12" s="22" customFormat="1" ht="20.100000000000001" customHeight="1">
      <c r="D93" s="23"/>
      <c r="F93" s="24"/>
      <c r="G93" s="93"/>
      <c r="H93" s="24"/>
      <c r="I93" s="93"/>
      <c r="J93" s="24"/>
      <c r="K93" s="93"/>
      <c r="L93" s="24"/>
    </row>
    <row r="94" spans="1:12" s="22" customFormat="1" ht="26.25" customHeight="1">
      <c r="D94" s="23"/>
      <c r="F94" s="24"/>
      <c r="G94" s="93"/>
      <c r="H94" s="24"/>
      <c r="I94" s="93"/>
      <c r="J94" s="24"/>
      <c r="K94" s="93"/>
      <c r="L94" s="24"/>
    </row>
    <row r="95" spans="1:12" s="22" customFormat="1" ht="22.5" customHeight="1">
      <c r="D95" s="23"/>
      <c r="F95" s="24"/>
      <c r="G95" s="93"/>
      <c r="H95" s="24"/>
      <c r="I95" s="93"/>
      <c r="J95" s="24"/>
      <c r="K95" s="93"/>
      <c r="L95" s="24"/>
    </row>
    <row r="96" spans="1:12" s="22" customFormat="1" ht="20.100000000000001" customHeight="1">
      <c r="D96" s="23"/>
      <c r="F96" s="24"/>
      <c r="G96" s="93"/>
      <c r="H96" s="24"/>
      <c r="I96" s="93"/>
      <c r="J96" s="24"/>
      <c r="K96" s="93"/>
      <c r="L96" s="24"/>
    </row>
    <row r="97" spans="1:12" s="22" customFormat="1" ht="20.100000000000001" customHeight="1">
      <c r="D97" s="23"/>
      <c r="F97" s="24"/>
      <c r="G97" s="93"/>
      <c r="H97" s="24"/>
      <c r="I97" s="93"/>
      <c r="J97" s="24"/>
      <c r="K97" s="93"/>
      <c r="L97" s="24"/>
    </row>
    <row r="98" spans="1:12" s="22" customFormat="1" ht="20.100000000000001" customHeight="1">
      <c r="D98" s="23"/>
      <c r="F98" s="24"/>
      <c r="G98" s="93"/>
      <c r="H98" s="24"/>
      <c r="I98" s="93"/>
      <c r="J98" s="24"/>
      <c r="K98" s="93"/>
      <c r="L98" s="24"/>
    </row>
    <row r="99" spans="1:12" s="22" customFormat="1" ht="20.100000000000001" customHeight="1">
      <c r="D99" s="23"/>
      <c r="F99" s="24"/>
      <c r="G99" s="93"/>
      <c r="H99" s="24"/>
      <c r="I99" s="93"/>
      <c r="J99" s="24"/>
      <c r="K99" s="93"/>
      <c r="L99" s="24"/>
    </row>
    <row r="100" spans="1:12" s="22" customFormat="1" ht="20.100000000000001" customHeight="1">
      <c r="D100" s="23"/>
      <c r="F100" s="24"/>
      <c r="G100" s="93"/>
      <c r="H100" s="24"/>
      <c r="I100" s="93"/>
      <c r="J100" s="24"/>
      <c r="K100" s="93"/>
      <c r="L100" s="24"/>
    </row>
    <row r="101" spans="1:12" s="22" customFormat="1" ht="20.100000000000001" customHeight="1">
      <c r="D101" s="23"/>
      <c r="F101" s="24"/>
      <c r="G101" s="93"/>
      <c r="H101" s="24"/>
      <c r="I101" s="93"/>
      <c r="J101" s="24"/>
      <c r="K101" s="93"/>
      <c r="L101" s="24"/>
    </row>
    <row r="102" spans="1:12" s="22" customFormat="1" ht="20.100000000000001" customHeight="1">
      <c r="D102" s="23"/>
      <c r="F102" s="24"/>
      <c r="G102" s="93"/>
      <c r="H102" s="24"/>
      <c r="I102" s="93"/>
      <c r="J102" s="24"/>
      <c r="K102" s="93"/>
      <c r="L102" s="24"/>
    </row>
    <row r="103" spans="1:12" s="22" customFormat="1" ht="20.100000000000001" customHeight="1">
      <c r="D103" s="23"/>
      <c r="F103" s="24"/>
      <c r="G103" s="93"/>
      <c r="H103" s="24"/>
      <c r="I103" s="93"/>
      <c r="J103" s="24"/>
      <c r="K103" s="93"/>
      <c r="L103" s="24"/>
    </row>
    <row r="104" spans="1:12" s="22" customFormat="1" ht="20.100000000000001" customHeight="1">
      <c r="D104" s="23"/>
      <c r="F104" s="24"/>
      <c r="G104" s="93"/>
      <c r="H104" s="24"/>
      <c r="I104" s="93"/>
      <c r="J104" s="24"/>
      <c r="K104" s="93"/>
      <c r="L104" s="24"/>
    </row>
    <row r="105" spans="1:12" s="22" customFormat="1" ht="20.100000000000001" customHeight="1">
      <c r="D105" s="23"/>
      <c r="F105" s="24"/>
      <c r="G105" s="93"/>
      <c r="H105" s="24"/>
      <c r="I105" s="93"/>
      <c r="J105" s="24"/>
      <c r="K105" s="93"/>
      <c r="L105" s="24"/>
    </row>
    <row r="106" spans="1:12" s="159" customFormat="1" ht="22.15" customHeight="1">
      <c r="A106" s="37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37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5258-3D84-43CE-BB99-A359598DD741}">
  <dimension ref="A1:Y41"/>
  <sheetViews>
    <sheetView zoomScale="90" zoomScaleNormal="90" zoomScaleSheetLayoutView="110" zoomScalePageLayoutView="80" workbookViewId="0">
      <selection activeCell="F31" sqref="F31"/>
    </sheetView>
  </sheetViews>
  <sheetFormatPr defaultColWidth="7.42578125" defaultRowHeight="20.100000000000001" customHeight="1" outlineLevelRow="1"/>
  <cols>
    <col min="1" max="1" width="41" style="50" customWidth="1"/>
    <col min="2" max="2" width="6.5703125" style="118" customWidth="1"/>
    <col min="3" max="3" width="1.85546875" style="118" customWidth="1"/>
    <col min="4" max="4" width="10.7109375" style="118" customWidth="1"/>
    <col min="5" max="5" width="0.5703125" style="118" customWidth="1"/>
    <col min="6" max="6" width="9.5703125" style="118" customWidth="1"/>
    <col min="7" max="7" width="0.5703125" style="118" customWidth="1"/>
    <col min="8" max="8" width="16.5703125" style="118" customWidth="1"/>
    <col min="9" max="9" width="0.5703125" style="118" customWidth="1"/>
    <col min="10" max="10" width="11.7109375" style="118" customWidth="1"/>
    <col min="11" max="11" width="0.5703125" style="118" customWidth="1"/>
    <col min="12" max="12" width="18.42578125" style="118" customWidth="1"/>
    <col min="13" max="13" width="0.5703125" style="118" customWidth="1"/>
    <col min="14" max="14" width="11.5703125" style="118" customWidth="1"/>
    <col min="15" max="15" width="0.5703125" style="118" customWidth="1"/>
    <col min="16" max="16" width="13.42578125" style="118" customWidth="1"/>
    <col min="17" max="17" width="0.5703125" style="118" customWidth="1"/>
    <col min="18" max="18" width="15.5703125" style="118" customWidth="1"/>
    <col min="19" max="19" width="0.5703125" style="118" customWidth="1"/>
    <col min="20" max="20" width="13.5703125" style="118" customWidth="1"/>
    <col min="21" max="21" width="0.5703125" style="118" customWidth="1"/>
    <col min="22" max="22" width="13.28515625" style="118" customWidth="1"/>
    <col min="23" max="23" width="0.5703125" style="118" customWidth="1"/>
    <col min="24" max="24" width="12.7109375" style="118" customWidth="1"/>
    <col min="25" max="126" width="9.42578125" style="50" customWidth="1"/>
    <col min="127" max="127" width="46.42578125" style="50" customWidth="1"/>
    <col min="128" max="167" width="7.42578125" style="50"/>
    <col min="168" max="168" width="38.5703125" style="50" customWidth="1"/>
    <col min="169" max="169" width="10.42578125" style="50" customWidth="1"/>
    <col min="170" max="170" width="0.5703125" style="50" customWidth="1"/>
    <col min="171" max="171" width="15.42578125" style="50" customWidth="1"/>
    <col min="172" max="172" width="0.5703125" style="50" customWidth="1"/>
    <col min="173" max="173" width="11.5703125" style="50" customWidth="1"/>
    <col min="174" max="174" width="0.5703125" style="50" customWidth="1"/>
    <col min="175" max="175" width="12.5703125" style="50" customWidth="1"/>
    <col min="176" max="176" width="0.5703125" style="50" customWidth="1"/>
    <col min="177" max="177" width="17.42578125" style="50" customWidth="1"/>
    <col min="178" max="178" width="0.5703125" style="50" customWidth="1"/>
    <col min="179" max="179" width="14.42578125" style="50" customWidth="1"/>
    <col min="180" max="180" width="0.5703125" style="50" customWidth="1"/>
    <col min="181" max="181" width="12.42578125" style="50" customWidth="1"/>
    <col min="182" max="182" width="0.5703125" style="50" customWidth="1"/>
    <col min="183" max="183" width="12.42578125" style="50" customWidth="1"/>
    <col min="184" max="184" width="0.5703125" style="50" customWidth="1"/>
    <col min="185" max="185" width="12.42578125" style="50" customWidth="1"/>
    <col min="186" max="382" width="9.42578125" style="50" customWidth="1"/>
    <col min="383" max="383" width="46.42578125" style="50" customWidth="1"/>
    <col min="384" max="423" width="7.42578125" style="50"/>
    <col min="424" max="424" width="38.5703125" style="50" customWidth="1"/>
    <col min="425" max="425" width="10.42578125" style="50" customWidth="1"/>
    <col min="426" max="426" width="0.5703125" style="50" customWidth="1"/>
    <col min="427" max="427" width="15.42578125" style="50" customWidth="1"/>
    <col min="428" max="428" width="0.5703125" style="50" customWidth="1"/>
    <col min="429" max="429" width="11.5703125" style="50" customWidth="1"/>
    <col min="430" max="430" width="0.5703125" style="50" customWidth="1"/>
    <col min="431" max="431" width="12.5703125" style="50" customWidth="1"/>
    <col min="432" max="432" width="0.5703125" style="50" customWidth="1"/>
    <col min="433" max="433" width="17.42578125" style="50" customWidth="1"/>
    <col min="434" max="434" width="0.5703125" style="50" customWidth="1"/>
    <col min="435" max="435" width="14.42578125" style="50" customWidth="1"/>
    <col min="436" max="436" width="0.5703125" style="50" customWidth="1"/>
    <col min="437" max="437" width="12.42578125" style="50" customWidth="1"/>
    <col min="438" max="438" width="0.5703125" style="50" customWidth="1"/>
    <col min="439" max="439" width="12.42578125" style="50" customWidth="1"/>
    <col min="440" max="440" width="0.5703125" style="50" customWidth="1"/>
    <col min="441" max="441" width="12.42578125" style="50" customWidth="1"/>
    <col min="442" max="638" width="9.42578125" style="50" customWidth="1"/>
    <col min="639" max="639" width="46.42578125" style="50" customWidth="1"/>
    <col min="640" max="679" width="7.42578125" style="50"/>
    <col min="680" max="680" width="38.5703125" style="50" customWidth="1"/>
    <col min="681" max="681" width="10.42578125" style="50" customWidth="1"/>
    <col min="682" max="682" width="0.5703125" style="50" customWidth="1"/>
    <col min="683" max="683" width="15.42578125" style="50" customWidth="1"/>
    <col min="684" max="684" width="0.5703125" style="50" customWidth="1"/>
    <col min="685" max="685" width="11.5703125" style="50" customWidth="1"/>
    <col min="686" max="686" width="0.5703125" style="50" customWidth="1"/>
    <col min="687" max="687" width="12.5703125" style="50" customWidth="1"/>
    <col min="688" max="688" width="0.5703125" style="50" customWidth="1"/>
    <col min="689" max="689" width="17.42578125" style="50" customWidth="1"/>
    <col min="690" max="690" width="0.5703125" style="50" customWidth="1"/>
    <col min="691" max="691" width="14.42578125" style="50" customWidth="1"/>
    <col min="692" max="692" width="0.5703125" style="50" customWidth="1"/>
    <col min="693" max="693" width="12.42578125" style="50" customWidth="1"/>
    <col min="694" max="694" width="0.5703125" style="50" customWidth="1"/>
    <col min="695" max="695" width="12.42578125" style="50" customWidth="1"/>
    <col min="696" max="696" width="0.5703125" style="50" customWidth="1"/>
    <col min="697" max="697" width="12.42578125" style="50" customWidth="1"/>
    <col min="698" max="894" width="9.42578125" style="50" customWidth="1"/>
    <col min="895" max="895" width="46.42578125" style="50" customWidth="1"/>
    <col min="896" max="935" width="7.42578125" style="50"/>
    <col min="936" max="936" width="38.5703125" style="50" customWidth="1"/>
    <col min="937" max="937" width="10.42578125" style="50" customWidth="1"/>
    <col min="938" max="938" width="0.5703125" style="50" customWidth="1"/>
    <col min="939" max="939" width="15.42578125" style="50" customWidth="1"/>
    <col min="940" max="940" width="0.5703125" style="50" customWidth="1"/>
    <col min="941" max="941" width="11.5703125" style="50" customWidth="1"/>
    <col min="942" max="942" width="0.5703125" style="50" customWidth="1"/>
    <col min="943" max="943" width="12.5703125" style="50" customWidth="1"/>
    <col min="944" max="944" width="0.5703125" style="50" customWidth="1"/>
    <col min="945" max="945" width="17.42578125" style="50" customWidth="1"/>
    <col min="946" max="946" width="0.5703125" style="50" customWidth="1"/>
    <col min="947" max="947" width="14.42578125" style="50" customWidth="1"/>
    <col min="948" max="948" width="0.5703125" style="50" customWidth="1"/>
    <col min="949" max="949" width="12.42578125" style="50" customWidth="1"/>
    <col min="950" max="950" width="0.5703125" style="50" customWidth="1"/>
    <col min="951" max="951" width="12.42578125" style="50" customWidth="1"/>
    <col min="952" max="952" width="0.5703125" style="50" customWidth="1"/>
    <col min="953" max="953" width="12.42578125" style="50" customWidth="1"/>
    <col min="954" max="1150" width="9.42578125" style="50" customWidth="1"/>
    <col min="1151" max="1151" width="46.42578125" style="50" customWidth="1"/>
    <col min="1152" max="1191" width="7.42578125" style="50"/>
    <col min="1192" max="1192" width="38.5703125" style="50" customWidth="1"/>
    <col min="1193" max="1193" width="10.42578125" style="50" customWidth="1"/>
    <col min="1194" max="1194" width="0.5703125" style="50" customWidth="1"/>
    <col min="1195" max="1195" width="15.42578125" style="50" customWidth="1"/>
    <col min="1196" max="1196" width="0.5703125" style="50" customWidth="1"/>
    <col min="1197" max="1197" width="11.5703125" style="50" customWidth="1"/>
    <col min="1198" max="1198" width="0.5703125" style="50" customWidth="1"/>
    <col min="1199" max="1199" width="12.5703125" style="50" customWidth="1"/>
    <col min="1200" max="1200" width="0.5703125" style="50" customWidth="1"/>
    <col min="1201" max="1201" width="17.42578125" style="50" customWidth="1"/>
    <col min="1202" max="1202" width="0.5703125" style="50" customWidth="1"/>
    <col min="1203" max="1203" width="14.42578125" style="50" customWidth="1"/>
    <col min="1204" max="1204" width="0.5703125" style="50" customWidth="1"/>
    <col min="1205" max="1205" width="12.42578125" style="50" customWidth="1"/>
    <col min="1206" max="1206" width="0.5703125" style="50" customWidth="1"/>
    <col min="1207" max="1207" width="12.42578125" style="50" customWidth="1"/>
    <col min="1208" max="1208" width="0.5703125" style="50" customWidth="1"/>
    <col min="1209" max="1209" width="12.42578125" style="50" customWidth="1"/>
    <col min="1210" max="1406" width="9.42578125" style="50" customWidth="1"/>
    <col min="1407" max="1407" width="46.42578125" style="50" customWidth="1"/>
    <col min="1408" max="1447" width="7.42578125" style="50"/>
    <col min="1448" max="1448" width="38.5703125" style="50" customWidth="1"/>
    <col min="1449" max="1449" width="10.42578125" style="50" customWidth="1"/>
    <col min="1450" max="1450" width="0.5703125" style="50" customWidth="1"/>
    <col min="1451" max="1451" width="15.42578125" style="50" customWidth="1"/>
    <col min="1452" max="1452" width="0.5703125" style="50" customWidth="1"/>
    <col min="1453" max="1453" width="11.5703125" style="50" customWidth="1"/>
    <col min="1454" max="1454" width="0.5703125" style="50" customWidth="1"/>
    <col min="1455" max="1455" width="12.5703125" style="50" customWidth="1"/>
    <col min="1456" max="1456" width="0.5703125" style="50" customWidth="1"/>
    <col min="1457" max="1457" width="17.42578125" style="50" customWidth="1"/>
    <col min="1458" max="1458" width="0.5703125" style="50" customWidth="1"/>
    <col min="1459" max="1459" width="14.42578125" style="50" customWidth="1"/>
    <col min="1460" max="1460" width="0.5703125" style="50" customWidth="1"/>
    <col min="1461" max="1461" width="12.42578125" style="50" customWidth="1"/>
    <col min="1462" max="1462" width="0.5703125" style="50" customWidth="1"/>
    <col min="1463" max="1463" width="12.42578125" style="50" customWidth="1"/>
    <col min="1464" max="1464" width="0.5703125" style="50" customWidth="1"/>
    <col min="1465" max="1465" width="12.42578125" style="50" customWidth="1"/>
    <col min="1466" max="1662" width="9.42578125" style="50" customWidth="1"/>
    <col min="1663" max="1663" width="46.42578125" style="50" customWidth="1"/>
    <col min="1664" max="1703" width="7.42578125" style="50"/>
    <col min="1704" max="1704" width="38.5703125" style="50" customWidth="1"/>
    <col min="1705" max="1705" width="10.42578125" style="50" customWidth="1"/>
    <col min="1706" max="1706" width="0.5703125" style="50" customWidth="1"/>
    <col min="1707" max="1707" width="15.42578125" style="50" customWidth="1"/>
    <col min="1708" max="1708" width="0.5703125" style="50" customWidth="1"/>
    <col min="1709" max="1709" width="11.5703125" style="50" customWidth="1"/>
    <col min="1710" max="1710" width="0.5703125" style="50" customWidth="1"/>
    <col min="1711" max="1711" width="12.5703125" style="50" customWidth="1"/>
    <col min="1712" max="1712" width="0.5703125" style="50" customWidth="1"/>
    <col min="1713" max="1713" width="17.42578125" style="50" customWidth="1"/>
    <col min="1714" max="1714" width="0.5703125" style="50" customWidth="1"/>
    <col min="1715" max="1715" width="14.42578125" style="50" customWidth="1"/>
    <col min="1716" max="1716" width="0.5703125" style="50" customWidth="1"/>
    <col min="1717" max="1717" width="12.42578125" style="50" customWidth="1"/>
    <col min="1718" max="1718" width="0.5703125" style="50" customWidth="1"/>
    <col min="1719" max="1719" width="12.42578125" style="50" customWidth="1"/>
    <col min="1720" max="1720" width="0.5703125" style="50" customWidth="1"/>
    <col min="1721" max="1721" width="12.42578125" style="50" customWidth="1"/>
    <col min="1722" max="1918" width="9.42578125" style="50" customWidth="1"/>
    <col min="1919" max="1919" width="46.42578125" style="50" customWidth="1"/>
    <col min="1920" max="1959" width="7.42578125" style="50"/>
    <col min="1960" max="1960" width="38.5703125" style="50" customWidth="1"/>
    <col min="1961" max="1961" width="10.42578125" style="50" customWidth="1"/>
    <col min="1962" max="1962" width="0.5703125" style="50" customWidth="1"/>
    <col min="1963" max="1963" width="15.42578125" style="50" customWidth="1"/>
    <col min="1964" max="1964" width="0.5703125" style="50" customWidth="1"/>
    <col min="1965" max="1965" width="11.5703125" style="50" customWidth="1"/>
    <col min="1966" max="1966" width="0.5703125" style="50" customWidth="1"/>
    <col min="1967" max="1967" width="12.5703125" style="50" customWidth="1"/>
    <col min="1968" max="1968" width="0.5703125" style="50" customWidth="1"/>
    <col min="1969" max="1969" width="17.42578125" style="50" customWidth="1"/>
    <col min="1970" max="1970" width="0.5703125" style="50" customWidth="1"/>
    <col min="1971" max="1971" width="14.42578125" style="50" customWidth="1"/>
    <col min="1972" max="1972" width="0.5703125" style="50" customWidth="1"/>
    <col min="1973" max="1973" width="12.42578125" style="50" customWidth="1"/>
    <col min="1974" max="1974" width="0.5703125" style="50" customWidth="1"/>
    <col min="1975" max="1975" width="12.42578125" style="50" customWidth="1"/>
    <col min="1976" max="1976" width="0.5703125" style="50" customWidth="1"/>
    <col min="1977" max="1977" width="12.42578125" style="50" customWidth="1"/>
    <col min="1978" max="2174" width="9.42578125" style="50" customWidth="1"/>
    <col min="2175" max="2175" width="46.42578125" style="50" customWidth="1"/>
    <col min="2176" max="2215" width="7.42578125" style="50"/>
    <col min="2216" max="2216" width="38.5703125" style="50" customWidth="1"/>
    <col min="2217" max="2217" width="10.42578125" style="50" customWidth="1"/>
    <col min="2218" max="2218" width="0.5703125" style="50" customWidth="1"/>
    <col min="2219" max="2219" width="15.42578125" style="50" customWidth="1"/>
    <col min="2220" max="2220" width="0.5703125" style="50" customWidth="1"/>
    <col min="2221" max="2221" width="11.5703125" style="50" customWidth="1"/>
    <col min="2222" max="2222" width="0.5703125" style="50" customWidth="1"/>
    <col min="2223" max="2223" width="12.5703125" style="50" customWidth="1"/>
    <col min="2224" max="2224" width="0.5703125" style="50" customWidth="1"/>
    <col min="2225" max="2225" width="17.42578125" style="50" customWidth="1"/>
    <col min="2226" max="2226" width="0.5703125" style="50" customWidth="1"/>
    <col min="2227" max="2227" width="14.42578125" style="50" customWidth="1"/>
    <col min="2228" max="2228" width="0.5703125" style="50" customWidth="1"/>
    <col min="2229" max="2229" width="12.42578125" style="50" customWidth="1"/>
    <col min="2230" max="2230" width="0.5703125" style="50" customWidth="1"/>
    <col min="2231" max="2231" width="12.42578125" style="50" customWidth="1"/>
    <col min="2232" max="2232" width="0.5703125" style="50" customWidth="1"/>
    <col min="2233" max="2233" width="12.42578125" style="50" customWidth="1"/>
    <col min="2234" max="2430" width="9.42578125" style="50" customWidth="1"/>
    <col min="2431" max="2431" width="46.42578125" style="50" customWidth="1"/>
    <col min="2432" max="2471" width="7.42578125" style="50"/>
    <col min="2472" max="2472" width="38.5703125" style="50" customWidth="1"/>
    <col min="2473" max="2473" width="10.42578125" style="50" customWidth="1"/>
    <col min="2474" max="2474" width="0.5703125" style="50" customWidth="1"/>
    <col min="2475" max="2475" width="15.42578125" style="50" customWidth="1"/>
    <col min="2476" max="2476" width="0.5703125" style="50" customWidth="1"/>
    <col min="2477" max="2477" width="11.5703125" style="50" customWidth="1"/>
    <col min="2478" max="2478" width="0.5703125" style="50" customWidth="1"/>
    <col min="2479" max="2479" width="12.5703125" style="50" customWidth="1"/>
    <col min="2480" max="2480" width="0.5703125" style="50" customWidth="1"/>
    <col min="2481" max="2481" width="17.42578125" style="50" customWidth="1"/>
    <col min="2482" max="2482" width="0.5703125" style="50" customWidth="1"/>
    <col min="2483" max="2483" width="14.42578125" style="50" customWidth="1"/>
    <col min="2484" max="2484" width="0.5703125" style="50" customWidth="1"/>
    <col min="2485" max="2485" width="12.42578125" style="50" customWidth="1"/>
    <col min="2486" max="2486" width="0.5703125" style="50" customWidth="1"/>
    <col min="2487" max="2487" width="12.42578125" style="50" customWidth="1"/>
    <col min="2488" max="2488" width="0.5703125" style="50" customWidth="1"/>
    <col min="2489" max="2489" width="12.42578125" style="50" customWidth="1"/>
    <col min="2490" max="2686" width="9.42578125" style="50" customWidth="1"/>
    <col min="2687" max="2687" width="46.42578125" style="50" customWidth="1"/>
    <col min="2688" max="2727" width="7.42578125" style="50"/>
    <col min="2728" max="2728" width="38.5703125" style="50" customWidth="1"/>
    <col min="2729" max="2729" width="10.42578125" style="50" customWidth="1"/>
    <col min="2730" max="2730" width="0.5703125" style="50" customWidth="1"/>
    <col min="2731" max="2731" width="15.42578125" style="50" customWidth="1"/>
    <col min="2732" max="2732" width="0.5703125" style="50" customWidth="1"/>
    <col min="2733" max="2733" width="11.5703125" style="50" customWidth="1"/>
    <col min="2734" max="2734" width="0.5703125" style="50" customWidth="1"/>
    <col min="2735" max="2735" width="12.5703125" style="50" customWidth="1"/>
    <col min="2736" max="2736" width="0.5703125" style="50" customWidth="1"/>
    <col min="2737" max="2737" width="17.42578125" style="50" customWidth="1"/>
    <col min="2738" max="2738" width="0.5703125" style="50" customWidth="1"/>
    <col min="2739" max="2739" width="14.42578125" style="50" customWidth="1"/>
    <col min="2740" max="2740" width="0.5703125" style="50" customWidth="1"/>
    <col min="2741" max="2741" width="12.42578125" style="50" customWidth="1"/>
    <col min="2742" max="2742" width="0.5703125" style="50" customWidth="1"/>
    <col min="2743" max="2743" width="12.42578125" style="50" customWidth="1"/>
    <col min="2744" max="2744" width="0.5703125" style="50" customWidth="1"/>
    <col min="2745" max="2745" width="12.42578125" style="50" customWidth="1"/>
    <col min="2746" max="2942" width="9.42578125" style="50" customWidth="1"/>
    <col min="2943" max="2943" width="46.42578125" style="50" customWidth="1"/>
    <col min="2944" max="2983" width="7.42578125" style="50"/>
    <col min="2984" max="2984" width="38.5703125" style="50" customWidth="1"/>
    <col min="2985" max="2985" width="10.42578125" style="50" customWidth="1"/>
    <col min="2986" max="2986" width="0.5703125" style="50" customWidth="1"/>
    <col min="2987" max="2987" width="15.42578125" style="50" customWidth="1"/>
    <col min="2988" max="2988" width="0.5703125" style="50" customWidth="1"/>
    <col min="2989" max="2989" width="11.5703125" style="50" customWidth="1"/>
    <col min="2990" max="2990" width="0.5703125" style="50" customWidth="1"/>
    <col min="2991" max="2991" width="12.5703125" style="50" customWidth="1"/>
    <col min="2992" max="2992" width="0.5703125" style="50" customWidth="1"/>
    <col min="2993" max="2993" width="17.42578125" style="50" customWidth="1"/>
    <col min="2994" max="2994" width="0.5703125" style="50" customWidth="1"/>
    <col min="2995" max="2995" width="14.42578125" style="50" customWidth="1"/>
    <col min="2996" max="2996" width="0.5703125" style="50" customWidth="1"/>
    <col min="2997" max="2997" width="12.42578125" style="50" customWidth="1"/>
    <col min="2998" max="2998" width="0.5703125" style="50" customWidth="1"/>
    <col min="2999" max="2999" width="12.42578125" style="50" customWidth="1"/>
    <col min="3000" max="3000" width="0.5703125" style="50" customWidth="1"/>
    <col min="3001" max="3001" width="12.42578125" style="50" customWidth="1"/>
    <col min="3002" max="3198" width="9.42578125" style="50" customWidth="1"/>
    <col min="3199" max="3199" width="46.42578125" style="50" customWidth="1"/>
    <col min="3200" max="3239" width="7.42578125" style="50"/>
    <col min="3240" max="3240" width="38.5703125" style="50" customWidth="1"/>
    <col min="3241" max="3241" width="10.42578125" style="50" customWidth="1"/>
    <col min="3242" max="3242" width="0.5703125" style="50" customWidth="1"/>
    <col min="3243" max="3243" width="15.42578125" style="50" customWidth="1"/>
    <col min="3244" max="3244" width="0.5703125" style="50" customWidth="1"/>
    <col min="3245" max="3245" width="11.5703125" style="50" customWidth="1"/>
    <col min="3246" max="3246" width="0.5703125" style="50" customWidth="1"/>
    <col min="3247" max="3247" width="12.5703125" style="50" customWidth="1"/>
    <col min="3248" max="3248" width="0.5703125" style="50" customWidth="1"/>
    <col min="3249" max="3249" width="17.42578125" style="50" customWidth="1"/>
    <col min="3250" max="3250" width="0.5703125" style="50" customWidth="1"/>
    <col min="3251" max="3251" width="14.42578125" style="50" customWidth="1"/>
    <col min="3252" max="3252" width="0.5703125" style="50" customWidth="1"/>
    <col min="3253" max="3253" width="12.42578125" style="50" customWidth="1"/>
    <col min="3254" max="3254" width="0.5703125" style="50" customWidth="1"/>
    <col min="3255" max="3255" width="12.42578125" style="50" customWidth="1"/>
    <col min="3256" max="3256" width="0.5703125" style="50" customWidth="1"/>
    <col min="3257" max="3257" width="12.42578125" style="50" customWidth="1"/>
    <col min="3258" max="3454" width="9.42578125" style="50" customWidth="1"/>
    <col min="3455" max="3455" width="46.42578125" style="50" customWidth="1"/>
    <col min="3456" max="3495" width="7.42578125" style="50"/>
    <col min="3496" max="3496" width="38.5703125" style="50" customWidth="1"/>
    <col min="3497" max="3497" width="10.42578125" style="50" customWidth="1"/>
    <col min="3498" max="3498" width="0.5703125" style="50" customWidth="1"/>
    <col min="3499" max="3499" width="15.42578125" style="50" customWidth="1"/>
    <col min="3500" max="3500" width="0.5703125" style="50" customWidth="1"/>
    <col min="3501" max="3501" width="11.5703125" style="50" customWidth="1"/>
    <col min="3502" max="3502" width="0.5703125" style="50" customWidth="1"/>
    <col min="3503" max="3503" width="12.5703125" style="50" customWidth="1"/>
    <col min="3504" max="3504" width="0.5703125" style="50" customWidth="1"/>
    <col min="3505" max="3505" width="17.42578125" style="50" customWidth="1"/>
    <col min="3506" max="3506" width="0.5703125" style="50" customWidth="1"/>
    <col min="3507" max="3507" width="14.42578125" style="50" customWidth="1"/>
    <col min="3508" max="3508" width="0.5703125" style="50" customWidth="1"/>
    <col min="3509" max="3509" width="12.42578125" style="50" customWidth="1"/>
    <col min="3510" max="3510" width="0.5703125" style="50" customWidth="1"/>
    <col min="3511" max="3511" width="12.42578125" style="50" customWidth="1"/>
    <col min="3512" max="3512" width="0.5703125" style="50" customWidth="1"/>
    <col min="3513" max="3513" width="12.42578125" style="50" customWidth="1"/>
    <col min="3514" max="3710" width="9.42578125" style="50" customWidth="1"/>
    <col min="3711" max="3711" width="46.42578125" style="50" customWidth="1"/>
    <col min="3712" max="3751" width="7.42578125" style="50"/>
    <col min="3752" max="3752" width="38.5703125" style="50" customWidth="1"/>
    <col min="3753" max="3753" width="10.42578125" style="50" customWidth="1"/>
    <col min="3754" max="3754" width="0.5703125" style="50" customWidth="1"/>
    <col min="3755" max="3755" width="15.42578125" style="50" customWidth="1"/>
    <col min="3756" max="3756" width="0.5703125" style="50" customWidth="1"/>
    <col min="3757" max="3757" width="11.5703125" style="50" customWidth="1"/>
    <col min="3758" max="3758" width="0.5703125" style="50" customWidth="1"/>
    <col min="3759" max="3759" width="12.5703125" style="50" customWidth="1"/>
    <col min="3760" max="3760" width="0.5703125" style="50" customWidth="1"/>
    <col min="3761" max="3761" width="17.42578125" style="50" customWidth="1"/>
    <col min="3762" max="3762" width="0.5703125" style="50" customWidth="1"/>
    <col min="3763" max="3763" width="14.42578125" style="50" customWidth="1"/>
    <col min="3764" max="3764" width="0.5703125" style="50" customWidth="1"/>
    <col min="3765" max="3765" width="12.42578125" style="50" customWidth="1"/>
    <col min="3766" max="3766" width="0.5703125" style="50" customWidth="1"/>
    <col min="3767" max="3767" width="12.42578125" style="50" customWidth="1"/>
    <col min="3768" max="3768" width="0.5703125" style="50" customWidth="1"/>
    <col min="3769" max="3769" width="12.42578125" style="50" customWidth="1"/>
    <col min="3770" max="3966" width="9.42578125" style="50" customWidth="1"/>
    <col min="3967" max="3967" width="46.42578125" style="50" customWidth="1"/>
    <col min="3968" max="4007" width="7.42578125" style="50"/>
    <col min="4008" max="4008" width="38.5703125" style="50" customWidth="1"/>
    <col min="4009" max="4009" width="10.42578125" style="50" customWidth="1"/>
    <col min="4010" max="4010" width="0.5703125" style="50" customWidth="1"/>
    <col min="4011" max="4011" width="15.42578125" style="50" customWidth="1"/>
    <col min="4012" max="4012" width="0.5703125" style="50" customWidth="1"/>
    <col min="4013" max="4013" width="11.5703125" style="50" customWidth="1"/>
    <col min="4014" max="4014" width="0.5703125" style="50" customWidth="1"/>
    <col min="4015" max="4015" width="12.5703125" style="50" customWidth="1"/>
    <col min="4016" max="4016" width="0.5703125" style="50" customWidth="1"/>
    <col min="4017" max="4017" width="17.42578125" style="50" customWidth="1"/>
    <col min="4018" max="4018" width="0.5703125" style="50" customWidth="1"/>
    <col min="4019" max="4019" width="14.42578125" style="50" customWidth="1"/>
    <col min="4020" max="4020" width="0.5703125" style="50" customWidth="1"/>
    <col min="4021" max="4021" width="12.42578125" style="50" customWidth="1"/>
    <col min="4022" max="4022" width="0.5703125" style="50" customWidth="1"/>
    <col min="4023" max="4023" width="12.42578125" style="50" customWidth="1"/>
    <col min="4024" max="4024" width="0.5703125" style="50" customWidth="1"/>
    <col min="4025" max="4025" width="12.42578125" style="50" customWidth="1"/>
    <col min="4026" max="4222" width="9.42578125" style="50" customWidth="1"/>
    <col min="4223" max="4223" width="46.42578125" style="50" customWidth="1"/>
    <col min="4224" max="4263" width="7.42578125" style="50"/>
    <col min="4264" max="4264" width="38.5703125" style="50" customWidth="1"/>
    <col min="4265" max="4265" width="10.42578125" style="50" customWidth="1"/>
    <col min="4266" max="4266" width="0.5703125" style="50" customWidth="1"/>
    <col min="4267" max="4267" width="15.42578125" style="50" customWidth="1"/>
    <col min="4268" max="4268" width="0.5703125" style="50" customWidth="1"/>
    <col min="4269" max="4269" width="11.5703125" style="50" customWidth="1"/>
    <col min="4270" max="4270" width="0.5703125" style="50" customWidth="1"/>
    <col min="4271" max="4271" width="12.5703125" style="50" customWidth="1"/>
    <col min="4272" max="4272" width="0.5703125" style="50" customWidth="1"/>
    <col min="4273" max="4273" width="17.42578125" style="50" customWidth="1"/>
    <col min="4274" max="4274" width="0.5703125" style="50" customWidth="1"/>
    <col min="4275" max="4275" width="14.42578125" style="50" customWidth="1"/>
    <col min="4276" max="4276" width="0.5703125" style="50" customWidth="1"/>
    <col min="4277" max="4277" width="12.42578125" style="50" customWidth="1"/>
    <col min="4278" max="4278" width="0.5703125" style="50" customWidth="1"/>
    <col min="4279" max="4279" width="12.42578125" style="50" customWidth="1"/>
    <col min="4280" max="4280" width="0.5703125" style="50" customWidth="1"/>
    <col min="4281" max="4281" width="12.42578125" style="50" customWidth="1"/>
    <col min="4282" max="4478" width="9.42578125" style="50" customWidth="1"/>
    <col min="4479" max="4479" width="46.42578125" style="50" customWidth="1"/>
    <col min="4480" max="4519" width="7.42578125" style="50"/>
    <col min="4520" max="4520" width="38.5703125" style="50" customWidth="1"/>
    <col min="4521" max="4521" width="10.42578125" style="50" customWidth="1"/>
    <col min="4522" max="4522" width="0.5703125" style="50" customWidth="1"/>
    <col min="4523" max="4523" width="15.42578125" style="50" customWidth="1"/>
    <col min="4524" max="4524" width="0.5703125" style="50" customWidth="1"/>
    <col min="4525" max="4525" width="11.5703125" style="50" customWidth="1"/>
    <col min="4526" max="4526" width="0.5703125" style="50" customWidth="1"/>
    <col min="4527" max="4527" width="12.5703125" style="50" customWidth="1"/>
    <col min="4528" max="4528" width="0.5703125" style="50" customWidth="1"/>
    <col min="4529" max="4529" width="17.42578125" style="50" customWidth="1"/>
    <col min="4530" max="4530" width="0.5703125" style="50" customWidth="1"/>
    <col min="4531" max="4531" width="14.42578125" style="50" customWidth="1"/>
    <col min="4532" max="4532" width="0.5703125" style="50" customWidth="1"/>
    <col min="4533" max="4533" width="12.42578125" style="50" customWidth="1"/>
    <col min="4534" max="4534" width="0.5703125" style="50" customWidth="1"/>
    <col min="4535" max="4535" width="12.42578125" style="50" customWidth="1"/>
    <col min="4536" max="4536" width="0.5703125" style="50" customWidth="1"/>
    <col min="4537" max="4537" width="12.42578125" style="50" customWidth="1"/>
    <col min="4538" max="4734" width="9.42578125" style="50" customWidth="1"/>
    <col min="4735" max="4735" width="46.42578125" style="50" customWidth="1"/>
    <col min="4736" max="4775" width="7.42578125" style="50"/>
    <col min="4776" max="4776" width="38.5703125" style="50" customWidth="1"/>
    <col min="4777" max="4777" width="10.42578125" style="50" customWidth="1"/>
    <col min="4778" max="4778" width="0.5703125" style="50" customWidth="1"/>
    <col min="4779" max="4779" width="15.42578125" style="50" customWidth="1"/>
    <col min="4780" max="4780" width="0.5703125" style="50" customWidth="1"/>
    <col min="4781" max="4781" width="11.5703125" style="50" customWidth="1"/>
    <col min="4782" max="4782" width="0.5703125" style="50" customWidth="1"/>
    <col min="4783" max="4783" width="12.5703125" style="50" customWidth="1"/>
    <col min="4784" max="4784" width="0.5703125" style="50" customWidth="1"/>
    <col min="4785" max="4785" width="17.42578125" style="50" customWidth="1"/>
    <col min="4786" max="4786" width="0.5703125" style="50" customWidth="1"/>
    <col min="4787" max="4787" width="14.42578125" style="50" customWidth="1"/>
    <col min="4788" max="4788" width="0.5703125" style="50" customWidth="1"/>
    <col min="4789" max="4789" width="12.42578125" style="50" customWidth="1"/>
    <col min="4790" max="4790" width="0.5703125" style="50" customWidth="1"/>
    <col min="4791" max="4791" width="12.42578125" style="50" customWidth="1"/>
    <col min="4792" max="4792" width="0.5703125" style="50" customWidth="1"/>
    <col min="4793" max="4793" width="12.42578125" style="50" customWidth="1"/>
    <col min="4794" max="4990" width="9.42578125" style="50" customWidth="1"/>
    <col min="4991" max="4991" width="46.42578125" style="50" customWidth="1"/>
    <col min="4992" max="5031" width="7.42578125" style="50"/>
    <col min="5032" max="5032" width="38.5703125" style="50" customWidth="1"/>
    <col min="5033" max="5033" width="10.42578125" style="50" customWidth="1"/>
    <col min="5034" max="5034" width="0.5703125" style="50" customWidth="1"/>
    <col min="5035" max="5035" width="15.42578125" style="50" customWidth="1"/>
    <col min="5036" max="5036" width="0.5703125" style="50" customWidth="1"/>
    <col min="5037" max="5037" width="11.5703125" style="50" customWidth="1"/>
    <col min="5038" max="5038" width="0.5703125" style="50" customWidth="1"/>
    <col min="5039" max="5039" width="12.5703125" style="50" customWidth="1"/>
    <col min="5040" max="5040" width="0.5703125" style="50" customWidth="1"/>
    <col min="5041" max="5041" width="17.42578125" style="50" customWidth="1"/>
    <col min="5042" max="5042" width="0.5703125" style="50" customWidth="1"/>
    <col min="5043" max="5043" width="14.42578125" style="50" customWidth="1"/>
    <col min="5044" max="5044" width="0.5703125" style="50" customWidth="1"/>
    <col min="5045" max="5045" width="12.42578125" style="50" customWidth="1"/>
    <col min="5046" max="5046" width="0.5703125" style="50" customWidth="1"/>
    <col min="5047" max="5047" width="12.42578125" style="50" customWidth="1"/>
    <col min="5048" max="5048" width="0.5703125" style="50" customWidth="1"/>
    <col min="5049" max="5049" width="12.42578125" style="50" customWidth="1"/>
    <col min="5050" max="5246" width="9.42578125" style="50" customWidth="1"/>
    <col min="5247" max="5247" width="46.42578125" style="50" customWidth="1"/>
    <col min="5248" max="5287" width="7.42578125" style="50"/>
    <col min="5288" max="5288" width="38.5703125" style="50" customWidth="1"/>
    <col min="5289" max="5289" width="10.42578125" style="50" customWidth="1"/>
    <col min="5290" max="5290" width="0.5703125" style="50" customWidth="1"/>
    <col min="5291" max="5291" width="15.42578125" style="50" customWidth="1"/>
    <col min="5292" max="5292" width="0.5703125" style="50" customWidth="1"/>
    <col min="5293" max="5293" width="11.5703125" style="50" customWidth="1"/>
    <col min="5294" max="5294" width="0.5703125" style="50" customWidth="1"/>
    <col min="5295" max="5295" width="12.5703125" style="50" customWidth="1"/>
    <col min="5296" max="5296" width="0.5703125" style="50" customWidth="1"/>
    <col min="5297" max="5297" width="17.42578125" style="50" customWidth="1"/>
    <col min="5298" max="5298" width="0.5703125" style="50" customWidth="1"/>
    <col min="5299" max="5299" width="14.42578125" style="50" customWidth="1"/>
    <col min="5300" max="5300" width="0.5703125" style="50" customWidth="1"/>
    <col min="5301" max="5301" width="12.42578125" style="50" customWidth="1"/>
    <col min="5302" max="5302" width="0.5703125" style="50" customWidth="1"/>
    <col min="5303" max="5303" width="12.42578125" style="50" customWidth="1"/>
    <col min="5304" max="5304" width="0.5703125" style="50" customWidth="1"/>
    <col min="5305" max="5305" width="12.42578125" style="50" customWidth="1"/>
    <col min="5306" max="5502" width="9.42578125" style="50" customWidth="1"/>
    <col min="5503" max="5503" width="46.42578125" style="50" customWidth="1"/>
    <col min="5504" max="5543" width="7.42578125" style="50"/>
    <col min="5544" max="5544" width="38.5703125" style="50" customWidth="1"/>
    <col min="5545" max="5545" width="10.42578125" style="50" customWidth="1"/>
    <col min="5546" max="5546" width="0.5703125" style="50" customWidth="1"/>
    <col min="5547" max="5547" width="15.42578125" style="50" customWidth="1"/>
    <col min="5548" max="5548" width="0.5703125" style="50" customWidth="1"/>
    <col min="5549" max="5549" width="11.5703125" style="50" customWidth="1"/>
    <col min="5550" max="5550" width="0.5703125" style="50" customWidth="1"/>
    <col min="5551" max="5551" width="12.5703125" style="50" customWidth="1"/>
    <col min="5552" max="5552" width="0.5703125" style="50" customWidth="1"/>
    <col min="5553" max="5553" width="17.42578125" style="50" customWidth="1"/>
    <col min="5554" max="5554" width="0.5703125" style="50" customWidth="1"/>
    <col min="5555" max="5555" width="14.42578125" style="50" customWidth="1"/>
    <col min="5556" max="5556" width="0.5703125" style="50" customWidth="1"/>
    <col min="5557" max="5557" width="12.42578125" style="50" customWidth="1"/>
    <col min="5558" max="5558" width="0.5703125" style="50" customWidth="1"/>
    <col min="5559" max="5559" width="12.42578125" style="50" customWidth="1"/>
    <col min="5560" max="5560" width="0.5703125" style="50" customWidth="1"/>
    <col min="5561" max="5561" width="12.42578125" style="50" customWidth="1"/>
    <col min="5562" max="5758" width="9.42578125" style="50" customWidth="1"/>
    <col min="5759" max="5759" width="46.42578125" style="50" customWidth="1"/>
    <col min="5760" max="5799" width="7.42578125" style="50"/>
    <col min="5800" max="5800" width="38.5703125" style="50" customWidth="1"/>
    <col min="5801" max="5801" width="10.42578125" style="50" customWidth="1"/>
    <col min="5802" max="5802" width="0.5703125" style="50" customWidth="1"/>
    <col min="5803" max="5803" width="15.42578125" style="50" customWidth="1"/>
    <col min="5804" max="5804" width="0.5703125" style="50" customWidth="1"/>
    <col min="5805" max="5805" width="11.5703125" style="50" customWidth="1"/>
    <col min="5806" max="5806" width="0.5703125" style="50" customWidth="1"/>
    <col min="5807" max="5807" width="12.5703125" style="50" customWidth="1"/>
    <col min="5808" max="5808" width="0.5703125" style="50" customWidth="1"/>
    <col min="5809" max="5809" width="17.42578125" style="50" customWidth="1"/>
    <col min="5810" max="5810" width="0.5703125" style="50" customWidth="1"/>
    <col min="5811" max="5811" width="14.42578125" style="50" customWidth="1"/>
    <col min="5812" max="5812" width="0.5703125" style="50" customWidth="1"/>
    <col min="5813" max="5813" width="12.42578125" style="50" customWidth="1"/>
    <col min="5814" max="5814" width="0.5703125" style="50" customWidth="1"/>
    <col min="5815" max="5815" width="12.42578125" style="50" customWidth="1"/>
    <col min="5816" max="5816" width="0.5703125" style="50" customWidth="1"/>
    <col min="5817" max="5817" width="12.42578125" style="50" customWidth="1"/>
    <col min="5818" max="6014" width="9.42578125" style="50" customWidth="1"/>
    <col min="6015" max="6015" width="46.42578125" style="50" customWidth="1"/>
    <col min="6016" max="6055" width="7.42578125" style="50"/>
    <col min="6056" max="6056" width="38.5703125" style="50" customWidth="1"/>
    <col min="6057" max="6057" width="10.42578125" style="50" customWidth="1"/>
    <col min="6058" max="6058" width="0.5703125" style="50" customWidth="1"/>
    <col min="6059" max="6059" width="15.42578125" style="50" customWidth="1"/>
    <col min="6060" max="6060" width="0.5703125" style="50" customWidth="1"/>
    <col min="6061" max="6061" width="11.5703125" style="50" customWidth="1"/>
    <col min="6062" max="6062" width="0.5703125" style="50" customWidth="1"/>
    <col min="6063" max="6063" width="12.5703125" style="50" customWidth="1"/>
    <col min="6064" max="6064" width="0.5703125" style="50" customWidth="1"/>
    <col min="6065" max="6065" width="17.42578125" style="50" customWidth="1"/>
    <col min="6066" max="6066" width="0.5703125" style="50" customWidth="1"/>
    <col min="6067" max="6067" width="14.42578125" style="50" customWidth="1"/>
    <col min="6068" max="6068" width="0.5703125" style="50" customWidth="1"/>
    <col min="6069" max="6069" width="12.42578125" style="50" customWidth="1"/>
    <col min="6070" max="6070" width="0.5703125" style="50" customWidth="1"/>
    <col min="6071" max="6071" width="12.42578125" style="50" customWidth="1"/>
    <col min="6072" max="6072" width="0.5703125" style="50" customWidth="1"/>
    <col min="6073" max="6073" width="12.42578125" style="50" customWidth="1"/>
    <col min="6074" max="6270" width="9.42578125" style="50" customWidth="1"/>
    <col min="6271" max="6271" width="46.42578125" style="50" customWidth="1"/>
    <col min="6272" max="6311" width="7.42578125" style="50"/>
    <col min="6312" max="6312" width="38.5703125" style="50" customWidth="1"/>
    <col min="6313" max="6313" width="10.42578125" style="50" customWidth="1"/>
    <col min="6314" max="6314" width="0.5703125" style="50" customWidth="1"/>
    <col min="6315" max="6315" width="15.42578125" style="50" customWidth="1"/>
    <col min="6316" max="6316" width="0.5703125" style="50" customWidth="1"/>
    <col min="6317" max="6317" width="11.5703125" style="50" customWidth="1"/>
    <col min="6318" max="6318" width="0.5703125" style="50" customWidth="1"/>
    <col min="6319" max="6319" width="12.5703125" style="50" customWidth="1"/>
    <col min="6320" max="6320" width="0.5703125" style="50" customWidth="1"/>
    <col min="6321" max="6321" width="17.42578125" style="50" customWidth="1"/>
    <col min="6322" max="6322" width="0.5703125" style="50" customWidth="1"/>
    <col min="6323" max="6323" width="14.42578125" style="50" customWidth="1"/>
    <col min="6324" max="6324" width="0.5703125" style="50" customWidth="1"/>
    <col min="6325" max="6325" width="12.42578125" style="50" customWidth="1"/>
    <col min="6326" max="6326" width="0.5703125" style="50" customWidth="1"/>
    <col min="6327" max="6327" width="12.42578125" style="50" customWidth="1"/>
    <col min="6328" max="6328" width="0.5703125" style="50" customWidth="1"/>
    <col min="6329" max="6329" width="12.42578125" style="50" customWidth="1"/>
    <col min="6330" max="6526" width="9.42578125" style="50" customWidth="1"/>
    <col min="6527" max="6527" width="46.42578125" style="50" customWidth="1"/>
    <col min="6528" max="6567" width="7.42578125" style="50"/>
    <col min="6568" max="6568" width="38.5703125" style="50" customWidth="1"/>
    <col min="6569" max="6569" width="10.42578125" style="50" customWidth="1"/>
    <col min="6570" max="6570" width="0.5703125" style="50" customWidth="1"/>
    <col min="6571" max="6571" width="15.42578125" style="50" customWidth="1"/>
    <col min="6572" max="6572" width="0.5703125" style="50" customWidth="1"/>
    <col min="6573" max="6573" width="11.5703125" style="50" customWidth="1"/>
    <col min="6574" max="6574" width="0.5703125" style="50" customWidth="1"/>
    <col min="6575" max="6575" width="12.5703125" style="50" customWidth="1"/>
    <col min="6576" max="6576" width="0.5703125" style="50" customWidth="1"/>
    <col min="6577" max="6577" width="17.42578125" style="50" customWidth="1"/>
    <col min="6578" max="6578" width="0.5703125" style="50" customWidth="1"/>
    <col min="6579" max="6579" width="14.42578125" style="50" customWidth="1"/>
    <col min="6580" max="6580" width="0.5703125" style="50" customWidth="1"/>
    <col min="6581" max="6581" width="12.42578125" style="50" customWidth="1"/>
    <col min="6582" max="6582" width="0.5703125" style="50" customWidth="1"/>
    <col min="6583" max="6583" width="12.42578125" style="50" customWidth="1"/>
    <col min="6584" max="6584" width="0.5703125" style="50" customWidth="1"/>
    <col min="6585" max="6585" width="12.42578125" style="50" customWidth="1"/>
    <col min="6586" max="6782" width="9.42578125" style="50" customWidth="1"/>
    <col min="6783" max="6783" width="46.42578125" style="50" customWidth="1"/>
    <col min="6784" max="6823" width="7.42578125" style="50"/>
    <col min="6824" max="6824" width="38.5703125" style="50" customWidth="1"/>
    <col min="6825" max="6825" width="10.42578125" style="50" customWidth="1"/>
    <col min="6826" max="6826" width="0.5703125" style="50" customWidth="1"/>
    <col min="6827" max="6827" width="15.42578125" style="50" customWidth="1"/>
    <col min="6828" max="6828" width="0.5703125" style="50" customWidth="1"/>
    <col min="6829" max="6829" width="11.5703125" style="50" customWidth="1"/>
    <col min="6830" max="6830" width="0.5703125" style="50" customWidth="1"/>
    <col min="6831" max="6831" width="12.5703125" style="50" customWidth="1"/>
    <col min="6832" max="6832" width="0.5703125" style="50" customWidth="1"/>
    <col min="6833" max="6833" width="17.42578125" style="50" customWidth="1"/>
    <col min="6834" max="6834" width="0.5703125" style="50" customWidth="1"/>
    <col min="6835" max="6835" width="14.42578125" style="50" customWidth="1"/>
    <col min="6836" max="6836" width="0.5703125" style="50" customWidth="1"/>
    <col min="6837" max="6837" width="12.42578125" style="50" customWidth="1"/>
    <col min="6838" max="6838" width="0.5703125" style="50" customWidth="1"/>
    <col min="6839" max="6839" width="12.42578125" style="50" customWidth="1"/>
    <col min="6840" max="6840" width="0.5703125" style="50" customWidth="1"/>
    <col min="6841" max="6841" width="12.42578125" style="50" customWidth="1"/>
    <col min="6842" max="7038" width="9.42578125" style="50" customWidth="1"/>
    <col min="7039" max="7039" width="46.42578125" style="50" customWidth="1"/>
    <col min="7040" max="7079" width="7.42578125" style="50"/>
    <col min="7080" max="7080" width="38.5703125" style="50" customWidth="1"/>
    <col min="7081" max="7081" width="10.42578125" style="50" customWidth="1"/>
    <col min="7082" max="7082" width="0.5703125" style="50" customWidth="1"/>
    <col min="7083" max="7083" width="15.42578125" style="50" customWidth="1"/>
    <col min="7084" max="7084" width="0.5703125" style="50" customWidth="1"/>
    <col min="7085" max="7085" width="11.5703125" style="50" customWidth="1"/>
    <col min="7086" max="7086" width="0.5703125" style="50" customWidth="1"/>
    <col min="7087" max="7087" width="12.5703125" style="50" customWidth="1"/>
    <col min="7088" max="7088" width="0.5703125" style="50" customWidth="1"/>
    <col min="7089" max="7089" width="17.42578125" style="50" customWidth="1"/>
    <col min="7090" max="7090" width="0.5703125" style="50" customWidth="1"/>
    <col min="7091" max="7091" width="14.42578125" style="50" customWidth="1"/>
    <col min="7092" max="7092" width="0.5703125" style="50" customWidth="1"/>
    <col min="7093" max="7093" width="12.42578125" style="50" customWidth="1"/>
    <col min="7094" max="7094" width="0.5703125" style="50" customWidth="1"/>
    <col min="7095" max="7095" width="12.42578125" style="50" customWidth="1"/>
    <col min="7096" max="7096" width="0.5703125" style="50" customWidth="1"/>
    <col min="7097" max="7097" width="12.42578125" style="50" customWidth="1"/>
    <col min="7098" max="7294" width="9.42578125" style="50" customWidth="1"/>
    <col min="7295" max="7295" width="46.42578125" style="50" customWidth="1"/>
    <col min="7296" max="7335" width="7.42578125" style="50"/>
    <col min="7336" max="7336" width="38.5703125" style="50" customWidth="1"/>
    <col min="7337" max="7337" width="10.42578125" style="50" customWidth="1"/>
    <col min="7338" max="7338" width="0.5703125" style="50" customWidth="1"/>
    <col min="7339" max="7339" width="15.42578125" style="50" customWidth="1"/>
    <col min="7340" max="7340" width="0.5703125" style="50" customWidth="1"/>
    <col min="7341" max="7341" width="11.5703125" style="50" customWidth="1"/>
    <col min="7342" max="7342" width="0.5703125" style="50" customWidth="1"/>
    <col min="7343" max="7343" width="12.5703125" style="50" customWidth="1"/>
    <col min="7344" max="7344" width="0.5703125" style="50" customWidth="1"/>
    <col min="7345" max="7345" width="17.42578125" style="50" customWidth="1"/>
    <col min="7346" max="7346" width="0.5703125" style="50" customWidth="1"/>
    <col min="7347" max="7347" width="14.42578125" style="50" customWidth="1"/>
    <col min="7348" max="7348" width="0.5703125" style="50" customWidth="1"/>
    <col min="7349" max="7349" width="12.42578125" style="50" customWidth="1"/>
    <col min="7350" max="7350" width="0.5703125" style="50" customWidth="1"/>
    <col min="7351" max="7351" width="12.42578125" style="50" customWidth="1"/>
    <col min="7352" max="7352" width="0.5703125" style="50" customWidth="1"/>
    <col min="7353" max="7353" width="12.42578125" style="50" customWidth="1"/>
    <col min="7354" max="7550" width="9.42578125" style="50" customWidth="1"/>
    <col min="7551" max="7551" width="46.42578125" style="50" customWidth="1"/>
    <col min="7552" max="7591" width="7.42578125" style="50"/>
    <col min="7592" max="7592" width="38.5703125" style="50" customWidth="1"/>
    <col min="7593" max="7593" width="10.42578125" style="50" customWidth="1"/>
    <col min="7594" max="7594" width="0.5703125" style="50" customWidth="1"/>
    <col min="7595" max="7595" width="15.42578125" style="50" customWidth="1"/>
    <col min="7596" max="7596" width="0.5703125" style="50" customWidth="1"/>
    <col min="7597" max="7597" width="11.5703125" style="50" customWidth="1"/>
    <col min="7598" max="7598" width="0.5703125" style="50" customWidth="1"/>
    <col min="7599" max="7599" width="12.5703125" style="50" customWidth="1"/>
    <col min="7600" max="7600" width="0.5703125" style="50" customWidth="1"/>
    <col min="7601" max="7601" width="17.42578125" style="50" customWidth="1"/>
    <col min="7602" max="7602" width="0.5703125" style="50" customWidth="1"/>
    <col min="7603" max="7603" width="14.42578125" style="50" customWidth="1"/>
    <col min="7604" max="7604" width="0.5703125" style="50" customWidth="1"/>
    <col min="7605" max="7605" width="12.42578125" style="50" customWidth="1"/>
    <col min="7606" max="7606" width="0.5703125" style="50" customWidth="1"/>
    <col min="7607" max="7607" width="12.42578125" style="50" customWidth="1"/>
    <col min="7608" max="7608" width="0.5703125" style="50" customWidth="1"/>
    <col min="7609" max="7609" width="12.42578125" style="50" customWidth="1"/>
    <col min="7610" max="7806" width="9.42578125" style="50" customWidth="1"/>
    <col min="7807" max="7807" width="46.42578125" style="50" customWidth="1"/>
    <col min="7808" max="7847" width="7.42578125" style="50"/>
    <col min="7848" max="7848" width="38.5703125" style="50" customWidth="1"/>
    <col min="7849" max="7849" width="10.42578125" style="50" customWidth="1"/>
    <col min="7850" max="7850" width="0.5703125" style="50" customWidth="1"/>
    <col min="7851" max="7851" width="15.42578125" style="50" customWidth="1"/>
    <col min="7852" max="7852" width="0.5703125" style="50" customWidth="1"/>
    <col min="7853" max="7853" width="11.5703125" style="50" customWidth="1"/>
    <col min="7854" max="7854" width="0.5703125" style="50" customWidth="1"/>
    <col min="7855" max="7855" width="12.5703125" style="50" customWidth="1"/>
    <col min="7856" max="7856" width="0.5703125" style="50" customWidth="1"/>
    <col min="7857" max="7857" width="17.42578125" style="50" customWidth="1"/>
    <col min="7858" max="7858" width="0.5703125" style="50" customWidth="1"/>
    <col min="7859" max="7859" width="14.42578125" style="50" customWidth="1"/>
    <col min="7860" max="7860" width="0.5703125" style="50" customWidth="1"/>
    <col min="7861" max="7861" width="12.42578125" style="50" customWidth="1"/>
    <col min="7862" max="7862" width="0.5703125" style="50" customWidth="1"/>
    <col min="7863" max="7863" width="12.42578125" style="50" customWidth="1"/>
    <col min="7864" max="7864" width="0.5703125" style="50" customWidth="1"/>
    <col min="7865" max="7865" width="12.42578125" style="50" customWidth="1"/>
    <col min="7866" max="8062" width="9.42578125" style="50" customWidth="1"/>
    <col min="8063" max="8063" width="46.42578125" style="50" customWidth="1"/>
    <col min="8064" max="8103" width="7.42578125" style="50"/>
    <col min="8104" max="8104" width="38.5703125" style="50" customWidth="1"/>
    <col min="8105" max="8105" width="10.42578125" style="50" customWidth="1"/>
    <col min="8106" max="8106" width="0.5703125" style="50" customWidth="1"/>
    <col min="8107" max="8107" width="15.42578125" style="50" customWidth="1"/>
    <col min="8108" max="8108" width="0.5703125" style="50" customWidth="1"/>
    <col min="8109" max="8109" width="11.5703125" style="50" customWidth="1"/>
    <col min="8110" max="8110" width="0.5703125" style="50" customWidth="1"/>
    <col min="8111" max="8111" width="12.5703125" style="50" customWidth="1"/>
    <col min="8112" max="8112" width="0.5703125" style="50" customWidth="1"/>
    <col min="8113" max="8113" width="17.42578125" style="50" customWidth="1"/>
    <col min="8114" max="8114" width="0.5703125" style="50" customWidth="1"/>
    <col min="8115" max="8115" width="14.42578125" style="50" customWidth="1"/>
    <col min="8116" max="8116" width="0.5703125" style="50" customWidth="1"/>
    <col min="8117" max="8117" width="12.42578125" style="50" customWidth="1"/>
    <col min="8118" max="8118" width="0.5703125" style="50" customWidth="1"/>
    <col min="8119" max="8119" width="12.42578125" style="50" customWidth="1"/>
    <col min="8120" max="8120" width="0.5703125" style="50" customWidth="1"/>
    <col min="8121" max="8121" width="12.42578125" style="50" customWidth="1"/>
    <col min="8122" max="8318" width="9.42578125" style="50" customWidth="1"/>
    <col min="8319" max="8319" width="46.42578125" style="50" customWidth="1"/>
    <col min="8320" max="8359" width="7.42578125" style="50"/>
    <col min="8360" max="8360" width="38.5703125" style="50" customWidth="1"/>
    <col min="8361" max="8361" width="10.42578125" style="50" customWidth="1"/>
    <col min="8362" max="8362" width="0.5703125" style="50" customWidth="1"/>
    <col min="8363" max="8363" width="15.42578125" style="50" customWidth="1"/>
    <col min="8364" max="8364" width="0.5703125" style="50" customWidth="1"/>
    <col min="8365" max="8365" width="11.5703125" style="50" customWidth="1"/>
    <col min="8366" max="8366" width="0.5703125" style="50" customWidth="1"/>
    <col min="8367" max="8367" width="12.5703125" style="50" customWidth="1"/>
    <col min="8368" max="8368" width="0.5703125" style="50" customWidth="1"/>
    <col min="8369" max="8369" width="17.42578125" style="50" customWidth="1"/>
    <col min="8370" max="8370" width="0.5703125" style="50" customWidth="1"/>
    <col min="8371" max="8371" width="14.42578125" style="50" customWidth="1"/>
    <col min="8372" max="8372" width="0.5703125" style="50" customWidth="1"/>
    <col min="8373" max="8373" width="12.42578125" style="50" customWidth="1"/>
    <col min="8374" max="8374" width="0.5703125" style="50" customWidth="1"/>
    <col min="8375" max="8375" width="12.42578125" style="50" customWidth="1"/>
    <col min="8376" max="8376" width="0.5703125" style="50" customWidth="1"/>
    <col min="8377" max="8377" width="12.42578125" style="50" customWidth="1"/>
    <col min="8378" max="8574" width="9.42578125" style="50" customWidth="1"/>
    <col min="8575" max="8575" width="46.42578125" style="50" customWidth="1"/>
    <col min="8576" max="8615" width="7.42578125" style="50"/>
    <col min="8616" max="8616" width="38.5703125" style="50" customWidth="1"/>
    <col min="8617" max="8617" width="10.42578125" style="50" customWidth="1"/>
    <col min="8618" max="8618" width="0.5703125" style="50" customWidth="1"/>
    <col min="8619" max="8619" width="15.42578125" style="50" customWidth="1"/>
    <col min="8620" max="8620" width="0.5703125" style="50" customWidth="1"/>
    <col min="8621" max="8621" width="11.5703125" style="50" customWidth="1"/>
    <col min="8622" max="8622" width="0.5703125" style="50" customWidth="1"/>
    <col min="8623" max="8623" width="12.5703125" style="50" customWidth="1"/>
    <col min="8624" max="8624" width="0.5703125" style="50" customWidth="1"/>
    <col min="8625" max="8625" width="17.42578125" style="50" customWidth="1"/>
    <col min="8626" max="8626" width="0.5703125" style="50" customWidth="1"/>
    <col min="8627" max="8627" width="14.42578125" style="50" customWidth="1"/>
    <col min="8628" max="8628" width="0.5703125" style="50" customWidth="1"/>
    <col min="8629" max="8629" width="12.42578125" style="50" customWidth="1"/>
    <col min="8630" max="8630" width="0.5703125" style="50" customWidth="1"/>
    <col min="8631" max="8631" width="12.42578125" style="50" customWidth="1"/>
    <col min="8632" max="8632" width="0.5703125" style="50" customWidth="1"/>
    <col min="8633" max="8633" width="12.42578125" style="50" customWidth="1"/>
    <col min="8634" max="8830" width="9.42578125" style="50" customWidth="1"/>
    <col min="8831" max="8831" width="46.42578125" style="50" customWidth="1"/>
    <col min="8832" max="8871" width="7.42578125" style="50"/>
    <col min="8872" max="8872" width="38.5703125" style="50" customWidth="1"/>
    <col min="8873" max="8873" width="10.42578125" style="50" customWidth="1"/>
    <col min="8874" max="8874" width="0.5703125" style="50" customWidth="1"/>
    <col min="8875" max="8875" width="15.42578125" style="50" customWidth="1"/>
    <col min="8876" max="8876" width="0.5703125" style="50" customWidth="1"/>
    <col min="8877" max="8877" width="11.5703125" style="50" customWidth="1"/>
    <col min="8878" max="8878" width="0.5703125" style="50" customWidth="1"/>
    <col min="8879" max="8879" width="12.5703125" style="50" customWidth="1"/>
    <col min="8880" max="8880" width="0.5703125" style="50" customWidth="1"/>
    <col min="8881" max="8881" width="17.42578125" style="50" customWidth="1"/>
    <col min="8882" max="8882" width="0.5703125" style="50" customWidth="1"/>
    <col min="8883" max="8883" width="14.42578125" style="50" customWidth="1"/>
    <col min="8884" max="8884" width="0.5703125" style="50" customWidth="1"/>
    <col min="8885" max="8885" width="12.42578125" style="50" customWidth="1"/>
    <col min="8886" max="8886" width="0.5703125" style="50" customWidth="1"/>
    <col min="8887" max="8887" width="12.42578125" style="50" customWidth="1"/>
    <col min="8888" max="8888" width="0.5703125" style="50" customWidth="1"/>
    <col min="8889" max="8889" width="12.42578125" style="50" customWidth="1"/>
    <col min="8890" max="9086" width="9.42578125" style="50" customWidth="1"/>
    <col min="9087" max="9087" width="46.42578125" style="50" customWidth="1"/>
    <col min="9088" max="9127" width="7.42578125" style="50"/>
    <col min="9128" max="9128" width="38.5703125" style="50" customWidth="1"/>
    <col min="9129" max="9129" width="10.42578125" style="50" customWidth="1"/>
    <col min="9130" max="9130" width="0.5703125" style="50" customWidth="1"/>
    <col min="9131" max="9131" width="15.42578125" style="50" customWidth="1"/>
    <col min="9132" max="9132" width="0.5703125" style="50" customWidth="1"/>
    <col min="9133" max="9133" width="11.5703125" style="50" customWidth="1"/>
    <col min="9134" max="9134" width="0.5703125" style="50" customWidth="1"/>
    <col min="9135" max="9135" width="12.5703125" style="50" customWidth="1"/>
    <col min="9136" max="9136" width="0.5703125" style="50" customWidth="1"/>
    <col min="9137" max="9137" width="17.42578125" style="50" customWidth="1"/>
    <col min="9138" max="9138" width="0.5703125" style="50" customWidth="1"/>
    <col min="9139" max="9139" width="14.42578125" style="50" customWidth="1"/>
    <col min="9140" max="9140" width="0.5703125" style="50" customWidth="1"/>
    <col min="9141" max="9141" width="12.42578125" style="50" customWidth="1"/>
    <col min="9142" max="9142" width="0.5703125" style="50" customWidth="1"/>
    <col min="9143" max="9143" width="12.42578125" style="50" customWidth="1"/>
    <col min="9144" max="9144" width="0.5703125" style="50" customWidth="1"/>
    <col min="9145" max="9145" width="12.42578125" style="50" customWidth="1"/>
    <col min="9146" max="9342" width="9.42578125" style="50" customWidth="1"/>
    <col min="9343" max="9343" width="46.42578125" style="50" customWidth="1"/>
    <col min="9344" max="9383" width="7.42578125" style="50"/>
    <col min="9384" max="9384" width="38.5703125" style="50" customWidth="1"/>
    <col min="9385" max="9385" width="10.42578125" style="50" customWidth="1"/>
    <col min="9386" max="9386" width="0.5703125" style="50" customWidth="1"/>
    <col min="9387" max="9387" width="15.42578125" style="50" customWidth="1"/>
    <col min="9388" max="9388" width="0.5703125" style="50" customWidth="1"/>
    <col min="9389" max="9389" width="11.5703125" style="50" customWidth="1"/>
    <col min="9390" max="9390" width="0.5703125" style="50" customWidth="1"/>
    <col min="9391" max="9391" width="12.5703125" style="50" customWidth="1"/>
    <col min="9392" max="9392" width="0.5703125" style="50" customWidth="1"/>
    <col min="9393" max="9393" width="17.42578125" style="50" customWidth="1"/>
    <col min="9394" max="9394" width="0.5703125" style="50" customWidth="1"/>
    <col min="9395" max="9395" width="14.42578125" style="50" customWidth="1"/>
    <col min="9396" max="9396" width="0.5703125" style="50" customWidth="1"/>
    <col min="9397" max="9397" width="12.42578125" style="50" customWidth="1"/>
    <col min="9398" max="9398" width="0.5703125" style="50" customWidth="1"/>
    <col min="9399" max="9399" width="12.42578125" style="50" customWidth="1"/>
    <col min="9400" max="9400" width="0.5703125" style="50" customWidth="1"/>
    <col min="9401" max="9401" width="12.42578125" style="50" customWidth="1"/>
    <col min="9402" max="9598" width="9.42578125" style="50" customWidth="1"/>
    <col min="9599" max="9599" width="46.42578125" style="50" customWidth="1"/>
    <col min="9600" max="9639" width="7.42578125" style="50"/>
    <col min="9640" max="9640" width="38.5703125" style="50" customWidth="1"/>
    <col min="9641" max="9641" width="10.42578125" style="50" customWidth="1"/>
    <col min="9642" max="9642" width="0.5703125" style="50" customWidth="1"/>
    <col min="9643" max="9643" width="15.42578125" style="50" customWidth="1"/>
    <col min="9644" max="9644" width="0.5703125" style="50" customWidth="1"/>
    <col min="9645" max="9645" width="11.5703125" style="50" customWidth="1"/>
    <col min="9646" max="9646" width="0.5703125" style="50" customWidth="1"/>
    <col min="9647" max="9647" width="12.5703125" style="50" customWidth="1"/>
    <col min="9648" max="9648" width="0.5703125" style="50" customWidth="1"/>
    <col min="9649" max="9649" width="17.42578125" style="50" customWidth="1"/>
    <col min="9650" max="9650" width="0.5703125" style="50" customWidth="1"/>
    <col min="9651" max="9651" width="14.42578125" style="50" customWidth="1"/>
    <col min="9652" max="9652" width="0.5703125" style="50" customWidth="1"/>
    <col min="9653" max="9653" width="12.42578125" style="50" customWidth="1"/>
    <col min="9654" max="9654" width="0.5703125" style="50" customWidth="1"/>
    <col min="9655" max="9655" width="12.42578125" style="50" customWidth="1"/>
    <col min="9656" max="9656" width="0.5703125" style="50" customWidth="1"/>
    <col min="9657" max="9657" width="12.42578125" style="50" customWidth="1"/>
    <col min="9658" max="9854" width="9.42578125" style="50" customWidth="1"/>
    <col min="9855" max="9855" width="46.42578125" style="50" customWidth="1"/>
    <col min="9856" max="9895" width="7.42578125" style="50"/>
    <col min="9896" max="9896" width="38.5703125" style="50" customWidth="1"/>
    <col min="9897" max="9897" width="10.42578125" style="50" customWidth="1"/>
    <col min="9898" max="9898" width="0.5703125" style="50" customWidth="1"/>
    <col min="9899" max="9899" width="15.42578125" style="50" customWidth="1"/>
    <col min="9900" max="9900" width="0.5703125" style="50" customWidth="1"/>
    <col min="9901" max="9901" width="11.5703125" style="50" customWidth="1"/>
    <col min="9902" max="9902" width="0.5703125" style="50" customWidth="1"/>
    <col min="9903" max="9903" width="12.5703125" style="50" customWidth="1"/>
    <col min="9904" max="9904" width="0.5703125" style="50" customWidth="1"/>
    <col min="9905" max="9905" width="17.42578125" style="50" customWidth="1"/>
    <col min="9906" max="9906" width="0.5703125" style="50" customWidth="1"/>
    <col min="9907" max="9907" width="14.42578125" style="50" customWidth="1"/>
    <col min="9908" max="9908" width="0.5703125" style="50" customWidth="1"/>
    <col min="9909" max="9909" width="12.42578125" style="50" customWidth="1"/>
    <col min="9910" max="9910" width="0.5703125" style="50" customWidth="1"/>
    <col min="9911" max="9911" width="12.42578125" style="50" customWidth="1"/>
    <col min="9912" max="9912" width="0.5703125" style="50" customWidth="1"/>
    <col min="9913" max="9913" width="12.42578125" style="50" customWidth="1"/>
    <col min="9914" max="10110" width="9.42578125" style="50" customWidth="1"/>
    <col min="10111" max="10111" width="46.42578125" style="50" customWidth="1"/>
    <col min="10112" max="10151" width="7.42578125" style="50"/>
    <col min="10152" max="10152" width="38.5703125" style="50" customWidth="1"/>
    <col min="10153" max="10153" width="10.42578125" style="50" customWidth="1"/>
    <col min="10154" max="10154" width="0.5703125" style="50" customWidth="1"/>
    <col min="10155" max="10155" width="15.42578125" style="50" customWidth="1"/>
    <col min="10156" max="10156" width="0.5703125" style="50" customWidth="1"/>
    <col min="10157" max="10157" width="11.5703125" style="50" customWidth="1"/>
    <col min="10158" max="10158" width="0.5703125" style="50" customWidth="1"/>
    <col min="10159" max="10159" width="12.5703125" style="50" customWidth="1"/>
    <col min="10160" max="10160" width="0.5703125" style="50" customWidth="1"/>
    <col min="10161" max="10161" width="17.42578125" style="50" customWidth="1"/>
    <col min="10162" max="10162" width="0.5703125" style="50" customWidth="1"/>
    <col min="10163" max="10163" width="14.42578125" style="50" customWidth="1"/>
    <col min="10164" max="10164" width="0.5703125" style="50" customWidth="1"/>
    <col min="10165" max="10165" width="12.42578125" style="50" customWidth="1"/>
    <col min="10166" max="10166" width="0.5703125" style="50" customWidth="1"/>
    <col min="10167" max="10167" width="12.42578125" style="50" customWidth="1"/>
    <col min="10168" max="10168" width="0.5703125" style="50" customWidth="1"/>
    <col min="10169" max="10169" width="12.42578125" style="50" customWidth="1"/>
    <col min="10170" max="10366" width="9.42578125" style="50" customWidth="1"/>
    <col min="10367" max="10367" width="46.42578125" style="50" customWidth="1"/>
    <col min="10368" max="10407" width="7.42578125" style="50"/>
    <col min="10408" max="10408" width="38.5703125" style="50" customWidth="1"/>
    <col min="10409" max="10409" width="10.42578125" style="50" customWidth="1"/>
    <col min="10410" max="10410" width="0.5703125" style="50" customWidth="1"/>
    <col min="10411" max="10411" width="15.42578125" style="50" customWidth="1"/>
    <col min="10412" max="10412" width="0.5703125" style="50" customWidth="1"/>
    <col min="10413" max="10413" width="11.5703125" style="50" customWidth="1"/>
    <col min="10414" max="10414" width="0.5703125" style="50" customWidth="1"/>
    <col min="10415" max="10415" width="12.5703125" style="50" customWidth="1"/>
    <col min="10416" max="10416" width="0.5703125" style="50" customWidth="1"/>
    <col min="10417" max="10417" width="17.42578125" style="50" customWidth="1"/>
    <col min="10418" max="10418" width="0.5703125" style="50" customWidth="1"/>
    <col min="10419" max="10419" width="14.42578125" style="50" customWidth="1"/>
    <col min="10420" max="10420" width="0.5703125" style="50" customWidth="1"/>
    <col min="10421" max="10421" width="12.42578125" style="50" customWidth="1"/>
    <col min="10422" max="10422" width="0.5703125" style="50" customWidth="1"/>
    <col min="10423" max="10423" width="12.42578125" style="50" customWidth="1"/>
    <col min="10424" max="10424" width="0.5703125" style="50" customWidth="1"/>
    <col min="10425" max="10425" width="12.42578125" style="50" customWidth="1"/>
    <col min="10426" max="10622" width="9.42578125" style="50" customWidth="1"/>
    <col min="10623" max="10623" width="46.42578125" style="50" customWidth="1"/>
    <col min="10624" max="10663" width="7.42578125" style="50"/>
    <col min="10664" max="10664" width="38.5703125" style="50" customWidth="1"/>
    <col min="10665" max="10665" width="10.42578125" style="50" customWidth="1"/>
    <col min="10666" max="10666" width="0.5703125" style="50" customWidth="1"/>
    <col min="10667" max="10667" width="15.42578125" style="50" customWidth="1"/>
    <col min="10668" max="10668" width="0.5703125" style="50" customWidth="1"/>
    <col min="10669" max="10669" width="11.5703125" style="50" customWidth="1"/>
    <col min="10670" max="10670" width="0.5703125" style="50" customWidth="1"/>
    <col min="10671" max="10671" width="12.5703125" style="50" customWidth="1"/>
    <col min="10672" max="10672" width="0.5703125" style="50" customWidth="1"/>
    <col min="10673" max="10673" width="17.42578125" style="50" customWidth="1"/>
    <col min="10674" max="10674" width="0.5703125" style="50" customWidth="1"/>
    <col min="10675" max="10675" width="14.42578125" style="50" customWidth="1"/>
    <col min="10676" max="10676" width="0.5703125" style="50" customWidth="1"/>
    <col min="10677" max="10677" width="12.42578125" style="50" customWidth="1"/>
    <col min="10678" max="10678" width="0.5703125" style="50" customWidth="1"/>
    <col min="10679" max="10679" width="12.42578125" style="50" customWidth="1"/>
    <col min="10680" max="10680" width="0.5703125" style="50" customWidth="1"/>
    <col min="10681" max="10681" width="12.42578125" style="50" customWidth="1"/>
    <col min="10682" max="10878" width="9.42578125" style="50" customWidth="1"/>
    <col min="10879" max="10879" width="46.42578125" style="50" customWidth="1"/>
    <col min="10880" max="10919" width="7.42578125" style="50"/>
    <col min="10920" max="10920" width="38.5703125" style="50" customWidth="1"/>
    <col min="10921" max="10921" width="10.42578125" style="50" customWidth="1"/>
    <col min="10922" max="10922" width="0.5703125" style="50" customWidth="1"/>
    <col min="10923" max="10923" width="15.42578125" style="50" customWidth="1"/>
    <col min="10924" max="10924" width="0.5703125" style="50" customWidth="1"/>
    <col min="10925" max="10925" width="11.5703125" style="50" customWidth="1"/>
    <col min="10926" max="10926" width="0.5703125" style="50" customWidth="1"/>
    <col min="10927" max="10927" width="12.5703125" style="50" customWidth="1"/>
    <col min="10928" max="10928" width="0.5703125" style="50" customWidth="1"/>
    <col min="10929" max="10929" width="17.42578125" style="50" customWidth="1"/>
    <col min="10930" max="10930" width="0.5703125" style="50" customWidth="1"/>
    <col min="10931" max="10931" width="14.42578125" style="50" customWidth="1"/>
    <col min="10932" max="10932" width="0.5703125" style="50" customWidth="1"/>
    <col min="10933" max="10933" width="12.42578125" style="50" customWidth="1"/>
    <col min="10934" max="10934" width="0.5703125" style="50" customWidth="1"/>
    <col min="10935" max="10935" width="12.42578125" style="50" customWidth="1"/>
    <col min="10936" max="10936" width="0.5703125" style="50" customWidth="1"/>
    <col min="10937" max="10937" width="12.42578125" style="50" customWidth="1"/>
    <col min="10938" max="11134" width="9.42578125" style="50" customWidth="1"/>
    <col min="11135" max="11135" width="46.42578125" style="50" customWidth="1"/>
    <col min="11136" max="11175" width="7.42578125" style="50"/>
    <col min="11176" max="11176" width="38.5703125" style="50" customWidth="1"/>
    <col min="11177" max="11177" width="10.42578125" style="50" customWidth="1"/>
    <col min="11178" max="11178" width="0.5703125" style="50" customWidth="1"/>
    <col min="11179" max="11179" width="15.42578125" style="50" customWidth="1"/>
    <col min="11180" max="11180" width="0.5703125" style="50" customWidth="1"/>
    <col min="11181" max="11181" width="11.5703125" style="50" customWidth="1"/>
    <col min="11182" max="11182" width="0.5703125" style="50" customWidth="1"/>
    <col min="11183" max="11183" width="12.5703125" style="50" customWidth="1"/>
    <col min="11184" max="11184" width="0.5703125" style="50" customWidth="1"/>
    <col min="11185" max="11185" width="17.42578125" style="50" customWidth="1"/>
    <col min="11186" max="11186" width="0.5703125" style="50" customWidth="1"/>
    <col min="11187" max="11187" width="14.42578125" style="50" customWidth="1"/>
    <col min="11188" max="11188" width="0.5703125" style="50" customWidth="1"/>
    <col min="11189" max="11189" width="12.42578125" style="50" customWidth="1"/>
    <col min="11190" max="11190" width="0.5703125" style="50" customWidth="1"/>
    <col min="11191" max="11191" width="12.42578125" style="50" customWidth="1"/>
    <col min="11192" max="11192" width="0.5703125" style="50" customWidth="1"/>
    <col min="11193" max="11193" width="12.42578125" style="50" customWidth="1"/>
    <col min="11194" max="11390" width="9.42578125" style="50" customWidth="1"/>
    <col min="11391" max="11391" width="46.42578125" style="50" customWidth="1"/>
    <col min="11392" max="11431" width="7.42578125" style="50"/>
    <col min="11432" max="11432" width="38.5703125" style="50" customWidth="1"/>
    <col min="11433" max="11433" width="10.42578125" style="50" customWidth="1"/>
    <col min="11434" max="11434" width="0.5703125" style="50" customWidth="1"/>
    <col min="11435" max="11435" width="15.42578125" style="50" customWidth="1"/>
    <col min="11436" max="11436" width="0.5703125" style="50" customWidth="1"/>
    <col min="11437" max="11437" width="11.5703125" style="50" customWidth="1"/>
    <col min="11438" max="11438" width="0.5703125" style="50" customWidth="1"/>
    <col min="11439" max="11439" width="12.5703125" style="50" customWidth="1"/>
    <col min="11440" max="11440" width="0.5703125" style="50" customWidth="1"/>
    <col min="11441" max="11441" width="17.42578125" style="50" customWidth="1"/>
    <col min="11442" max="11442" width="0.5703125" style="50" customWidth="1"/>
    <col min="11443" max="11443" width="14.42578125" style="50" customWidth="1"/>
    <col min="11444" max="11444" width="0.5703125" style="50" customWidth="1"/>
    <col min="11445" max="11445" width="12.42578125" style="50" customWidth="1"/>
    <col min="11446" max="11446" width="0.5703125" style="50" customWidth="1"/>
    <col min="11447" max="11447" width="12.42578125" style="50" customWidth="1"/>
    <col min="11448" max="11448" width="0.5703125" style="50" customWidth="1"/>
    <col min="11449" max="11449" width="12.42578125" style="50" customWidth="1"/>
    <col min="11450" max="11646" width="9.42578125" style="50" customWidth="1"/>
    <col min="11647" max="11647" width="46.42578125" style="50" customWidth="1"/>
    <col min="11648" max="11687" width="7.42578125" style="50"/>
    <col min="11688" max="11688" width="38.5703125" style="50" customWidth="1"/>
    <col min="11689" max="11689" width="10.42578125" style="50" customWidth="1"/>
    <col min="11690" max="11690" width="0.5703125" style="50" customWidth="1"/>
    <col min="11691" max="11691" width="15.42578125" style="50" customWidth="1"/>
    <col min="11692" max="11692" width="0.5703125" style="50" customWidth="1"/>
    <col min="11693" max="11693" width="11.5703125" style="50" customWidth="1"/>
    <col min="11694" max="11694" width="0.5703125" style="50" customWidth="1"/>
    <col min="11695" max="11695" width="12.5703125" style="50" customWidth="1"/>
    <col min="11696" max="11696" width="0.5703125" style="50" customWidth="1"/>
    <col min="11697" max="11697" width="17.42578125" style="50" customWidth="1"/>
    <col min="11698" max="11698" width="0.5703125" style="50" customWidth="1"/>
    <col min="11699" max="11699" width="14.42578125" style="50" customWidth="1"/>
    <col min="11700" max="11700" width="0.5703125" style="50" customWidth="1"/>
    <col min="11701" max="11701" width="12.42578125" style="50" customWidth="1"/>
    <col min="11702" max="11702" width="0.5703125" style="50" customWidth="1"/>
    <col min="11703" max="11703" width="12.42578125" style="50" customWidth="1"/>
    <col min="11704" max="11704" width="0.5703125" style="50" customWidth="1"/>
    <col min="11705" max="11705" width="12.42578125" style="50" customWidth="1"/>
    <col min="11706" max="11902" width="9.42578125" style="50" customWidth="1"/>
    <col min="11903" max="11903" width="46.42578125" style="50" customWidth="1"/>
    <col min="11904" max="11943" width="7.42578125" style="50"/>
    <col min="11944" max="11944" width="38.5703125" style="50" customWidth="1"/>
    <col min="11945" max="11945" width="10.42578125" style="50" customWidth="1"/>
    <col min="11946" max="11946" width="0.5703125" style="50" customWidth="1"/>
    <col min="11947" max="11947" width="15.42578125" style="50" customWidth="1"/>
    <col min="11948" max="11948" width="0.5703125" style="50" customWidth="1"/>
    <col min="11949" max="11949" width="11.5703125" style="50" customWidth="1"/>
    <col min="11950" max="11950" width="0.5703125" style="50" customWidth="1"/>
    <col min="11951" max="11951" width="12.5703125" style="50" customWidth="1"/>
    <col min="11952" max="11952" width="0.5703125" style="50" customWidth="1"/>
    <col min="11953" max="11953" width="17.42578125" style="50" customWidth="1"/>
    <col min="11954" max="11954" width="0.5703125" style="50" customWidth="1"/>
    <col min="11955" max="11955" width="14.42578125" style="50" customWidth="1"/>
    <col min="11956" max="11956" width="0.5703125" style="50" customWidth="1"/>
    <col min="11957" max="11957" width="12.42578125" style="50" customWidth="1"/>
    <col min="11958" max="11958" width="0.5703125" style="50" customWidth="1"/>
    <col min="11959" max="11959" width="12.42578125" style="50" customWidth="1"/>
    <col min="11960" max="11960" width="0.5703125" style="50" customWidth="1"/>
    <col min="11961" max="11961" width="12.42578125" style="50" customWidth="1"/>
    <col min="11962" max="12158" width="9.42578125" style="50" customWidth="1"/>
    <col min="12159" max="12159" width="46.42578125" style="50" customWidth="1"/>
    <col min="12160" max="12199" width="7.42578125" style="50"/>
    <col min="12200" max="12200" width="38.5703125" style="50" customWidth="1"/>
    <col min="12201" max="12201" width="10.42578125" style="50" customWidth="1"/>
    <col min="12202" max="12202" width="0.5703125" style="50" customWidth="1"/>
    <col min="12203" max="12203" width="15.42578125" style="50" customWidth="1"/>
    <col min="12204" max="12204" width="0.5703125" style="50" customWidth="1"/>
    <col min="12205" max="12205" width="11.5703125" style="50" customWidth="1"/>
    <col min="12206" max="12206" width="0.5703125" style="50" customWidth="1"/>
    <col min="12207" max="12207" width="12.5703125" style="50" customWidth="1"/>
    <col min="12208" max="12208" width="0.5703125" style="50" customWidth="1"/>
    <col min="12209" max="12209" width="17.42578125" style="50" customWidth="1"/>
    <col min="12210" max="12210" width="0.5703125" style="50" customWidth="1"/>
    <col min="12211" max="12211" width="14.42578125" style="50" customWidth="1"/>
    <col min="12212" max="12212" width="0.5703125" style="50" customWidth="1"/>
    <col min="12213" max="12213" width="12.42578125" style="50" customWidth="1"/>
    <col min="12214" max="12214" width="0.5703125" style="50" customWidth="1"/>
    <col min="12215" max="12215" width="12.42578125" style="50" customWidth="1"/>
    <col min="12216" max="12216" width="0.5703125" style="50" customWidth="1"/>
    <col min="12217" max="12217" width="12.42578125" style="50" customWidth="1"/>
    <col min="12218" max="12414" width="9.42578125" style="50" customWidth="1"/>
    <col min="12415" max="12415" width="46.42578125" style="50" customWidth="1"/>
    <col min="12416" max="12455" width="7.42578125" style="50"/>
    <col min="12456" max="12456" width="38.5703125" style="50" customWidth="1"/>
    <col min="12457" max="12457" width="10.42578125" style="50" customWidth="1"/>
    <col min="12458" max="12458" width="0.5703125" style="50" customWidth="1"/>
    <col min="12459" max="12459" width="15.42578125" style="50" customWidth="1"/>
    <col min="12460" max="12460" width="0.5703125" style="50" customWidth="1"/>
    <col min="12461" max="12461" width="11.5703125" style="50" customWidth="1"/>
    <col min="12462" max="12462" width="0.5703125" style="50" customWidth="1"/>
    <col min="12463" max="12463" width="12.5703125" style="50" customWidth="1"/>
    <col min="12464" max="12464" width="0.5703125" style="50" customWidth="1"/>
    <col min="12465" max="12465" width="17.42578125" style="50" customWidth="1"/>
    <col min="12466" max="12466" width="0.5703125" style="50" customWidth="1"/>
    <col min="12467" max="12467" width="14.42578125" style="50" customWidth="1"/>
    <col min="12468" max="12468" width="0.5703125" style="50" customWidth="1"/>
    <col min="12469" max="12469" width="12.42578125" style="50" customWidth="1"/>
    <col min="12470" max="12470" width="0.5703125" style="50" customWidth="1"/>
    <col min="12471" max="12471" width="12.42578125" style="50" customWidth="1"/>
    <col min="12472" max="12472" width="0.5703125" style="50" customWidth="1"/>
    <col min="12473" max="12473" width="12.42578125" style="50" customWidth="1"/>
    <col min="12474" max="12670" width="9.42578125" style="50" customWidth="1"/>
    <col min="12671" max="12671" width="46.42578125" style="50" customWidth="1"/>
    <col min="12672" max="12711" width="7.42578125" style="50"/>
    <col min="12712" max="12712" width="38.5703125" style="50" customWidth="1"/>
    <col min="12713" max="12713" width="10.42578125" style="50" customWidth="1"/>
    <col min="12714" max="12714" width="0.5703125" style="50" customWidth="1"/>
    <col min="12715" max="12715" width="15.42578125" style="50" customWidth="1"/>
    <col min="12716" max="12716" width="0.5703125" style="50" customWidth="1"/>
    <col min="12717" max="12717" width="11.5703125" style="50" customWidth="1"/>
    <col min="12718" max="12718" width="0.5703125" style="50" customWidth="1"/>
    <col min="12719" max="12719" width="12.5703125" style="50" customWidth="1"/>
    <col min="12720" max="12720" width="0.5703125" style="50" customWidth="1"/>
    <col min="12721" max="12721" width="17.42578125" style="50" customWidth="1"/>
    <col min="12722" max="12722" width="0.5703125" style="50" customWidth="1"/>
    <col min="12723" max="12723" width="14.42578125" style="50" customWidth="1"/>
    <col min="12724" max="12724" width="0.5703125" style="50" customWidth="1"/>
    <col min="12725" max="12725" width="12.42578125" style="50" customWidth="1"/>
    <col min="12726" max="12726" width="0.5703125" style="50" customWidth="1"/>
    <col min="12727" max="12727" width="12.42578125" style="50" customWidth="1"/>
    <col min="12728" max="12728" width="0.5703125" style="50" customWidth="1"/>
    <col min="12729" max="12729" width="12.42578125" style="50" customWidth="1"/>
    <col min="12730" max="12926" width="9.42578125" style="50" customWidth="1"/>
    <col min="12927" max="12927" width="46.42578125" style="50" customWidth="1"/>
    <col min="12928" max="12967" width="7.42578125" style="50"/>
    <col min="12968" max="12968" width="38.5703125" style="50" customWidth="1"/>
    <col min="12969" max="12969" width="10.42578125" style="50" customWidth="1"/>
    <col min="12970" max="12970" width="0.5703125" style="50" customWidth="1"/>
    <col min="12971" max="12971" width="15.42578125" style="50" customWidth="1"/>
    <col min="12972" max="12972" width="0.5703125" style="50" customWidth="1"/>
    <col min="12973" max="12973" width="11.5703125" style="50" customWidth="1"/>
    <col min="12974" max="12974" width="0.5703125" style="50" customWidth="1"/>
    <col min="12975" max="12975" width="12.5703125" style="50" customWidth="1"/>
    <col min="12976" max="12976" width="0.5703125" style="50" customWidth="1"/>
    <col min="12977" max="12977" width="17.42578125" style="50" customWidth="1"/>
    <col min="12978" max="12978" width="0.5703125" style="50" customWidth="1"/>
    <col min="12979" max="12979" width="14.42578125" style="50" customWidth="1"/>
    <col min="12980" max="12980" width="0.5703125" style="50" customWidth="1"/>
    <col min="12981" max="12981" width="12.42578125" style="50" customWidth="1"/>
    <col min="12982" max="12982" width="0.5703125" style="50" customWidth="1"/>
    <col min="12983" max="12983" width="12.42578125" style="50" customWidth="1"/>
    <col min="12984" max="12984" width="0.5703125" style="50" customWidth="1"/>
    <col min="12985" max="12985" width="12.42578125" style="50" customWidth="1"/>
    <col min="12986" max="13182" width="9.42578125" style="50" customWidth="1"/>
    <col min="13183" max="13183" width="46.42578125" style="50" customWidth="1"/>
    <col min="13184" max="13223" width="7.42578125" style="50"/>
    <col min="13224" max="13224" width="38.5703125" style="50" customWidth="1"/>
    <col min="13225" max="13225" width="10.42578125" style="50" customWidth="1"/>
    <col min="13226" max="13226" width="0.5703125" style="50" customWidth="1"/>
    <col min="13227" max="13227" width="15.42578125" style="50" customWidth="1"/>
    <col min="13228" max="13228" width="0.5703125" style="50" customWidth="1"/>
    <col min="13229" max="13229" width="11.5703125" style="50" customWidth="1"/>
    <col min="13230" max="13230" width="0.5703125" style="50" customWidth="1"/>
    <col min="13231" max="13231" width="12.5703125" style="50" customWidth="1"/>
    <col min="13232" max="13232" width="0.5703125" style="50" customWidth="1"/>
    <col min="13233" max="13233" width="17.42578125" style="50" customWidth="1"/>
    <col min="13234" max="13234" width="0.5703125" style="50" customWidth="1"/>
    <col min="13235" max="13235" width="14.42578125" style="50" customWidth="1"/>
    <col min="13236" max="13236" width="0.5703125" style="50" customWidth="1"/>
    <col min="13237" max="13237" width="12.42578125" style="50" customWidth="1"/>
    <col min="13238" max="13238" width="0.5703125" style="50" customWidth="1"/>
    <col min="13239" max="13239" width="12.42578125" style="50" customWidth="1"/>
    <col min="13240" max="13240" width="0.5703125" style="50" customWidth="1"/>
    <col min="13241" max="13241" width="12.42578125" style="50" customWidth="1"/>
    <col min="13242" max="13438" width="9.42578125" style="50" customWidth="1"/>
    <col min="13439" max="13439" width="46.42578125" style="50" customWidth="1"/>
    <col min="13440" max="13479" width="7.42578125" style="50"/>
    <col min="13480" max="13480" width="38.5703125" style="50" customWidth="1"/>
    <col min="13481" max="13481" width="10.42578125" style="50" customWidth="1"/>
    <col min="13482" max="13482" width="0.5703125" style="50" customWidth="1"/>
    <col min="13483" max="13483" width="15.42578125" style="50" customWidth="1"/>
    <col min="13484" max="13484" width="0.5703125" style="50" customWidth="1"/>
    <col min="13485" max="13485" width="11.5703125" style="50" customWidth="1"/>
    <col min="13486" max="13486" width="0.5703125" style="50" customWidth="1"/>
    <col min="13487" max="13487" width="12.5703125" style="50" customWidth="1"/>
    <col min="13488" max="13488" width="0.5703125" style="50" customWidth="1"/>
    <col min="13489" max="13489" width="17.42578125" style="50" customWidth="1"/>
    <col min="13490" max="13490" width="0.5703125" style="50" customWidth="1"/>
    <col min="13491" max="13491" width="14.42578125" style="50" customWidth="1"/>
    <col min="13492" max="13492" width="0.5703125" style="50" customWidth="1"/>
    <col min="13493" max="13493" width="12.42578125" style="50" customWidth="1"/>
    <col min="13494" max="13494" width="0.5703125" style="50" customWidth="1"/>
    <col min="13495" max="13495" width="12.42578125" style="50" customWidth="1"/>
    <col min="13496" max="13496" width="0.5703125" style="50" customWidth="1"/>
    <col min="13497" max="13497" width="12.42578125" style="50" customWidth="1"/>
    <col min="13498" max="13694" width="9.42578125" style="50" customWidth="1"/>
    <col min="13695" max="13695" width="46.42578125" style="50" customWidth="1"/>
    <col min="13696" max="13735" width="7.42578125" style="50"/>
    <col min="13736" max="13736" width="38.5703125" style="50" customWidth="1"/>
    <col min="13737" max="13737" width="10.42578125" style="50" customWidth="1"/>
    <col min="13738" max="13738" width="0.5703125" style="50" customWidth="1"/>
    <col min="13739" max="13739" width="15.42578125" style="50" customWidth="1"/>
    <col min="13740" max="13740" width="0.5703125" style="50" customWidth="1"/>
    <col min="13741" max="13741" width="11.5703125" style="50" customWidth="1"/>
    <col min="13742" max="13742" width="0.5703125" style="50" customWidth="1"/>
    <col min="13743" max="13743" width="12.5703125" style="50" customWidth="1"/>
    <col min="13744" max="13744" width="0.5703125" style="50" customWidth="1"/>
    <col min="13745" max="13745" width="17.42578125" style="50" customWidth="1"/>
    <col min="13746" max="13746" width="0.5703125" style="50" customWidth="1"/>
    <col min="13747" max="13747" width="14.42578125" style="50" customWidth="1"/>
    <col min="13748" max="13748" width="0.5703125" style="50" customWidth="1"/>
    <col min="13749" max="13749" width="12.42578125" style="50" customWidth="1"/>
    <col min="13750" max="13750" width="0.5703125" style="50" customWidth="1"/>
    <col min="13751" max="13751" width="12.42578125" style="50" customWidth="1"/>
    <col min="13752" max="13752" width="0.5703125" style="50" customWidth="1"/>
    <col min="13753" max="13753" width="12.42578125" style="50" customWidth="1"/>
    <col min="13754" max="13950" width="9.42578125" style="50" customWidth="1"/>
    <col min="13951" max="13951" width="46.42578125" style="50" customWidth="1"/>
    <col min="13952" max="13991" width="7.42578125" style="50"/>
    <col min="13992" max="13992" width="38.5703125" style="50" customWidth="1"/>
    <col min="13993" max="13993" width="10.42578125" style="50" customWidth="1"/>
    <col min="13994" max="13994" width="0.5703125" style="50" customWidth="1"/>
    <col min="13995" max="13995" width="15.42578125" style="50" customWidth="1"/>
    <col min="13996" max="13996" width="0.5703125" style="50" customWidth="1"/>
    <col min="13997" max="13997" width="11.5703125" style="50" customWidth="1"/>
    <col min="13998" max="13998" width="0.5703125" style="50" customWidth="1"/>
    <col min="13999" max="13999" width="12.5703125" style="50" customWidth="1"/>
    <col min="14000" max="14000" width="0.5703125" style="50" customWidth="1"/>
    <col min="14001" max="14001" width="17.42578125" style="50" customWidth="1"/>
    <col min="14002" max="14002" width="0.5703125" style="50" customWidth="1"/>
    <col min="14003" max="14003" width="14.42578125" style="50" customWidth="1"/>
    <col min="14004" max="14004" width="0.5703125" style="50" customWidth="1"/>
    <col min="14005" max="14005" width="12.42578125" style="50" customWidth="1"/>
    <col min="14006" max="14006" width="0.5703125" style="50" customWidth="1"/>
    <col min="14007" max="14007" width="12.42578125" style="50" customWidth="1"/>
    <col min="14008" max="14008" width="0.5703125" style="50" customWidth="1"/>
    <col min="14009" max="14009" width="12.42578125" style="50" customWidth="1"/>
    <col min="14010" max="14206" width="9.42578125" style="50" customWidth="1"/>
    <col min="14207" max="14207" width="46.42578125" style="50" customWidth="1"/>
    <col min="14208" max="14247" width="7.42578125" style="50"/>
    <col min="14248" max="14248" width="38.5703125" style="50" customWidth="1"/>
    <col min="14249" max="14249" width="10.42578125" style="50" customWidth="1"/>
    <col min="14250" max="14250" width="0.5703125" style="50" customWidth="1"/>
    <col min="14251" max="14251" width="15.42578125" style="50" customWidth="1"/>
    <col min="14252" max="14252" width="0.5703125" style="50" customWidth="1"/>
    <col min="14253" max="14253" width="11.5703125" style="50" customWidth="1"/>
    <col min="14254" max="14254" width="0.5703125" style="50" customWidth="1"/>
    <col min="14255" max="14255" width="12.5703125" style="50" customWidth="1"/>
    <col min="14256" max="14256" width="0.5703125" style="50" customWidth="1"/>
    <col min="14257" max="14257" width="17.42578125" style="50" customWidth="1"/>
    <col min="14258" max="14258" width="0.5703125" style="50" customWidth="1"/>
    <col min="14259" max="14259" width="14.42578125" style="50" customWidth="1"/>
    <col min="14260" max="14260" width="0.5703125" style="50" customWidth="1"/>
    <col min="14261" max="14261" width="12.42578125" style="50" customWidth="1"/>
    <col min="14262" max="14262" width="0.5703125" style="50" customWidth="1"/>
    <col min="14263" max="14263" width="12.42578125" style="50" customWidth="1"/>
    <col min="14264" max="14264" width="0.5703125" style="50" customWidth="1"/>
    <col min="14265" max="14265" width="12.42578125" style="50" customWidth="1"/>
    <col min="14266" max="14462" width="9.42578125" style="50" customWidth="1"/>
    <col min="14463" max="14463" width="46.42578125" style="50" customWidth="1"/>
    <col min="14464" max="14503" width="7.42578125" style="50"/>
    <col min="14504" max="14504" width="38.5703125" style="50" customWidth="1"/>
    <col min="14505" max="14505" width="10.42578125" style="50" customWidth="1"/>
    <col min="14506" max="14506" width="0.5703125" style="50" customWidth="1"/>
    <col min="14507" max="14507" width="15.42578125" style="50" customWidth="1"/>
    <col min="14508" max="14508" width="0.5703125" style="50" customWidth="1"/>
    <col min="14509" max="14509" width="11.5703125" style="50" customWidth="1"/>
    <col min="14510" max="14510" width="0.5703125" style="50" customWidth="1"/>
    <col min="14511" max="14511" width="12.5703125" style="50" customWidth="1"/>
    <col min="14512" max="14512" width="0.5703125" style="50" customWidth="1"/>
    <col min="14513" max="14513" width="17.42578125" style="50" customWidth="1"/>
    <col min="14514" max="14514" width="0.5703125" style="50" customWidth="1"/>
    <col min="14515" max="14515" width="14.42578125" style="50" customWidth="1"/>
    <col min="14516" max="14516" width="0.5703125" style="50" customWidth="1"/>
    <col min="14517" max="14517" width="12.42578125" style="50" customWidth="1"/>
    <col min="14518" max="14518" width="0.5703125" style="50" customWidth="1"/>
    <col min="14519" max="14519" width="12.42578125" style="50" customWidth="1"/>
    <col min="14520" max="14520" width="0.5703125" style="50" customWidth="1"/>
    <col min="14521" max="14521" width="12.42578125" style="50" customWidth="1"/>
    <col min="14522" max="14718" width="9.42578125" style="50" customWidth="1"/>
    <col min="14719" max="14719" width="46.42578125" style="50" customWidth="1"/>
    <col min="14720" max="14759" width="7.42578125" style="50"/>
    <col min="14760" max="14760" width="38.5703125" style="50" customWidth="1"/>
    <col min="14761" max="14761" width="10.42578125" style="50" customWidth="1"/>
    <col min="14762" max="14762" width="0.5703125" style="50" customWidth="1"/>
    <col min="14763" max="14763" width="15.42578125" style="50" customWidth="1"/>
    <col min="14764" max="14764" width="0.5703125" style="50" customWidth="1"/>
    <col min="14765" max="14765" width="11.5703125" style="50" customWidth="1"/>
    <col min="14766" max="14766" width="0.5703125" style="50" customWidth="1"/>
    <col min="14767" max="14767" width="12.5703125" style="50" customWidth="1"/>
    <col min="14768" max="14768" width="0.5703125" style="50" customWidth="1"/>
    <col min="14769" max="14769" width="17.42578125" style="50" customWidth="1"/>
    <col min="14770" max="14770" width="0.5703125" style="50" customWidth="1"/>
    <col min="14771" max="14771" width="14.42578125" style="50" customWidth="1"/>
    <col min="14772" max="14772" width="0.5703125" style="50" customWidth="1"/>
    <col min="14773" max="14773" width="12.42578125" style="50" customWidth="1"/>
    <col min="14774" max="14774" width="0.5703125" style="50" customWidth="1"/>
    <col min="14775" max="14775" width="12.42578125" style="50" customWidth="1"/>
    <col min="14776" max="14776" width="0.5703125" style="50" customWidth="1"/>
    <col min="14777" max="14777" width="12.42578125" style="50" customWidth="1"/>
    <col min="14778" max="14974" width="9.42578125" style="50" customWidth="1"/>
    <col min="14975" max="14975" width="46.42578125" style="50" customWidth="1"/>
    <col min="14976" max="15015" width="7.42578125" style="50"/>
    <col min="15016" max="15016" width="38.5703125" style="50" customWidth="1"/>
    <col min="15017" max="15017" width="10.42578125" style="50" customWidth="1"/>
    <col min="15018" max="15018" width="0.5703125" style="50" customWidth="1"/>
    <col min="15019" max="15019" width="15.42578125" style="50" customWidth="1"/>
    <col min="15020" max="15020" width="0.5703125" style="50" customWidth="1"/>
    <col min="15021" max="15021" width="11.5703125" style="50" customWidth="1"/>
    <col min="15022" max="15022" width="0.5703125" style="50" customWidth="1"/>
    <col min="15023" max="15023" width="12.5703125" style="50" customWidth="1"/>
    <col min="15024" max="15024" width="0.5703125" style="50" customWidth="1"/>
    <col min="15025" max="15025" width="17.42578125" style="50" customWidth="1"/>
    <col min="15026" max="15026" width="0.5703125" style="50" customWidth="1"/>
    <col min="15027" max="15027" width="14.42578125" style="50" customWidth="1"/>
    <col min="15028" max="15028" width="0.5703125" style="50" customWidth="1"/>
    <col min="15029" max="15029" width="12.42578125" style="50" customWidth="1"/>
    <col min="15030" max="15030" width="0.5703125" style="50" customWidth="1"/>
    <col min="15031" max="15031" width="12.42578125" style="50" customWidth="1"/>
    <col min="15032" max="15032" width="0.5703125" style="50" customWidth="1"/>
    <col min="15033" max="15033" width="12.42578125" style="50" customWidth="1"/>
    <col min="15034" max="15230" width="9.42578125" style="50" customWidth="1"/>
    <col min="15231" max="15231" width="46.42578125" style="50" customWidth="1"/>
    <col min="15232" max="15271" width="7.42578125" style="50"/>
    <col min="15272" max="15272" width="38.5703125" style="50" customWidth="1"/>
    <col min="15273" max="15273" width="10.42578125" style="50" customWidth="1"/>
    <col min="15274" max="15274" width="0.5703125" style="50" customWidth="1"/>
    <col min="15275" max="15275" width="15.42578125" style="50" customWidth="1"/>
    <col min="15276" max="15276" width="0.5703125" style="50" customWidth="1"/>
    <col min="15277" max="15277" width="11.5703125" style="50" customWidth="1"/>
    <col min="15278" max="15278" width="0.5703125" style="50" customWidth="1"/>
    <col min="15279" max="15279" width="12.5703125" style="50" customWidth="1"/>
    <col min="15280" max="15280" width="0.5703125" style="50" customWidth="1"/>
    <col min="15281" max="15281" width="17.42578125" style="50" customWidth="1"/>
    <col min="15282" max="15282" width="0.5703125" style="50" customWidth="1"/>
    <col min="15283" max="15283" width="14.42578125" style="50" customWidth="1"/>
    <col min="15284" max="15284" width="0.5703125" style="50" customWidth="1"/>
    <col min="15285" max="15285" width="12.42578125" style="50" customWidth="1"/>
    <col min="15286" max="15286" width="0.5703125" style="50" customWidth="1"/>
    <col min="15287" max="15287" width="12.42578125" style="50" customWidth="1"/>
    <col min="15288" max="15288" width="0.5703125" style="50" customWidth="1"/>
    <col min="15289" max="15289" width="12.42578125" style="50" customWidth="1"/>
    <col min="15290" max="15486" width="9.42578125" style="50" customWidth="1"/>
    <col min="15487" max="15487" width="46.42578125" style="50" customWidth="1"/>
    <col min="15488" max="15527" width="7.42578125" style="50"/>
    <col min="15528" max="15528" width="38.5703125" style="50" customWidth="1"/>
    <col min="15529" max="15529" width="10.42578125" style="50" customWidth="1"/>
    <col min="15530" max="15530" width="0.5703125" style="50" customWidth="1"/>
    <col min="15531" max="15531" width="15.42578125" style="50" customWidth="1"/>
    <col min="15532" max="15532" width="0.5703125" style="50" customWidth="1"/>
    <col min="15533" max="15533" width="11.5703125" style="50" customWidth="1"/>
    <col min="15534" max="15534" width="0.5703125" style="50" customWidth="1"/>
    <col min="15535" max="15535" width="12.5703125" style="50" customWidth="1"/>
    <col min="15536" max="15536" width="0.5703125" style="50" customWidth="1"/>
    <col min="15537" max="15537" width="17.42578125" style="50" customWidth="1"/>
    <col min="15538" max="15538" width="0.5703125" style="50" customWidth="1"/>
    <col min="15539" max="15539" width="14.42578125" style="50" customWidth="1"/>
    <col min="15540" max="15540" width="0.5703125" style="50" customWidth="1"/>
    <col min="15541" max="15541" width="12.42578125" style="50" customWidth="1"/>
    <col min="15542" max="15542" width="0.5703125" style="50" customWidth="1"/>
    <col min="15543" max="15543" width="12.42578125" style="50" customWidth="1"/>
    <col min="15544" max="15544" width="0.5703125" style="50" customWidth="1"/>
    <col min="15545" max="15545" width="12.42578125" style="50" customWidth="1"/>
    <col min="15546" max="15742" width="9.42578125" style="50" customWidth="1"/>
    <col min="15743" max="15743" width="46.42578125" style="50" customWidth="1"/>
    <col min="15744" max="15783" width="7.42578125" style="50"/>
    <col min="15784" max="15784" width="38.5703125" style="50" customWidth="1"/>
    <col min="15785" max="15785" width="10.42578125" style="50" customWidth="1"/>
    <col min="15786" max="15786" width="0.5703125" style="50" customWidth="1"/>
    <col min="15787" max="15787" width="15.42578125" style="50" customWidth="1"/>
    <col min="15788" max="15788" width="0.5703125" style="50" customWidth="1"/>
    <col min="15789" max="15789" width="11.5703125" style="50" customWidth="1"/>
    <col min="15790" max="15790" width="0.5703125" style="50" customWidth="1"/>
    <col min="15791" max="15791" width="12.5703125" style="50" customWidth="1"/>
    <col min="15792" max="15792" width="0.5703125" style="50" customWidth="1"/>
    <col min="15793" max="15793" width="17.42578125" style="50" customWidth="1"/>
    <col min="15794" max="15794" width="0.5703125" style="50" customWidth="1"/>
    <col min="15795" max="15795" width="14.42578125" style="50" customWidth="1"/>
    <col min="15796" max="15796" width="0.5703125" style="50" customWidth="1"/>
    <col min="15797" max="15797" width="12.42578125" style="50" customWidth="1"/>
    <col min="15798" max="15798" width="0.5703125" style="50" customWidth="1"/>
    <col min="15799" max="15799" width="12.42578125" style="50" customWidth="1"/>
    <col min="15800" max="15800" width="0.5703125" style="50" customWidth="1"/>
    <col min="15801" max="15801" width="12.42578125" style="50" customWidth="1"/>
    <col min="15802" max="15998" width="9.42578125" style="50" customWidth="1"/>
    <col min="15999" max="15999" width="46.42578125" style="50" customWidth="1"/>
    <col min="16000" max="16039" width="7.42578125" style="50"/>
    <col min="16040" max="16040" width="38.5703125" style="50" customWidth="1"/>
    <col min="16041" max="16041" width="10.42578125" style="50" customWidth="1"/>
    <col min="16042" max="16042" width="0.5703125" style="50" customWidth="1"/>
    <col min="16043" max="16043" width="15.42578125" style="50" customWidth="1"/>
    <col min="16044" max="16044" width="0.5703125" style="50" customWidth="1"/>
    <col min="16045" max="16045" width="11.5703125" style="50" customWidth="1"/>
    <col min="16046" max="16046" width="0.5703125" style="50" customWidth="1"/>
    <col min="16047" max="16047" width="12.5703125" style="50" customWidth="1"/>
    <col min="16048" max="16048" width="0.5703125" style="50" customWidth="1"/>
    <col min="16049" max="16049" width="17.42578125" style="50" customWidth="1"/>
    <col min="16050" max="16050" width="0.5703125" style="50" customWidth="1"/>
    <col min="16051" max="16051" width="14.42578125" style="50" customWidth="1"/>
    <col min="16052" max="16052" width="0.5703125" style="50" customWidth="1"/>
    <col min="16053" max="16053" width="12.42578125" style="50" customWidth="1"/>
    <col min="16054" max="16054" width="0.5703125" style="50" customWidth="1"/>
    <col min="16055" max="16055" width="12.42578125" style="50" customWidth="1"/>
    <col min="16056" max="16056" width="0.5703125" style="50" customWidth="1"/>
    <col min="16057" max="16057" width="12.42578125" style="50" customWidth="1"/>
    <col min="16058" max="16254" width="9.42578125" style="50" customWidth="1"/>
    <col min="16255" max="16255" width="46.42578125" style="50" customWidth="1"/>
    <col min="16256" max="16384" width="7.42578125" style="50"/>
  </cols>
  <sheetData>
    <row r="1" spans="1:24" ht="20.10000000000000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49"/>
    </row>
    <row r="2" spans="1:24" ht="20.100000000000001" customHeight="1">
      <c r="A2" s="51" t="s">
        <v>130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ht="20.100000000000001" customHeight="1">
      <c r="A3" s="161" t="str">
        <f>'PL 7-8(9M)'!A3</f>
        <v>สำหรับรอบระยะเวลาเก้าเดือนสิ้นสุดวันที่ 30 กันยายน พ.ศ. 2567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</row>
    <row r="4" spans="1:24" ht="20.100000000000001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4" ht="20.100000000000001" customHeight="1">
      <c r="A5" s="163"/>
      <c r="B5" s="163"/>
      <c r="C5" s="163"/>
      <c r="D5" s="215" t="s">
        <v>131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24" ht="20.100000000000001" customHeight="1">
      <c r="A6" s="163"/>
      <c r="B6" s="163"/>
      <c r="C6" s="163"/>
      <c r="D6" s="216" t="s">
        <v>132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164"/>
      <c r="V6" s="164"/>
      <c r="W6" s="164"/>
      <c r="X6" s="164"/>
    </row>
    <row r="7" spans="1:24" ht="20.100000000000001" customHeight="1">
      <c r="A7" s="163"/>
      <c r="B7" s="164"/>
      <c r="C7" s="164"/>
      <c r="D7" s="164"/>
      <c r="E7" s="164"/>
      <c r="F7" s="164"/>
      <c r="G7" s="164"/>
      <c r="H7" s="165"/>
      <c r="I7" s="165"/>
      <c r="J7" s="165"/>
      <c r="K7" s="165"/>
      <c r="L7" s="216" t="s">
        <v>81</v>
      </c>
      <c r="M7" s="216"/>
      <c r="N7" s="216"/>
      <c r="O7" s="216"/>
      <c r="P7" s="216"/>
      <c r="Q7" s="216"/>
      <c r="R7" s="216"/>
      <c r="S7" s="164"/>
      <c r="T7" s="164"/>
      <c r="U7" s="164"/>
      <c r="V7" s="164"/>
      <c r="W7" s="164"/>
      <c r="X7" s="164"/>
    </row>
    <row r="8" spans="1:24" ht="20.100000000000001" customHeight="1">
      <c r="A8" s="16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217" t="s">
        <v>133</v>
      </c>
      <c r="M8" s="217"/>
      <c r="N8" s="217"/>
      <c r="O8" s="164"/>
      <c r="P8" s="166" t="s">
        <v>134</v>
      </c>
      <c r="Q8" s="164"/>
      <c r="R8" s="164"/>
      <c r="S8" s="164"/>
      <c r="T8" s="164"/>
      <c r="U8" s="164"/>
      <c r="V8" s="164"/>
      <c r="W8" s="164"/>
      <c r="X8" s="164"/>
    </row>
    <row r="9" spans="1:24" s="163" customFormat="1" ht="20.100000000000001" customHeight="1">
      <c r="B9" s="166"/>
      <c r="C9" s="166"/>
      <c r="D9" s="166"/>
      <c r="E9" s="166"/>
      <c r="F9" s="166"/>
      <c r="G9" s="166"/>
      <c r="H9" s="213" t="s">
        <v>78</v>
      </c>
      <c r="I9" s="213"/>
      <c r="J9" s="213"/>
      <c r="K9" s="166"/>
      <c r="L9" s="166" t="s">
        <v>135</v>
      </c>
      <c r="N9" s="167" t="s">
        <v>136</v>
      </c>
      <c r="O9" s="166"/>
      <c r="P9" s="166" t="s">
        <v>137</v>
      </c>
      <c r="Q9" s="166"/>
      <c r="R9" s="166"/>
      <c r="S9" s="166"/>
      <c r="T9" s="166" t="s">
        <v>138</v>
      </c>
      <c r="U9" s="166"/>
      <c r="V9" s="168"/>
      <c r="W9" s="166"/>
      <c r="X9" s="169"/>
    </row>
    <row r="10" spans="1:24" s="163" customFormat="1" ht="20.100000000000001" customHeight="1">
      <c r="B10" s="170"/>
      <c r="C10" s="166"/>
      <c r="D10" s="170" t="s">
        <v>139</v>
      </c>
      <c r="E10" s="166"/>
      <c r="F10" s="170" t="s">
        <v>140</v>
      </c>
      <c r="G10" s="166"/>
      <c r="H10" s="166" t="s">
        <v>141</v>
      </c>
      <c r="I10" s="166"/>
      <c r="J10" s="166"/>
      <c r="K10" s="166"/>
      <c r="L10" s="166" t="s">
        <v>142</v>
      </c>
      <c r="M10" s="166"/>
      <c r="N10" s="166" t="s">
        <v>143</v>
      </c>
      <c r="O10" s="166"/>
      <c r="P10" s="166" t="s">
        <v>144</v>
      </c>
      <c r="Q10" s="166"/>
      <c r="R10" s="166" t="s">
        <v>145</v>
      </c>
      <c r="S10" s="166"/>
      <c r="T10" s="166" t="s">
        <v>146</v>
      </c>
      <c r="U10" s="166"/>
      <c r="V10" s="166" t="s">
        <v>147</v>
      </c>
      <c r="W10" s="166"/>
      <c r="X10" s="166" t="s">
        <v>148</v>
      </c>
    </row>
    <row r="11" spans="1:24" s="163" customFormat="1" ht="20.100000000000001" customHeight="1">
      <c r="B11" s="170"/>
      <c r="C11" s="166"/>
      <c r="D11" s="170" t="s">
        <v>149</v>
      </c>
      <c r="E11" s="166"/>
      <c r="F11" s="170" t="s">
        <v>150</v>
      </c>
      <c r="G11" s="166"/>
      <c r="H11" s="171" t="s">
        <v>151</v>
      </c>
      <c r="I11" s="166"/>
      <c r="J11" s="166" t="s">
        <v>80</v>
      </c>
      <c r="K11" s="166"/>
      <c r="L11" s="166" t="s">
        <v>152</v>
      </c>
      <c r="M11" s="166"/>
      <c r="N11" s="172" t="s">
        <v>153</v>
      </c>
      <c r="O11" s="166"/>
      <c r="P11" s="166" t="s">
        <v>154</v>
      </c>
      <c r="Q11" s="166"/>
      <c r="R11" s="166" t="s">
        <v>155</v>
      </c>
      <c r="S11" s="166"/>
      <c r="T11" s="166" t="s">
        <v>156</v>
      </c>
      <c r="U11" s="166"/>
      <c r="V11" s="166" t="s">
        <v>157</v>
      </c>
      <c r="W11" s="166"/>
      <c r="X11" s="166" t="s">
        <v>70</v>
      </c>
    </row>
    <row r="12" spans="1:24" s="163" customFormat="1" ht="20.100000000000001" customHeight="1">
      <c r="B12" s="173"/>
      <c r="C12" s="166"/>
      <c r="D12" s="174" t="s">
        <v>12</v>
      </c>
      <c r="E12" s="166"/>
      <c r="F12" s="174" t="s">
        <v>12</v>
      </c>
      <c r="G12" s="166"/>
      <c r="H12" s="174" t="s">
        <v>12</v>
      </c>
      <c r="I12" s="166"/>
      <c r="J12" s="174" t="s">
        <v>12</v>
      </c>
      <c r="K12" s="166"/>
      <c r="L12" s="174" t="s">
        <v>12</v>
      </c>
      <c r="M12" s="166"/>
      <c r="N12" s="17" t="s">
        <v>12</v>
      </c>
      <c r="O12" s="166"/>
      <c r="P12" s="174" t="s">
        <v>12</v>
      </c>
      <c r="Q12" s="166"/>
      <c r="R12" s="174" t="s">
        <v>12</v>
      </c>
      <c r="S12" s="166"/>
      <c r="T12" s="174" t="s">
        <v>12</v>
      </c>
      <c r="U12" s="166"/>
      <c r="V12" s="174" t="s">
        <v>12</v>
      </c>
      <c r="W12" s="166"/>
      <c r="X12" s="174" t="s">
        <v>12</v>
      </c>
    </row>
    <row r="13" spans="1:24" s="163" customFormat="1" ht="20.100000000000001" customHeight="1"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</row>
    <row r="14" spans="1:24" ht="20.100000000000001" customHeight="1">
      <c r="A14" s="51" t="s">
        <v>158</v>
      </c>
      <c r="B14" s="101"/>
      <c r="C14" s="101"/>
      <c r="D14" s="101">
        <v>4670560</v>
      </c>
      <c r="E14" s="101"/>
      <c r="F14" s="101">
        <v>-568148</v>
      </c>
      <c r="G14" s="101"/>
      <c r="H14" s="101">
        <v>49892</v>
      </c>
      <c r="I14" s="101"/>
      <c r="J14" s="101">
        <v>-3252667</v>
      </c>
      <c r="K14" s="101"/>
      <c r="L14" s="101">
        <v>-21060</v>
      </c>
      <c r="M14" s="101"/>
      <c r="N14" s="101">
        <v>2925927</v>
      </c>
      <c r="O14" s="101"/>
      <c r="P14" s="101">
        <v>617</v>
      </c>
      <c r="Q14" s="101"/>
      <c r="R14" s="101">
        <f>SUM(L14:P14)</f>
        <v>2905484</v>
      </c>
      <c r="S14" s="101"/>
      <c r="T14" s="101">
        <f>SUM(D14:J14,R14)</f>
        <v>3805121</v>
      </c>
      <c r="U14" s="101"/>
      <c r="V14" s="101">
        <v>112538</v>
      </c>
      <c r="W14" s="101"/>
      <c r="X14" s="101">
        <f>SUM(T14:V14)</f>
        <v>3917659</v>
      </c>
    </row>
    <row r="15" spans="1:24" ht="20.100000000000001" customHeight="1">
      <c r="A15" s="49" t="s">
        <v>159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ht="20.100000000000001" customHeight="1">
      <c r="A16" s="50" t="s">
        <v>111</v>
      </c>
      <c r="B16" s="101"/>
      <c r="C16" s="101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-594579</v>
      </c>
      <c r="K16" s="101"/>
      <c r="L16" s="101">
        <v>0</v>
      </c>
      <c r="M16" s="101"/>
      <c r="N16" s="101">
        <v>0</v>
      </c>
      <c r="O16" s="101"/>
      <c r="P16" s="101">
        <v>0</v>
      </c>
      <c r="Q16" s="101"/>
      <c r="R16" s="101">
        <f t="shared" ref="R16" si="0">SUM(L16:P16)</f>
        <v>0</v>
      </c>
      <c r="S16" s="101"/>
      <c r="T16" s="101">
        <f>J16</f>
        <v>-594579</v>
      </c>
      <c r="U16" s="101"/>
      <c r="V16" s="101">
        <v>-2399</v>
      </c>
      <c r="W16" s="101"/>
      <c r="X16" s="101">
        <f>SUM(T16,V16)</f>
        <v>-596978</v>
      </c>
    </row>
    <row r="17" spans="1:25" ht="20.100000000000001" customHeight="1">
      <c r="A17" s="50" t="s">
        <v>160</v>
      </c>
      <c r="B17" s="101"/>
      <c r="C17" s="101"/>
      <c r="D17" s="102">
        <v>0</v>
      </c>
      <c r="E17" s="101"/>
      <c r="F17" s="102">
        <v>0</v>
      </c>
      <c r="G17" s="101"/>
      <c r="H17" s="102">
        <v>0</v>
      </c>
      <c r="I17" s="101"/>
      <c r="J17" s="102">
        <v>0</v>
      </c>
      <c r="K17" s="101"/>
      <c r="L17" s="102">
        <v>-1404</v>
      </c>
      <c r="M17" s="101"/>
      <c r="N17" s="102">
        <v>0</v>
      </c>
      <c r="O17" s="101"/>
      <c r="P17" s="102">
        <v>0</v>
      </c>
      <c r="Q17" s="101"/>
      <c r="R17" s="102">
        <f>SUM(L17:P17)</f>
        <v>-1404</v>
      </c>
      <c r="S17" s="101"/>
      <c r="T17" s="102">
        <f t="shared" ref="T17" si="1">SUM(D17:J17,R17)</f>
        <v>-1404</v>
      </c>
      <c r="U17" s="101"/>
      <c r="V17" s="102">
        <v>0</v>
      </c>
      <c r="W17" s="101"/>
      <c r="X17" s="102">
        <f>SUM(F17:L17,V17)</f>
        <v>-1404</v>
      </c>
    </row>
    <row r="18" spans="1:25" ht="6" customHeight="1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</row>
    <row r="19" spans="1:25" ht="20.100000000000001" customHeight="1" thickBot="1">
      <c r="A19" s="51" t="s">
        <v>161</v>
      </c>
      <c r="B19" s="101"/>
      <c r="C19" s="101"/>
      <c r="D19" s="176">
        <f>SUM(D14:D18)</f>
        <v>4670560</v>
      </c>
      <c r="E19" s="101"/>
      <c r="F19" s="176">
        <f>SUM(F14:F18)</f>
        <v>-568148</v>
      </c>
      <c r="G19" s="101"/>
      <c r="H19" s="176">
        <f>SUM(H14:H18)</f>
        <v>49892</v>
      </c>
      <c r="I19" s="101"/>
      <c r="J19" s="176">
        <f>SUM(J14:J18)</f>
        <v>-3847246</v>
      </c>
      <c r="K19" s="101"/>
      <c r="L19" s="176">
        <f>SUM(L14:L18)</f>
        <v>-22464</v>
      </c>
      <c r="M19" s="101"/>
      <c r="N19" s="176">
        <f>SUM(N14:N18)</f>
        <v>2925927</v>
      </c>
      <c r="O19" s="101"/>
      <c r="P19" s="176">
        <f>SUM(P14:P18)</f>
        <v>617</v>
      </c>
      <c r="Q19" s="101"/>
      <c r="R19" s="176">
        <f>SUM(R14:R18)</f>
        <v>2904080</v>
      </c>
      <c r="S19" s="101"/>
      <c r="T19" s="176">
        <f>SUM(T14:T18)</f>
        <v>3209138</v>
      </c>
      <c r="U19" s="101"/>
      <c r="V19" s="176">
        <f>SUM(V14:V18)</f>
        <v>110139</v>
      </c>
      <c r="W19" s="101"/>
      <c r="X19" s="176">
        <f>SUM(X14:X18)</f>
        <v>3319277</v>
      </c>
    </row>
    <row r="20" spans="1:25" ht="20.100000000000001" customHeight="1" thickTop="1">
      <c r="A20" s="5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</row>
    <row r="21" spans="1:25" ht="20.100000000000001" customHeight="1">
      <c r="A21" s="51" t="s">
        <v>162</v>
      </c>
      <c r="B21" s="101"/>
      <c r="C21" s="101"/>
      <c r="D21" s="177">
        <v>4670560</v>
      </c>
      <c r="E21" s="101"/>
      <c r="F21" s="177">
        <v>-568148</v>
      </c>
      <c r="G21" s="101"/>
      <c r="H21" s="177">
        <v>49892</v>
      </c>
      <c r="I21" s="101"/>
      <c r="J21" s="177">
        <v>-3973370</v>
      </c>
      <c r="K21" s="101"/>
      <c r="L21" s="177">
        <v>-35100</v>
      </c>
      <c r="M21" s="101"/>
      <c r="N21" s="177">
        <v>2925927</v>
      </c>
      <c r="O21" s="101"/>
      <c r="P21" s="177">
        <v>617</v>
      </c>
      <c r="Q21" s="101"/>
      <c r="R21" s="177">
        <f t="shared" ref="R21:R25" si="2">SUM(L21:P21)</f>
        <v>2891444</v>
      </c>
      <c r="S21" s="101"/>
      <c r="T21" s="177">
        <v>3070378</v>
      </c>
      <c r="U21" s="101"/>
      <c r="V21" s="177">
        <v>110198</v>
      </c>
      <c r="W21" s="101"/>
      <c r="X21" s="177">
        <v>3180576</v>
      </c>
      <c r="Y21" s="118"/>
    </row>
    <row r="22" spans="1:25" ht="20.100000000000001" customHeight="1">
      <c r="A22" s="49" t="s">
        <v>159</v>
      </c>
      <c r="B22" s="101"/>
      <c r="C22" s="101"/>
      <c r="D22" s="177"/>
      <c r="E22" s="101"/>
      <c r="F22" s="177"/>
      <c r="G22" s="101"/>
      <c r="H22" s="177"/>
      <c r="I22" s="101"/>
      <c r="J22" s="177"/>
      <c r="K22" s="101"/>
      <c r="L22" s="177"/>
      <c r="M22" s="101"/>
      <c r="N22" s="177"/>
      <c r="O22" s="101"/>
      <c r="P22" s="177"/>
      <c r="Q22" s="101"/>
      <c r="R22" s="177"/>
      <c r="S22" s="101"/>
      <c r="T22" s="177"/>
      <c r="U22" s="101"/>
      <c r="V22" s="177"/>
      <c r="W22" s="101"/>
      <c r="X22" s="177"/>
    </row>
    <row r="23" spans="1:25" ht="20.100000000000001" customHeight="1">
      <c r="A23" s="50" t="s">
        <v>111</v>
      </c>
      <c r="B23" s="101"/>
      <c r="C23" s="101"/>
      <c r="D23" s="177">
        <v>0</v>
      </c>
      <c r="E23" s="101"/>
      <c r="F23" s="177">
        <v>0</v>
      </c>
      <c r="G23" s="101"/>
      <c r="H23" s="177">
        <v>0</v>
      </c>
      <c r="I23" s="101"/>
      <c r="J23" s="177">
        <v>-505661</v>
      </c>
      <c r="K23" s="101"/>
      <c r="L23" s="177">
        <v>0</v>
      </c>
      <c r="M23" s="101"/>
      <c r="N23" s="177">
        <v>0</v>
      </c>
      <c r="O23" s="101"/>
      <c r="P23" s="177">
        <v>0</v>
      </c>
      <c r="Q23" s="101"/>
      <c r="R23" s="177">
        <f t="shared" si="2"/>
        <v>0</v>
      </c>
      <c r="S23" s="101"/>
      <c r="T23" s="177">
        <f t="shared" ref="T23:T25" si="3">SUM(D23:J23,R23)</f>
        <v>-505661</v>
      </c>
      <c r="U23" s="101"/>
      <c r="V23" s="177">
        <v>-1992</v>
      </c>
      <c r="W23" s="101"/>
      <c r="X23" s="177">
        <f t="shared" ref="X23" si="4">SUM(T23:V23)</f>
        <v>-507653</v>
      </c>
      <c r="Y23" s="118"/>
    </row>
    <row r="24" spans="1:25" ht="20.100000000000001" hidden="1" customHeight="1" outlineLevel="1">
      <c r="A24" s="139" t="s">
        <v>163</v>
      </c>
      <c r="B24" s="101"/>
      <c r="C24" s="101"/>
      <c r="D24" s="177"/>
      <c r="E24" s="101"/>
      <c r="F24" s="177"/>
      <c r="G24" s="101"/>
      <c r="H24" s="177"/>
      <c r="I24" s="101"/>
      <c r="J24" s="177"/>
      <c r="K24" s="101"/>
      <c r="L24" s="177"/>
      <c r="M24" s="101"/>
      <c r="N24" s="178">
        <v>0</v>
      </c>
      <c r="O24" s="101"/>
      <c r="P24" s="177"/>
      <c r="Q24" s="101"/>
      <c r="R24" s="177">
        <f t="shared" si="2"/>
        <v>0</v>
      </c>
      <c r="S24" s="101"/>
      <c r="T24" s="177">
        <f t="shared" ref="T24" si="5">SUM(D24:J24,R24)</f>
        <v>0</v>
      </c>
      <c r="U24" s="101"/>
      <c r="V24" s="177"/>
      <c r="W24" s="101"/>
      <c r="X24" s="177">
        <f t="shared" ref="X24" si="6">SUM(T24:V24)</f>
        <v>0</v>
      </c>
    </row>
    <row r="25" spans="1:25" ht="20.100000000000001" customHeight="1" collapsed="1">
      <c r="A25" s="50" t="s">
        <v>160</v>
      </c>
      <c r="B25" s="101"/>
      <c r="C25" s="101"/>
      <c r="D25" s="179">
        <v>0</v>
      </c>
      <c r="E25" s="101"/>
      <c r="F25" s="179">
        <v>0</v>
      </c>
      <c r="G25" s="101"/>
      <c r="H25" s="179">
        <v>0</v>
      </c>
      <c r="I25" s="101"/>
      <c r="J25" s="179">
        <v>0</v>
      </c>
      <c r="K25" s="101"/>
      <c r="L25" s="179">
        <v>-7722</v>
      </c>
      <c r="M25" s="101"/>
      <c r="N25" s="179">
        <v>-534350</v>
      </c>
      <c r="O25" s="101"/>
      <c r="P25" s="179">
        <v>0</v>
      </c>
      <c r="Q25" s="101"/>
      <c r="R25" s="179">
        <f t="shared" si="2"/>
        <v>-542072</v>
      </c>
      <c r="S25" s="101"/>
      <c r="T25" s="179">
        <f t="shared" si="3"/>
        <v>-542072</v>
      </c>
      <c r="U25" s="101"/>
      <c r="V25" s="179">
        <v>0</v>
      </c>
      <c r="W25" s="101"/>
      <c r="X25" s="179">
        <f>SUM(T25:V25)</f>
        <v>-542072</v>
      </c>
      <c r="Y25" s="118"/>
    </row>
    <row r="26" spans="1:25" ht="6" customHeight="1">
      <c r="B26" s="101"/>
      <c r="C26" s="101"/>
      <c r="D26" s="177"/>
      <c r="E26" s="101"/>
      <c r="F26" s="177"/>
      <c r="G26" s="101"/>
      <c r="H26" s="177"/>
      <c r="I26" s="101"/>
      <c r="J26" s="177"/>
      <c r="K26" s="101"/>
      <c r="L26" s="177"/>
      <c r="M26" s="101"/>
      <c r="N26" s="177"/>
      <c r="O26" s="101"/>
      <c r="P26" s="177"/>
      <c r="Q26" s="101"/>
      <c r="R26" s="177"/>
      <c r="S26" s="101"/>
      <c r="T26" s="177"/>
      <c r="U26" s="101"/>
      <c r="V26" s="177"/>
      <c r="W26" s="101"/>
      <c r="X26" s="177"/>
    </row>
    <row r="27" spans="1:25" ht="20.100000000000001" customHeight="1" thickBot="1">
      <c r="A27" s="51" t="s">
        <v>164</v>
      </c>
      <c r="B27" s="101"/>
      <c r="C27" s="101"/>
      <c r="D27" s="180">
        <f>SUM(D21:D26)</f>
        <v>4670560</v>
      </c>
      <c r="E27" s="101"/>
      <c r="F27" s="180">
        <f>SUM(F21:F26)</f>
        <v>-568148</v>
      </c>
      <c r="G27" s="101"/>
      <c r="H27" s="180">
        <f>SUM(H21:H26)</f>
        <v>49892</v>
      </c>
      <c r="I27" s="101"/>
      <c r="J27" s="180">
        <f>SUM(J21:J26)</f>
        <v>-4479031</v>
      </c>
      <c r="K27" s="101"/>
      <c r="L27" s="180">
        <f>SUM(L21:L26)</f>
        <v>-42822</v>
      </c>
      <c r="M27" s="101"/>
      <c r="N27" s="180">
        <f>SUM(N21:N26)</f>
        <v>2391577</v>
      </c>
      <c r="O27" s="101"/>
      <c r="P27" s="180">
        <f>SUM(P21:P26)</f>
        <v>617</v>
      </c>
      <c r="Q27" s="101"/>
      <c r="R27" s="180">
        <f>SUM(R21:R26)</f>
        <v>2349372</v>
      </c>
      <c r="S27" s="101"/>
      <c r="T27" s="180">
        <f>SUM(T21:T26)</f>
        <v>2022645</v>
      </c>
      <c r="U27" s="101"/>
      <c r="V27" s="180">
        <f>SUM(V21:V26)</f>
        <v>108206</v>
      </c>
      <c r="W27" s="101"/>
      <c r="X27" s="180">
        <f>SUM(X21:X26)</f>
        <v>2130851</v>
      </c>
    </row>
    <row r="28" spans="1:25" ht="20.100000000000001" customHeight="1" thickTop="1"/>
    <row r="37" spans="1:24" ht="18.75"/>
    <row r="38" spans="1:24" ht="18.75"/>
    <row r="39" spans="1:24" ht="18.75"/>
    <row r="40" spans="1:24" ht="15.75" customHeight="1"/>
    <row r="41" spans="1:24" ht="22.15" customHeight="1">
      <c r="A41" s="181" t="str">
        <f>'PL 7-8(9M)'!A106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</row>
  </sheetData>
  <mergeCells count="6">
    <mergeCell ref="H9:J9"/>
    <mergeCell ref="A4:X4"/>
    <mergeCell ref="D5:X5"/>
    <mergeCell ref="D6:T6"/>
    <mergeCell ref="L7:R7"/>
    <mergeCell ref="L8:N8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6EDF-0D6B-4F82-84A7-FCE7AAE28080}">
  <dimension ref="A1:R33"/>
  <sheetViews>
    <sheetView zoomScale="80" zoomScaleNormal="80" zoomScaleSheetLayoutView="90" zoomScalePageLayoutView="80" workbookViewId="0">
      <selection activeCell="O16" sqref="O16"/>
    </sheetView>
  </sheetViews>
  <sheetFormatPr defaultRowHeight="22.35" customHeight="1" outlineLevelRow="1"/>
  <cols>
    <col min="1" max="1" width="40.42578125" style="65" customWidth="1"/>
    <col min="2" max="2" width="5.7109375" style="69" customWidth="1"/>
    <col min="3" max="3" width="10.5703125" style="79" customWidth="1"/>
    <col min="4" max="4" width="0.5703125" style="79" customWidth="1"/>
    <col min="5" max="5" width="10.28515625" style="79" customWidth="1"/>
    <col min="6" max="6" width="0.5703125" style="79" customWidth="1"/>
    <col min="7" max="7" width="16.42578125" style="79" customWidth="1"/>
    <col min="8" max="8" width="0.5703125" style="79" customWidth="1"/>
    <col min="9" max="9" width="11.42578125" style="79" customWidth="1"/>
    <col min="10" max="10" width="0.5703125" style="79" customWidth="1"/>
    <col min="11" max="11" width="18.5703125" style="79" customWidth="1"/>
    <col min="12" max="12" width="0.5703125" style="79" customWidth="1"/>
    <col min="13" max="13" width="11.5703125" style="79" customWidth="1"/>
    <col min="14" max="14" width="0.5703125" style="79" customWidth="1"/>
    <col min="15" max="15" width="15.7109375" style="79" customWidth="1"/>
    <col min="16" max="16" width="0.5703125" style="79" customWidth="1"/>
    <col min="17" max="17" width="12.5703125" style="79" customWidth="1"/>
    <col min="18" max="223" width="9.28515625" style="65"/>
    <col min="224" max="224" width="47.42578125" style="65" customWidth="1"/>
    <col min="225" max="225" width="10.5703125" style="65" customWidth="1"/>
    <col min="226" max="226" width="0.5703125" style="65" customWidth="1"/>
    <col min="227" max="227" width="16.42578125" style="65" customWidth="1"/>
    <col min="228" max="228" width="0.5703125" style="65" customWidth="1"/>
    <col min="229" max="229" width="11.5703125" style="65" customWidth="1"/>
    <col min="230" max="230" width="0.5703125" style="65" customWidth="1"/>
    <col min="231" max="231" width="13.42578125" style="65" customWidth="1"/>
    <col min="232" max="232" width="0.5703125" style="65" customWidth="1"/>
    <col min="233" max="233" width="18.42578125" style="65" customWidth="1"/>
    <col min="234" max="234" width="0.5703125" style="65" customWidth="1"/>
    <col min="235" max="235" width="15.42578125" style="65" customWidth="1"/>
    <col min="236" max="236" width="0.5703125" style="65" customWidth="1"/>
    <col min="237" max="237" width="12.42578125" style="65" customWidth="1"/>
    <col min="238" max="479" width="9.28515625" style="65"/>
    <col min="480" max="480" width="47.42578125" style="65" customWidth="1"/>
    <col min="481" max="481" width="10.5703125" style="65" customWidth="1"/>
    <col min="482" max="482" width="0.5703125" style="65" customWidth="1"/>
    <col min="483" max="483" width="16.42578125" style="65" customWidth="1"/>
    <col min="484" max="484" width="0.5703125" style="65" customWidth="1"/>
    <col min="485" max="485" width="11.5703125" style="65" customWidth="1"/>
    <col min="486" max="486" width="0.5703125" style="65" customWidth="1"/>
    <col min="487" max="487" width="13.42578125" style="65" customWidth="1"/>
    <col min="488" max="488" width="0.5703125" style="65" customWidth="1"/>
    <col min="489" max="489" width="18.42578125" style="65" customWidth="1"/>
    <col min="490" max="490" width="0.5703125" style="65" customWidth="1"/>
    <col min="491" max="491" width="15.42578125" style="65" customWidth="1"/>
    <col min="492" max="492" width="0.5703125" style="65" customWidth="1"/>
    <col min="493" max="493" width="12.42578125" style="65" customWidth="1"/>
    <col min="494" max="735" width="9.28515625" style="65"/>
    <col min="736" max="736" width="47.42578125" style="65" customWidth="1"/>
    <col min="737" max="737" width="10.5703125" style="65" customWidth="1"/>
    <col min="738" max="738" width="0.5703125" style="65" customWidth="1"/>
    <col min="739" max="739" width="16.42578125" style="65" customWidth="1"/>
    <col min="740" max="740" width="0.5703125" style="65" customWidth="1"/>
    <col min="741" max="741" width="11.5703125" style="65" customWidth="1"/>
    <col min="742" max="742" width="0.5703125" style="65" customWidth="1"/>
    <col min="743" max="743" width="13.42578125" style="65" customWidth="1"/>
    <col min="744" max="744" width="0.5703125" style="65" customWidth="1"/>
    <col min="745" max="745" width="18.42578125" style="65" customWidth="1"/>
    <col min="746" max="746" width="0.5703125" style="65" customWidth="1"/>
    <col min="747" max="747" width="15.42578125" style="65" customWidth="1"/>
    <col min="748" max="748" width="0.5703125" style="65" customWidth="1"/>
    <col min="749" max="749" width="12.42578125" style="65" customWidth="1"/>
    <col min="750" max="991" width="9.28515625" style="65"/>
    <col min="992" max="992" width="47.42578125" style="65" customWidth="1"/>
    <col min="993" max="993" width="10.5703125" style="65" customWidth="1"/>
    <col min="994" max="994" width="0.5703125" style="65" customWidth="1"/>
    <col min="995" max="995" width="16.42578125" style="65" customWidth="1"/>
    <col min="996" max="996" width="0.5703125" style="65" customWidth="1"/>
    <col min="997" max="997" width="11.5703125" style="65" customWidth="1"/>
    <col min="998" max="998" width="0.5703125" style="65" customWidth="1"/>
    <col min="999" max="999" width="13.42578125" style="65" customWidth="1"/>
    <col min="1000" max="1000" width="0.5703125" style="65" customWidth="1"/>
    <col min="1001" max="1001" width="18.42578125" style="65" customWidth="1"/>
    <col min="1002" max="1002" width="0.5703125" style="65" customWidth="1"/>
    <col min="1003" max="1003" width="15.42578125" style="65" customWidth="1"/>
    <col min="1004" max="1004" width="0.5703125" style="65" customWidth="1"/>
    <col min="1005" max="1005" width="12.42578125" style="65" customWidth="1"/>
    <col min="1006" max="1247" width="9.28515625" style="65"/>
    <col min="1248" max="1248" width="47.42578125" style="65" customWidth="1"/>
    <col min="1249" max="1249" width="10.5703125" style="65" customWidth="1"/>
    <col min="1250" max="1250" width="0.5703125" style="65" customWidth="1"/>
    <col min="1251" max="1251" width="16.42578125" style="65" customWidth="1"/>
    <col min="1252" max="1252" width="0.5703125" style="65" customWidth="1"/>
    <col min="1253" max="1253" width="11.5703125" style="65" customWidth="1"/>
    <col min="1254" max="1254" width="0.5703125" style="65" customWidth="1"/>
    <col min="1255" max="1255" width="13.42578125" style="65" customWidth="1"/>
    <col min="1256" max="1256" width="0.5703125" style="65" customWidth="1"/>
    <col min="1257" max="1257" width="18.42578125" style="65" customWidth="1"/>
    <col min="1258" max="1258" width="0.5703125" style="65" customWidth="1"/>
    <col min="1259" max="1259" width="15.42578125" style="65" customWidth="1"/>
    <col min="1260" max="1260" width="0.5703125" style="65" customWidth="1"/>
    <col min="1261" max="1261" width="12.42578125" style="65" customWidth="1"/>
    <col min="1262" max="1503" width="9.28515625" style="65"/>
    <col min="1504" max="1504" width="47.42578125" style="65" customWidth="1"/>
    <col min="1505" max="1505" width="10.5703125" style="65" customWidth="1"/>
    <col min="1506" max="1506" width="0.5703125" style="65" customWidth="1"/>
    <col min="1507" max="1507" width="16.42578125" style="65" customWidth="1"/>
    <col min="1508" max="1508" width="0.5703125" style="65" customWidth="1"/>
    <col min="1509" max="1509" width="11.5703125" style="65" customWidth="1"/>
    <col min="1510" max="1510" width="0.5703125" style="65" customWidth="1"/>
    <col min="1511" max="1511" width="13.42578125" style="65" customWidth="1"/>
    <col min="1512" max="1512" width="0.5703125" style="65" customWidth="1"/>
    <col min="1513" max="1513" width="18.42578125" style="65" customWidth="1"/>
    <col min="1514" max="1514" width="0.5703125" style="65" customWidth="1"/>
    <col min="1515" max="1515" width="15.42578125" style="65" customWidth="1"/>
    <col min="1516" max="1516" width="0.5703125" style="65" customWidth="1"/>
    <col min="1517" max="1517" width="12.42578125" style="65" customWidth="1"/>
    <col min="1518" max="1759" width="9.28515625" style="65"/>
    <col min="1760" max="1760" width="47.42578125" style="65" customWidth="1"/>
    <col min="1761" max="1761" width="10.5703125" style="65" customWidth="1"/>
    <col min="1762" max="1762" width="0.5703125" style="65" customWidth="1"/>
    <col min="1763" max="1763" width="16.42578125" style="65" customWidth="1"/>
    <col min="1764" max="1764" width="0.5703125" style="65" customWidth="1"/>
    <col min="1765" max="1765" width="11.5703125" style="65" customWidth="1"/>
    <col min="1766" max="1766" width="0.5703125" style="65" customWidth="1"/>
    <col min="1767" max="1767" width="13.42578125" style="65" customWidth="1"/>
    <col min="1768" max="1768" width="0.5703125" style="65" customWidth="1"/>
    <col min="1769" max="1769" width="18.42578125" style="65" customWidth="1"/>
    <col min="1770" max="1770" width="0.5703125" style="65" customWidth="1"/>
    <col min="1771" max="1771" width="15.42578125" style="65" customWidth="1"/>
    <col min="1772" max="1772" width="0.5703125" style="65" customWidth="1"/>
    <col min="1773" max="1773" width="12.42578125" style="65" customWidth="1"/>
    <col min="1774" max="2015" width="9.28515625" style="65"/>
    <col min="2016" max="2016" width="47.42578125" style="65" customWidth="1"/>
    <col min="2017" max="2017" width="10.5703125" style="65" customWidth="1"/>
    <col min="2018" max="2018" width="0.5703125" style="65" customWidth="1"/>
    <col min="2019" max="2019" width="16.42578125" style="65" customWidth="1"/>
    <col min="2020" max="2020" width="0.5703125" style="65" customWidth="1"/>
    <col min="2021" max="2021" width="11.5703125" style="65" customWidth="1"/>
    <col min="2022" max="2022" width="0.5703125" style="65" customWidth="1"/>
    <col min="2023" max="2023" width="13.42578125" style="65" customWidth="1"/>
    <col min="2024" max="2024" width="0.5703125" style="65" customWidth="1"/>
    <col min="2025" max="2025" width="18.42578125" style="65" customWidth="1"/>
    <col min="2026" max="2026" width="0.5703125" style="65" customWidth="1"/>
    <col min="2027" max="2027" width="15.42578125" style="65" customWidth="1"/>
    <col min="2028" max="2028" width="0.5703125" style="65" customWidth="1"/>
    <col min="2029" max="2029" width="12.42578125" style="65" customWidth="1"/>
    <col min="2030" max="2271" width="9.28515625" style="65"/>
    <col min="2272" max="2272" width="47.42578125" style="65" customWidth="1"/>
    <col min="2273" max="2273" width="10.5703125" style="65" customWidth="1"/>
    <col min="2274" max="2274" width="0.5703125" style="65" customWidth="1"/>
    <col min="2275" max="2275" width="16.42578125" style="65" customWidth="1"/>
    <col min="2276" max="2276" width="0.5703125" style="65" customWidth="1"/>
    <col min="2277" max="2277" width="11.5703125" style="65" customWidth="1"/>
    <col min="2278" max="2278" width="0.5703125" style="65" customWidth="1"/>
    <col min="2279" max="2279" width="13.42578125" style="65" customWidth="1"/>
    <col min="2280" max="2280" width="0.5703125" style="65" customWidth="1"/>
    <col min="2281" max="2281" width="18.42578125" style="65" customWidth="1"/>
    <col min="2282" max="2282" width="0.5703125" style="65" customWidth="1"/>
    <col min="2283" max="2283" width="15.42578125" style="65" customWidth="1"/>
    <col min="2284" max="2284" width="0.5703125" style="65" customWidth="1"/>
    <col min="2285" max="2285" width="12.42578125" style="65" customWidth="1"/>
    <col min="2286" max="2527" width="9.28515625" style="65"/>
    <col min="2528" max="2528" width="47.42578125" style="65" customWidth="1"/>
    <col min="2529" max="2529" width="10.5703125" style="65" customWidth="1"/>
    <col min="2530" max="2530" width="0.5703125" style="65" customWidth="1"/>
    <col min="2531" max="2531" width="16.42578125" style="65" customWidth="1"/>
    <col min="2532" max="2532" width="0.5703125" style="65" customWidth="1"/>
    <col min="2533" max="2533" width="11.5703125" style="65" customWidth="1"/>
    <col min="2534" max="2534" width="0.5703125" style="65" customWidth="1"/>
    <col min="2535" max="2535" width="13.42578125" style="65" customWidth="1"/>
    <col min="2536" max="2536" width="0.5703125" style="65" customWidth="1"/>
    <col min="2537" max="2537" width="18.42578125" style="65" customWidth="1"/>
    <col min="2538" max="2538" width="0.5703125" style="65" customWidth="1"/>
    <col min="2539" max="2539" width="15.42578125" style="65" customWidth="1"/>
    <col min="2540" max="2540" width="0.5703125" style="65" customWidth="1"/>
    <col min="2541" max="2541" width="12.42578125" style="65" customWidth="1"/>
    <col min="2542" max="2783" width="9.28515625" style="65"/>
    <col min="2784" max="2784" width="47.42578125" style="65" customWidth="1"/>
    <col min="2785" max="2785" width="10.5703125" style="65" customWidth="1"/>
    <col min="2786" max="2786" width="0.5703125" style="65" customWidth="1"/>
    <col min="2787" max="2787" width="16.42578125" style="65" customWidth="1"/>
    <col min="2788" max="2788" width="0.5703125" style="65" customWidth="1"/>
    <col min="2789" max="2789" width="11.5703125" style="65" customWidth="1"/>
    <col min="2790" max="2790" width="0.5703125" style="65" customWidth="1"/>
    <col min="2791" max="2791" width="13.42578125" style="65" customWidth="1"/>
    <col min="2792" max="2792" width="0.5703125" style="65" customWidth="1"/>
    <col min="2793" max="2793" width="18.42578125" style="65" customWidth="1"/>
    <col min="2794" max="2794" width="0.5703125" style="65" customWidth="1"/>
    <col min="2795" max="2795" width="15.42578125" style="65" customWidth="1"/>
    <col min="2796" max="2796" width="0.5703125" style="65" customWidth="1"/>
    <col min="2797" max="2797" width="12.42578125" style="65" customWidth="1"/>
    <col min="2798" max="3039" width="9.28515625" style="65"/>
    <col min="3040" max="3040" width="47.42578125" style="65" customWidth="1"/>
    <col min="3041" max="3041" width="10.5703125" style="65" customWidth="1"/>
    <col min="3042" max="3042" width="0.5703125" style="65" customWidth="1"/>
    <col min="3043" max="3043" width="16.42578125" style="65" customWidth="1"/>
    <col min="3044" max="3044" width="0.5703125" style="65" customWidth="1"/>
    <col min="3045" max="3045" width="11.5703125" style="65" customWidth="1"/>
    <col min="3046" max="3046" width="0.5703125" style="65" customWidth="1"/>
    <col min="3047" max="3047" width="13.42578125" style="65" customWidth="1"/>
    <col min="3048" max="3048" width="0.5703125" style="65" customWidth="1"/>
    <col min="3049" max="3049" width="18.42578125" style="65" customWidth="1"/>
    <col min="3050" max="3050" width="0.5703125" style="65" customWidth="1"/>
    <col min="3051" max="3051" width="15.42578125" style="65" customWidth="1"/>
    <col min="3052" max="3052" width="0.5703125" style="65" customWidth="1"/>
    <col min="3053" max="3053" width="12.42578125" style="65" customWidth="1"/>
    <col min="3054" max="3295" width="9.28515625" style="65"/>
    <col min="3296" max="3296" width="47.42578125" style="65" customWidth="1"/>
    <col min="3297" max="3297" width="10.5703125" style="65" customWidth="1"/>
    <col min="3298" max="3298" width="0.5703125" style="65" customWidth="1"/>
    <col min="3299" max="3299" width="16.42578125" style="65" customWidth="1"/>
    <col min="3300" max="3300" width="0.5703125" style="65" customWidth="1"/>
    <col min="3301" max="3301" width="11.5703125" style="65" customWidth="1"/>
    <col min="3302" max="3302" width="0.5703125" style="65" customWidth="1"/>
    <col min="3303" max="3303" width="13.42578125" style="65" customWidth="1"/>
    <col min="3304" max="3304" width="0.5703125" style="65" customWidth="1"/>
    <col min="3305" max="3305" width="18.42578125" style="65" customWidth="1"/>
    <col min="3306" max="3306" width="0.5703125" style="65" customWidth="1"/>
    <col min="3307" max="3307" width="15.42578125" style="65" customWidth="1"/>
    <col min="3308" max="3308" width="0.5703125" style="65" customWidth="1"/>
    <col min="3309" max="3309" width="12.42578125" style="65" customWidth="1"/>
    <col min="3310" max="3551" width="9.28515625" style="65"/>
    <col min="3552" max="3552" width="47.42578125" style="65" customWidth="1"/>
    <col min="3553" max="3553" width="10.5703125" style="65" customWidth="1"/>
    <col min="3554" max="3554" width="0.5703125" style="65" customWidth="1"/>
    <col min="3555" max="3555" width="16.42578125" style="65" customWidth="1"/>
    <col min="3556" max="3556" width="0.5703125" style="65" customWidth="1"/>
    <col min="3557" max="3557" width="11.5703125" style="65" customWidth="1"/>
    <col min="3558" max="3558" width="0.5703125" style="65" customWidth="1"/>
    <col min="3559" max="3559" width="13.42578125" style="65" customWidth="1"/>
    <col min="3560" max="3560" width="0.5703125" style="65" customWidth="1"/>
    <col min="3561" max="3561" width="18.42578125" style="65" customWidth="1"/>
    <col min="3562" max="3562" width="0.5703125" style="65" customWidth="1"/>
    <col min="3563" max="3563" width="15.42578125" style="65" customWidth="1"/>
    <col min="3564" max="3564" width="0.5703125" style="65" customWidth="1"/>
    <col min="3565" max="3565" width="12.42578125" style="65" customWidth="1"/>
    <col min="3566" max="3807" width="9.28515625" style="65"/>
    <col min="3808" max="3808" width="47.42578125" style="65" customWidth="1"/>
    <col min="3809" max="3809" width="10.5703125" style="65" customWidth="1"/>
    <col min="3810" max="3810" width="0.5703125" style="65" customWidth="1"/>
    <col min="3811" max="3811" width="16.42578125" style="65" customWidth="1"/>
    <col min="3812" max="3812" width="0.5703125" style="65" customWidth="1"/>
    <col min="3813" max="3813" width="11.5703125" style="65" customWidth="1"/>
    <col min="3814" max="3814" width="0.5703125" style="65" customWidth="1"/>
    <col min="3815" max="3815" width="13.42578125" style="65" customWidth="1"/>
    <col min="3816" max="3816" width="0.5703125" style="65" customWidth="1"/>
    <col min="3817" max="3817" width="18.42578125" style="65" customWidth="1"/>
    <col min="3818" max="3818" width="0.5703125" style="65" customWidth="1"/>
    <col min="3819" max="3819" width="15.42578125" style="65" customWidth="1"/>
    <col min="3820" max="3820" width="0.5703125" style="65" customWidth="1"/>
    <col min="3821" max="3821" width="12.42578125" style="65" customWidth="1"/>
    <col min="3822" max="4063" width="9.28515625" style="65"/>
    <col min="4064" max="4064" width="47.42578125" style="65" customWidth="1"/>
    <col min="4065" max="4065" width="10.5703125" style="65" customWidth="1"/>
    <col min="4066" max="4066" width="0.5703125" style="65" customWidth="1"/>
    <col min="4067" max="4067" width="16.42578125" style="65" customWidth="1"/>
    <col min="4068" max="4068" width="0.5703125" style="65" customWidth="1"/>
    <col min="4069" max="4069" width="11.5703125" style="65" customWidth="1"/>
    <col min="4070" max="4070" width="0.5703125" style="65" customWidth="1"/>
    <col min="4071" max="4071" width="13.42578125" style="65" customWidth="1"/>
    <col min="4072" max="4072" width="0.5703125" style="65" customWidth="1"/>
    <col min="4073" max="4073" width="18.42578125" style="65" customWidth="1"/>
    <col min="4074" max="4074" width="0.5703125" style="65" customWidth="1"/>
    <col min="4075" max="4075" width="15.42578125" style="65" customWidth="1"/>
    <col min="4076" max="4076" width="0.5703125" style="65" customWidth="1"/>
    <col min="4077" max="4077" width="12.42578125" style="65" customWidth="1"/>
    <col min="4078" max="4319" width="9.28515625" style="65"/>
    <col min="4320" max="4320" width="47.42578125" style="65" customWidth="1"/>
    <col min="4321" max="4321" width="10.5703125" style="65" customWidth="1"/>
    <col min="4322" max="4322" width="0.5703125" style="65" customWidth="1"/>
    <col min="4323" max="4323" width="16.42578125" style="65" customWidth="1"/>
    <col min="4324" max="4324" width="0.5703125" style="65" customWidth="1"/>
    <col min="4325" max="4325" width="11.5703125" style="65" customWidth="1"/>
    <col min="4326" max="4326" width="0.5703125" style="65" customWidth="1"/>
    <col min="4327" max="4327" width="13.42578125" style="65" customWidth="1"/>
    <col min="4328" max="4328" width="0.5703125" style="65" customWidth="1"/>
    <col min="4329" max="4329" width="18.42578125" style="65" customWidth="1"/>
    <col min="4330" max="4330" width="0.5703125" style="65" customWidth="1"/>
    <col min="4331" max="4331" width="15.42578125" style="65" customWidth="1"/>
    <col min="4332" max="4332" width="0.5703125" style="65" customWidth="1"/>
    <col min="4333" max="4333" width="12.42578125" style="65" customWidth="1"/>
    <col min="4334" max="4575" width="9.28515625" style="65"/>
    <col min="4576" max="4576" width="47.42578125" style="65" customWidth="1"/>
    <col min="4577" max="4577" width="10.5703125" style="65" customWidth="1"/>
    <col min="4578" max="4578" width="0.5703125" style="65" customWidth="1"/>
    <col min="4579" max="4579" width="16.42578125" style="65" customWidth="1"/>
    <col min="4580" max="4580" width="0.5703125" style="65" customWidth="1"/>
    <col min="4581" max="4581" width="11.5703125" style="65" customWidth="1"/>
    <col min="4582" max="4582" width="0.5703125" style="65" customWidth="1"/>
    <col min="4583" max="4583" width="13.42578125" style="65" customWidth="1"/>
    <col min="4584" max="4584" width="0.5703125" style="65" customWidth="1"/>
    <col min="4585" max="4585" width="18.42578125" style="65" customWidth="1"/>
    <col min="4586" max="4586" width="0.5703125" style="65" customWidth="1"/>
    <col min="4587" max="4587" width="15.42578125" style="65" customWidth="1"/>
    <col min="4588" max="4588" width="0.5703125" style="65" customWidth="1"/>
    <col min="4589" max="4589" width="12.42578125" style="65" customWidth="1"/>
    <col min="4590" max="4831" width="9.28515625" style="65"/>
    <col min="4832" max="4832" width="47.42578125" style="65" customWidth="1"/>
    <col min="4833" max="4833" width="10.5703125" style="65" customWidth="1"/>
    <col min="4834" max="4834" width="0.5703125" style="65" customWidth="1"/>
    <col min="4835" max="4835" width="16.42578125" style="65" customWidth="1"/>
    <col min="4836" max="4836" width="0.5703125" style="65" customWidth="1"/>
    <col min="4837" max="4837" width="11.5703125" style="65" customWidth="1"/>
    <col min="4838" max="4838" width="0.5703125" style="65" customWidth="1"/>
    <col min="4839" max="4839" width="13.42578125" style="65" customWidth="1"/>
    <col min="4840" max="4840" width="0.5703125" style="65" customWidth="1"/>
    <col min="4841" max="4841" width="18.42578125" style="65" customWidth="1"/>
    <col min="4842" max="4842" width="0.5703125" style="65" customWidth="1"/>
    <col min="4843" max="4843" width="15.42578125" style="65" customWidth="1"/>
    <col min="4844" max="4844" width="0.5703125" style="65" customWidth="1"/>
    <col min="4845" max="4845" width="12.42578125" style="65" customWidth="1"/>
    <col min="4846" max="5087" width="9.28515625" style="65"/>
    <col min="5088" max="5088" width="47.42578125" style="65" customWidth="1"/>
    <col min="5089" max="5089" width="10.5703125" style="65" customWidth="1"/>
    <col min="5090" max="5090" width="0.5703125" style="65" customWidth="1"/>
    <col min="5091" max="5091" width="16.42578125" style="65" customWidth="1"/>
    <col min="5092" max="5092" width="0.5703125" style="65" customWidth="1"/>
    <col min="5093" max="5093" width="11.5703125" style="65" customWidth="1"/>
    <col min="5094" max="5094" width="0.5703125" style="65" customWidth="1"/>
    <col min="5095" max="5095" width="13.42578125" style="65" customWidth="1"/>
    <col min="5096" max="5096" width="0.5703125" style="65" customWidth="1"/>
    <col min="5097" max="5097" width="18.42578125" style="65" customWidth="1"/>
    <col min="5098" max="5098" width="0.5703125" style="65" customWidth="1"/>
    <col min="5099" max="5099" width="15.42578125" style="65" customWidth="1"/>
    <col min="5100" max="5100" width="0.5703125" style="65" customWidth="1"/>
    <col min="5101" max="5101" width="12.42578125" style="65" customWidth="1"/>
    <col min="5102" max="5343" width="9.28515625" style="65"/>
    <col min="5344" max="5344" width="47.42578125" style="65" customWidth="1"/>
    <col min="5345" max="5345" width="10.5703125" style="65" customWidth="1"/>
    <col min="5346" max="5346" width="0.5703125" style="65" customWidth="1"/>
    <col min="5347" max="5347" width="16.42578125" style="65" customWidth="1"/>
    <col min="5348" max="5348" width="0.5703125" style="65" customWidth="1"/>
    <col min="5349" max="5349" width="11.5703125" style="65" customWidth="1"/>
    <col min="5350" max="5350" width="0.5703125" style="65" customWidth="1"/>
    <col min="5351" max="5351" width="13.42578125" style="65" customWidth="1"/>
    <col min="5352" max="5352" width="0.5703125" style="65" customWidth="1"/>
    <col min="5353" max="5353" width="18.42578125" style="65" customWidth="1"/>
    <col min="5354" max="5354" width="0.5703125" style="65" customWidth="1"/>
    <col min="5355" max="5355" width="15.42578125" style="65" customWidth="1"/>
    <col min="5356" max="5356" width="0.5703125" style="65" customWidth="1"/>
    <col min="5357" max="5357" width="12.42578125" style="65" customWidth="1"/>
    <col min="5358" max="5599" width="9.28515625" style="65"/>
    <col min="5600" max="5600" width="47.42578125" style="65" customWidth="1"/>
    <col min="5601" max="5601" width="10.5703125" style="65" customWidth="1"/>
    <col min="5602" max="5602" width="0.5703125" style="65" customWidth="1"/>
    <col min="5603" max="5603" width="16.42578125" style="65" customWidth="1"/>
    <col min="5604" max="5604" width="0.5703125" style="65" customWidth="1"/>
    <col min="5605" max="5605" width="11.5703125" style="65" customWidth="1"/>
    <col min="5606" max="5606" width="0.5703125" style="65" customWidth="1"/>
    <col min="5607" max="5607" width="13.42578125" style="65" customWidth="1"/>
    <col min="5608" max="5608" width="0.5703125" style="65" customWidth="1"/>
    <col min="5609" max="5609" width="18.42578125" style="65" customWidth="1"/>
    <col min="5610" max="5610" width="0.5703125" style="65" customWidth="1"/>
    <col min="5611" max="5611" width="15.42578125" style="65" customWidth="1"/>
    <col min="5612" max="5612" width="0.5703125" style="65" customWidth="1"/>
    <col min="5613" max="5613" width="12.42578125" style="65" customWidth="1"/>
    <col min="5614" max="5855" width="9.28515625" style="65"/>
    <col min="5856" max="5856" width="47.42578125" style="65" customWidth="1"/>
    <col min="5857" max="5857" width="10.5703125" style="65" customWidth="1"/>
    <col min="5858" max="5858" width="0.5703125" style="65" customWidth="1"/>
    <col min="5859" max="5859" width="16.42578125" style="65" customWidth="1"/>
    <col min="5860" max="5860" width="0.5703125" style="65" customWidth="1"/>
    <col min="5861" max="5861" width="11.5703125" style="65" customWidth="1"/>
    <col min="5862" max="5862" width="0.5703125" style="65" customWidth="1"/>
    <col min="5863" max="5863" width="13.42578125" style="65" customWidth="1"/>
    <col min="5864" max="5864" width="0.5703125" style="65" customWidth="1"/>
    <col min="5865" max="5865" width="18.42578125" style="65" customWidth="1"/>
    <col min="5866" max="5866" width="0.5703125" style="65" customWidth="1"/>
    <col min="5867" max="5867" width="15.42578125" style="65" customWidth="1"/>
    <col min="5868" max="5868" width="0.5703125" style="65" customWidth="1"/>
    <col min="5869" max="5869" width="12.42578125" style="65" customWidth="1"/>
    <col min="5870" max="6111" width="9.28515625" style="65"/>
    <col min="6112" max="6112" width="47.42578125" style="65" customWidth="1"/>
    <col min="6113" max="6113" width="10.5703125" style="65" customWidth="1"/>
    <col min="6114" max="6114" width="0.5703125" style="65" customWidth="1"/>
    <col min="6115" max="6115" width="16.42578125" style="65" customWidth="1"/>
    <col min="6116" max="6116" width="0.5703125" style="65" customWidth="1"/>
    <col min="6117" max="6117" width="11.5703125" style="65" customWidth="1"/>
    <col min="6118" max="6118" width="0.5703125" style="65" customWidth="1"/>
    <col min="6119" max="6119" width="13.42578125" style="65" customWidth="1"/>
    <col min="6120" max="6120" width="0.5703125" style="65" customWidth="1"/>
    <col min="6121" max="6121" width="18.42578125" style="65" customWidth="1"/>
    <col min="6122" max="6122" width="0.5703125" style="65" customWidth="1"/>
    <col min="6123" max="6123" width="15.42578125" style="65" customWidth="1"/>
    <col min="6124" max="6124" width="0.5703125" style="65" customWidth="1"/>
    <col min="6125" max="6125" width="12.42578125" style="65" customWidth="1"/>
    <col min="6126" max="6367" width="9.28515625" style="65"/>
    <col min="6368" max="6368" width="47.42578125" style="65" customWidth="1"/>
    <col min="6369" max="6369" width="10.5703125" style="65" customWidth="1"/>
    <col min="6370" max="6370" width="0.5703125" style="65" customWidth="1"/>
    <col min="6371" max="6371" width="16.42578125" style="65" customWidth="1"/>
    <col min="6372" max="6372" width="0.5703125" style="65" customWidth="1"/>
    <col min="6373" max="6373" width="11.5703125" style="65" customWidth="1"/>
    <col min="6374" max="6374" width="0.5703125" style="65" customWidth="1"/>
    <col min="6375" max="6375" width="13.42578125" style="65" customWidth="1"/>
    <col min="6376" max="6376" width="0.5703125" style="65" customWidth="1"/>
    <col min="6377" max="6377" width="18.42578125" style="65" customWidth="1"/>
    <col min="6378" max="6378" width="0.5703125" style="65" customWidth="1"/>
    <col min="6379" max="6379" width="15.42578125" style="65" customWidth="1"/>
    <col min="6380" max="6380" width="0.5703125" style="65" customWidth="1"/>
    <col min="6381" max="6381" width="12.42578125" style="65" customWidth="1"/>
    <col min="6382" max="6623" width="9.28515625" style="65"/>
    <col min="6624" max="6624" width="47.42578125" style="65" customWidth="1"/>
    <col min="6625" max="6625" width="10.5703125" style="65" customWidth="1"/>
    <col min="6626" max="6626" width="0.5703125" style="65" customWidth="1"/>
    <col min="6627" max="6627" width="16.42578125" style="65" customWidth="1"/>
    <col min="6628" max="6628" width="0.5703125" style="65" customWidth="1"/>
    <col min="6629" max="6629" width="11.5703125" style="65" customWidth="1"/>
    <col min="6630" max="6630" width="0.5703125" style="65" customWidth="1"/>
    <col min="6631" max="6631" width="13.42578125" style="65" customWidth="1"/>
    <col min="6632" max="6632" width="0.5703125" style="65" customWidth="1"/>
    <col min="6633" max="6633" width="18.42578125" style="65" customWidth="1"/>
    <col min="6634" max="6634" width="0.5703125" style="65" customWidth="1"/>
    <col min="6635" max="6635" width="15.42578125" style="65" customWidth="1"/>
    <col min="6636" max="6636" width="0.5703125" style="65" customWidth="1"/>
    <col min="6637" max="6637" width="12.42578125" style="65" customWidth="1"/>
    <col min="6638" max="6879" width="9.28515625" style="65"/>
    <col min="6880" max="6880" width="47.42578125" style="65" customWidth="1"/>
    <col min="6881" max="6881" width="10.5703125" style="65" customWidth="1"/>
    <col min="6882" max="6882" width="0.5703125" style="65" customWidth="1"/>
    <col min="6883" max="6883" width="16.42578125" style="65" customWidth="1"/>
    <col min="6884" max="6884" width="0.5703125" style="65" customWidth="1"/>
    <col min="6885" max="6885" width="11.5703125" style="65" customWidth="1"/>
    <col min="6886" max="6886" width="0.5703125" style="65" customWidth="1"/>
    <col min="6887" max="6887" width="13.42578125" style="65" customWidth="1"/>
    <col min="6888" max="6888" width="0.5703125" style="65" customWidth="1"/>
    <col min="6889" max="6889" width="18.42578125" style="65" customWidth="1"/>
    <col min="6890" max="6890" width="0.5703125" style="65" customWidth="1"/>
    <col min="6891" max="6891" width="15.42578125" style="65" customWidth="1"/>
    <col min="6892" max="6892" width="0.5703125" style="65" customWidth="1"/>
    <col min="6893" max="6893" width="12.42578125" style="65" customWidth="1"/>
    <col min="6894" max="7135" width="9.28515625" style="65"/>
    <col min="7136" max="7136" width="47.42578125" style="65" customWidth="1"/>
    <col min="7137" max="7137" width="10.5703125" style="65" customWidth="1"/>
    <col min="7138" max="7138" width="0.5703125" style="65" customWidth="1"/>
    <col min="7139" max="7139" width="16.42578125" style="65" customWidth="1"/>
    <col min="7140" max="7140" width="0.5703125" style="65" customWidth="1"/>
    <col min="7141" max="7141" width="11.5703125" style="65" customWidth="1"/>
    <col min="7142" max="7142" width="0.5703125" style="65" customWidth="1"/>
    <col min="7143" max="7143" width="13.42578125" style="65" customWidth="1"/>
    <col min="7144" max="7144" width="0.5703125" style="65" customWidth="1"/>
    <col min="7145" max="7145" width="18.42578125" style="65" customWidth="1"/>
    <col min="7146" max="7146" width="0.5703125" style="65" customWidth="1"/>
    <col min="7147" max="7147" width="15.42578125" style="65" customWidth="1"/>
    <col min="7148" max="7148" width="0.5703125" style="65" customWidth="1"/>
    <col min="7149" max="7149" width="12.42578125" style="65" customWidth="1"/>
    <col min="7150" max="7391" width="9.28515625" style="65"/>
    <col min="7392" max="7392" width="47.42578125" style="65" customWidth="1"/>
    <col min="7393" max="7393" width="10.5703125" style="65" customWidth="1"/>
    <col min="7394" max="7394" width="0.5703125" style="65" customWidth="1"/>
    <col min="7395" max="7395" width="16.42578125" style="65" customWidth="1"/>
    <col min="7396" max="7396" width="0.5703125" style="65" customWidth="1"/>
    <col min="7397" max="7397" width="11.5703125" style="65" customWidth="1"/>
    <col min="7398" max="7398" width="0.5703125" style="65" customWidth="1"/>
    <col min="7399" max="7399" width="13.42578125" style="65" customWidth="1"/>
    <col min="7400" max="7400" width="0.5703125" style="65" customWidth="1"/>
    <col min="7401" max="7401" width="18.42578125" style="65" customWidth="1"/>
    <col min="7402" max="7402" width="0.5703125" style="65" customWidth="1"/>
    <col min="7403" max="7403" width="15.42578125" style="65" customWidth="1"/>
    <col min="7404" max="7404" width="0.5703125" style="65" customWidth="1"/>
    <col min="7405" max="7405" width="12.42578125" style="65" customWidth="1"/>
    <col min="7406" max="7647" width="9.28515625" style="65"/>
    <col min="7648" max="7648" width="47.42578125" style="65" customWidth="1"/>
    <col min="7649" max="7649" width="10.5703125" style="65" customWidth="1"/>
    <col min="7650" max="7650" width="0.5703125" style="65" customWidth="1"/>
    <col min="7651" max="7651" width="16.42578125" style="65" customWidth="1"/>
    <col min="7652" max="7652" width="0.5703125" style="65" customWidth="1"/>
    <col min="7653" max="7653" width="11.5703125" style="65" customWidth="1"/>
    <col min="7654" max="7654" width="0.5703125" style="65" customWidth="1"/>
    <col min="7655" max="7655" width="13.42578125" style="65" customWidth="1"/>
    <col min="7656" max="7656" width="0.5703125" style="65" customWidth="1"/>
    <col min="7657" max="7657" width="18.42578125" style="65" customWidth="1"/>
    <col min="7658" max="7658" width="0.5703125" style="65" customWidth="1"/>
    <col min="7659" max="7659" width="15.42578125" style="65" customWidth="1"/>
    <col min="7660" max="7660" width="0.5703125" style="65" customWidth="1"/>
    <col min="7661" max="7661" width="12.42578125" style="65" customWidth="1"/>
    <col min="7662" max="7903" width="9.28515625" style="65"/>
    <col min="7904" max="7904" width="47.42578125" style="65" customWidth="1"/>
    <col min="7905" max="7905" width="10.5703125" style="65" customWidth="1"/>
    <col min="7906" max="7906" width="0.5703125" style="65" customWidth="1"/>
    <col min="7907" max="7907" width="16.42578125" style="65" customWidth="1"/>
    <col min="7908" max="7908" width="0.5703125" style="65" customWidth="1"/>
    <col min="7909" max="7909" width="11.5703125" style="65" customWidth="1"/>
    <col min="7910" max="7910" width="0.5703125" style="65" customWidth="1"/>
    <col min="7911" max="7911" width="13.42578125" style="65" customWidth="1"/>
    <col min="7912" max="7912" width="0.5703125" style="65" customWidth="1"/>
    <col min="7913" max="7913" width="18.42578125" style="65" customWidth="1"/>
    <col min="7914" max="7914" width="0.5703125" style="65" customWidth="1"/>
    <col min="7915" max="7915" width="15.42578125" style="65" customWidth="1"/>
    <col min="7916" max="7916" width="0.5703125" style="65" customWidth="1"/>
    <col min="7917" max="7917" width="12.42578125" style="65" customWidth="1"/>
    <col min="7918" max="8159" width="9.28515625" style="65"/>
    <col min="8160" max="8160" width="47.42578125" style="65" customWidth="1"/>
    <col min="8161" max="8161" width="10.5703125" style="65" customWidth="1"/>
    <col min="8162" max="8162" width="0.5703125" style="65" customWidth="1"/>
    <col min="8163" max="8163" width="16.42578125" style="65" customWidth="1"/>
    <col min="8164" max="8164" width="0.5703125" style="65" customWidth="1"/>
    <col min="8165" max="8165" width="11.5703125" style="65" customWidth="1"/>
    <col min="8166" max="8166" width="0.5703125" style="65" customWidth="1"/>
    <col min="8167" max="8167" width="13.42578125" style="65" customWidth="1"/>
    <col min="8168" max="8168" width="0.5703125" style="65" customWidth="1"/>
    <col min="8169" max="8169" width="18.42578125" style="65" customWidth="1"/>
    <col min="8170" max="8170" width="0.5703125" style="65" customWidth="1"/>
    <col min="8171" max="8171" width="15.42578125" style="65" customWidth="1"/>
    <col min="8172" max="8172" width="0.5703125" style="65" customWidth="1"/>
    <col min="8173" max="8173" width="12.42578125" style="65" customWidth="1"/>
    <col min="8174" max="8415" width="9.28515625" style="65"/>
    <col min="8416" max="8416" width="47.42578125" style="65" customWidth="1"/>
    <col min="8417" max="8417" width="10.5703125" style="65" customWidth="1"/>
    <col min="8418" max="8418" width="0.5703125" style="65" customWidth="1"/>
    <col min="8419" max="8419" width="16.42578125" style="65" customWidth="1"/>
    <col min="8420" max="8420" width="0.5703125" style="65" customWidth="1"/>
    <col min="8421" max="8421" width="11.5703125" style="65" customWidth="1"/>
    <col min="8422" max="8422" width="0.5703125" style="65" customWidth="1"/>
    <col min="8423" max="8423" width="13.42578125" style="65" customWidth="1"/>
    <col min="8424" max="8424" width="0.5703125" style="65" customWidth="1"/>
    <col min="8425" max="8425" width="18.42578125" style="65" customWidth="1"/>
    <col min="8426" max="8426" width="0.5703125" style="65" customWidth="1"/>
    <col min="8427" max="8427" width="15.42578125" style="65" customWidth="1"/>
    <col min="8428" max="8428" width="0.5703125" style="65" customWidth="1"/>
    <col min="8429" max="8429" width="12.42578125" style="65" customWidth="1"/>
    <col min="8430" max="8671" width="9.28515625" style="65"/>
    <col min="8672" max="8672" width="47.42578125" style="65" customWidth="1"/>
    <col min="8673" max="8673" width="10.5703125" style="65" customWidth="1"/>
    <col min="8674" max="8674" width="0.5703125" style="65" customWidth="1"/>
    <col min="8675" max="8675" width="16.42578125" style="65" customWidth="1"/>
    <col min="8676" max="8676" width="0.5703125" style="65" customWidth="1"/>
    <col min="8677" max="8677" width="11.5703125" style="65" customWidth="1"/>
    <col min="8678" max="8678" width="0.5703125" style="65" customWidth="1"/>
    <col min="8679" max="8679" width="13.42578125" style="65" customWidth="1"/>
    <col min="8680" max="8680" width="0.5703125" style="65" customWidth="1"/>
    <col min="8681" max="8681" width="18.42578125" style="65" customWidth="1"/>
    <col min="8682" max="8682" width="0.5703125" style="65" customWidth="1"/>
    <col min="8683" max="8683" width="15.42578125" style="65" customWidth="1"/>
    <col min="8684" max="8684" width="0.5703125" style="65" customWidth="1"/>
    <col min="8685" max="8685" width="12.42578125" style="65" customWidth="1"/>
    <col min="8686" max="8927" width="9.28515625" style="65"/>
    <col min="8928" max="8928" width="47.42578125" style="65" customWidth="1"/>
    <col min="8929" max="8929" width="10.5703125" style="65" customWidth="1"/>
    <col min="8930" max="8930" width="0.5703125" style="65" customWidth="1"/>
    <col min="8931" max="8931" width="16.42578125" style="65" customWidth="1"/>
    <col min="8932" max="8932" width="0.5703125" style="65" customWidth="1"/>
    <col min="8933" max="8933" width="11.5703125" style="65" customWidth="1"/>
    <col min="8934" max="8934" width="0.5703125" style="65" customWidth="1"/>
    <col min="8935" max="8935" width="13.42578125" style="65" customWidth="1"/>
    <col min="8936" max="8936" width="0.5703125" style="65" customWidth="1"/>
    <col min="8937" max="8937" width="18.42578125" style="65" customWidth="1"/>
    <col min="8938" max="8938" width="0.5703125" style="65" customWidth="1"/>
    <col min="8939" max="8939" width="15.42578125" style="65" customWidth="1"/>
    <col min="8940" max="8940" width="0.5703125" style="65" customWidth="1"/>
    <col min="8941" max="8941" width="12.42578125" style="65" customWidth="1"/>
    <col min="8942" max="9183" width="9.28515625" style="65"/>
    <col min="9184" max="9184" width="47.42578125" style="65" customWidth="1"/>
    <col min="9185" max="9185" width="10.5703125" style="65" customWidth="1"/>
    <col min="9186" max="9186" width="0.5703125" style="65" customWidth="1"/>
    <col min="9187" max="9187" width="16.42578125" style="65" customWidth="1"/>
    <col min="9188" max="9188" width="0.5703125" style="65" customWidth="1"/>
    <col min="9189" max="9189" width="11.5703125" style="65" customWidth="1"/>
    <col min="9190" max="9190" width="0.5703125" style="65" customWidth="1"/>
    <col min="9191" max="9191" width="13.42578125" style="65" customWidth="1"/>
    <col min="9192" max="9192" width="0.5703125" style="65" customWidth="1"/>
    <col min="9193" max="9193" width="18.42578125" style="65" customWidth="1"/>
    <col min="9194" max="9194" width="0.5703125" style="65" customWidth="1"/>
    <col min="9195" max="9195" width="15.42578125" style="65" customWidth="1"/>
    <col min="9196" max="9196" width="0.5703125" style="65" customWidth="1"/>
    <col min="9197" max="9197" width="12.42578125" style="65" customWidth="1"/>
    <col min="9198" max="9439" width="9.28515625" style="65"/>
    <col min="9440" max="9440" width="47.42578125" style="65" customWidth="1"/>
    <col min="9441" max="9441" width="10.5703125" style="65" customWidth="1"/>
    <col min="9442" max="9442" width="0.5703125" style="65" customWidth="1"/>
    <col min="9443" max="9443" width="16.42578125" style="65" customWidth="1"/>
    <col min="9444" max="9444" width="0.5703125" style="65" customWidth="1"/>
    <col min="9445" max="9445" width="11.5703125" style="65" customWidth="1"/>
    <col min="9446" max="9446" width="0.5703125" style="65" customWidth="1"/>
    <col min="9447" max="9447" width="13.42578125" style="65" customWidth="1"/>
    <col min="9448" max="9448" width="0.5703125" style="65" customWidth="1"/>
    <col min="9449" max="9449" width="18.42578125" style="65" customWidth="1"/>
    <col min="9450" max="9450" width="0.5703125" style="65" customWidth="1"/>
    <col min="9451" max="9451" width="15.42578125" style="65" customWidth="1"/>
    <col min="9452" max="9452" width="0.5703125" style="65" customWidth="1"/>
    <col min="9453" max="9453" width="12.42578125" style="65" customWidth="1"/>
    <col min="9454" max="9695" width="9.28515625" style="65"/>
    <col min="9696" max="9696" width="47.42578125" style="65" customWidth="1"/>
    <col min="9697" max="9697" width="10.5703125" style="65" customWidth="1"/>
    <col min="9698" max="9698" width="0.5703125" style="65" customWidth="1"/>
    <col min="9699" max="9699" width="16.42578125" style="65" customWidth="1"/>
    <col min="9700" max="9700" width="0.5703125" style="65" customWidth="1"/>
    <col min="9701" max="9701" width="11.5703125" style="65" customWidth="1"/>
    <col min="9702" max="9702" width="0.5703125" style="65" customWidth="1"/>
    <col min="9703" max="9703" width="13.42578125" style="65" customWidth="1"/>
    <col min="9704" max="9704" width="0.5703125" style="65" customWidth="1"/>
    <col min="9705" max="9705" width="18.42578125" style="65" customWidth="1"/>
    <col min="9706" max="9706" width="0.5703125" style="65" customWidth="1"/>
    <col min="9707" max="9707" width="15.42578125" style="65" customWidth="1"/>
    <col min="9708" max="9708" width="0.5703125" style="65" customWidth="1"/>
    <col min="9709" max="9709" width="12.42578125" style="65" customWidth="1"/>
    <col min="9710" max="9951" width="9.28515625" style="65"/>
    <col min="9952" max="9952" width="47.42578125" style="65" customWidth="1"/>
    <col min="9953" max="9953" width="10.5703125" style="65" customWidth="1"/>
    <col min="9954" max="9954" width="0.5703125" style="65" customWidth="1"/>
    <col min="9955" max="9955" width="16.42578125" style="65" customWidth="1"/>
    <col min="9956" max="9956" width="0.5703125" style="65" customWidth="1"/>
    <col min="9957" max="9957" width="11.5703125" style="65" customWidth="1"/>
    <col min="9958" max="9958" width="0.5703125" style="65" customWidth="1"/>
    <col min="9959" max="9959" width="13.42578125" style="65" customWidth="1"/>
    <col min="9960" max="9960" width="0.5703125" style="65" customWidth="1"/>
    <col min="9961" max="9961" width="18.42578125" style="65" customWidth="1"/>
    <col min="9962" max="9962" width="0.5703125" style="65" customWidth="1"/>
    <col min="9963" max="9963" width="15.42578125" style="65" customWidth="1"/>
    <col min="9964" max="9964" width="0.5703125" style="65" customWidth="1"/>
    <col min="9965" max="9965" width="12.42578125" style="65" customWidth="1"/>
    <col min="9966" max="10207" width="9.28515625" style="65"/>
    <col min="10208" max="10208" width="47.42578125" style="65" customWidth="1"/>
    <col min="10209" max="10209" width="10.5703125" style="65" customWidth="1"/>
    <col min="10210" max="10210" width="0.5703125" style="65" customWidth="1"/>
    <col min="10211" max="10211" width="16.42578125" style="65" customWidth="1"/>
    <col min="10212" max="10212" width="0.5703125" style="65" customWidth="1"/>
    <col min="10213" max="10213" width="11.5703125" style="65" customWidth="1"/>
    <col min="10214" max="10214" width="0.5703125" style="65" customWidth="1"/>
    <col min="10215" max="10215" width="13.42578125" style="65" customWidth="1"/>
    <col min="10216" max="10216" width="0.5703125" style="65" customWidth="1"/>
    <col min="10217" max="10217" width="18.42578125" style="65" customWidth="1"/>
    <col min="10218" max="10218" width="0.5703125" style="65" customWidth="1"/>
    <col min="10219" max="10219" width="15.42578125" style="65" customWidth="1"/>
    <col min="10220" max="10220" width="0.5703125" style="65" customWidth="1"/>
    <col min="10221" max="10221" width="12.42578125" style="65" customWidth="1"/>
    <col min="10222" max="10463" width="9.28515625" style="65"/>
    <col min="10464" max="10464" width="47.42578125" style="65" customWidth="1"/>
    <col min="10465" max="10465" width="10.5703125" style="65" customWidth="1"/>
    <col min="10466" max="10466" width="0.5703125" style="65" customWidth="1"/>
    <col min="10467" max="10467" width="16.42578125" style="65" customWidth="1"/>
    <col min="10468" max="10468" width="0.5703125" style="65" customWidth="1"/>
    <col min="10469" max="10469" width="11.5703125" style="65" customWidth="1"/>
    <col min="10470" max="10470" width="0.5703125" style="65" customWidth="1"/>
    <col min="10471" max="10471" width="13.42578125" style="65" customWidth="1"/>
    <col min="10472" max="10472" width="0.5703125" style="65" customWidth="1"/>
    <col min="10473" max="10473" width="18.42578125" style="65" customWidth="1"/>
    <col min="10474" max="10474" width="0.5703125" style="65" customWidth="1"/>
    <col min="10475" max="10475" width="15.42578125" style="65" customWidth="1"/>
    <col min="10476" max="10476" width="0.5703125" style="65" customWidth="1"/>
    <col min="10477" max="10477" width="12.42578125" style="65" customWidth="1"/>
    <col min="10478" max="10719" width="9.28515625" style="65"/>
    <col min="10720" max="10720" width="47.42578125" style="65" customWidth="1"/>
    <col min="10721" max="10721" width="10.5703125" style="65" customWidth="1"/>
    <col min="10722" max="10722" width="0.5703125" style="65" customWidth="1"/>
    <col min="10723" max="10723" width="16.42578125" style="65" customWidth="1"/>
    <col min="10724" max="10724" width="0.5703125" style="65" customWidth="1"/>
    <col min="10725" max="10725" width="11.5703125" style="65" customWidth="1"/>
    <col min="10726" max="10726" width="0.5703125" style="65" customWidth="1"/>
    <col min="10727" max="10727" width="13.42578125" style="65" customWidth="1"/>
    <col min="10728" max="10728" width="0.5703125" style="65" customWidth="1"/>
    <col min="10729" max="10729" width="18.42578125" style="65" customWidth="1"/>
    <col min="10730" max="10730" width="0.5703125" style="65" customWidth="1"/>
    <col min="10731" max="10731" width="15.42578125" style="65" customWidth="1"/>
    <col min="10732" max="10732" width="0.5703125" style="65" customWidth="1"/>
    <col min="10733" max="10733" width="12.42578125" style="65" customWidth="1"/>
    <col min="10734" max="10975" width="9.28515625" style="65"/>
    <col min="10976" max="10976" width="47.42578125" style="65" customWidth="1"/>
    <col min="10977" max="10977" width="10.5703125" style="65" customWidth="1"/>
    <col min="10978" max="10978" width="0.5703125" style="65" customWidth="1"/>
    <col min="10979" max="10979" width="16.42578125" style="65" customWidth="1"/>
    <col min="10980" max="10980" width="0.5703125" style="65" customWidth="1"/>
    <col min="10981" max="10981" width="11.5703125" style="65" customWidth="1"/>
    <col min="10982" max="10982" width="0.5703125" style="65" customWidth="1"/>
    <col min="10983" max="10983" width="13.42578125" style="65" customWidth="1"/>
    <col min="10984" max="10984" width="0.5703125" style="65" customWidth="1"/>
    <col min="10985" max="10985" width="18.42578125" style="65" customWidth="1"/>
    <col min="10986" max="10986" width="0.5703125" style="65" customWidth="1"/>
    <col min="10987" max="10987" width="15.42578125" style="65" customWidth="1"/>
    <col min="10988" max="10988" width="0.5703125" style="65" customWidth="1"/>
    <col min="10989" max="10989" width="12.42578125" style="65" customWidth="1"/>
    <col min="10990" max="11231" width="9.28515625" style="65"/>
    <col min="11232" max="11232" width="47.42578125" style="65" customWidth="1"/>
    <col min="11233" max="11233" width="10.5703125" style="65" customWidth="1"/>
    <col min="11234" max="11234" width="0.5703125" style="65" customWidth="1"/>
    <col min="11235" max="11235" width="16.42578125" style="65" customWidth="1"/>
    <col min="11236" max="11236" width="0.5703125" style="65" customWidth="1"/>
    <col min="11237" max="11237" width="11.5703125" style="65" customWidth="1"/>
    <col min="11238" max="11238" width="0.5703125" style="65" customWidth="1"/>
    <col min="11239" max="11239" width="13.42578125" style="65" customWidth="1"/>
    <col min="11240" max="11240" width="0.5703125" style="65" customWidth="1"/>
    <col min="11241" max="11241" width="18.42578125" style="65" customWidth="1"/>
    <col min="11242" max="11242" width="0.5703125" style="65" customWidth="1"/>
    <col min="11243" max="11243" width="15.42578125" style="65" customWidth="1"/>
    <col min="11244" max="11244" width="0.5703125" style="65" customWidth="1"/>
    <col min="11245" max="11245" width="12.42578125" style="65" customWidth="1"/>
    <col min="11246" max="11487" width="9.28515625" style="65"/>
    <col min="11488" max="11488" width="47.42578125" style="65" customWidth="1"/>
    <col min="11489" max="11489" width="10.5703125" style="65" customWidth="1"/>
    <col min="11490" max="11490" width="0.5703125" style="65" customWidth="1"/>
    <col min="11491" max="11491" width="16.42578125" style="65" customWidth="1"/>
    <col min="11492" max="11492" width="0.5703125" style="65" customWidth="1"/>
    <col min="11493" max="11493" width="11.5703125" style="65" customWidth="1"/>
    <col min="11494" max="11494" width="0.5703125" style="65" customWidth="1"/>
    <col min="11495" max="11495" width="13.42578125" style="65" customWidth="1"/>
    <col min="11496" max="11496" width="0.5703125" style="65" customWidth="1"/>
    <col min="11497" max="11497" width="18.42578125" style="65" customWidth="1"/>
    <col min="11498" max="11498" width="0.5703125" style="65" customWidth="1"/>
    <col min="11499" max="11499" width="15.42578125" style="65" customWidth="1"/>
    <col min="11500" max="11500" width="0.5703125" style="65" customWidth="1"/>
    <col min="11501" max="11501" width="12.42578125" style="65" customWidth="1"/>
    <col min="11502" max="11743" width="9.28515625" style="65"/>
    <col min="11744" max="11744" width="47.42578125" style="65" customWidth="1"/>
    <col min="11745" max="11745" width="10.5703125" style="65" customWidth="1"/>
    <col min="11746" max="11746" width="0.5703125" style="65" customWidth="1"/>
    <col min="11747" max="11747" width="16.42578125" style="65" customWidth="1"/>
    <col min="11748" max="11748" width="0.5703125" style="65" customWidth="1"/>
    <col min="11749" max="11749" width="11.5703125" style="65" customWidth="1"/>
    <col min="11750" max="11750" width="0.5703125" style="65" customWidth="1"/>
    <col min="11751" max="11751" width="13.42578125" style="65" customWidth="1"/>
    <col min="11752" max="11752" width="0.5703125" style="65" customWidth="1"/>
    <col min="11753" max="11753" width="18.42578125" style="65" customWidth="1"/>
    <col min="11754" max="11754" width="0.5703125" style="65" customWidth="1"/>
    <col min="11755" max="11755" width="15.42578125" style="65" customWidth="1"/>
    <col min="11756" max="11756" width="0.5703125" style="65" customWidth="1"/>
    <col min="11757" max="11757" width="12.42578125" style="65" customWidth="1"/>
    <col min="11758" max="11999" width="9.28515625" style="65"/>
    <col min="12000" max="12000" width="47.42578125" style="65" customWidth="1"/>
    <col min="12001" max="12001" width="10.5703125" style="65" customWidth="1"/>
    <col min="12002" max="12002" width="0.5703125" style="65" customWidth="1"/>
    <col min="12003" max="12003" width="16.42578125" style="65" customWidth="1"/>
    <col min="12004" max="12004" width="0.5703125" style="65" customWidth="1"/>
    <col min="12005" max="12005" width="11.5703125" style="65" customWidth="1"/>
    <col min="12006" max="12006" width="0.5703125" style="65" customWidth="1"/>
    <col min="12007" max="12007" width="13.42578125" style="65" customWidth="1"/>
    <col min="12008" max="12008" width="0.5703125" style="65" customWidth="1"/>
    <col min="12009" max="12009" width="18.42578125" style="65" customWidth="1"/>
    <col min="12010" max="12010" width="0.5703125" style="65" customWidth="1"/>
    <col min="12011" max="12011" width="15.42578125" style="65" customWidth="1"/>
    <col min="12012" max="12012" width="0.5703125" style="65" customWidth="1"/>
    <col min="12013" max="12013" width="12.42578125" style="65" customWidth="1"/>
    <col min="12014" max="12255" width="9.28515625" style="65"/>
    <col min="12256" max="12256" width="47.42578125" style="65" customWidth="1"/>
    <col min="12257" max="12257" width="10.5703125" style="65" customWidth="1"/>
    <col min="12258" max="12258" width="0.5703125" style="65" customWidth="1"/>
    <col min="12259" max="12259" width="16.42578125" style="65" customWidth="1"/>
    <col min="12260" max="12260" width="0.5703125" style="65" customWidth="1"/>
    <col min="12261" max="12261" width="11.5703125" style="65" customWidth="1"/>
    <col min="12262" max="12262" width="0.5703125" style="65" customWidth="1"/>
    <col min="12263" max="12263" width="13.42578125" style="65" customWidth="1"/>
    <col min="12264" max="12264" width="0.5703125" style="65" customWidth="1"/>
    <col min="12265" max="12265" width="18.42578125" style="65" customWidth="1"/>
    <col min="12266" max="12266" width="0.5703125" style="65" customWidth="1"/>
    <col min="12267" max="12267" width="15.42578125" style="65" customWidth="1"/>
    <col min="12268" max="12268" width="0.5703125" style="65" customWidth="1"/>
    <col min="12269" max="12269" width="12.42578125" style="65" customWidth="1"/>
    <col min="12270" max="12511" width="9.28515625" style="65"/>
    <col min="12512" max="12512" width="47.42578125" style="65" customWidth="1"/>
    <col min="12513" max="12513" width="10.5703125" style="65" customWidth="1"/>
    <col min="12514" max="12514" width="0.5703125" style="65" customWidth="1"/>
    <col min="12515" max="12515" width="16.42578125" style="65" customWidth="1"/>
    <col min="12516" max="12516" width="0.5703125" style="65" customWidth="1"/>
    <col min="12517" max="12517" width="11.5703125" style="65" customWidth="1"/>
    <col min="12518" max="12518" width="0.5703125" style="65" customWidth="1"/>
    <col min="12519" max="12519" width="13.42578125" style="65" customWidth="1"/>
    <col min="12520" max="12520" width="0.5703125" style="65" customWidth="1"/>
    <col min="12521" max="12521" width="18.42578125" style="65" customWidth="1"/>
    <col min="12522" max="12522" width="0.5703125" style="65" customWidth="1"/>
    <col min="12523" max="12523" width="15.42578125" style="65" customWidth="1"/>
    <col min="12524" max="12524" width="0.5703125" style="65" customWidth="1"/>
    <col min="12525" max="12525" width="12.42578125" style="65" customWidth="1"/>
    <col min="12526" max="12767" width="9.28515625" style="65"/>
    <col min="12768" max="12768" width="47.42578125" style="65" customWidth="1"/>
    <col min="12769" max="12769" width="10.5703125" style="65" customWidth="1"/>
    <col min="12770" max="12770" width="0.5703125" style="65" customWidth="1"/>
    <col min="12771" max="12771" width="16.42578125" style="65" customWidth="1"/>
    <col min="12772" max="12772" width="0.5703125" style="65" customWidth="1"/>
    <col min="12773" max="12773" width="11.5703125" style="65" customWidth="1"/>
    <col min="12774" max="12774" width="0.5703125" style="65" customWidth="1"/>
    <col min="12775" max="12775" width="13.42578125" style="65" customWidth="1"/>
    <col min="12776" max="12776" width="0.5703125" style="65" customWidth="1"/>
    <col min="12777" max="12777" width="18.42578125" style="65" customWidth="1"/>
    <col min="12778" max="12778" width="0.5703125" style="65" customWidth="1"/>
    <col min="12779" max="12779" width="15.42578125" style="65" customWidth="1"/>
    <col min="12780" max="12780" width="0.5703125" style="65" customWidth="1"/>
    <col min="12781" max="12781" width="12.42578125" style="65" customWidth="1"/>
    <col min="12782" max="13023" width="9.28515625" style="65"/>
    <col min="13024" max="13024" width="47.42578125" style="65" customWidth="1"/>
    <col min="13025" max="13025" width="10.5703125" style="65" customWidth="1"/>
    <col min="13026" max="13026" width="0.5703125" style="65" customWidth="1"/>
    <col min="13027" max="13027" width="16.42578125" style="65" customWidth="1"/>
    <col min="13028" max="13028" width="0.5703125" style="65" customWidth="1"/>
    <col min="13029" max="13029" width="11.5703125" style="65" customWidth="1"/>
    <col min="13030" max="13030" width="0.5703125" style="65" customWidth="1"/>
    <col min="13031" max="13031" width="13.42578125" style="65" customWidth="1"/>
    <col min="13032" max="13032" width="0.5703125" style="65" customWidth="1"/>
    <col min="13033" max="13033" width="18.42578125" style="65" customWidth="1"/>
    <col min="13034" max="13034" width="0.5703125" style="65" customWidth="1"/>
    <col min="13035" max="13035" width="15.42578125" style="65" customWidth="1"/>
    <col min="13036" max="13036" width="0.5703125" style="65" customWidth="1"/>
    <col min="13037" max="13037" width="12.42578125" style="65" customWidth="1"/>
    <col min="13038" max="13279" width="9.28515625" style="65"/>
    <col min="13280" max="13280" width="47.42578125" style="65" customWidth="1"/>
    <col min="13281" max="13281" width="10.5703125" style="65" customWidth="1"/>
    <col min="13282" max="13282" width="0.5703125" style="65" customWidth="1"/>
    <col min="13283" max="13283" width="16.42578125" style="65" customWidth="1"/>
    <col min="13284" max="13284" width="0.5703125" style="65" customWidth="1"/>
    <col min="13285" max="13285" width="11.5703125" style="65" customWidth="1"/>
    <col min="13286" max="13286" width="0.5703125" style="65" customWidth="1"/>
    <col min="13287" max="13287" width="13.42578125" style="65" customWidth="1"/>
    <col min="13288" max="13288" width="0.5703125" style="65" customWidth="1"/>
    <col min="13289" max="13289" width="18.42578125" style="65" customWidth="1"/>
    <col min="13290" max="13290" width="0.5703125" style="65" customWidth="1"/>
    <col min="13291" max="13291" width="15.42578125" style="65" customWidth="1"/>
    <col min="13292" max="13292" width="0.5703125" style="65" customWidth="1"/>
    <col min="13293" max="13293" width="12.42578125" style="65" customWidth="1"/>
    <col min="13294" max="13535" width="9.28515625" style="65"/>
    <col min="13536" max="13536" width="47.42578125" style="65" customWidth="1"/>
    <col min="13537" max="13537" width="10.5703125" style="65" customWidth="1"/>
    <col min="13538" max="13538" width="0.5703125" style="65" customWidth="1"/>
    <col min="13539" max="13539" width="16.42578125" style="65" customWidth="1"/>
    <col min="13540" max="13540" width="0.5703125" style="65" customWidth="1"/>
    <col min="13541" max="13541" width="11.5703125" style="65" customWidth="1"/>
    <col min="13542" max="13542" width="0.5703125" style="65" customWidth="1"/>
    <col min="13543" max="13543" width="13.42578125" style="65" customWidth="1"/>
    <col min="13544" max="13544" width="0.5703125" style="65" customWidth="1"/>
    <col min="13545" max="13545" width="18.42578125" style="65" customWidth="1"/>
    <col min="13546" max="13546" width="0.5703125" style="65" customWidth="1"/>
    <col min="13547" max="13547" width="15.42578125" style="65" customWidth="1"/>
    <col min="13548" max="13548" width="0.5703125" style="65" customWidth="1"/>
    <col min="13549" max="13549" width="12.42578125" style="65" customWidth="1"/>
    <col min="13550" max="13791" width="9.28515625" style="65"/>
    <col min="13792" max="13792" width="47.42578125" style="65" customWidth="1"/>
    <col min="13793" max="13793" width="10.5703125" style="65" customWidth="1"/>
    <col min="13794" max="13794" width="0.5703125" style="65" customWidth="1"/>
    <col min="13795" max="13795" width="16.42578125" style="65" customWidth="1"/>
    <col min="13796" max="13796" width="0.5703125" style="65" customWidth="1"/>
    <col min="13797" max="13797" width="11.5703125" style="65" customWidth="1"/>
    <col min="13798" max="13798" width="0.5703125" style="65" customWidth="1"/>
    <col min="13799" max="13799" width="13.42578125" style="65" customWidth="1"/>
    <col min="13800" max="13800" width="0.5703125" style="65" customWidth="1"/>
    <col min="13801" max="13801" width="18.42578125" style="65" customWidth="1"/>
    <col min="13802" max="13802" width="0.5703125" style="65" customWidth="1"/>
    <col min="13803" max="13803" width="15.42578125" style="65" customWidth="1"/>
    <col min="13804" max="13804" width="0.5703125" style="65" customWidth="1"/>
    <col min="13805" max="13805" width="12.42578125" style="65" customWidth="1"/>
    <col min="13806" max="14047" width="9.28515625" style="65"/>
    <col min="14048" max="14048" width="47.42578125" style="65" customWidth="1"/>
    <col min="14049" max="14049" width="10.5703125" style="65" customWidth="1"/>
    <col min="14050" max="14050" width="0.5703125" style="65" customWidth="1"/>
    <col min="14051" max="14051" width="16.42578125" style="65" customWidth="1"/>
    <col min="14052" max="14052" width="0.5703125" style="65" customWidth="1"/>
    <col min="14053" max="14053" width="11.5703125" style="65" customWidth="1"/>
    <col min="14054" max="14054" width="0.5703125" style="65" customWidth="1"/>
    <col min="14055" max="14055" width="13.42578125" style="65" customWidth="1"/>
    <col min="14056" max="14056" width="0.5703125" style="65" customWidth="1"/>
    <col min="14057" max="14057" width="18.42578125" style="65" customWidth="1"/>
    <col min="14058" max="14058" width="0.5703125" style="65" customWidth="1"/>
    <col min="14059" max="14059" width="15.42578125" style="65" customWidth="1"/>
    <col min="14060" max="14060" width="0.5703125" style="65" customWidth="1"/>
    <col min="14061" max="14061" width="12.42578125" style="65" customWidth="1"/>
    <col min="14062" max="14303" width="9.28515625" style="65"/>
    <col min="14304" max="14304" width="47.42578125" style="65" customWidth="1"/>
    <col min="14305" max="14305" width="10.5703125" style="65" customWidth="1"/>
    <col min="14306" max="14306" width="0.5703125" style="65" customWidth="1"/>
    <col min="14307" max="14307" width="16.42578125" style="65" customWidth="1"/>
    <col min="14308" max="14308" width="0.5703125" style="65" customWidth="1"/>
    <col min="14309" max="14309" width="11.5703125" style="65" customWidth="1"/>
    <col min="14310" max="14310" width="0.5703125" style="65" customWidth="1"/>
    <col min="14311" max="14311" width="13.42578125" style="65" customWidth="1"/>
    <col min="14312" max="14312" width="0.5703125" style="65" customWidth="1"/>
    <col min="14313" max="14313" width="18.42578125" style="65" customWidth="1"/>
    <col min="14314" max="14314" width="0.5703125" style="65" customWidth="1"/>
    <col min="14315" max="14315" width="15.42578125" style="65" customWidth="1"/>
    <col min="14316" max="14316" width="0.5703125" style="65" customWidth="1"/>
    <col min="14317" max="14317" width="12.42578125" style="65" customWidth="1"/>
    <col min="14318" max="14559" width="9.28515625" style="65"/>
    <col min="14560" max="14560" width="47.42578125" style="65" customWidth="1"/>
    <col min="14561" max="14561" width="10.5703125" style="65" customWidth="1"/>
    <col min="14562" max="14562" width="0.5703125" style="65" customWidth="1"/>
    <col min="14563" max="14563" width="16.42578125" style="65" customWidth="1"/>
    <col min="14564" max="14564" width="0.5703125" style="65" customWidth="1"/>
    <col min="14565" max="14565" width="11.5703125" style="65" customWidth="1"/>
    <col min="14566" max="14566" width="0.5703125" style="65" customWidth="1"/>
    <col min="14567" max="14567" width="13.42578125" style="65" customWidth="1"/>
    <col min="14568" max="14568" width="0.5703125" style="65" customWidth="1"/>
    <col min="14569" max="14569" width="18.42578125" style="65" customWidth="1"/>
    <col min="14570" max="14570" width="0.5703125" style="65" customWidth="1"/>
    <col min="14571" max="14571" width="15.42578125" style="65" customWidth="1"/>
    <col min="14572" max="14572" width="0.5703125" style="65" customWidth="1"/>
    <col min="14573" max="14573" width="12.42578125" style="65" customWidth="1"/>
    <col min="14574" max="14815" width="9.28515625" style="65"/>
    <col min="14816" max="14816" width="47.42578125" style="65" customWidth="1"/>
    <col min="14817" max="14817" width="10.5703125" style="65" customWidth="1"/>
    <col min="14818" max="14818" width="0.5703125" style="65" customWidth="1"/>
    <col min="14819" max="14819" width="16.42578125" style="65" customWidth="1"/>
    <col min="14820" max="14820" width="0.5703125" style="65" customWidth="1"/>
    <col min="14821" max="14821" width="11.5703125" style="65" customWidth="1"/>
    <col min="14822" max="14822" width="0.5703125" style="65" customWidth="1"/>
    <col min="14823" max="14823" width="13.42578125" style="65" customWidth="1"/>
    <col min="14824" max="14824" width="0.5703125" style="65" customWidth="1"/>
    <col min="14825" max="14825" width="18.42578125" style="65" customWidth="1"/>
    <col min="14826" max="14826" width="0.5703125" style="65" customWidth="1"/>
    <col min="14827" max="14827" width="15.42578125" style="65" customWidth="1"/>
    <col min="14828" max="14828" width="0.5703125" style="65" customWidth="1"/>
    <col min="14829" max="14829" width="12.42578125" style="65" customWidth="1"/>
    <col min="14830" max="15071" width="9.28515625" style="65"/>
    <col min="15072" max="15072" width="47.42578125" style="65" customWidth="1"/>
    <col min="15073" max="15073" width="10.5703125" style="65" customWidth="1"/>
    <col min="15074" max="15074" width="0.5703125" style="65" customWidth="1"/>
    <col min="15075" max="15075" width="16.42578125" style="65" customWidth="1"/>
    <col min="15076" max="15076" width="0.5703125" style="65" customWidth="1"/>
    <col min="15077" max="15077" width="11.5703125" style="65" customWidth="1"/>
    <col min="15078" max="15078" width="0.5703125" style="65" customWidth="1"/>
    <col min="15079" max="15079" width="13.42578125" style="65" customWidth="1"/>
    <col min="15080" max="15080" width="0.5703125" style="65" customWidth="1"/>
    <col min="15081" max="15081" width="18.42578125" style="65" customWidth="1"/>
    <col min="15082" max="15082" width="0.5703125" style="65" customWidth="1"/>
    <col min="15083" max="15083" width="15.42578125" style="65" customWidth="1"/>
    <col min="15084" max="15084" width="0.5703125" style="65" customWidth="1"/>
    <col min="15085" max="15085" width="12.42578125" style="65" customWidth="1"/>
    <col min="15086" max="15327" width="9.28515625" style="65"/>
    <col min="15328" max="15328" width="47.42578125" style="65" customWidth="1"/>
    <col min="15329" max="15329" width="10.5703125" style="65" customWidth="1"/>
    <col min="15330" max="15330" width="0.5703125" style="65" customWidth="1"/>
    <col min="15331" max="15331" width="16.42578125" style="65" customWidth="1"/>
    <col min="15332" max="15332" width="0.5703125" style="65" customWidth="1"/>
    <col min="15333" max="15333" width="11.5703125" style="65" customWidth="1"/>
    <col min="15334" max="15334" width="0.5703125" style="65" customWidth="1"/>
    <col min="15335" max="15335" width="13.42578125" style="65" customWidth="1"/>
    <col min="15336" max="15336" width="0.5703125" style="65" customWidth="1"/>
    <col min="15337" max="15337" width="18.42578125" style="65" customWidth="1"/>
    <col min="15338" max="15338" width="0.5703125" style="65" customWidth="1"/>
    <col min="15339" max="15339" width="15.42578125" style="65" customWidth="1"/>
    <col min="15340" max="15340" width="0.5703125" style="65" customWidth="1"/>
    <col min="15341" max="15341" width="12.42578125" style="65" customWidth="1"/>
    <col min="15342" max="15583" width="9.28515625" style="65"/>
    <col min="15584" max="15584" width="47.42578125" style="65" customWidth="1"/>
    <col min="15585" max="15585" width="10.5703125" style="65" customWidth="1"/>
    <col min="15586" max="15586" width="0.5703125" style="65" customWidth="1"/>
    <col min="15587" max="15587" width="16.42578125" style="65" customWidth="1"/>
    <col min="15588" max="15588" width="0.5703125" style="65" customWidth="1"/>
    <col min="15589" max="15589" width="11.5703125" style="65" customWidth="1"/>
    <col min="15590" max="15590" width="0.5703125" style="65" customWidth="1"/>
    <col min="15591" max="15591" width="13.42578125" style="65" customWidth="1"/>
    <col min="15592" max="15592" width="0.5703125" style="65" customWidth="1"/>
    <col min="15593" max="15593" width="18.42578125" style="65" customWidth="1"/>
    <col min="15594" max="15594" width="0.5703125" style="65" customWidth="1"/>
    <col min="15595" max="15595" width="15.42578125" style="65" customWidth="1"/>
    <col min="15596" max="15596" width="0.5703125" style="65" customWidth="1"/>
    <col min="15597" max="15597" width="12.42578125" style="65" customWidth="1"/>
    <col min="15598" max="15839" width="9.28515625" style="65"/>
    <col min="15840" max="15840" width="47.42578125" style="65" customWidth="1"/>
    <col min="15841" max="15841" width="10.5703125" style="65" customWidth="1"/>
    <col min="15842" max="15842" width="0.5703125" style="65" customWidth="1"/>
    <col min="15843" max="15843" width="16.42578125" style="65" customWidth="1"/>
    <col min="15844" max="15844" width="0.5703125" style="65" customWidth="1"/>
    <col min="15845" max="15845" width="11.5703125" style="65" customWidth="1"/>
    <col min="15846" max="15846" width="0.5703125" style="65" customWidth="1"/>
    <col min="15847" max="15847" width="13.42578125" style="65" customWidth="1"/>
    <col min="15848" max="15848" width="0.5703125" style="65" customWidth="1"/>
    <col min="15849" max="15849" width="18.42578125" style="65" customWidth="1"/>
    <col min="15850" max="15850" width="0.5703125" style="65" customWidth="1"/>
    <col min="15851" max="15851" width="15.42578125" style="65" customWidth="1"/>
    <col min="15852" max="15852" width="0.5703125" style="65" customWidth="1"/>
    <col min="15853" max="15853" width="12.42578125" style="65" customWidth="1"/>
    <col min="15854" max="16095" width="9.28515625" style="65"/>
    <col min="16096" max="16096" width="47.42578125" style="65" customWidth="1"/>
    <col min="16097" max="16097" width="10.5703125" style="65" customWidth="1"/>
    <col min="16098" max="16098" width="0.5703125" style="65" customWidth="1"/>
    <col min="16099" max="16099" width="16.42578125" style="65" customWidth="1"/>
    <col min="16100" max="16100" width="0.5703125" style="65" customWidth="1"/>
    <col min="16101" max="16101" width="11.5703125" style="65" customWidth="1"/>
    <col min="16102" max="16102" width="0.5703125" style="65" customWidth="1"/>
    <col min="16103" max="16103" width="13.42578125" style="65" customWidth="1"/>
    <col min="16104" max="16104" width="0.5703125" style="65" customWidth="1"/>
    <col min="16105" max="16105" width="18.42578125" style="65" customWidth="1"/>
    <col min="16106" max="16106" width="0.5703125" style="65" customWidth="1"/>
    <col min="16107" max="16107" width="15.42578125" style="65" customWidth="1"/>
    <col min="16108" max="16108" width="0.5703125" style="65" customWidth="1"/>
    <col min="16109" max="16109" width="12.42578125" style="65" customWidth="1"/>
    <col min="16110" max="16384" width="9.28515625" style="65"/>
  </cols>
  <sheetData>
    <row r="1" spans="1:17" ht="20.100000000000001" customHeight="1">
      <c r="A1" s="63" t="s">
        <v>0</v>
      </c>
      <c r="B1" s="82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20.100000000000001" customHeight="1">
      <c r="A2" s="66" t="s">
        <v>130</v>
      </c>
      <c r="B2" s="82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20.100000000000001" customHeight="1">
      <c r="A3" s="67" t="str">
        <f>'CE 9'!A3</f>
        <v>สำหรับรอบระยะเวลาเก้าเดือนสิ้นสุดวันที่ 30 กันยายน พ.ศ. 2567</v>
      </c>
      <c r="B3" s="83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0.100000000000001" customHeight="1">
      <c r="A4" s="84"/>
      <c r="B4" s="85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7" ht="20.100000000000001" customHeight="1">
      <c r="A5" s="69"/>
      <c r="C5" s="218" t="s">
        <v>165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ht="17.850000000000001" customHeight="1">
      <c r="A6" s="69"/>
      <c r="C6" s="86"/>
      <c r="D6" s="86"/>
      <c r="E6" s="86"/>
      <c r="F6" s="86"/>
      <c r="G6" s="87"/>
      <c r="H6" s="87"/>
      <c r="I6" s="87"/>
      <c r="J6" s="87"/>
      <c r="K6" s="219" t="s">
        <v>81</v>
      </c>
      <c r="L6" s="219"/>
      <c r="M6" s="219"/>
      <c r="N6" s="219"/>
      <c r="O6" s="219"/>
      <c r="P6" s="86"/>
      <c r="Q6" s="86"/>
    </row>
    <row r="7" spans="1:17" ht="17.850000000000001" customHeight="1">
      <c r="A7" s="69"/>
      <c r="C7" s="86"/>
      <c r="D7" s="86"/>
      <c r="E7" s="86"/>
      <c r="F7" s="86"/>
      <c r="G7" s="86"/>
      <c r="H7" s="86"/>
      <c r="I7" s="86"/>
      <c r="J7" s="86"/>
      <c r="K7" s="220" t="s">
        <v>133</v>
      </c>
      <c r="L7" s="220"/>
      <c r="M7" s="220"/>
      <c r="N7" s="70"/>
      <c r="O7" s="70"/>
      <c r="P7" s="86"/>
      <c r="Q7" s="86"/>
    </row>
    <row r="8" spans="1:17" s="69" customFormat="1" ht="17.850000000000001" customHeight="1">
      <c r="A8" s="65"/>
      <c r="C8" s="74"/>
      <c r="D8" s="74"/>
      <c r="E8" s="74"/>
      <c r="F8" s="74"/>
      <c r="G8" s="221" t="s">
        <v>78</v>
      </c>
      <c r="H8" s="221"/>
      <c r="I8" s="221"/>
      <c r="J8" s="74"/>
      <c r="K8" s="71" t="s">
        <v>135</v>
      </c>
      <c r="M8" s="128" t="s">
        <v>136</v>
      </c>
      <c r="N8" s="71"/>
      <c r="O8" s="71"/>
      <c r="P8" s="74"/>
      <c r="Q8" s="88"/>
    </row>
    <row r="9" spans="1:17" s="69" customFormat="1" ht="17.850000000000001" customHeight="1">
      <c r="A9" s="65"/>
      <c r="C9" s="74" t="s">
        <v>139</v>
      </c>
      <c r="D9" s="74"/>
      <c r="E9" s="74" t="s">
        <v>140</v>
      </c>
      <c r="F9" s="74"/>
      <c r="G9" s="74" t="s">
        <v>141</v>
      </c>
      <c r="H9" s="74"/>
      <c r="I9" s="74"/>
      <c r="J9" s="74"/>
      <c r="K9" s="71" t="s">
        <v>142</v>
      </c>
      <c r="L9" s="71"/>
      <c r="M9" s="71" t="s">
        <v>143</v>
      </c>
      <c r="N9" s="71"/>
      <c r="O9" s="71" t="s">
        <v>145</v>
      </c>
      <c r="P9" s="74"/>
      <c r="Q9" s="74" t="s">
        <v>148</v>
      </c>
    </row>
    <row r="10" spans="1:17" s="69" customFormat="1" ht="17.850000000000001" customHeight="1">
      <c r="C10" s="74" t="s">
        <v>149</v>
      </c>
      <c r="D10" s="74"/>
      <c r="E10" s="74" t="s">
        <v>150</v>
      </c>
      <c r="F10" s="74"/>
      <c r="G10" s="89" t="s">
        <v>151</v>
      </c>
      <c r="H10" s="74"/>
      <c r="I10" s="74" t="s">
        <v>80</v>
      </c>
      <c r="J10" s="74"/>
      <c r="K10" s="71" t="s">
        <v>152</v>
      </c>
      <c r="L10" s="71"/>
      <c r="M10" s="129" t="s">
        <v>153</v>
      </c>
      <c r="N10" s="71"/>
      <c r="O10" s="71" t="s">
        <v>155</v>
      </c>
      <c r="P10" s="74"/>
      <c r="Q10" s="74" t="s">
        <v>70</v>
      </c>
    </row>
    <row r="11" spans="1:17" s="69" customFormat="1" ht="17.850000000000001" customHeight="1">
      <c r="B11" s="72"/>
      <c r="C11" s="62" t="s">
        <v>12</v>
      </c>
      <c r="D11" s="74"/>
      <c r="E11" s="62" t="s">
        <v>12</v>
      </c>
      <c r="F11" s="74"/>
      <c r="G11" s="62" t="s">
        <v>12</v>
      </c>
      <c r="H11" s="74"/>
      <c r="I11" s="62" t="s">
        <v>12</v>
      </c>
      <c r="J11" s="74"/>
      <c r="K11" s="73" t="s">
        <v>12</v>
      </c>
      <c r="L11" s="71"/>
      <c r="M11" s="62" t="s">
        <v>12</v>
      </c>
      <c r="N11" s="74"/>
      <c r="O11" s="62" t="s">
        <v>12</v>
      </c>
      <c r="P11" s="74"/>
      <c r="Q11" s="62" t="s">
        <v>12</v>
      </c>
    </row>
    <row r="12" spans="1:17" s="69" customFormat="1" ht="6" customHeight="1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spans="1:17" ht="20.100000000000001" customHeight="1">
      <c r="A13" s="66" t="s">
        <v>158</v>
      </c>
      <c r="B13" s="82"/>
      <c r="C13" s="101">
        <v>4670560</v>
      </c>
      <c r="D13" s="101"/>
      <c r="E13" s="101">
        <v>-568148</v>
      </c>
      <c r="F13" s="101"/>
      <c r="G13" s="101">
        <v>49892</v>
      </c>
      <c r="H13" s="101"/>
      <c r="I13" s="101">
        <v>-2251800</v>
      </c>
      <c r="J13" s="101"/>
      <c r="K13" s="101">
        <v>-21060</v>
      </c>
      <c r="L13" s="101"/>
      <c r="M13" s="101">
        <v>2288897</v>
      </c>
      <c r="N13" s="101"/>
      <c r="O13" s="101">
        <f>SUM(K13:N13)</f>
        <v>2267837</v>
      </c>
      <c r="P13" s="101"/>
      <c r="Q13" s="101">
        <f>SUM(C13:I13,O13)</f>
        <v>4168341</v>
      </c>
    </row>
    <row r="14" spans="1:17" ht="20.100000000000001" customHeight="1">
      <c r="A14" s="63" t="s">
        <v>159</v>
      </c>
      <c r="B14" s="82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20.100000000000001" customHeight="1">
      <c r="A15" s="65" t="s">
        <v>111</v>
      </c>
      <c r="C15" s="101">
        <v>0</v>
      </c>
      <c r="D15" s="101"/>
      <c r="E15" s="101">
        <v>0</v>
      </c>
      <c r="F15" s="101"/>
      <c r="G15" s="101">
        <v>0</v>
      </c>
      <c r="H15" s="101"/>
      <c r="I15" s="101">
        <v>-428888</v>
      </c>
      <c r="J15" s="101"/>
      <c r="K15" s="101">
        <v>0</v>
      </c>
      <c r="L15" s="101"/>
      <c r="M15" s="101">
        <v>0</v>
      </c>
      <c r="N15" s="101"/>
      <c r="O15" s="101">
        <f>SUM(K15:M15)</f>
        <v>0</v>
      </c>
      <c r="P15" s="101"/>
      <c r="Q15" s="101">
        <f t="shared" ref="Q15:Q16" si="0">C15+G15+I15+O15+E15</f>
        <v>-428888</v>
      </c>
    </row>
    <row r="16" spans="1:17" ht="20.100000000000001" customHeight="1">
      <c r="A16" s="65" t="s">
        <v>160</v>
      </c>
      <c r="C16" s="102">
        <v>0</v>
      </c>
      <c r="D16" s="101"/>
      <c r="E16" s="102">
        <v>0</v>
      </c>
      <c r="F16" s="101"/>
      <c r="G16" s="102">
        <v>0</v>
      </c>
      <c r="H16" s="101"/>
      <c r="I16" s="102">
        <v>0</v>
      </c>
      <c r="J16" s="101"/>
      <c r="K16" s="102">
        <v>-1404</v>
      </c>
      <c r="L16" s="101"/>
      <c r="M16" s="102">
        <v>0</v>
      </c>
      <c r="N16" s="101"/>
      <c r="O16" s="102">
        <f>SUM(K16:M16)</f>
        <v>-1404</v>
      </c>
      <c r="P16" s="101"/>
      <c r="Q16" s="102">
        <f t="shared" si="0"/>
        <v>-1404</v>
      </c>
    </row>
    <row r="17" spans="1:18" ht="6" customHeight="1"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8" ht="21" customHeight="1" thickBot="1">
      <c r="A18" s="51" t="s">
        <v>161</v>
      </c>
      <c r="B18" s="82"/>
      <c r="C18" s="103">
        <f>SUM(C13:C17)</f>
        <v>4670560</v>
      </c>
      <c r="D18" s="75"/>
      <c r="E18" s="103">
        <f>SUM(E13:E17)</f>
        <v>-568148</v>
      </c>
      <c r="F18" s="75"/>
      <c r="G18" s="103">
        <f>SUM(G13:G17)</f>
        <v>49892</v>
      </c>
      <c r="H18" s="75"/>
      <c r="I18" s="103">
        <f>SUM(I13:I17)</f>
        <v>-2680688</v>
      </c>
      <c r="J18" s="75"/>
      <c r="K18" s="103">
        <f>SUM(K13:K17)</f>
        <v>-22464</v>
      </c>
      <c r="L18" s="75"/>
      <c r="M18" s="103">
        <f>SUM(M13:M17)</f>
        <v>2288897</v>
      </c>
      <c r="N18" s="75"/>
      <c r="O18" s="103">
        <f>SUM(O13:O17)</f>
        <v>2266433</v>
      </c>
      <c r="P18" s="75"/>
      <c r="Q18" s="103">
        <f>SUM(Q13:Q17)</f>
        <v>3738049</v>
      </c>
    </row>
    <row r="19" spans="1:18" ht="21" customHeight="1" thickTop="1">
      <c r="A19" s="66"/>
      <c r="B19" s="82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8" ht="20.100000000000001" customHeight="1">
      <c r="A20" s="66" t="s">
        <v>162</v>
      </c>
      <c r="B20" s="82"/>
      <c r="C20" s="76">
        <v>4670560</v>
      </c>
      <c r="D20" s="75"/>
      <c r="E20" s="76">
        <v>-568148</v>
      </c>
      <c r="F20" s="75"/>
      <c r="G20" s="76">
        <v>49892</v>
      </c>
      <c r="H20" s="75"/>
      <c r="I20" s="76">
        <v>-2926609</v>
      </c>
      <c r="J20" s="75"/>
      <c r="K20" s="76">
        <v>-35100</v>
      </c>
      <c r="L20" s="75"/>
      <c r="M20" s="76">
        <v>2288897</v>
      </c>
      <c r="N20" s="75"/>
      <c r="O20" s="76">
        <f>SUM(K20:N20)</f>
        <v>2253797</v>
      </c>
      <c r="P20" s="75"/>
      <c r="Q20" s="76">
        <f>O20+I20+G20+C20+E20</f>
        <v>3479492</v>
      </c>
      <c r="R20" s="79"/>
    </row>
    <row r="21" spans="1:18" ht="20.100000000000001" customHeight="1">
      <c r="A21" s="63" t="s">
        <v>159</v>
      </c>
      <c r="B21" s="82"/>
      <c r="C21" s="76"/>
      <c r="D21" s="75"/>
      <c r="E21" s="76"/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</row>
    <row r="22" spans="1:18" ht="20.100000000000001" customHeight="1">
      <c r="A22" s="65" t="s">
        <v>111</v>
      </c>
      <c r="C22" s="76">
        <v>0</v>
      </c>
      <c r="D22" s="75"/>
      <c r="E22" s="76">
        <v>0</v>
      </c>
      <c r="F22" s="75"/>
      <c r="G22" s="76">
        <v>0</v>
      </c>
      <c r="H22" s="75"/>
      <c r="I22" s="76">
        <v>-323799</v>
      </c>
      <c r="J22" s="75"/>
      <c r="K22" s="76">
        <v>0</v>
      </c>
      <c r="L22" s="75"/>
      <c r="M22" s="76">
        <v>0</v>
      </c>
      <c r="N22" s="75"/>
      <c r="O22" s="76">
        <f>SUM(K22:M22)</f>
        <v>0</v>
      </c>
      <c r="P22" s="75"/>
      <c r="Q22" s="76">
        <f t="shared" ref="Q22:Q24" si="1">C22+G22+I22+O22+E22</f>
        <v>-323799</v>
      </c>
      <c r="R22" s="79"/>
    </row>
    <row r="23" spans="1:18" ht="20.100000000000001" hidden="1" customHeight="1" outlineLevel="1">
      <c r="A23" s="139" t="s">
        <v>163</v>
      </c>
      <c r="C23" s="76"/>
      <c r="D23" s="75"/>
      <c r="E23" s="76"/>
      <c r="F23" s="75"/>
      <c r="G23" s="76"/>
      <c r="H23" s="75"/>
      <c r="I23" s="76"/>
      <c r="J23" s="75"/>
      <c r="K23" s="76"/>
      <c r="L23" s="75"/>
      <c r="M23" s="125">
        <v>0</v>
      </c>
      <c r="N23" s="75"/>
      <c r="O23" s="76">
        <f>SUM(K23:M23)</f>
        <v>0</v>
      </c>
      <c r="P23" s="75"/>
      <c r="Q23" s="76">
        <f t="shared" ref="Q23" si="2">C23+G23+I23+O23+E23</f>
        <v>0</v>
      </c>
      <c r="R23" s="79"/>
    </row>
    <row r="24" spans="1:18" ht="20.100000000000001" customHeight="1" collapsed="1">
      <c r="A24" s="65" t="s">
        <v>160</v>
      </c>
      <c r="C24" s="77">
        <v>0</v>
      </c>
      <c r="D24" s="75"/>
      <c r="E24" s="77">
        <v>0</v>
      </c>
      <c r="F24" s="75"/>
      <c r="G24" s="77">
        <v>0</v>
      </c>
      <c r="H24" s="75"/>
      <c r="I24" s="77">
        <v>0</v>
      </c>
      <c r="J24" s="75"/>
      <c r="K24" s="77">
        <v>-7722</v>
      </c>
      <c r="L24" s="75"/>
      <c r="M24" s="77">
        <v>-534350</v>
      </c>
      <c r="N24" s="75"/>
      <c r="O24" s="77">
        <f>SUM(K24:M24)</f>
        <v>-542072</v>
      </c>
      <c r="P24" s="75"/>
      <c r="Q24" s="77">
        <f t="shared" si="1"/>
        <v>-542072</v>
      </c>
      <c r="R24" s="79"/>
    </row>
    <row r="25" spans="1:18" ht="6" customHeight="1">
      <c r="C25" s="76"/>
      <c r="D25" s="75"/>
      <c r="E25" s="76"/>
      <c r="F25" s="75"/>
      <c r="G25" s="76"/>
      <c r="H25" s="75"/>
      <c r="I25" s="76"/>
      <c r="J25" s="75"/>
      <c r="K25" s="76"/>
      <c r="L25" s="75"/>
      <c r="M25" s="76"/>
      <c r="N25" s="75"/>
      <c r="O25" s="76"/>
      <c r="P25" s="75"/>
      <c r="Q25" s="76"/>
    </row>
    <row r="26" spans="1:18" ht="21" customHeight="1" thickBot="1">
      <c r="A26" s="51" t="s">
        <v>164</v>
      </c>
      <c r="B26" s="82"/>
      <c r="C26" s="78">
        <f>SUM(C20:C25)</f>
        <v>4670560</v>
      </c>
      <c r="D26" s="75"/>
      <c r="E26" s="78">
        <f>SUM(E20:E25)</f>
        <v>-568148</v>
      </c>
      <c r="F26" s="75"/>
      <c r="G26" s="78">
        <f>SUM(G20:G25)</f>
        <v>49892</v>
      </c>
      <c r="H26" s="75"/>
      <c r="I26" s="78">
        <f>SUM(I20:I25)</f>
        <v>-3250408</v>
      </c>
      <c r="J26" s="75"/>
      <c r="K26" s="78">
        <f>SUM(K20:K25)</f>
        <v>-42822</v>
      </c>
      <c r="L26" s="75"/>
      <c r="M26" s="78">
        <f>SUM(M20:M25)</f>
        <v>1754547</v>
      </c>
      <c r="N26" s="75"/>
      <c r="O26" s="78">
        <f>SUM(O20:O25)</f>
        <v>1711725</v>
      </c>
      <c r="P26" s="75"/>
      <c r="Q26" s="78">
        <f>SUM(Q20:Q25)</f>
        <v>2613621</v>
      </c>
      <c r="R26" s="79"/>
    </row>
    <row r="27" spans="1:18" ht="21" customHeight="1" thickTop="1">
      <c r="A27" s="66"/>
      <c r="B27" s="82"/>
      <c r="C27" s="75"/>
      <c r="D27" s="82"/>
      <c r="E27" s="75"/>
      <c r="F27" s="82"/>
      <c r="G27" s="75"/>
      <c r="H27" s="82"/>
      <c r="I27" s="75"/>
      <c r="J27" s="82"/>
      <c r="K27" s="75"/>
      <c r="L27" s="82"/>
      <c r="M27" s="75"/>
      <c r="N27" s="82"/>
      <c r="O27" s="75"/>
      <c r="P27" s="82"/>
      <c r="Q27" s="75"/>
      <c r="R27" s="75"/>
    </row>
    <row r="28" spans="1:18" ht="20.65" customHeight="1">
      <c r="A28" s="66"/>
      <c r="B28" s="82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spans="1:18" ht="20.65" customHeight="1">
      <c r="A29" s="66"/>
      <c r="B29" s="82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spans="1:18" ht="20.65" customHeight="1">
      <c r="A30" s="66"/>
      <c r="B30" s="82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spans="1:18" ht="20.65" customHeight="1">
      <c r="A31" s="66"/>
      <c r="B31" s="82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  <row r="32" spans="1:18" ht="21.75" customHeight="1">
      <c r="A32" s="66"/>
      <c r="B32" s="82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</row>
    <row r="33" spans="1:17" ht="22.15" customHeight="1">
      <c r="A33" s="80" t="str">
        <f>'CE 9'!A41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90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</sheetData>
  <mergeCells count="4">
    <mergeCell ref="C5:Q5"/>
    <mergeCell ref="K6:O6"/>
    <mergeCell ref="K7:M7"/>
    <mergeCell ref="G8:I8"/>
  </mergeCells>
  <pageMargins left="0.35" right="0.3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C486-1DB1-4841-9F0F-73906A06FC17}">
  <dimension ref="A1:M142"/>
  <sheetViews>
    <sheetView tabSelected="1" topLeftCell="A74" zoomScale="86" zoomScaleNormal="86" zoomScaleSheetLayoutView="100" zoomScalePageLayoutView="90" workbookViewId="0">
      <selection activeCell="A90" sqref="A90"/>
    </sheetView>
  </sheetViews>
  <sheetFormatPr defaultColWidth="10.5703125" defaultRowHeight="21.75" customHeight="1"/>
  <cols>
    <col min="1" max="2" width="1.42578125" style="130" customWidth="1"/>
    <col min="3" max="3" width="34" style="130" customWidth="1"/>
    <col min="4" max="4" width="7.7109375" style="130" customWidth="1"/>
    <col min="5" max="5" width="0.5703125" style="130" customWidth="1"/>
    <col min="6" max="6" width="14.28515625" style="121" customWidth="1"/>
    <col min="7" max="7" width="0.5703125" style="130" customWidth="1"/>
    <col min="8" max="8" width="14.28515625" style="121" customWidth="1"/>
    <col min="9" max="9" width="0.5703125" style="130" customWidth="1"/>
    <col min="10" max="10" width="14.7109375" style="121" customWidth="1"/>
    <col min="11" max="11" width="0.5703125" style="111" customWidth="1"/>
    <col min="12" max="12" width="15.28515625" style="121" customWidth="1"/>
    <col min="13" max="154" width="10.5703125" style="130"/>
    <col min="155" max="155" width="8.42578125" style="130" customWidth="1"/>
    <col min="156" max="157" width="9.5703125" style="130" customWidth="1"/>
    <col min="158" max="158" width="18.42578125" style="130" customWidth="1"/>
    <col min="159" max="159" width="6" style="130" customWidth="1"/>
    <col min="160" max="160" width="6.5703125" style="130" customWidth="1"/>
    <col min="161" max="161" width="2.5703125" style="130" customWidth="1"/>
    <col min="162" max="162" width="13.5703125" style="130" customWidth="1"/>
    <col min="163" max="163" width="1.42578125" style="130" customWidth="1"/>
    <col min="164" max="164" width="13.5703125" style="130" customWidth="1"/>
    <col min="165" max="165" width="1.42578125" style="130" customWidth="1"/>
    <col min="166" max="166" width="13.5703125" style="130" customWidth="1"/>
    <col min="167" max="167" width="1.42578125" style="130" customWidth="1"/>
    <col min="168" max="168" width="13.5703125" style="130" customWidth="1"/>
    <col min="169" max="169" width="0.42578125" style="130" customWidth="1"/>
    <col min="170" max="16384" width="10.5703125" style="130"/>
  </cols>
  <sheetData>
    <row r="1" spans="1:12" ht="19.350000000000001" customHeight="1">
      <c r="A1" s="183" t="s">
        <v>0</v>
      </c>
      <c r="B1" s="183"/>
      <c r="C1" s="184"/>
      <c r="D1" s="184"/>
      <c r="E1" s="184"/>
      <c r="G1" s="184"/>
      <c r="I1" s="184"/>
      <c r="K1" s="184"/>
    </row>
    <row r="2" spans="1:12" ht="19.350000000000001" customHeight="1">
      <c r="A2" s="185" t="s">
        <v>166</v>
      </c>
      <c r="B2" s="185"/>
      <c r="K2" s="130"/>
    </row>
    <row r="3" spans="1:12" ht="19.350000000000001" customHeight="1">
      <c r="A3" s="186" t="s">
        <v>129</v>
      </c>
      <c r="B3" s="186"/>
      <c r="C3" s="187"/>
      <c r="D3" s="187"/>
      <c r="E3" s="187"/>
      <c r="F3" s="188"/>
      <c r="G3" s="187"/>
      <c r="H3" s="188"/>
      <c r="I3" s="187"/>
      <c r="J3" s="188"/>
      <c r="K3" s="187"/>
      <c r="L3" s="188"/>
    </row>
    <row r="4" spans="1:12" s="111" customFormat="1" ht="20.100000000000001" customHeight="1">
      <c r="A4" s="130"/>
      <c r="B4" s="130"/>
      <c r="D4" s="132"/>
      <c r="E4" s="132"/>
      <c r="F4" s="121"/>
      <c r="G4" s="134"/>
      <c r="H4" s="121"/>
      <c r="I4" s="134"/>
      <c r="J4" s="121"/>
      <c r="K4" s="134"/>
      <c r="L4" s="121"/>
    </row>
    <row r="5" spans="1:12" s="111" customFormat="1" ht="20.100000000000001" customHeight="1">
      <c r="A5" s="130"/>
      <c r="B5" s="130"/>
      <c r="D5" s="189"/>
      <c r="E5" s="189"/>
      <c r="F5" s="224" t="s">
        <v>3</v>
      </c>
      <c r="G5" s="224"/>
      <c r="H5" s="224"/>
      <c r="I5" s="189"/>
      <c r="J5" s="224" t="s">
        <v>4</v>
      </c>
      <c r="K5" s="224"/>
      <c r="L5" s="224"/>
    </row>
    <row r="6" spans="1:12" s="111" customFormat="1" ht="20.100000000000001" customHeight="1">
      <c r="A6" s="130"/>
      <c r="B6" s="130"/>
      <c r="E6" s="190"/>
      <c r="F6" s="191" t="s">
        <v>5</v>
      </c>
      <c r="G6" s="192"/>
      <c r="H6" s="191" t="s">
        <v>5</v>
      </c>
      <c r="I6" s="192"/>
      <c r="J6" s="191" t="s">
        <v>5</v>
      </c>
      <c r="K6" s="192"/>
      <c r="L6" s="191" t="s">
        <v>5</v>
      </c>
    </row>
    <row r="7" spans="1:12" s="111" customFormat="1" ht="20.100000000000001" customHeight="1">
      <c r="A7" s="130"/>
      <c r="B7" s="130"/>
      <c r="E7" s="190"/>
      <c r="F7" s="191" t="s">
        <v>9</v>
      </c>
      <c r="G7" s="192"/>
      <c r="H7" s="191" t="s">
        <v>10</v>
      </c>
      <c r="I7" s="192"/>
      <c r="J7" s="191" t="s">
        <v>9</v>
      </c>
      <c r="K7" s="192"/>
      <c r="L7" s="191" t="s">
        <v>10</v>
      </c>
    </row>
    <row r="8" spans="1:12" s="111" customFormat="1" ht="20.100000000000001" customHeight="1">
      <c r="A8" s="130"/>
      <c r="B8" s="130"/>
      <c r="D8" s="193" t="s">
        <v>11</v>
      </c>
      <c r="E8" s="190"/>
      <c r="F8" s="194" t="s">
        <v>12</v>
      </c>
      <c r="G8" s="189"/>
      <c r="H8" s="194" t="s">
        <v>12</v>
      </c>
      <c r="I8" s="190"/>
      <c r="J8" s="194" t="s">
        <v>12</v>
      </c>
      <c r="K8" s="189"/>
      <c r="L8" s="194" t="s">
        <v>12</v>
      </c>
    </row>
    <row r="9" spans="1:12" s="111" customFormat="1" ht="20.100000000000001" customHeight="1">
      <c r="A9" s="195" t="s">
        <v>167</v>
      </c>
      <c r="B9" s="195"/>
      <c r="F9" s="53"/>
      <c r="G9" s="135"/>
      <c r="H9" s="24"/>
      <c r="J9" s="53"/>
      <c r="L9" s="24"/>
    </row>
    <row r="10" spans="1:12" s="111" customFormat="1" ht="19.149999999999999" customHeight="1">
      <c r="A10" s="130" t="s">
        <v>109</v>
      </c>
      <c r="B10" s="130"/>
      <c r="D10" s="131"/>
      <c r="E10" s="132"/>
      <c r="F10" s="53">
        <v>-584960</v>
      </c>
      <c r="G10" s="113"/>
      <c r="H10" s="24">
        <v>-715014</v>
      </c>
      <c r="I10" s="113"/>
      <c r="J10" s="104">
        <v>-401655</v>
      </c>
      <c r="K10" s="113"/>
      <c r="L10" s="122">
        <v>-539629</v>
      </c>
    </row>
    <row r="11" spans="1:12" s="111" customFormat="1" ht="19.149999999999999" customHeight="1">
      <c r="A11" s="130" t="s">
        <v>168</v>
      </c>
      <c r="B11" s="130"/>
      <c r="D11" s="132"/>
      <c r="E11" s="132"/>
      <c r="F11" s="53"/>
      <c r="G11" s="133"/>
      <c r="H11" s="24"/>
      <c r="I11" s="133"/>
      <c r="J11" s="53"/>
      <c r="K11" s="133"/>
      <c r="L11" s="24"/>
    </row>
    <row r="12" spans="1:12" s="111" customFormat="1" ht="19.149999999999999" customHeight="1">
      <c r="B12" s="130" t="s">
        <v>169</v>
      </c>
      <c r="C12" s="130"/>
      <c r="D12" s="132"/>
      <c r="E12" s="132"/>
      <c r="F12" s="53">
        <v>288020</v>
      </c>
      <c r="G12" s="133"/>
      <c r="H12" s="24">
        <v>295647</v>
      </c>
      <c r="I12" s="134"/>
      <c r="J12" s="104">
        <v>80736</v>
      </c>
      <c r="K12" s="134"/>
      <c r="L12" s="122">
        <v>95101</v>
      </c>
    </row>
    <row r="13" spans="1:12" s="111" customFormat="1" ht="19.149999999999999" customHeight="1">
      <c r="B13" s="130" t="s">
        <v>170</v>
      </c>
      <c r="C13" s="130"/>
      <c r="D13" s="132"/>
      <c r="E13" s="132"/>
      <c r="F13" s="53">
        <v>0</v>
      </c>
      <c r="G13" s="133"/>
      <c r="H13" s="24">
        <v>9841</v>
      </c>
      <c r="I13" s="134"/>
      <c r="J13" s="104">
        <v>0</v>
      </c>
      <c r="K13" s="134"/>
      <c r="L13" s="122">
        <v>0</v>
      </c>
    </row>
    <row r="14" spans="1:12" s="111" customFormat="1" ht="19.149999999999999" customHeight="1">
      <c r="B14" s="130" t="s">
        <v>171</v>
      </c>
      <c r="C14" s="130"/>
      <c r="D14" s="132"/>
      <c r="E14" s="132"/>
      <c r="F14" s="53"/>
      <c r="G14" s="133"/>
      <c r="H14" s="24"/>
      <c r="I14" s="134"/>
      <c r="J14" s="104"/>
      <c r="K14" s="134"/>
      <c r="L14" s="122"/>
    </row>
    <row r="15" spans="1:12" s="111" customFormat="1" ht="19.149999999999999" customHeight="1">
      <c r="C15" s="130" t="s">
        <v>172</v>
      </c>
      <c r="D15" s="132"/>
      <c r="E15" s="132"/>
      <c r="F15" s="53">
        <v>-242</v>
      </c>
      <c r="G15" s="133"/>
      <c r="H15" s="24">
        <v>188</v>
      </c>
      <c r="I15" s="134"/>
      <c r="J15" s="104">
        <v>-273</v>
      </c>
      <c r="K15" s="134"/>
      <c r="L15" s="122">
        <v>55</v>
      </c>
    </row>
    <row r="16" spans="1:12" s="111" customFormat="1" ht="19.149999999999999" customHeight="1">
      <c r="B16" s="130" t="s">
        <v>173</v>
      </c>
      <c r="C16" s="130"/>
      <c r="D16" s="132"/>
      <c r="E16" s="132"/>
      <c r="F16" s="53"/>
      <c r="G16" s="133"/>
      <c r="H16" s="24"/>
      <c r="I16" s="134"/>
      <c r="J16" s="104"/>
      <c r="K16" s="134"/>
      <c r="L16" s="122"/>
    </row>
    <row r="17" spans="1:12" s="111" customFormat="1" ht="19.149999999999999" customHeight="1">
      <c r="C17" s="130" t="s">
        <v>174</v>
      </c>
      <c r="D17" s="135" t="s">
        <v>105</v>
      </c>
      <c r="E17" s="132"/>
      <c r="F17" s="53">
        <v>-179436</v>
      </c>
      <c r="G17" s="133"/>
      <c r="H17" s="24">
        <v>0</v>
      </c>
      <c r="I17" s="134"/>
      <c r="J17" s="104">
        <v>-179436</v>
      </c>
      <c r="K17" s="134"/>
      <c r="L17" s="122">
        <v>0</v>
      </c>
    </row>
    <row r="18" spans="1:12" s="111" customFormat="1" ht="19.149999999999999" customHeight="1">
      <c r="B18" s="130" t="s">
        <v>175</v>
      </c>
      <c r="C18" s="130"/>
      <c r="D18" s="135"/>
      <c r="E18" s="132"/>
      <c r="F18" s="105">
        <v>-1318</v>
      </c>
      <c r="G18" s="133"/>
      <c r="H18" s="118">
        <v>-947</v>
      </c>
      <c r="I18" s="134"/>
      <c r="J18" s="104">
        <v>-900</v>
      </c>
      <c r="K18" s="134"/>
      <c r="L18" s="122">
        <v>-663</v>
      </c>
    </row>
    <row r="19" spans="1:12" s="111" customFormat="1" ht="19.149999999999999" customHeight="1">
      <c r="B19" s="130" t="s">
        <v>176</v>
      </c>
      <c r="C19" s="130"/>
      <c r="D19" s="132"/>
      <c r="E19" s="132"/>
      <c r="F19" s="105">
        <v>2</v>
      </c>
      <c r="G19" s="133"/>
      <c r="H19" s="118">
        <v>4</v>
      </c>
      <c r="I19" s="134"/>
      <c r="J19" s="104">
        <v>0</v>
      </c>
      <c r="K19" s="134"/>
      <c r="L19" s="122">
        <v>3</v>
      </c>
    </row>
    <row r="20" spans="1:12" s="111" customFormat="1" ht="19.149999999999999" customHeight="1">
      <c r="B20" s="130" t="s">
        <v>177</v>
      </c>
      <c r="C20" s="130"/>
      <c r="D20" s="135"/>
      <c r="E20" s="132"/>
      <c r="F20" s="53">
        <v>1168</v>
      </c>
      <c r="G20" s="133"/>
      <c r="H20" s="24">
        <v>-196</v>
      </c>
      <c r="I20" s="133"/>
      <c r="J20" s="104">
        <v>-286</v>
      </c>
      <c r="K20" s="133"/>
      <c r="L20" s="122">
        <v>-12</v>
      </c>
    </row>
    <row r="21" spans="1:12" s="111" customFormat="1" ht="19.149999999999999" customHeight="1">
      <c r="B21" s="130" t="s">
        <v>178</v>
      </c>
      <c r="C21" s="130"/>
      <c r="D21" s="135"/>
      <c r="E21" s="132"/>
      <c r="F21" s="53">
        <v>-1487</v>
      </c>
      <c r="G21" s="133"/>
      <c r="H21" s="24">
        <v>0</v>
      </c>
      <c r="I21" s="133"/>
      <c r="J21" s="104">
        <v>-1487</v>
      </c>
      <c r="K21" s="133"/>
      <c r="L21" s="122">
        <v>0</v>
      </c>
    </row>
    <row r="22" spans="1:12" s="111" customFormat="1" ht="19.149999999999999" customHeight="1">
      <c r="B22" s="130" t="s">
        <v>179</v>
      </c>
      <c r="C22" s="130"/>
      <c r="D22" s="132"/>
      <c r="E22" s="132"/>
      <c r="F22" s="53">
        <v>99</v>
      </c>
      <c r="G22" s="133"/>
      <c r="H22" s="24">
        <v>815</v>
      </c>
      <c r="I22" s="134"/>
      <c r="J22" s="53">
        <v>99</v>
      </c>
      <c r="K22" s="134"/>
      <c r="L22" s="24">
        <v>815</v>
      </c>
    </row>
    <row r="23" spans="1:12" s="111" customFormat="1" ht="19.149999999999999" customHeight="1">
      <c r="B23" s="130" t="s">
        <v>180</v>
      </c>
      <c r="C23" s="130"/>
      <c r="D23" s="136"/>
      <c r="E23" s="132"/>
      <c r="F23" s="53">
        <v>9777</v>
      </c>
      <c r="G23" s="133"/>
      <c r="H23" s="24">
        <v>13718</v>
      </c>
      <c r="I23" s="134"/>
      <c r="J23" s="104">
        <v>3976</v>
      </c>
      <c r="K23" s="134"/>
      <c r="L23" s="122">
        <v>7779</v>
      </c>
    </row>
    <row r="24" spans="1:12" s="111" customFormat="1" ht="19.149999999999999" customHeight="1">
      <c r="B24" s="130" t="s">
        <v>99</v>
      </c>
      <c r="C24" s="130"/>
      <c r="D24" s="136"/>
      <c r="E24" s="132"/>
      <c r="F24" s="53">
        <v>-11057</v>
      </c>
      <c r="G24" s="133"/>
      <c r="H24" s="24">
        <v>-10530</v>
      </c>
      <c r="I24" s="134"/>
      <c r="J24" s="104">
        <v>-11057</v>
      </c>
      <c r="K24" s="134"/>
      <c r="L24" s="122">
        <v>-10530</v>
      </c>
    </row>
    <row r="25" spans="1:12" s="111" customFormat="1" ht="19.149999999999999" customHeight="1">
      <c r="B25" s="130" t="s">
        <v>181</v>
      </c>
      <c r="C25" s="130"/>
      <c r="D25" s="132"/>
      <c r="E25" s="132"/>
      <c r="F25" s="53">
        <v>-52328</v>
      </c>
      <c r="G25" s="133"/>
      <c r="H25" s="24">
        <v>-54522</v>
      </c>
      <c r="I25" s="134"/>
      <c r="J25" s="104">
        <v>-87799</v>
      </c>
      <c r="K25" s="134"/>
      <c r="L25" s="122">
        <v>-84807</v>
      </c>
    </row>
    <row r="26" spans="1:12" s="111" customFormat="1" ht="19.149999999999999" customHeight="1">
      <c r="B26" s="130" t="s">
        <v>107</v>
      </c>
      <c r="C26" s="130"/>
      <c r="D26" s="132"/>
      <c r="E26" s="132"/>
      <c r="F26" s="53">
        <v>811293</v>
      </c>
      <c r="G26" s="133"/>
      <c r="H26" s="24">
        <v>759489</v>
      </c>
      <c r="I26" s="134"/>
      <c r="J26" s="104">
        <v>753886</v>
      </c>
      <c r="K26" s="134"/>
      <c r="L26" s="122">
        <v>721848</v>
      </c>
    </row>
    <row r="27" spans="1:12" s="111" customFormat="1" ht="19.149999999999999" customHeight="1">
      <c r="B27" s="130" t="s">
        <v>108</v>
      </c>
      <c r="C27" s="130"/>
      <c r="D27" s="136">
        <v>10</v>
      </c>
      <c r="E27" s="132"/>
      <c r="F27" s="53">
        <v>-23102</v>
      </c>
      <c r="G27" s="133"/>
      <c r="H27" s="24">
        <v>-47454</v>
      </c>
      <c r="I27" s="134"/>
      <c r="J27" s="104">
        <v>0</v>
      </c>
      <c r="K27" s="134"/>
      <c r="L27" s="122">
        <v>0</v>
      </c>
    </row>
    <row r="28" spans="1:12" s="111" customFormat="1" ht="6" customHeight="1">
      <c r="A28" s="130"/>
      <c r="B28" s="130"/>
      <c r="D28" s="132"/>
      <c r="E28" s="132"/>
      <c r="F28" s="53"/>
      <c r="G28" s="133"/>
      <c r="H28" s="24"/>
      <c r="I28" s="133"/>
      <c r="J28" s="53"/>
      <c r="K28" s="133"/>
      <c r="L28" s="24"/>
    </row>
    <row r="29" spans="1:12" s="111" customFormat="1" ht="19.149999999999999" customHeight="1">
      <c r="A29" s="130" t="s">
        <v>182</v>
      </c>
      <c r="B29" s="130"/>
      <c r="D29" s="132"/>
      <c r="E29" s="132"/>
      <c r="F29" s="53"/>
      <c r="G29" s="133"/>
      <c r="H29" s="24"/>
      <c r="I29" s="133"/>
      <c r="J29" s="53"/>
      <c r="K29" s="133"/>
      <c r="L29" s="24"/>
    </row>
    <row r="30" spans="1:12" s="111" customFormat="1" ht="19.149999999999999" customHeight="1">
      <c r="A30" s="130"/>
      <c r="B30" s="42" t="s">
        <v>183</v>
      </c>
      <c r="D30" s="132"/>
      <c r="E30" s="132"/>
      <c r="F30" s="53">
        <v>38301</v>
      </c>
      <c r="G30" s="133"/>
      <c r="H30" s="24">
        <v>4537</v>
      </c>
      <c r="I30" s="134"/>
      <c r="J30" s="104">
        <v>13985</v>
      </c>
      <c r="K30" s="134"/>
      <c r="L30" s="122">
        <v>-15357</v>
      </c>
    </row>
    <row r="31" spans="1:12" s="111" customFormat="1" ht="19.149999999999999" customHeight="1">
      <c r="A31" s="130"/>
      <c r="B31" s="42" t="s">
        <v>21</v>
      </c>
      <c r="D31" s="132"/>
      <c r="E31" s="132"/>
      <c r="F31" s="53">
        <v>1445</v>
      </c>
      <c r="G31" s="133"/>
      <c r="H31" s="24">
        <v>2592</v>
      </c>
      <c r="I31" s="134"/>
      <c r="J31" s="104">
        <v>1067</v>
      </c>
      <c r="K31" s="134"/>
      <c r="L31" s="122">
        <v>1095</v>
      </c>
    </row>
    <row r="32" spans="1:12" s="111" customFormat="1" ht="19.149999999999999" customHeight="1">
      <c r="A32" s="130"/>
      <c r="B32" s="42" t="s">
        <v>23</v>
      </c>
      <c r="D32" s="132"/>
      <c r="E32" s="132"/>
      <c r="F32" s="53">
        <v>-10786</v>
      </c>
      <c r="G32" s="133"/>
      <c r="H32" s="24">
        <v>86530</v>
      </c>
      <c r="I32" s="134"/>
      <c r="J32" s="104">
        <v>-10697</v>
      </c>
      <c r="K32" s="134"/>
      <c r="L32" s="122">
        <v>86616</v>
      </c>
    </row>
    <row r="33" spans="1:12" s="111" customFormat="1" ht="19.149999999999999" customHeight="1">
      <c r="A33" s="130"/>
      <c r="B33" s="42" t="s">
        <v>38</v>
      </c>
      <c r="D33" s="132"/>
      <c r="E33" s="132"/>
      <c r="F33" s="53">
        <v>0</v>
      </c>
      <c r="G33" s="133"/>
      <c r="H33" s="24">
        <v>-34361</v>
      </c>
      <c r="I33" s="134"/>
      <c r="J33" s="104">
        <v>0</v>
      </c>
      <c r="K33" s="134"/>
      <c r="L33" s="122">
        <v>0</v>
      </c>
    </row>
    <row r="34" spans="1:12" s="111" customFormat="1" ht="18.75" customHeight="1">
      <c r="A34" s="130"/>
      <c r="B34" s="42" t="s">
        <v>24</v>
      </c>
      <c r="D34" s="132"/>
      <c r="E34" s="132"/>
      <c r="F34" s="53">
        <v>5563</v>
      </c>
      <c r="G34" s="133"/>
      <c r="H34" s="24">
        <v>10917</v>
      </c>
      <c r="I34" s="134"/>
      <c r="J34" s="104">
        <v>3444</v>
      </c>
      <c r="K34" s="134"/>
      <c r="L34" s="122">
        <v>-136</v>
      </c>
    </row>
    <row r="35" spans="1:12" s="111" customFormat="1" ht="19.149999999999999" customHeight="1">
      <c r="A35" s="130"/>
      <c r="B35" s="42" t="s">
        <v>40</v>
      </c>
      <c r="D35" s="132"/>
      <c r="E35" s="132"/>
      <c r="F35" s="53">
        <v>4669</v>
      </c>
      <c r="G35" s="133"/>
      <c r="H35" s="24">
        <v>14456</v>
      </c>
      <c r="I35" s="134"/>
      <c r="J35" s="104">
        <v>4587</v>
      </c>
      <c r="K35" s="134"/>
      <c r="L35" s="122">
        <v>13278</v>
      </c>
    </row>
    <row r="36" spans="1:12" s="111" customFormat="1" ht="19.149999999999999" customHeight="1">
      <c r="A36" s="130"/>
      <c r="B36" s="42" t="s">
        <v>184</v>
      </c>
      <c r="D36" s="132"/>
      <c r="E36" s="132"/>
      <c r="F36" s="53">
        <v>-51723</v>
      </c>
      <c r="G36" s="133"/>
      <c r="H36" s="24">
        <v>-15064</v>
      </c>
      <c r="I36" s="134"/>
      <c r="J36" s="104">
        <v>-17487</v>
      </c>
      <c r="K36" s="134"/>
      <c r="L36" s="122">
        <v>18869</v>
      </c>
    </row>
    <row r="37" spans="1:12" s="111" customFormat="1" ht="19.149999999999999" customHeight="1">
      <c r="A37" s="130"/>
      <c r="B37" s="42" t="s">
        <v>52</v>
      </c>
      <c r="D37" s="132"/>
      <c r="E37" s="132"/>
      <c r="F37" s="53">
        <v>40470</v>
      </c>
      <c r="G37" s="133"/>
      <c r="H37" s="24">
        <v>15378</v>
      </c>
      <c r="I37" s="134"/>
      <c r="J37" s="104">
        <v>27160</v>
      </c>
      <c r="K37" s="134"/>
      <c r="L37" s="122">
        <v>-1557</v>
      </c>
    </row>
    <row r="38" spans="1:12" s="111" customFormat="1" ht="19.149999999999999" customHeight="1">
      <c r="A38" s="130"/>
      <c r="B38" s="42" t="s">
        <v>55</v>
      </c>
      <c r="D38" s="132"/>
      <c r="E38" s="132"/>
      <c r="F38" s="53">
        <v>87168</v>
      </c>
      <c r="G38" s="133"/>
      <c r="H38" s="24">
        <v>111591</v>
      </c>
      <c r="I38" s="134"/>
      <c r="J38" s="104">
        <v>5064</v>
      </c>
      <c r="K38" s="134"/>
      <c r="L38" s="122">
        <v>23966</v>
      </c>
    </row>
    <row r="39" spans="1:12" s="111" customFormat="1" ht="19.149999999999999" customHeight="1">
      <c r="A39" s="130"/>
      <c r="B39" s="42" t="s">
        <v>64</v>
      </c>
      <c r="D39" s="132"/>
      <c r="E39" s="132"/>
      <c r="F39" s="106">
        <v>-4869</v>
      </c>
      <c r="G39" s="133"/>
      <c r="H39" s="119">
        <v>-15327</v>
      </c>
      <c r="I39" s="134"/>
      <c r="J39" s="104">
        <v>-444</v>
      </c>
      <c r="K39" s="134"/>
      <c r="L39" s="122">
        <v>-4740</v>
      </c>
    </row>
    <row r="40" spans="1:12" s="111" customFormat="1" ht="19.149999999999999" customHeight="1">
      <c r="A40" s="130"/>
      <c r="B40" s="42" t="s">
        <v>66</v>
      </c>
      <c r="D40" s="132"/>
      <c r="E40" s="132"/>
      <c r="F40" s="107">
        <v>-1380</v>
      </c>
      <c r="G40" s="133"/>
      <c r="H40" s="120">
        <v>833</v>
      </c>
      <c r="I40" s="134"/>
      <c r="J40" s="108">
        <v>-1815</v>
      </c>
      <c r="K40" s="134"/>
      <c r="L40" s="123">
        <v>464</v>
      </c>
    </row>
    <row r="41" spans="1:12" s="111" customFormat="1" ht="5.0999999999999996" customHeight="1">
      <c r="A41" s="130"/>
      <c r="B41" s="130"/>
      <c r="D41" s="132"/>
      <c r="E41" s="132"/>
      <c r="F41" s="53"/>
      <c r="G41" s="133"/>
      <c r="H41" s="24"/>
      <c r="I41" s="133"/>
      <c r="J41" s="53"/>
      <c r="K41" s="133"/>
      <c r="L41" s="24"/>
    </row>
    <row r="42" spans="1:12" s="111" customFormat="1" ht="20.100000000000001" customHeight="1">
      <c r="A42" s="130" t="s">
        <v>185</v>
      </c>
      <c r="B42" s="130"/>
      <c r="D42" s="132"/>
      <c r="E42" s="132"/>
      <c r="F42" s="53">
        <f>SUM(F10:F40)</f>
        <v>365287</v>
      </c>
      <c r="G42" s="133"/>
      <c r="H42" s="24">
        <f>SUM(H10:H40)</f>
        <v>433121</v>
      </c>
      <c r="I42" s="133"/>
      <c r="J42" s="53">
        <f>SUM(J10:J40)</f>
        <v>180668</v>
      </c>
      <c r="K42" s="133"/>
      <c r="L42" s="24">
        <f>SUM(L10:L40)</f>
        <v>312458</v>
      </c>
    </row>
    <row r="43" spans="1:12" s="111" customFormat="1" ht="20.100000000000001" customHeight="1">
      <c r="B43" s="130" t="s">
        <v>186</v>
      </c>
      <c r="D43" s="132"/>
      <c r="E43" s="132"/>
      <c r="F43" s="53">
        <v>-531339</v>
      </c>
      <c r="G43" s="133"/>
      <c r="H43" s="24">
        <v>-421094</v>
      </c>
      <c r="I43" s="134"/>
      <c r="J43" s="104">
        <v>-586565</v>
      </c>
      <c r="K43" s="134"/>
      <c r="L43" s="122">
        <v>-679184</v>
      </c>
    </row>
    <row r="44" spans="1:12" s="111" customFormat="1" ht="20.100000000000001" customHeight="1">
      <c r="B44" s="130" t="s">
        <v>187</v>
      </c>
      <c r="D44" s="132"/>
      <c r="E44" s="132"/>
      <c r="F44" s="53">
        <v>-4643</v>
      </c>
      <c r="G44" s="133"/>
      <c r="H44" s="24">
        <v>-16033</v>
      </c>
      <c r="I44" s="134"/>
      <c r="J44" s="104">
        <v>-3061</v>
      </c>
      <c r="K44" s="134"/>
      <c r="L44" s="122">
        <v>-4555</v>
      </c>
    </row>
    <row r="45" spans="1:12" s="111" customFormat="1" ht="20.100000000000001" customHeight="1">
      <c r="B45" s="130" t="s">
        <v>188</v>
      </c>
      <c r="D45" s="132"/>
      <c r="E45" s="132"/>
      <c r="F45" s="55">
        <v>1051</v>
      </c>
      <c r="G45" s="133"/>
      <c r="H45" s="30">
        <v>586</v>
      </c>
      <c r="I45" s="134"/>
      <c r="J45" s="108">
        <v>0</v>
      </c>
      <c r="K45" s="134"/>
      <c r="L45" s="123">
        <v>0</v>
      </c>
    </row>
    <row r="46" spans="1:12" s="111" customFormat="1" ht="5.0999999999999996" customHeight="1">
      <c r="A46" s="130"/>
      <c r="B46" s="130"/>
      <c r="D46" s="132"/>
      <c r="E46" s="132"/>
      <c r="F46" s="53"/>
      <c r="G46" s="133"/>
      <c r="H46" s="24"/>
      <c r="I46" s="133"/>
      <c r="J46" s="53"/>
      <c r="K46" s="133"/>
      <c r="L46" s="24"/>
    </row>
    <row r="47" spans="1:12" s="111" customFormat="1" ht="20.100000000000001" customHeight="1">
      <c r="A47" s="195" t="s">
        <v>189</v>
      </c>
      <c r="B47" s="195"/>
      <c r="D47" s="132"/>
      <c r="E47" s="132"/>
      <c r="F47" s="55">
        <f>SUM(F42:F45)</f>
        <v>-169644</v>
      </c>
      <c r="G47" s="133"/>
      <c r="H47" s="30">
        <f>SUM(H42:H45)</f>
        <v>-3420</v>
      </c>
      <c r="I47" s="133"/>
      <c r="J47" s="55">
        <f>SUM(J42:J45)</f>
        <v>-408958</v>
      </c>
      <c r="K47" s="133"/>
      <c r="L47" s="30">
        <f>SUM(L42:L45)</f>
        <v>-371281</v>
      </c>
    </row>
    <row r="48" spans="1:12" s="111" customFormat="1" ht="27" customHeight="1">
      <c r="A48" s="195"/>
      <c r="B48" s="195"/>
      <c r="D48" s="132"/>
      <c r="E48" s="132"/>
      <c r="F48" s="24"/>
      <c r="G48" s="133"/>
      <c r="H48" s="24"/>
      <c r="I48" s="133"/>
      <c r="J48" s="24"/>
      <c r="K48" s="133"/>
      <c r="L48" s="24"/>
    </row>
    <row r="49" spans="1:13" s="111" customFormat="1" ht="21" customHeight="1">
      <c r="A49" s="195"/>
      <c r="B49" s="195"/>
      <c r="D49" s="132"/>
      <c r="E49" s="132"/>
      <c r="F49" s="24"/>
      <c r="G49" s="133"/>
      <c r="H49" s="24"/>
      <c r="I49" s="133"/>
      <c r="J49" s="24"/>
      <c r="K49" s="133"/>
      <c r="L49" s="24"/>
    </row>
    <row r="50" spans="1:13" ht="21" customHeight="1">
      <c r="A50" s="187" t="s">
        <v>44</v>
      </c>
      <c r="B50" s="187"/>
      <c r="C50" s="196"/>
      <c r="D50" s="196"/>
      <c r="E50" s="196"/>
      <c r="F50" s="188"/>
      <c r="G50" s="197"/>
      <c r="H50" s="188"/>
      <c r="I50" s="196"/>
      <c r="J50" s="188"/>
      <c r="K50" s="196"/>
      <c r="L50" s="188"/>
    </row>
    <row r="51" spans="1:13" ht="17.649999999999999" customHeight="1">
      <c r="A51" s="198" t="s">
        <v>0</v>
      </c>
      <c r="B51" s="198"/>
      <c r="K51" s="130"/>
    </row>
    <row r="52" spans="1:13" ht="17.649999999999999" customHeight="1">
      <c r="A52" s="185" t="s">
        <v>166</v>
      </c>
      <c r="B52" s="185"/>
      <c r="K52" s="130"/>
    </row>
    <row r="53" spans="1:13" s="111" customFormat="1" ht="17.649999999999999" customHeight="1">
      <c r="A53" s="186" t="str">
        <f>A3</f>
        <v>สำหรับรอบระยะเวลาเก้าเดือนสิ้นสุดวันที่ 30 กันยายน พ.ศ. 2567</v>
      </c>
      <c r="B53" s="199"/>
      <c r="C53" s="187"/>
      <c r="D53" s="187"/>
      <c r="E53" s="187"/>
      <c r="F53" s="188"/>
      <c r="G53" s="187"/>
      <c r="H53" s="188"/>
      <c r="I53" s="187"/>
      <c r="J53" s="188"/>
      <c r="K53" s="187"/>
      <c r="L53" s="188"/>
    </row>
    <row r="54" spans="1:13" s="111" customFormat="1" ht="20.100000000000001" customHeight="1">
      <c r="A54" s="130"/>
      <c r="B54" s="130"/>
      <c r="F54" s="121"/>
      <c r="G54" s="138"/>
      <c r="H54" s="121"/>
      <c r="I54" s="138"/>
      <c r="J54" s="121"/>
      <c r="K54" s="138"/>
      <c r="L54" s="121"/>
    </row>
    <row r="55" spans="1:13" s="111" customFormat="1" ht="20.100000000000001" customHeight="1">
      <c r="A55" s="130"/>
      <c r="B55" s="130"/>
      <c r="D55" s="189"/>
      <c r="E55" s="189"/>
      <c r="F55" s="224" t="s">
        <v>3</v>
      </c>
      <c r="G55" s="224"/>
      <c r="H55" s="224"/>
      <c r="I55" s="189"/>
      <c r="J55" s="224" t="s">
        <v>4</v>
      </c>
      <c r="K55" s="224"/>
      <c r="L55" s="224"/>
    </row>
    <row r="56" spans="1:13" s="111" customFormat="1" ht="20.100000000000001" customHeight="1">
      <c r="A56" s="130"/>
      <c r="B56" s="130"/>
      <c r="E56" s="190"/>
      <c r="F56" s="191" t="s">
        <v>5</v>
      </c>
      <c r="G56" s="192"/>
      <c r="H56" s="191" t="s">
        <v>5</v>
      </c>
      <c r="I56" s="192"/>
      <c r="J56" s="191" t="s">
        <v>5</v>
      </c>
      <c r="K56" s="192"/>
      <c r="L56" s="191" t="s">
        <v>5</v>
      </c>
    </row>
    <row r="57" spans="1:13" s="111" customFormat="1" ht="20.100000000000001" customHeight="1">
      <c r="A57" s="130"/>
      <c r="B57" s="130"/>
      <c r="E57" s="190"/>
      <c r="F57" s="191" t="s">
        <v>9</v>
      </c>
      <c r="G57" s="192"/>
      <c r="H57" s="191" t="s">
        <v>10</v>
      </c>
      <c r="I57" s="192"/>
      <c r="J57" s="191" t="s">
        <v>9</v>
      </c>
      <c r="K57" s="192"/>
      <c r="L57" s="191" t="s">
        <v>10</v>
      </c>
    </row>
    <row r="58" spans="1:13" s="111" customFormat="1" ht="20.100000000000001" customHeight="1">
      <c r="A58" s="130"/>
      <c r="B58" s="130"/>
      <c r="D58" s="16" t="s">
        <v>11</v>
      </c>
      <c r="E58" s="190"/>
      <c r="F58" s="194" t="s">
        <v>12</v>
      </c>
      <c r="G58" s="189"/>
      <c r="H58" s="194" t="s">
        <v>12</v>
      </c>
      <c r="I58" s="190"/>
      <c r="J58" s="194" t="s">
        <v>12</v>
      </c>
      <c r="K58" s="189"/>
      <c r="L58" s="194" t="s">
        <v>12</v>
      </c>
    </row>
    <row r="59" spans="1:13" s="111" customFormat="1" ht="20.100000000000001" customHeight="1">
      <c r="A59" s="195" t="s">
        <v>190</v>
      </c>
      <c r="B59" s="195"/>
      <c r="F59" s="53"/>
      <c r="G59" s="135"/>
      <c r="H59" s="24"/>
      <c r="J59" s="53"/>
      <c r="L59" s="24"/>
    </row>
    <row r="60" spans="1:13" s="111" customFormat="1" ht="20.100000000000001" customHeight="1">
      <c r="A60" s="130" t="s">
        <v>191</v>
      </c>
      <c r="B60" s="130"/>
      <c r="D60" s="137"/>
      <c r="F60" s="53">
        <v>-348604</v>
      </c>
      <c r="G60" s="113"/>
      <c r="H60" s="24">
        <v>-7860</v>
      </c>
      <c r="I60" s="138"/>
      <c r="J60" s="104">
        <v>-348604</v>
      </c>
      <c r="K60" s="138"/>
      <c r="L60" s="122">
        <v>0</v>
      </c>
      <c r="M60" s="134"/>
    </row>
    <row r="61" spans="1:13" s="111" customFormat="1" ht="20.100000000000001" customHeight="1">
      <c r="A61" s="130" t="s">
        <v>192</v>
      </c>
      <c r="B61" s="130"/>
      <c r="D61" s="109"/>
      <c r="F61" s="53"/>
      <c r="G61" s="113"/>
      <c r="H61" s="24"/>
      <c r="I61" s="138"/>
      <c r="J61" s="104"/>
      <c r="K61" s="138"/>
      <c r="L61" s="122"/>
      <c r="M61" s="134"/>
    </row>
    <row r="62" spans="1:13" s="111" customFormat="1" ht="20.100000000000001" customHeight="1">
      <c r="B62" s="130" t="s">
        <v>193</v>
      </c>
      <c r="D62" s="109">
        <v>18.399999999999999</v>
      </c>
      <c r="F62" s="53">
        <v>-35000</v>
      </c>
      <c r="G62" s="113"/>
      <c r="H62" s="24">
        <v>-53500</v>
      </c>
      <c r="I62" s="138"/>
      <c r="J62" s="104">
        <v>-123700</v>
      </c>
      <c r="K62" s="138"/>
      <c r="L62" s="122">
        <v>-190000</v>
      </c>
      <c r="M62" s="134"/>
    </row>
    <row r="63" spans="1:13" s="111" customFormat="1" ht="20.100000000000001" customHeight="1">
      <c r="A63" s="130" t="s">
        <v>194</v>
      </c>
      <c r="B63" s="130"/>
      <c r="D63" s="109"/>
      <c r="F63" s="53"/>
      <c r="G63" s="113"/>
      <c r="H63" s="24"/>
      <c r="I63" s="138"/>
      <c r="J63" s="104"/>
      <c r="K63" s="138"/>
      <c r="L63" s="122"/>
      <c r="M63" s="134"/>
    </row>
    <row r="64" spans="1:13" s="111" customFormat="1" ht="20.100000000000001" customHeight="1">
      <c r="B64" s="130" t="s">
        <v>193</v>
      </c>
      <c r="D64" s="109">
        <v>18.399999999999999</v>
      </c>
      <c r="F64" s="53">
        <v>220000</v>
      </c>
      <c r="G64" s="113"/>
      <c r="H64" s="24">
        <v>60000</v>
      </c>
      <c r="I64" s="138"/>
      <c r="J64" s="104">
        <v>220000</v>
      </c>
      <c r="K64" s="138"/>
      <c r="L64" s="122">
        <v>60000</v>
      </c>
    </row>
    <row r="65" spans="1:12" s="111" customFormat="1" ht="20.100000000000001" customHeight="1">
      <c r="A65" s="130" t="s">
        <v>195</v>
      </c>
      <c r="B65" s="130"/>
      <c r="D65" s="135">
        <v>10</v>
      </c>
      <c r="F65" s="53">
        <v>-46200</v>
      </c>
      <c r="G65" s="113"/>
      <c r="H65" s="24">
        <v>-16800</v>
      </c>
      <c r="I65" s="138"/>
      <c r="J65" s="104">
        <v>-46200</v>
      </c>
      <c r="K65" s="138"/>
      <c r="L65" s="122">
        <v>-16800</v>
      </c>
    </row>
    <row r="66" spans="1:12" s="111" customFormat="1" ht="20.100000000000001" customHeight="1">
      <c r="A66" s="111" t="s">
        <v>196</v>
      </c>
      <c r="B66" s="130"/>
      <c r="D66" s="135"/>
      <c r="F66" s="53"/>
      <c r="G66" s="113"/>
      <c r="H66" s="24"/>
      <c r="I66" s="113"/>
      <c r="J66" s="53"/>
      <c r="K66" s="113"/>
      <c r="L66" s="24"/>
    </row>
    <row r="67" spans="1:12" s="111" customFormat="1" ht="20.100000000000001" customHeight="1">
      <c r="B67" s="130" t="s">
        <v>197</v>
      </c>
      <c r="D67" s="109"/>
      <c r="F67" s="53">
        <v>25000</v>
      </c>
      <c r="G67" s="113"/>
      <c r="H67" s="24">
        <v>20000</v>
      </c>
      <c r="I67" s="138"/>
      <c r="J67" s="104">
        <v>25000</v>
      </c>
      <c r="K67" s="138"/>
      <c r="L67" s="122">
        <v>20000</v>
      </c>
    </row>
    <row r="68" spans="1:12" s="111" customFormat="1" ht="20.100000000000001" customHeight="1">
      <c r="A68" s="111" t="s">
        <v>198</v>
      </c>
      <c r="B68" s="130"/>
      <c r="D68" s="109"/>
      <c r="F68" s="53"/>
      <c r="G68" s="113"/>
      <c r="H68" s="24"/>
      <c r="I68" s="113"/>
      <c r="J68" s="53"/>
      <c r="K68" s="113"/>
      <c r="L68" s="24"/>
    </row>
    <row r="69" spans="1:12" s="111" customFormat="1" ht="20.100000000000001" customHeight="1">
      <c r="B69" s="130" t="s">
        <v>197</v>
      </c>
      <c r="D69" s="109"/>
      <c r="F69" s="53">
        <v>-143486</v>
      </c>
      <c r="G69" s="113"/>
      <c r="H69" s="24">
        <v>-62000</v>
      </c>
      <c r="I69" s="138"/>
      <c r="J69" s="104">
        <v>-143486</v>
      </c>
      <c r="K69" s="138"/>
      <c r="L69" s="122">
        <v>-62000</v>
      </c>
    </row>
    <row r="70" spans="1:12" s="111" customFormat="1" ht="20.100000000000001" customHeight="1">
      <c r="A70" s="130" t="s">
        <v>54</v>
      </c>
      <c r="B70" s="130"/>
      <c r="D70" s="135">
        <v>9</v>
      </c>
      <c r="F70" s="53">
        <v>505556</v>
      </c>
      <c r="G70" s="113"/>
      <c r="H70" s="24">
        <v>0</v>
      </c>
      <c r="I70" s="138"/>
      <c r="J70" s="104">
        <v>505556</v>
      </c>
      <c r="K70" s="138"/>
      <c r="L70" s="122">
        <v>0</v>
      </c>
    </row>
    <row r="71" spans="1:12" s="111" customFormat="1" ht="20.100000000000001" customHeight="1">
      <c r="A71" s="130" t="s">
        <v>199</v>
      </c>
      <c r="B71" s="130"/>
      <c r="D71" s="135"/>
      <c r="F71" s="53">
        <v>715</v>
      </c>
      <c r="G71" s="113"/>
      <c r="H71" s="24">
        <v>255</v>
      </c>
      <c r="I71" s="138"/>
      <c r="J71" s="104">
        <v>291</v>
      </c>
      <c r="K71" s="138"/>
      <c r="L71" s="122">
        <v>28</v>
      </c>
    </row>
    <row r="72" spans="1:12" s="111" customFormat="1" ht="20.100000000000001" customHeight="1">
      <c r="A72" s="130" t="s">
        <v>200</v>
      </c>
      <c r="B72" s="130"/>
      <c r="F72" s="53">
        <v>-132463</v>
      </c>
      <c r="G72" s="113"/>
      <c r="H72" s="24">
        <v>-51768</v>
      </c>
      <c r="I72" s="138"/>
      <c r="J72" s="104">
        <v>-36791</v>
      </c>
      <c r="K72" s="138"/>
      <c r="L72" s="122">
        <v>-10493</v>
      </c>
    </row>
    <row r="73" spans="1:12" s="111" customFormat="1" ht="20.100000000000001" customHeight="1">
      <c r="A73" s="130" t="s">
        <v>201</v>
      </c>
      <c r="B73" s="130"/>
      <c r="F73" s="53">
        <v>-1378</v>
      </c>
      <c r="G73" s="113"/>
      <c r="H73" s="24">
        <v>-2728</v>
      </c>
      <c r="I73" s="138"/>
      <c r="J73" s="104">
        <v>-857</v>
      </c>
      <c r="K73" s="138"/>
      <c r="L73" s="122">
        <v>-1926</v>
      </c>
    </row>
    <row r="74" spans="1:12" s="111" customFormat="1" ht="20.100000000000001" customHeight="1">
      <c r="A74" s="130" t="s">
        <v>99</v>
      </c>
      <c r="D74" s="136"/>
      <c r="F74" s="53">
        <v>11057</v>
      </c>
      <c r="G74" s="113"/>
      <c r="H74" s="24">
        <v>10530</v>
      </c>
      <c r="I74" s="138"/>
      <c r="J74" s="104">
        <v>11057</v>
      </c>
      <c r="K74" s="138"/>
      <c r="L74" s="122">
        <v>10530</v>
      </c>
    </row>
    <row r="75" spans="1:12" s="111" customFormat="1" ht="20.100000000000001" customHeight="1">
      <c r="A75" s="130" t="s">
        <v>181</v>
      </c>
      <c r="B75" s="130"/>
      <c r="D75" s="136"/>
      <c r="F75" s="55">
        <v>35744</v>
      </c>
      <c r="G75" s="113"/>
      <c r="H75" s="30">
        <v>39757</v>
      </c>
      <c r="I75" s="138"/>
      <c r="J75" s="108">
        <v>31818</v>
      </c>
      <c r="K75" s="138"/>
      <c r="L75" s="123">
        <v>37911</v>
      </c>
    </row>
    <row r="76" spans="1:12" s="111" customFormat="1" ht="6" customHeight="1">
      <c r="A76" s="130"/>
      <c r="B76" s="130"/>
      <c r="D76" s="136"/>
      <c r="E76" s="132"/>
      <c r="F76" s="53"/>
      <c r="G76" s="133"/>
      <c r="H76" s="24"/>
      <c r="I76" s="133"/>
      <c r="J76" s="53"/>
      <c r="K76" s="133"/>
      <c r="L76" s="24"/>
    </row>
    <row r="77" spans="1:12" s="111" customFormat="1" ht="20.100000000000001" customHeight="1">
      <c r="A77" s="195" t="s">
        <v>202</v>
      </c>
      <c r="B77" s="195"/>
      <c r="D77" s="136"/>
      <c r="E77" s="131"/>
      <c r="F77" s="55">
        <f>SUM(F60:F75)</f>
        <v>90941</v>
      </c>
      <c r="G77" s="113"/>
      <c r="H77" s="30">
        <f>SUM(H60:H75)</f>
        <v>-64114</v>
      </c>
      <c r="I77" s="113"/>
      <c r="J77" s="55">
        <f>SUM(J60:J75)</f>
        <v>94084</v>
      </c>
      <c r="K77" s="113"/>
      <c r="L77" s="30">
        <f>SUM(L60:L75)</f>
        <v>-152750</v>
      </c>
    </row>
    <row r="78" spans="1:12" s="111" customFormat="1" ht="10.15" customHeight="1">
      <c r="A78" s="195"/>
      <c r="B78" s="195"/>
      <c r="D78" s="136"/>
      <c r="E78" s="131"/>
      <c r="F78" s="53"/>
      <c r="G78" s="113"/>
      <c r="H78" s="24"/>
      <c r="I78" s="113"/>
      <c r="J78" s="53"/>
      <c r="K78" s="113"/>
      <c r="L78" s="24"/>
    </row>
    <row r="79" spans="1:12" s="111" customFormat="1" ht="20.100000000000001" customHeight="1">
      <c r="A79" s="195" t="s">
        <v>203</v>
      </c>
      <c r="B79" s="195"/>
      <c r="D79" s="136"/>
      <c r="E79" s="131"/>
      <c r="F79" s="53"/>
      <c r="G79" s="113"/>
      <c r="H79" s="24"/>
      <c r="I79" s="113"/>
      <c r="J79" s="53"/>
      <c r="K79" s="113"/>
      <c r="L79" s="24"/>
    </row>
    <row r="80" spans="1:12" s="111" customFormat="1" ht="20.100000000000001" customHeight="1">
      <c r="A80" s="130" t="s">
        <v>204</v>
      </c>
      <c r="B80" s="130"/>
      <c r="D80" s="4">
        <v>13</v>
      </c>
      <c r="E80" s="131"/>
      <c r="F80" s="53">
        <v>3500000</v>
      </c>
      <c r="G80" s="113"/>
      <c r="H80" s="24">
        <v>0</v>
      </c>
      <c r="I80" s="138"/>
      <c r="J80" s="53">
        <v>3500000</v>
      </c>
      <c r="K80" s="138"/>
      <c r="L80" s="24">
        <v>0</v>
      </c>
    </row>
    <row r="81" spans="1:12" s="111" customFormat="1" ht="20.100000000000001" customHeight="1">
      <c r="A81" s="130" t="s">
        <v>205</v>
      </c>
      <c r="B81" s="130"/>
      <c r="D81" s="109"/>
      <c r="E81" s="131"/>
      <c r="F81" s="53"/>
      <c r="G81" s="113"/>
      <c r="H81" s="24"/>
      <c r="I81" s="138"/>
      <c r="J81" s="53"/>
      <c r="K81" s="138"/>
      <c r="L81" s="24"/>
    </row>
    <row r="82" spans="1:12" s="111" customFormat="1" ht="20.100000000000001" customHeight="1">
      <c r="A82" s="130"/>
      <c r="B82" s="130" t="s">
        <v>206</v>
      </c>
      <c r="D82" s="109"/>
      <c r="E82" s="131"/>
      <c r="F82" s="53">
        <v>0</v>
      </c>
      <c r="G82" s="113"/>
      <c r="H82" s="24">
        <v>123000</v>
      </c>
      <c r="I82" s="138"/>
      <c r="J82" s="53">
        <v>0</v>
      </c>
      <c r="K82" s="138"/>
      <c r="L82" s="24">
        <v>0</v>
      </c>
    </row>
    <row r="83" spans="1:12" s="111" customFormat="1" ht="20.100000000000001" customHeight="1">
      <c r="A83" s="130" t="s">
        <v>207</v>
      </c>
      <c r="B83" s="130"/>
      <c r="D83" s="136"/>
      <c r="E83" s="131"/>
      <c r="F83" s="117"/>
      <c r="G83" s="138"/>
      <c r="H83" s="121"/>
      <c r="I83" s="138"/>
      <c r="J83" s="53"/>
      <c r="K83" s="138"/>
      <c r="L83" s="24"/>
    </row>
    <row r="84" spans="1:12" s="111" customFormat="1" ht="20.100000000000001" customHeight="1">
      <c r="B84" s="130" t="s">
        <v>206</v>
      </c>
      <c r="D84" s="136"/>
      <c r="E84" s="131"/>
      <c r="F84" s="53">
        <v>-204500</v>
      </c>
      <c r="G84" s="138"/>
      <c r="H84" s="24">
        <v>-204500</v>
      </c>
      <c r="I84" s="138"/>
      <c r="J84" s="53">
        <v>0</v>
      </c>
      <c r="K84" s="138"/>
      <c r="L84" s="24">
        <v>0</v>
      </c>
    </row>
    <row r="85" spans="1:12" s="111" customFormat="1" ht="20.100000000000001" customHeight="1">
      <c r="A85" s="130" t="s">
        <v>208</v>
      </c>
      <c r="B85" s="130"/>
      <c r="D85" s="136"/>
      <c r="E85" s="131"/>
      <c r="F85" s="53">
        <v>-106566</v>
      </c>
      <c r="G85" s="113"/>
      <c r="H85" s="24">
        <v>-140308</v>
      </c>
      <c r="I85" s="138"/>
      <c r="J85" s="53">
        <v>-14419</v>
      </c>
      <c r="K85" s="138"/>
      <c r="L85" s="24">
        <v>-15579</v>
      </c>
    </row>
    <row r="86" spans="1:12" s="111" customFormat="1" ht="20.100000000000001" customHeight="1">
      <c r="A86" s="130" t="s">
        <v>209</v>
      </c>
      <c r="B86" s="130"/>
      <c r="D86" s="136">
        <v>15</v>
      </c>
      <c r="E86" s="131"/>
      <c r="F86" s="53">
        <v>1055200</v>
      </c>
      <c r="G86" s="113"/>
      <c r="H86" s="24">
        <v>2299200</v>
      </c>
      <c r="I86" s="138"/>
      <c r="J86" s="53">
        <v>1055200</v>
      </c>
      <c r="K86" s="138"/>
      <c r="L86" s="24">
        <v>2299200</v>
      </c>
    </row>
    <row r="87" spans="1:12" s="111" customFormat="1" ht="20.100000000000001" customHeight="1">
      <c r="A87" s="130" t="s">
        <v>210</v>
      </c>
      <c r="B87" s="130"/>
      <c r="D87" s="136">
        <v>15</v>
      </c>
      <c r="E87" s="131"/>
      <c r="F87" s="53">
        <v>-4638000</v>
      </c>
      <c r="G87" s="113"/>
      <c r="H87" s="24">
        <v>-2582500</v>
      </c>
      <c r="I87" s="138"/>
      <c r="J87" s="53">
        <v>-4638000</v>
      </c>
      <c r="K87" s="138"/>
      <c r="L87" s="24">
        <v>-2582500</v>
      </c>
    </row>
    <row r="88" spans="1:12" s="111" customFormat="1" ht="20.100000000000001" customHeight="1">
      <c r="A88" s="130" t="s">
        <v>211</v>
      </c>
      <c r="B88" s="130"/>
      <c r="D88" s="135"/>
      <c r="F88" s="55">
        <v>-39091</v>
      </c>
      <c r="G88" s="113"/>
      <c r="H88" s="30">
        <v>-45722</v>
      </c>
      <c r="I88" s="138"/>
      <c r="J88" s="55">
        <v>-39091</v>
      </c>
      <c r="K88" s="138"/>
      <c r="L88" s="30">
        <v>-45722</v>
      </c>
    </row>
    <row r="89" spans="1:12" s="111" customFormat="1" ht="6" customHeight="1">
      <c r="A89" s="130"/>
      <c r="B89" s="130"/>
      <c r="D89" s="136"/>
      <c r="E89" s="132"/>
      <c r="F89" s="53"/>
      <c r="G89" s="133"/>
      <c r="H89" s="24"/>
      <c r="I89" s="133"/>
      <c r="J89" s="53"/>
      <c r="K89" s="133"/>
      <c r="L89" s="24"/>
    </row>
    <row r="90" spans="1:12" s="111" customFormat="1" ht="20.100000000000001" customHeight="1">
      <c r="A90" s="195" t="s">
        <v>212</v>
      </c>
      <c r="B90" s="195"/>
      <c r="D90" s="136"/>
      <c r="E90" s="131"/>
      <c r="F90" s="55">
        <f>SUM(F80:F88)</f>
        <v>-432957</v>
      </c>
      <c r="G90" s="113"/>
      <c r="H90" s="30">
        <f>SUM(H80:H88)</f>
        <v>-550830</v>
      </c>
      <c r="I90" s="113"/>
      <c r="J90" s="55">
        <f>SUM(J80:K88)</f>
        <v>-136310</v>
      </c>
      <c r="K90" s="113"/>
      <c r="L90" s="30">
        <f>SUM(L81:L88)</f>
        <v>-344601</v>
      </c>
    </row>
    <row r="91" spans="1:12" s="111" customFormat="1" ht="20.100000000000001" customHeight="1">
      <c r="A91" s="195"/>
      <c r="B91" s="195"/>
      <c r="D91" s="136"/>
      <c r="E91" s="131"/>
      <c r="F91" s="200"/>
      <c r="G91" s="113"/>
      <c r="H91" s="113"/>
      <c r="I91" s="113"/>
      <c r="J91" s="200"/>
      <c r="K91" s="113"/>
      <c r="L91" s="113"/>
    </row>
    <row r="92" spans="1:12" s="111" customFormat="1" ht="20.100000000000001" customHeight="1">
      <c r="A92" s="201" t="s">
        <v>213</v>
      </c>
      <c r="B92" s="201"/>
      <c r="E92" s="131"/>
      <c r="F92" s="53">
        <f>SUM($F$47,$F$77,$F$90)</f>
        <v>-511660</v>
      </c>
      <c r="G92" s="112"/>
      <c r="H92" s="24">
        <v>-618364</v>
      </c>
      <c r="I92" s="112"/>
      <c r="J92" s="53">
        <f>SUM($J$47,$J$77,$J$90)</f>
        <v>-451184</v>
      </c>
      <c r="K92" s="112"/>
      <c r="L92" s="24">
        <v>-868632</v>
      </c>
    </row>
    <row r="93" spans="1:12" s="111" customFormat="1" ht="20.100000000000001" customHeight="1">
      <c r="A93" s="130" t="s">
        <v>214</v>
      </c>
      <c r="B93" s="130"/>
      <c r="D93" s="136"/>
      <c r="E93" s="131"/>
      <c r="F93" s="55">
        <v>1363981</v>
      </c>
      <c r="G93" s="113"/>
      <c r="H93" s="30">
        <v>1652287</v>
      </c>
      <c r="I93" s="138"/>
      <c r="J93" s="108">
        <v>922608</v>
      </c>
      <c r="K93" s="138"/>
      <c r="L93" s="123">
        <v>1479156</v>
      </c>
    </row>
    <row r="94" spans="1:12" s="111" customFormat="1" ht="6" customHeight="1">
      <c r="A94" s="130"/>
      <c r="B94" s="130"/>
      <c r="D94" s="136"/>
      <c r="E94" s="132"/>
      <c r="F94" s="53"/>
      <c r="G94" s="133"/>
      <c r="H94" s="24"/>
      <c r="I94" s="133"/>
      <c r="J94" s="53"/>
      <c r="K94" s="133"/>
      <c r="L94" s="24"/>
    </row>
    <row r="95" spans="1:12" s="111" customFormat="1" ht="20.100000000000001" customHeight="1">
      <c r="A95" s="195" t="s">
        <v>15</v>
      </c>
      <c r="B95" s="130"/>
      <c r="D95" s="136"/>
      <c r="E95" s="132"/>
      <c r="F95" s="53"/>
      <c r="G95" s="133"/>
      <c r="H95" s="24"/>
      <c r="I95" s="133"/>
      <c r="J95" s="53"/>
      <c r="K95" s="133"/>
      <c r="L95" s="24"/>
    </row>
    <row r="96" spans="1:12" s="111" customFormat="1" ht="20.100000000000001" customHeight="1" thickBot="1">
      <c r="B96" s="195" t="s">
        <v>215</v>
      </c>
      <c r="D96" s="136"/>
      <c r="E96" s="131"/>
      <c r="F96" s="58">
        <f>SUM(F92:F94)</f>
        <v>852321</v>
      </c>
      <c r="G96" s="113"/>
      <c r="H96" s="36">
        <f>SUM(H92:H94)</f>
        <v>1033923</v>
      </c>
      <c r="I96" s="113"/>
      <c r="J96" s="58">
        <f>SUM(J92:J94)</f>
        <v>471424</v>
      </c>
      <c r="K96" s="113"/>
      <c r="L96" s="36">
        <f>SUM(L92:L94)</f>
        <v>610524</v>
      </c>
    </row>
    <row r="97" spans="1:12" s="111" customFormat="1" ht="24.75" customHeight="1" thickTop="1">
      <c r="A97" s="195"/>
      <c r="B97" s="195"/>
      <c r="D97" s="136"/>
      <c r="E97" s="131"/>
      <c r="F97" s="113"/>
      <c r="G97" s="113"/>
      <c r="H97" s="113"/>
      <c r="I97" s="113"/>
      <c r="J97" s="113"/>
      <c r="K97" s="113"/>
      <c r="L97" s="113"/>
    </row>
    <row r="98" spans="1:12" s="111" customFormat="1" ht="26.25" customHeight="1">
      <c r="A98" s="195"/>
      <c r="B98" s="195"/>
      <c r="D98" s="136"/>
      <c r="E98" s="131"/>
      <c r="F98" s="113"/>
      <c r="G98" s="113"/>
      <c r="H98" s="113"/>
      <c r="I98" s="113"/>
      <c r="J98" s="113"/>
      <c r="K98" s="113"/>
      <c r="L98" s="113"/>
    </row>
    <row r="99" spans="1:12" s="111" customFormat="1" ht="21.75" customHeight="1">
      <c r="A99" s="187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02"/>
      <c r="C99" s="196"/>
      <c r="D99" s="203"/>
      <c r="E99" s="204"/>
      <c r="F99" s="205"/>
      <c r="G99" s="205"/>
      <c r="H99" s="205"/>
      <c r="I99" s="205"/>
      <c r="J99" s="205"/>
      <c r="K99" s="205"/>
      <c r="L99" s="205"/>
    </row>
    <row r="100" spans="1:12" ht="21.75" customHeight="1">
      <c r="A100" s="183" t="s">
        <v>0</v>
      </c>
      <c r="B100" s="183"/>
      <c r="C100" s="184"/>
      <c r="D100" s="184"/>
      <c r="E100" s="184"/>
      <c r="G100" s="184"/>
      <c r="I100" s="184"/>
      <c r="K100" s="184"/>
    </row>
    <row r="101" spans="1:12" ht="21.75" customHeight="1">
      <c r="A101" s="185" t="s">
        <v>166</v>
      </c>
      <c r="B101" s="185"/>
      <c r="K101" s="130"/>
    </row>
    <row r="102" spans="1:12" ht="21.75" customHeight="1">
      <c r="A102" s="186" t="s">
        <v>129</v>
      </c>
      <c r="B102" s="186"/>
      <c r="C102" s="187"/>
      <c r="D102" s="187"/>
      <c r="E102" s="187"/>
      <c r="F102" s="188"/>
      <c r="G102" s="187"/>
      <c r="H102" s="188"/>
      <c r="I102" s="187"/>
      <c r="J102" s="188"/>
      <c r="K102" s="187"/>
      <c r="L102" s="188"/>
    </row>
    <row r="103" spans="1:12" s="111" customFormat="1" ht="21.75" customHeight="1">
      <c r="A103" s="130"/>
      <c r="B103" s="130"/>
      <c r="D103" s="132"/>
      <c r="E103" s="132"/>
      <c r="F103" s="121"/>
      <c r="G103" s="134"/>
      <c r="H103" s="121"/>
      <c r="I103" s="134"/>
      <c r="J103" s="121"/>
      <c r="K103" s="134"/>
      <c r="L103" s="121"/>
    </row>
    <row r="104" spans="1:12" s="42" customFormat="1" ht="21.75" customHeight="1">
      <c r="A104" s="206"/>
      <c r="B104" s="206"/>
      <c r="C104" s="207"/>
      <c r="D104" s="208"/>
      <c r="F104" s="224" t="s">
        <v>3</v>
      </c>
      <c r="G104" s="224"/>
      <c r="H104" s="224"/>
      <c r="I104" s="189"/>
      <c r="J104" s="224" t="s">
        <v>4</v>
      </c>
      <c r="K104" s="224"/>
      <c r="L104" s="224"/>
    </row>
    <row r="105" spans="1:12" s="42" customFormat="1" ht="21.75" customHeight="1">
      <c r="A105" s="206"/>
      <c r="B105" s="206"/>
      <c r="C105" s="207"/>
      <c r="D105" s="112"/>
      <c r="F105" s="191" t="s">
        <v>5</v>
      </c>
      <c r="G105" s="192"/>
      <c r="H105" s="191" t="s">
        <v>5</v>
      </c>
      <c r="I105" s="192"/>
      <c r="J105" s="191" t="s">
        <v>5</v>
      </c>
      <c r="K105" s="192"/>
      <c r="L105" s="191" t="s">
        <v>5</v>
      </c>
    </row>
    <row r="106" spans="1:12" s="42" customFormat="1" ht="21.75" customHeight="1">
      <c r="A106" s="206"/>
      <c r="B106" s="206"/>
      <c r="D106" s="112"/>
      <c r="F106" s="191" t="s">
        <v>9</v>
      </c>
      <c r="G106" s="192"/>
      <c r="H106" s="191" t="s">
        <v>10</v>
      </c>
      <c r="I106" s="192"/>
      <c r="J106" s="191" t="s">
        <v>9</v>
      </c>
      <c r="K106" s="192"/>
      <c r="L106" s="191" t="s">
        <v>10</v>
      </c>
    </row>
    <row r="107" spans="1:12" s="111" customFormat="1" ht="21.75" customHeight="1">
      <c r="B107" s="201"/>
      <c r="D107" s="193" t="s">
        <v>11</v>
      </c>
      <c r="F107" s="194" t="s">
        <v>12</v>
      </c>
      <c r="G107" s="189"/>
      <c r="H107" s="194" t="s">
        <v>12</v>
      </c>
      <c r="I107" s="190"/>
      <c r="J107" s="194" t="s">
        <v>12</v>
      </c>
      <c r="K107" s="189"/>
      <c r="L107" s="194" t="s">
        <v>12</v>
      </c>
    </row>
    <row r="108" spans="1:12" s="111" customFormat="1" ht="19.5" customHeight="1">
      <c r="A108" s="195"/>
      <c r="B108" s="195"/>
      <c r="D108" s="136"/>
      <c r="E108" s="131"/>
      <c r="F108" s="53"/>
      <c r="G108" s="113"/>
      <c r="H108" s="24"/>
      <c r="I108" s="113"/>
      <c r="J108" s="53"/>
      <c r="K108" s="113"/>
      <c r="L108" s="24"/>
    </row>
    <row r="109" spans="1:12" s="42" customFormat="1" ht="21.75" customHeight="1">
      <c r="A109" s="201" t="s">
        <v>216</v>
      </c>
      <c r="B109" s="206"/>
      <c r="C109" s="207"/>
      <c r="D109" s="112"/>
      <c r="F109" s="53"/>
      <c r="G109" s="112"/>
      <c r="H109" s="24"/>
      <c r="I109" s="112"/>
      <c r="J109" s="53"/>
      <c r="K109" s="112"/>
      <c r="L109" s="24"/>
    </row>
    <row r="110" spans="1:12" s="111" customFormat="1" ht="6" customHeight="1">
      <c r="A110" s="201"/>
      <c r="B110" s="201"/>
      <c r="E110" s="131"/>
      <c r="F110" s="53"/>
      <c r="G110" s="112"/>
      <c r="H110" s="24"/>
      <c r="I110" s="112"/>
      <c r="J110" s="53"/>
      <c r="K110" s="112"/>
      <c r="L110" s="24"/>
    </row>
    <row r="111" spans="1:12" s="111" customFormat="1" ht="21.75" customHeight="1">
      <c r="A111" s="110" t="s">
        <v>217</v>
      </c>
      <c r="E111" s="131"/>
      <c r="F111" s="53"/>
      <c r="G111" s="112"/>
      <c r="H111" s="24"/>
      <c r="I111" s="112"/>
      <c r="J111" s="53"/>
      <c r="K111" s="112"/>
      <c r="L111" s="24"/>
    </row>
    <row r="112" spans="1:12" s="111" customFormat="1" ht="21.75" customHeight="1">
      <c r="A112" s="110"/>
      <c r="B112" s="111" t="s">
        <v>218</v>
      </c>
      <c r="D112" s="135">
        <v>12</v>
      </c>
      <c r="E112" s="131"/>
      <c r="F112" s="53">
        <v>2057</v>
      </c>
      <c r="G112" s="113"/>
      <c r="H112" s="24">
        <v>0</v>
      </c>
      <c r="I112" s="113"/>
      <c r="J112" s="53">
        <v>2057</v>
      </c>
      <c r="K112" s="113"/>
      <c r="L112" s="24">
        <v>0</v>
      </c>
    </row>
    <row r="113" spans="2:12" s="111" customFormat="1" ht="21.75" customHeight="1">
      <c r="B113" s="110" t="s">
        <v>219</v>
      </c>
      <c r="D113" s="136"/>
      <c r="E113" s="131"/>
      <c r="F113" s="53"/>
      <c r="G113" s="116"/>
      <c r="H113" s="24"/>
      <c r="I113" s="114"/>
      <c r="J113" s="53"/>
      <c r="K113" s="114"/>
      <c r="L113" s="24"/>
    </row>
    <row r="114" spans="2:12" s="111" customFormat="1" ht="21.75" customHeight="1">
      <c r="B114" s="110"/>
      <c r="C114" s="111" t="s">
        <v>220</v>
      </c>
      <c r="D114" s="135"/>
      <c r="E114" s="131"/>
      <c r="F114" s="117">
        <v>7696</v>
      </c>
      <c r="G114" s="116"/>
      <c r="H114" s="121">
        <v>359398</v>
      </c>
      <c r="I114" s="115"/>
      <c r="J114" s="104">
        <v>4476</v>
      </c>
      <c r="K114" s="115"/>
      <c r="L114" s="122">
        <v>40918</v>
      </c>
    </row>
    <row r="115" spans="2:12" s="111" customFormat="1" ht="21.75" customHeight="1">
      <c r="B115" s="110" t="s">
        <v>221</v>
      </c>
      <c r="D115" s="135"/>
      <c r="E115" s="131"/>
      <c r="F115" s="209"/>
      <c r="G115" s="114"/>
      <c r="I115" s="114"/>
      <c r="J115" s="209"/>
      <c r="K115" s="114"/>
    </row>
    <row r="116" spans="2:12" s="111" customFormat="1" ht="21.75" customHeight="1">
      <c r="B116" s="110"/>
      <c r="C116" s="111" t="s">
        <v>222</v>
      </c>
      <c r="D116" s="135" t="s">
        <v>223</v>
      </c>
      <c r="E116" s="131"/>
      <c r="F116" s="210">
        <v>262674</v>
      </c>
      <c r="G116" s="114"/>
      <c r="H116" s="113">
        <v>0</v>
      </c>
      <c r="I116" s="114"/>
      <c r="J116" s="210">
        <v>262674</v>
      </c>
      <c r="K116" s="114"/>
      <c r="L116" s="113">
        <v>0</v>
      </c>
    </row>
    <row r="117" spans="2:12" s="111" customFormat="1" ht="21.75" customHeight="1">
      <c r="B117" s="110"/>
      <c r="D117" s="135"/>
      <c r="E117" s="131"/>
      <c r="G117" s="114"/>
      <c r="H117" s="113"/>
      <c r="I117" s="114"/>
      <c r="K117" s="114"/>
      <c r="L117" s="113"/>
    </row>
    <row r="118" spans="2:12" s="111" customFormat="1" ht="21.75" customHeight="1">
      <c r="B118" s="110"/>
      <c r="D118" s="135"/>
      <c r="E118" s="131"/>
      <c r="G118" s="114"/>
      <c r="H118" s="113"/>
      <c r="I118" s="114"/>
      <c r="K118" s="114"/>
      <c r="L118" s="113"/>
    </row>
    <row r="119" spans="2:12" s="111" customFormat="1" ht="21.75" customHeight="1">
      <c r="B119" s="110"/>
      <c r="D119" s="135"/>
      <c r="E119" s="131"/>
      <c r="G119" s="114"/>
      <c r="H119" s="113"/>
      <c r="I119" s="114"/>
      <c r="K119" s="114"/>
      <c r="L119" s="113"/>
    </row>
    <row r="120" spans="2:12" s="111" customFormat="1" ht="21.75" customHeight="1">
      <c r="B120" s="110"/>
      <c r="D120" s="135"/>
      <c r="E120" s="131"/>
      <c r="G120" s="114"/>
      <c r="H120" s="113"/>
      <c r="I120" s="114"/>
      <c r="K120" s="114"/>
      <c r="L120" s="113"/>
    </row>
    <row r="121" spans="2:12" s="111" customFormat="1" ht="21.75" customHeight="1">
      <c r="B121" s="110"/>
      <c r="D121" s="135"/>
      <c r="E121" s="131"/>
      <c r="G121" s="114"/>
      <c r="H121" s="113"/>
      <c r="I121" s="114"/>
      <c r="K121" s="114"/>
      <c r="L121" s="113"/>
    </row>
    <row r="122" spans="2:12" s="111" customFormat="1" ht="21.75" customHeight="1">
      <c r="B122" s="110"/>
      <c r="D122" s="135"/>
      <c r="E122" s="131"/>
      <c r="G122" s="114"/>
      <c r="H122" s="113"/>
      <c r="I122" s="114"/>
      <c r="K122" s="114"/>
      <c r="L122" s="113"/>
    </row>
    <row r="123" spans="2:12" s="111" customFormat="1" ht="21.75" customHeight="1">
      <c r="B123" s="110"/>
      <c r="D123" s="135"/>
      <c r="E123" s="131"/>
      <c r="G123" s="114"/>
      <c r="H123" s="113"/>
      <c r="I123" s="114"/>
      <c r="K123" s="114"/>
      <c r="L123" s="113"/>
    </row>
    <row r="124" spans="2:12" s="111" customFormat="1" ht="21.75" customHeight="1">
      <c r="B124" s="110"/>
      <c r="D124" s="135"/>
      <c r="E124" s="131"/>
      <c r="G124" s="114"/>
      <c r="H124" s="113"/>
      <c r="I124" s="114"/>
      <c r="K124" s="114"/>
      <c r="L124" s="113"/>
    </row>
    <row r="125" spans="2:12" s="111" customFormat="1" ht="21.75" customHeight="1">
      <c r="B125" s="110"/>
      <c r="D125" s="135"/>
      <c r="E125" s="131"/>
      <c r="G125" s="114"/>
      <c r="H125" s="113"/>
      <c r="I125" s="114"/>
      <c r="K125" s="114"/>
      <c r="L125" s="113"/>
    </row>
    <row r="126" spans="2:12" s="111" customFormat="1" ht="21.75" customHeight="1">
      <c r="B126" s="110"/>
      <c r="D126" s="135"/>
      <c r="E126" s="131"/>
      <c r="G126" s="114"/>
      <c r="H126" s="113"/>
      <c r="I126" s="114"/>
      <c r="K126" s="114"/>
      <c r="L126" s="113"/>
    </row>
    <row r="127" spans="2:12" s="111" customFormat="1" ht="21.75" customHeight="1">
      <c r="B127" s="110"/>
      <c r="D127" s="135"/>
      <c r="E127" s="131"/>
      <c r="G127" s="114"/>
      <c r="H127" s="113"/>
      <c r="I127" s="114"/>
      <c r="K127" s="114"/>
      <c r="L127" s="113"/>
    </row>
    <row r="128" spans="2:12" s="111" customFormat="1" ht="21.75" customHeight="1">
      <c r="B128" s="110"/>
      <c r="D128" s="135"/>
      <c r="E128" s="131"/>
      <c r="G128" s="114"/>
      <c r="H128" s="113"/>
      <c r="I128" s="114"/>
      <c r="K128" s="114"/>
      <c r="L128" s="113"/>
    </row>
    <row r="129" spans="1:12" s="111" customFormat="1" ht="21.75" customHeight="1">
      <c r="B129" s="110"/>
      <c r="D129" s="135"/>
      <c r="E129" s="131"/>
      <c r="G129" s="114"/>
      <c r="H129" s="113"/>
      <c r="I129" s="114"/>
      <c r="K129" s="114"/>
      <c r="L129" s="113"/>
    </row>
    <row r="130" spans="1:12" s="111" customFormat="1" ht="21.75" customHeight="1">
      <c r="B130" s="110"/>
      <c r="D130" s="135"/>
      <c r="E130" s="131"/>
      <c r="G130" s="114"/>
      <c r="H130" s="113"/>
      <c r="I130" s="114"/>
      <c r="K130" s="114"/>
      <c r="L130" s="113"/>
    </row>
    <row r="131" spans="1:12" s="111" customFormat="1" ht="21.75" customHeight="1">
      <c r="B131" s="110"/>
      <c r="D131" s="135"/>
      <c r="E131" s="131"/>
      <c r="G131" s="114"/>
      <c r="H131" s="113"/>
      <c r="I131" s="114"/>
      <c r="K131" s="114"/>
      <c r="L131" s="113"/>
    </row>
    <row r="132" spans="1:12" s="111" customFormat="1" ht="23.25" customHeight="1">
      <c r="B132" s="110"/>
      <c r="D132" s="135"/>
      <c r="E132" s="131"/>
      <c r="G132" s="114"/>
      <c r="H132" s="113"/>
      <c r="I132" s="114"/>
      <c r="K132" s="114"/>
      <c r="L132" s="113"/>
    </row>
    <row r="133" spans="1:12" s="111" customFormat="1" ht="21.75" customHeight="1">
      <c r="B133" s="110"/>
      <c r="D133" s="135"/>
      <c r="E133" s="131"/>
      <c r="G133" s="114"/>
      <c r="H133" s="113"/>
      <c r="I133" s="114"/>
      <c r="K133" s="114"/>
      <c r="L133" s="113"/>
    </row>
    <row r="134" spans="1:12" s="111" customFormat="1" ht="21.75" customHeight="1">
      <c r="B134" s="110"/>
      <c r="D134" s="135"/>
      <c r="E134" s="131"/>
      <c r="G134" s="114"/>
      <c r="H134" s="113"/>
      <c r="I134" s="114"/>
      <c r="K134" s="114"/>
      <c r="L134" s="113"/>
    </row>
    <row r="135" spans="1:12" s="111" customFormat="1" ht="21.75" customHeight="1">
      <c r="B135" s="110"/>
      <c r="D135" s="135"/>
      <c r="E135" s="131"/>
      <c r="G135" s="114"/>
      <c r="H135" s="113"/>
      <c r="I135" s="114"/>
      <c r="K135" s="114"/>
      <c r="L135" s="113"/>
    </row>
    <row r="136" spans="1:12" s="111" customFormat="1" ht="21.75" customHeight="1">
      <c r="B136" s="110"/>
      <c r="D136" s="135"/>
      <c r="E136" s="131"/>
      <c r="G136" s="114"/>
      <c r="H136" s="113"/>
      <c r="I136" s="114"/>
      <c r="K136" s="114"/>
      <c r="L136" s="113"/>
    </row>
    <row r="137" spans="1:12" s="111" customFormat="1" ht="21.75" customHeight="1">
      <c r="B137" s="110"/>
      <c r="D137" s="135"/>
      <c r="E137" s="131"/>
      <c r="G137" s="114"/>
      <c r="H137" s="113"/>
      <c r="I137" s="114"/>
      <c r="K137" s="114"/>
      <c r="L137" s="113"/>
    </row>
    <row r="138" spans="1:12" s="111" customFormat="1" ht="21.75" customHeight="1">
      <c r="B138" s="110"/>
      <c r="D138" s="135"/>
      <c r="E138" s="131"/>
      <c r="G138" s="114"/>
      <c r="H138" s="113"/>
      <c r="I138" s="114"/>
      <c r="K138" s="114"/>
      <c r="L138" s="113"/>
    </row>
    <row r="139" spans="1:12" s="111" customFormat="1" ht="21.6" customHeight="1">
      <c r="B139" s="110"/>
      <c r="D139" s="135"/>
      <c r="E139" s="131"/>
      <c r="G139" s="114"/>
      <c r="H139" s="113"/>
      <c r="I139" s="114"/>
      <c r="K139" s="114"/>
      <c r="L139" s="113"/>
    </row>
    <row r="140" spans="1:12" s="111" customFormat="1" ht="22.5" customHeight="1">
      <c r="B140" s="110"/>
      <c r="D140" s="135"/>
      <c r="E140" s="131"/>
      <c r="G140" s="114"/>
      <c r="H140" s="113"/>
      <c r="I140" s="114"/>
      <c r="K140" s="114"/>
      <c r="L140" s="113"/>
    </row>
    <row r="141" spans="1:12" s="111" customFormat="1" ht="36.75" customHeight="1">
      <c r="B141" s="110"/>
      <c r="D141" s="135"/>
      <c r="E141" s="131"/>
      <c r="G141" s="114"/>
      <c r="H141" s="113"/>
      <c r="I141" s="114"/>
      <c r="K141" s="114"/>
      <c r="L141" s="113"/>
    </row>
    <row r="142" spans="1:12" ht="22.15" customHeight="1">
      <c r="A142" s="22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</row>
  </sheetData>
  <mergeCells count="7">
    <mergeCell ref="A142:L142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50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Props1.xml><?xml version="1.0" encoding="utf-8"?>
<ds:datastoreItem xmlns:ds="http://schemas.openxmlformats.org/officeDocument/2006/customXml" ds:itemID="{BF5A0525-EBDD-42C9-9533-3A9B43DF8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9A66AA-0DCB-477A-9CE8-86D90D1628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FEA37-984A-4CC5-B30F-AE6ECB0D9F34}">
  <ds:schemaRefs>
    <ds:schemaRef ds:uri="http://schemas.microsoft.com/office/2006/metadata/properties"/>
    <ds:schemaRef ds:uri="http://schemas.microsoft.com/office/infopath/2007/PartnerControls"/>
    <ds:schemaRef ds:uri="d6427a10-e1ba-4c5f-ae67-81b2eced96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 </vt:lpstr>
      <vt:lpstr>PL 5-6(3M)</vt:lpstr>
      <vt:lpstr>PL 7-8(9M)</vt:lpstr>
      <vt:lpstr>CE 9</vt:lpstr>
      <vt:lpstr>CE 10</vt:lpstr>
      <vt:lpstr>CF 11-13</vt:lpstr>
      <vt:lpstr>'BS 2-4 '!Print_Area</vt:lpstr>
      <vt:lpstr>'CE 10'!Print_Area</vt:lpstr>
      <vt:lpstr>'CE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Pitchayut Nutchanart (TH)</cp:lastModifiedBy>
  <cp:revision/>
  <cp:lastPrinted>2024-11-12T01:38:57Z</cp:lastPrinted>
  <dcterms:created xsi:type="dcterms:W3CDTF">2022-08-08T10:06:28Z</dcterms:created>
  <dcterms:modified xsi:type="dcterms:W3CDTF">2024-11-12T10:21:37Z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