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_DIA\_External Audit\ECL Group\ECL\ECL 2567\ECL Q3'67\งบการเงิน\Update\"/>
    </mc:Choice>
  </mc:AlternateContent>
  <xr:revisionPtr revIDLastSave="0" documentId="13_ncr:1_{93EFDA53-2079-463C-B5E5-BCA814339610}" xr6:coauthVersionLast="47" xr6:coauthVersionMax="47" xr10:uidLastSave="{00000000-0000-0000-0000-000000000000}"/>
  <bookViews>
    <workbookView xWindow="11424" yWindow="0" windowWidth="11712" windowHeight="12336" tabRatio="815" activeTab="1" xr2:uid="{00000000-000D-0000-FFFF-FFFF00000000}"/>
  </bookViews>
  <sheets>
    <sheet name="งบ" sheetId="1" r:id="rId1"/>
    <sheet name="งบกำไร" sheetId="14" r:id="rId2"/>
    <sheet name="งบแสดงการฯ" sheetId="15" r:id="rId3"/>
    <sheet name="งบกระแสเงินสด" sheetId="16" r:id="rId4"/>
  </sheets>
  <definedNames>
    <definedName name="_xlnm.Print_Area" localSheetId="0">งบ!$A$1:$P$109</definedName>
    <definedName name="_xlnm.Print_Area" localSheetId="3">งบกระแสเงินสด!$A$1:$N$100</definedName>
    <definedName name="_xlnm.Print_Area" localSheetId="1">งบกำไร!$A$1:$N$85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14" l="1"/>
  <c r="N12" i="14"/>
  <c r="N17" i="14"/>
  <c r="J16" i="14"/>
  <c r="G28" i="15" l="1"/>
  <c r="Q24" i="15"/>
  <c r="Q23" i="15"/>
  <c r="H21" i="14"/>
  <c r="H79" i="14"/>
  <c r="L79" i="14"/>
  <c r="Q55" i="15"/>
  <c r="Q54" i="15"/>
  <c r="L21" i="14" l="1"/>
  <c r="N27" i="14"/>
  <c r="L27" i="14"/>
  <c r="J27" i="14"/>
  <c r="H27" i="14"/>
  <c r="N25" i="14"/>
  <c r="L25" i="14"/>
  <c r="J25" i="14"/>
  <c r="H25" i="14"/>
  <c r="N24" i="14"/>
  <c r="L24" i="14"/>
  <c r="H24" i="14"/>
  <c r="J24" i="14"/>
  <c r="N21" i="14"/>
  <c r="J21" i="14"/>
  <c r="N20" i="14"/>
  <c r="L20" i="14"/>
  <c r="J20" i="14"/>
  <c r="H20" i="14"/>
  <c r="N19" i="14"/>
  <c r="L19" i="14"/>
  <c r="J19" i="14"/>
  <c r="H19" i="14"/>
  <c r="N16" i="14"/>
  <c r="L16" i="14"/>
  <c r="H16" i="14"/>
  <c r="N15" i="14"/>
  <c r="L15" i="14"/>
  <c r="J15" i="14"/>
  <c r="H15" i="14"/>
  <c r="N14" i="14"/>
  <c r="L14" i="14"/>
  <c r="J14" i="14"/>
  <c r="H14" i="14"/>
  <c r="L12" i="14"/>
  <c r="H12" i="14"/>
  <c r="N11" i="14"/>
  <c r="L11" i="14"/>
  <c r="J11" i="14"/>
  <c r="H11" i="14"/>
  <c r="N10" i="14"/>
  <c r="L10" i="14"/>
  <c r="J10" i="14"/>
  <c r="H10" i="14"/>
  <c r="Q57" i="15" l="1"/>
  <c r="Q26" i="15"/>
  <c r="N12" i="16" l="1"/>
  <c r="L12" i="16"/>
  <c r="J12" i="16"/>
  <c r="H12" i="16"/>
  <c r="Q45" i="15"/>
  <c r="Q14" i="15"/>
  <c r="N32" i="14"/>
  <c r="N31" i="14"/>
  <c r="L32" i="14"/>
  <c r="L31" i="14"/>
  <c r="J32" i="14"/>
  <c r="J31" i="14"/>
  <c r="H32" i="14"/>
  <c r="H31" i="14"/>
  <c r="N76" i="14"/>
  <c r="L76" i="14"/>
  <c r="J76" i="14"/>
  <c r="H76" i="14"/>
  <c r="N65" i="14"/>
  <c r="L65" i="14"/>
  <c r="J65" i="14"/>
  <c r="H65" i="14"/>
  <c r="N60" i="14"/>
  <c r="L60" i="14"/>
  <c r="J60" i="14"/>
  <c r="H60" i="14"/>
  <c r="H66" i="14" l="1"/>
  <c r="H69" i="14" s="1"/>
  <c r="H71" i="14" s="1"/>
  <c r="J66" i="14"/>
  <c r="J69" i="14" s="1"/>
  <c r="J71" i="14" s="1"/>
  <c r="L66" i="14"/>
  <c r="L69" i="14" s="1"/>
  <c r="L71" i="14" s="1"/>
  <c r="N66" i="14"/>
  <c r="N69" i="14" s="1"/>
  <c r="N71" i="14" s="1"/>
  <c r="J77" i="14"/>
  <c r="J79" i="14"/>
  <c r="N77" i="14"/>
  <c r="N79" i="14"/>
  <c r="N10" i="16" l="1"/>
  <c r="O46" i="15"/>
  <c r="L10" i="16"/>
  <c r="O58" i="15"/>
  <c r="O15" i="15"/>
  <c r="J10" i="16"/>
  <c r="H10" i="16"/>
  <c r="O27" i="15"/>
  <c r="H77" i="14"/>
  <c r="L77" i="14"/>
  <c r="A45" i="1"/>
  <c r="O56" i="15"/>
  <c r="M48" i="15"/>
  <c r="M47" i="15"/>
  <c r="K47" i="15"/>
  <c r="K51" i="15" s="1"/>
  <c r="I47" i="15"/>
  <c r="I51" i="15" s="1"/>
  <c r="G47" i="15"/>
  <c r="G51" i="15" s="1"/>
  <c r="O25" i="15"/>
  <c r="M17" i="15"/>
  <c r="O17" i="15" s="1"/>
  <c r="M51" i="15" l="1"/>
  <c r="O48" i="15"/>
  <c r="Q48" i="15" s="1"/>
  <c r="Q17" i="15"/>
  <c r="M16" i="15"/>
  <c r="M20" i="15" s="1"/>
  <c r="K16" i="15"/>
  <c r="K20" i="15" s="1"/>
  <c r="I16" i="15"/>
  <c r="I20" i="15" s="1"/>
  <c r="G16" i="15"/>
  <c r="G20" i="15" s="1"/>
  <c r="K59" i="15" l="1"/>
  <c r="I59" i="15"/>
  <c r="G59" i="15"/>
  <c r="K28" i="15"/>
  <c r="I28" i="15"/>
  <c r="A55" i="16" l="1"/>
  <c r="N87" i="16" l="1"/>
  <c r="L87" i="16"/>
  <c r="J87" i="16"/>
  <c r="H87" i="16"/>
  <c r="M59" i="15"/>
  <c r="M28" i="15"/>
  <c r="A80" i="1" l="1"/>
  <c r="N72" i="16" l="1"/>
  <c r="O44" i="15"/>
  <c r="Q44" i="15" l="1"/>
  <c r="O13" i="15"/>
  <c r="Q13" i="15" l="1"/>
  <c r="N22" i="14" l="1"/>
  <c r="N33" i="14" l="1"/>
  <c r="L33" i="14"/>
  <c r="J33" i="14"/>
  <c r="H33" i="14"/>
  <c r="L22" i="14"/>
  <c r="J22" i="14"/>
  <c r="H22" i="14"/>
  <c r="L17" i="14"/>
  <c r="J17" i="14"/>
  <c r="H17" i="14"/>
  <c r="L23" i="14" l="1"/>
  <c r="L26" i="14" s="1"/>
  <c r="L28" i="14" s="1"/>
  <c r="L36" i="14" s="1"/>
  <c r="H23" i="14"/>
  <c r="H26" i="14" s="1"/>
  <c r="H28" i="14" s="1"/>
  <c r="H36" i="14" s="1"/>
  <c r="N23" i="14"/>
  <c r="N26" i="14" s="1"/>
  <c r="N28" i="14" s="1"/>
  <c r="J23" i="14"/>
  <c r="J26" i="14" s="1"/>
  <c r="J28" i="14" s="1"/>
  <c r="I29" i="1"/>
  <c r="O47" i="15" l="1"/>
  <c r="O49" i="15"/>
  <c r="Q49" i="15" s="1"/>
  <c r="Q46" i="15"/>
  <c r="O18" i="15"/>
  <c r="Q18" i="15" s="1"/>
  <c r="Q15" i="15"/>
  <c r="O16" i="15"/>
  <c r="J36" i="14"/>
  <c r="N36" i="14"/>
  <c r="J34" i="14"/>
  <c r="O59" i="15"/>
  <c r="H34" i="14"/>
  <c r="O28" i="15"/>
  <c r="L34" i="14"/>
  <c r="N34" i="14"/>
  <c r="O51" i="15" l="1"/>
  <c r="O20" i="15"/>
  <c r="Q50" i="15"/>
  <c r="Q19" i="15"/>
  <c r="O83" i="1" l="1"/>
  <c r="M83" i="1"/>
  <c r="K83" i="1"/>
  <c r="I83" i="1"/>
  <c r="O48" i="1"/>
  <c r="M48" i="1"/>
  <c r="K48" i="1"/>
  <c r="I48" i="1"/>
  <c r="K91" i="1"/>
  <c r="M64" i="1"/>
  <c r="I94" i="1"/>
  <c r="I92" i="1"/>
  <c r="I97" i="1"/>
  <c r="I95" i="1"/>
  <c r="Q25" i="15"/>
  <c r="Q53" i="15"/>
  <c r="M97" i="1"/>
  <c r="M95" i="1"/>
  <c r="M94" i="1"/>
  <c r="M92" i="1"/>
  <c r="Q56" i="15"/>
  <c r="L72" i="16"/>
  <c r="J72" i="16"/>
  <c r="H72" i="16"/>
  <c r="O95" i="1"/>
  <c r="O94" i="1"/>
  <c r="O91" i="1"/>
  <c r="K95" i="1"/>
  <c r="K94" i="1"/>
  <c r="M29" i="1"/>
  <c r="M58" i="1"/>
  <c r="K58" i="1"/>
  <c r="K29" i="1"/>
  <c r="I58" i="1"/>
  <c r="Q43" i="15"/>
  <c r="Q47" i="15" s="1"/>
  <c r="Q51" i="15" s="1"/>
  <c r="I15" i="1"/>
  <c r="M15" i="1"/>
  <c r="Q12" i="15"/>
  <c r="Q16" i="15" s="1"/>
  <c r="Q20" i="15" s="1"/>
  <c r="O64" i="1"/>
  <c r="O58" i="1"/>
  <c r="K64" i="1"/>
  <c r="O29" i="1"/>
  <c r="O15" i="1"/>
  <c r="K15" i="1"/>
  <c r="I64" i="1"/>
  <c r="Q22" i="15"/>
  <c r="K65" i="1" l="1"/>
  <c r="K97" i="1"/>
  <c r="M65" i="1"/>
  <c r="I65" i="1"/>
  <c r="M30" i="1"/>
  <c r="O97" i="1"/>
  <c r="I30" i="1"/>
  <c r="O30" i="1"/>
  <c r="K30" i="1"/>
  <c r="O65" i="1"/>
  <c r="M98" i="1" l="1"/>
  <c r="M99" i="1" s="1"/>
  <c r="M100" i="1" s="1"/>
  <c r="M110" i="1" s="1"/>
  <c r="I98" i="1"/>
  <c r="I99" i="1" s="1"/>
  <c r="I100" i="1" s="1"/>
  <c r="I110" i="1" s="1"/>
  <c r="J31" i="16"/>
  <c r="J41" i="16" s="1"/>
  <c r="J44" i="16" s="1"/>
  <c r="J89" i="16" s="1"/>
  <c r="J91" i="16" s="1"/>
  <c r="N31" i="16"/>
  <c r="N41" i="16" s="1"/>
  <c r="N44" i="16" s="1"/>
  <c r="N89" i="16" s="1"/>
  <c r="N91" i="16" s="1"/>
  <c r="H31" i="16"/>
  <c r="H41" i="16" s="1"/>
  <c r="H44" i="16" s="1"/>
  <c r="L31" i="16"/>
  <c r="L41" i="16" s="1"/>
  <c r="L44" i="16" s="1"/>
  <c r="L89" i="16" s="1"/>
  <c r="L91" i="16" s="1"/>
  <c r="H89" i="16" l="1"/>
  <c r="H91" i="16" s="1"/>
  <c r="Q58" i="15"/>
  <c r="Q59" i="15" s="1"/>
  <c r="Q27" i="15"/>
  <c r="Q28" i="15" s="1"/>
  <c r="O98" i="1" l="1"/>
  <c r="O99" i="1" s="1"/>
  <c r="O100" i="1" s="1"/>
  <c r="O110" i="1" s="1"/>
  <c r="K98" i="1"/>
  <c r="K99" i="1" s="1"/>
  <c r="K100" i="1" s="1"/>
  <c r="K110" i="1" s="1"/>
</calcChain>
</file>

<file path=xl/sharedStrings.xml><?xml version="1.0" encoding="utf-8"?>
<sst xmlns="http://schemas.openxmlformats.org/spreadsheetml/2006/main" count="405" uniqueCount="216">
  <si>
    <t>12</t>
  </si>
  <si>
    <t>หมายเหตุ</t>
  </si>
  <si>
    <t>- 2 -</t>
  </si>
  <si>
    <t>10</t>
  </si>
  <si>
    <t>11</t>
  </si>
  <si>
    <t xml:space="preserve"> - 2 -</t>
  </si>
  <si>
    <t xml:space="preserve">             (                                                                                             )</t>
  </si>
  <si>
    <t>- 3 -</t>
  </si>
  <si>
    <t>13</t>
  </si>
  <si>
    <t xml:space="preserve">หน่วย : บาท </t>
  </si>
  <si>
    <t>14</t>
  </si>
  <si>
    <t xml:space="preserve">             (                                                                                      )</t>
  </si>
  <si>
    <t>15</t>
  </si>
  <si>
    <t>เงินสดจ่ายในการให้กู้ยืมแก่การร่วมค้า</t>
  </si>
  <si>
    <t>16</t>
  </si>
  <si>
    <t>19</t>
  </si>
  <si>
    <t>17</t>
  </si>
  <si>
    <t>18</t>
  </si>
  <si>
    <t>22</t>
  </si>
  <si>
    <t>(กำไร)ขาดทุนจากการตัดจำหน่ายที่ดิน อาคารและอุปกรณ์</t>
  </si>
  <si>
    <t>6</t>
  </si>
  <si>
    <t>24</t>
  </si>
  <si>
    <t>5</t>
  </si>
  <si>
    <t>25</t>
  </si>
  <si>
    <t>26</t>
  </si>
  <si>
    <t>เงินปันผลจ่าย</t>
  </si>
  <si>
    <t>(กำไร)ขาดทุนจากการด้อยค่าทรัพย์สินไม่มีตัวตน</t>
  </si>
  <si>
    <t xml:space="preserve">     สินทรัพย์ทางการเงินไม่หมุนเวียนอื่น</t>
  </si>
  <si>
    <t>เงินสดจ่ายจากการซื้อคืนหุ้นกู้</t>
  </si>
  <si>
    <t>เงินสดจ่ายจากการซื้อสินทรัพย์สิทธิการใช้</t>
  </si>
  <si>
    <t>EASTERN COMMERCIAL LEASING PUBLIC COMPANY LIMITED AND SUBSIDIARIES</t>
  </si>
  <si>
    <t>STATEMENTS OF FINANCIAL POSITION</t>
  </si>
  <si>
    <t xml:space="preserve">Unit : Baht </t>
  </si>
  <si>
    <t>Consolidated financial statements</t>
  </si>
  <si>
    <t xml:space="preserve">Separate financial statements </t>
  </si>
  <si>
    <t>Assets</t>
  </si>
  <si>
    <t>Note</t>
  </si>
  <si>
    <t>Current assets</t>
  </si>
  <si>
    <t xml:space="preserve">        Cash and cash equivalents</t>
  </si>
  <si>
    <t xml:space="preserve">        Hire purchase receivables due within 1 year </t>
  </si>
  <si>
    <t xml:space="preserve">        Loan receivables due within 1 year </t>
  </si>
  <si>
    <t xml:space="preserve">        Other current receivables</t>
  </si>
  <si>
    <t xml:space="preserve">        Properties foreclosed </t>
  </si>
  <si>
    <t xml:space="preserve">        Total current assets</t>
  </si>
  <si>
    <t>Non-current assets</t>
  </si>
  <si>
    <t xml:space="preserve">        Hire purchase receivables due over 1 year </t>
  </si>
  <si>
    <t xml:space="preserve">        Loan receivables due over 1 year </t>
  </si>
  <si>
    <t xml:space="preserve">        Investments in subsidiaries</t>
  </si>
  <si>
    <t xml:space="preserve">        Investment in joint venture</t>
  </si>
  <si>
    <t xml:space="preserve">        Other non-current financial asset</t>
  </si>
  <si>
    <t xml:space="preserve">        Other non-current receivables</t>
  </si>
  <si>
    <t xml:space="preserve">        Property, plant and equipment </t>
  </si>
  <si>
    <t xml:space="preserve">        Right-of-use assets</t>
  </si>
  <si>
    <t xml:space="preserve">        Intangible assets</t>
  </si>
  <si>
    <t xml:space="preserve">        Deferred tax assets</t>
  </si>
  <si>
    <t xml:space="preserve">        Pledged deposit at financial institution </t>
  </si>
  <si>
    <t xml:space="preserve">        Other non-current assets </t>
  </si>
  <si>
    <t xml:space="preserve">        Total non-current assets</t>
  </si>
  <si>
    <t>Total assets</t>
  </si>
  <si>
    <t>Notes to financial statements are parts of these financial statements.</t>
  </si>
  <si>
    <t>(Signature)……………………………..........................................................Director</t>
  </si>
  <si>
    <t>STATEMENTS OF FINANCIAL POSITION (Cont'd)</t>
  </si>
  <si>
    <t>Liabilities and shareholders' equity</t>
  </si>
  <si>
    <t>Current liabilities</t>
  </si>
  <si>
    <t xml:space="preserve">        Bank overdrafts and short-term loans from financial institutions</t>
  </si>
  <si>
    <t xml:space="preserve">        Trade and other current payables</t>
  </si>
  <si>
    <t xml:space="preserve">        Current portion of long-term loans </t>
  </si>
  <si>
    <t xml:space="preserve">        Short-term loans from related persons</t>
  </si>
  <si>
    <t xml:space="preserve">        Current portion of lease liabilities </t>
  </si>
  <si>
    <t xml:space="preserve">        Accrued income tax</t>
  </si>
  <si>
    <t xml:space="preserve">        Total current liabilities</t>
  </si>
  <si>
    <t>Non-current liabilities</t>
  </si>
  <si>
    <t xml:space="preserve">        Long-term loans from financial institutions</t>
  </si>
  <si>
    <t xml:space="preserve">        Lease Liabilities</t>
  </si>
  <si>
    <t xml:space="preserve">        Non-current provisions for employee benefit</t>
  </si>
  <si>
    <t xml:space="preserve">        Deferred tax liabilities </t>
  </si>
  <si>
    <t xml:space="preserve">        Total non-current liabilities</t>
  </si>
  <si>
    <t xml:space="preserve">        Total liabilities</t>
  </si>
  <si>
    <t>Liabilities and shareholders' equity (Cont'd)</t>
  </si>
  <si>
    <t xml:space="preserve">Shareholders' equity </t>
  </si>
  <si>
    <t xml:space="preserve">        Share capital</t>
  </si>
  <si>
    <t xml:space="preserve">            Authorized share capital </t>
  </si>
  <si>
    <t xml:space="preserve">1,478,478,669 common shares of Baht 1.00 each </t>
  </si>
  <si>
    <t xml:space="preserve">            Issued and paid - up share capital</t>
  </si>
  <si>
    <t xml:space="preserve">1,108,859,002 common shares of Baht 1.00 each </t>
  </si>
  <si>
    <t xml:space="preserve">            Paid-in capital </t>
  </si>
  <si>
    <t>Premium on common share</t>
  </si>
  <si>
    <t xml:space="preserve">Reserve for Equity-Settled Share-Based Payment </t>
  </si>
  <si>
    <t xml:space="preserve">            Retained earnings </t>
  </si>
  <si>
    <t>Appropriated - Legal reserve</t>
  </si>
  <si>
    <t>Unappropriated</t>
  </si>
  <si>
    <t xml:space="preserve">        Total shareholders' equity </t>
  </si>
  <si>
    <t xml:space="preserve">Total liabilities and shareholders' equity </t>
  </si>
  <si>
    <t>EASTERN COMMERCIAL LEASING PUBLIC COMPANY</t>
  </si>
  <si>
    <t>STATEMENTS OF COMPREHENSIVE INCOME</t>
  </si>
  <si>
    <t>Revenues</t>
  </si>
  <si>
    <t xml:space="preserve">        Realized selling interest under hire purchase agreement</t>
  </si>
  <si>
    <t xml:space="preserve">        Loan interest income</t>
  </si>
  <si>
    <t xml:space="preserve">        Interest income </t>
  </si>
  <si>
    <t xml:space="preserve">        Other income</t>
  </si>
  <si>
    <t>Fee and services income</t>
  </si>
  <si>
    <t xml:space="preserve">Recovered bad debts </t>
  </si>
  <si>
    <t>Others</t>
  </si>
  <si>
    <t>Total revenues</t>
  </si>
  <si>
    <t>Expenses</t>
  </si>
  <si>
    <t xml:space="preserve">        Selling expenses</t>
  </si>
  <si>
    <t xml:space="preserve">        Administrative expenses</t>
  </si>
  <si>
    <t xml:space="preserve">        Reversal of expected credit loss (loss) </t>
  </si>
  <si>
    <t>Total expenses</t>
  </si>
  <si>
    <t>Finance costs</t>
  </si>
  <si>
    <t>Share of gain (loss) on investment in joint venture by equity method</t>
  </si>
  <si>
    <t>Tax expenses</t>
  </si>
  <si>
    <t>Other comprehensive income</t>
  </si>
  <si>
    <t>Actuarial gain (loss) on  defined employee benefit plan</t>
  </si>
  <si>
    <t>Less : Taxable effects</t>
  </si>
  <si>
    <t>Earnings per share</t>
  </si>
  <si>
    <t>Basis earnings per share</t>
  </si>
  <si>
    <t xml:space="preserve">Items that will not be reclassified subsequently to profit or loss </t>
  </si>
  <si>
    <t>2023</t>
  </si>
  <si>
    <t>STATEMENTS OF CHANGES IN SHAREHOLDERS' EQUITY</t>
  </si>
  <si>
    <t>Issued and</t>
  </si>
  <si>
    <t>paid-up</t>
  </si>
  <si>
    <t>share capital</t>
  </si>
  <si>
    <t>Premium on</t>
  </si>
  <si>
    <t xml:space="preserve">Reserve for Equity- </t>
  </si>
  <si>
    <t>Settled Share-Based</t>
  </si>
  <si>
    <t>Payment</t>
  </si>
  <si>
    <t>Total</t>
  </si>
  <si>
    <t>shareholders' equity</t>
  </si>
  <si>
    <t>Retained earnings (Deficit)</t>
  </si>
  <si>
    <t>Appropriated</t>
  </si>
  <si>
    <t>Appropriated for legal reserve</t>
  </si>
  <si>
    <t>Dividend paid</t>
  </si>
  <si>
    <t>Balance as at January 1, 2023</t>
  </si>
  <si>
    <t>STATEMENTS OF CASH FLOWS</t>
  </si>
  <si>
    <t>Cash flows from operating activities</t>
  </si>
  <si>
    <t xml:space="preserve">     Profit  for the period</t>
  </si>
  <si>
    <t xml:space="preserve">     Adjustments to net profit to cash receipt (disbursement)</t>
  </si>
  <si>
    <t>Depreciation and amortized expenses</t>
  </si>
  <si>
    <t>Amortized expenses</t>
  </si>
  <si>
    <t xml:space="preserve">Reversal of expected credit loss (loss) </t>
  </si>
  <si>
    <t>Share of (gain) loss on investment in joint venture by equity method</t>
  </si>
  <si>
    <t xml:space="preserve">(Gain) Loss on sales of property, plant and equipment </t>
  </si>
  <si>
    <t>(Gain) Loss on impairment of properties foreclosed</t>
  </si>
  <si>
    <t>(Gain) Loss on written off of right-of-use assets</t>
  </si>
  <si>
    <t>Amortization loans issuing costs</t>
  </si>
  <si>
    <t>Expenses of loans issuing costs</t>
  </si>
  <si>
    <t xml:space="preserve">Employee benefit provisions </t>
  </si>
  <si>
    <t xml:space="preserve">Finance costs </t>
  </si>
  <si>
    <t>Profit (Loss) from operation before changes in current investment</t>
  </si>
  <si>
    <t>(Increase) Decrease in hire purchase receivables</t>
  </si>
  <si>
    <t>(Increase) Decrease in loan receivables</t>
  </si>
  <si>
    <t>(Increase) Decrease in other current receivables</t>
  </si>
  <si>
    <t>(Increase) Decrease in properties foreclosed</t>
  </si>
  <si>
    <t>(Increase) Decrease in other non-current receivables</t>
  </si>
  <si>
    <t xml:space="preserve">Pledged deposit at financial institution </t>
  </si>
  <si>
    <t>Other non-current assets</t>
  </si>
  <si>
    <t>Increase (Decrease) in trade and other current payables</t>
  </si>
  <si>
    <t>Increase (Decrease) in employee benefits</t>
  </si>
  <si>
    <t xml:space="preserve">Cash generated (paid) from operation </t>
  </si>
  <si>
    <t>Interest paid</t>
  </si>
  <si>
    <t>Corporate income tax paid</t>
  </si>
  <si>
    <t>Net cash provided by (used in) operating activities</t>
  </si>
  <si>
    <t>STATEMENTS OF CASH FLOWS (Cont'd)</t>
  </si>
  <si>
    <t xml:space="preserve">Cash flows from investing activities </t>
  </si>
  <si>
    <t>Proceeds from  loans to joint venture</t>
  </si>
  <si>
    <t>Payments for acquire of intangible assets</t>
  </si>
  <si>
    <t xml:space="preserve">Proceeds from sales of property, plant and equipment </t>
  </si>
  <si>
    <t>Payment for acquire of property, plant and equipment</t>
  </si>
  <si>
    <t>Net cash provided by (used in) investing activities</t>
  </si>
  <si>
    <t>Cash flows from financing activities  - increase (decrease)</t>
  </si>
  <si>
    <t xml:space="preserve">Increase (Decrease) in bank overdrafts </t>
  </si>
  <si>
    <t>Proceeds from short-term loans from financial institutions</t>
  </si>
  <si>
    <t>Payment for short-term loans from financial institutions</t>
  </si>
  <si>
    <t xml:space="preserve">Proceeds from short-term loans from related persons </t>
  </si>
  <si>
    <t>Payment for short-term loans from related persons</t>
  </si>
  <si>
    <t>Proceeds from long-term loans from financial institutions</t>
  </si>
  <si>
    <t>Payment for long-term loans from financial institutions</t>
  </si>
  <si>
    <t>Payments for lease liabilities</t>
  </si>
  <si>
    <t>Net cash provided by (used in) financial activities</t>
  </si>
  <si>
    <t>Net increase (decrease) in cash and cash equivalents</t>
  </si>
  <si>
    <t>Cash and cash equivalents, as at January 1</t>
  </si>
  <si>
    <t>Balance as at December 31, 2023</t>
  </si>
  <si>
    <t>December 31, 2023</t>
  </si>
  <si>
    <t>Dividend received from subsidiaries</t>
  </si>
  <si>
    <t>Dividend received from  joint venture</t>
  </si>
  <si>
    <t>7</t>
  </si>
  <si>
    <t>(UNAUDITED/REVIEWED ONLY)</t>
  </si>
  <si>
    <t>2024</t>
  </si>
  <si>
    <t>Profit  for the period</t>
  </si>
  <si>
    <t>Other comprehensive income for the period</t>
  </si>
  <si>
    <t>Total comprehensive income for the period</t>
  </si>
  <si>
    <t>Balance as at January 1, 2024</t>
  </si>
  <si>
    <t>(UNAUDITED/</t>
  </si>
  <si>
    <t xml:space="preserve"> (AUDITED)</t>
  </si>
  <si>
    <t>REVIEWED ONLY)</t>
  </si>
  <si>
    <t>9</t>
  </si>
  <si>
    <t>23</t>
  </si>
  <si>
    <t>8</t>
  </si>
  <si>
    <t>33.3</t>
  </si>
  <si>
    <t>21</t>
  </si>
  <si>
    <t>20.1</t>
  </si>
  <si>
    <t>33.1</t>
  </si>
  <si>
    <t>34</t>
  </si>
  <si>
    <t>FOR THE THREE-MONTH PERIODS ENDED SEPTEMBER 30, 2024</t>
  </si>
  <si>
    <t>FOR THE NINE-MONTH PERIODS ENDED SEPTEMBER 30, 2024</t>
  </si>
  <si>
    <t>Balance as at September 30, 2023</t>
  </si>
  <si>
    <t>Balance as at September 30, 2024</t>
  </si>
  <si>
    <t>AS AT SEPTEMBER 30, 2024</t>
  </si>
  <si>
    <t>September 30, 2024</t>
  </si>
  <si>
    <t>Cash and cash equivalents, as at September 30</t>
  </si>
  <si>
    <t xml:space="preserve">Ordinary shares </t>
  </si>
  <si>
    <t xml:space="preserve">1,108,860,561 common shares of Baht 1.00 each </t>
  </si>
  <si>
    <t>Proceeds from share capital payment</t>
  </si>
  <si>
    <t>Operating profit before finance costs and tax expenses</t>
  </si>
  <si>
    <t>Profit before tax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</si>
</sst>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7" formatCode="&quot;฿&quot;#,##0.00;\-&quot;฿&quot;#,##0.00"/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_(* #,##0_);_(* \(#,##0\);_(* &quot;-&quot;_);_(@_)"/>
    <numFmt numFmtId="166" formatCode="_(* #,##0.00_);_(* \(#,##0.00\);_(* &quot;-&quot;??_);_(@_)"/>
    <numFmt numFmtId="167" formatCode="#,##0.0_);\(#,##0.0\)"/>
    <numFmt numFmtId="168" formatCode="_-* #,##0_-;\-* #,##0_-;_-* &quot;-&quot;??_-;_-@_-"/>
    <numFmt numFmtId="169" formatCode="#,##0.00\ ;\(#,##0.00\)"/>
    <numFmt numFmtId="170" formatCode="#,##0.0000\ ;\(#,##0.0000\)"/>
    <numFmt numFmtId="171" formatCode="d\ mmm\ yy;@"/>
    <numFmt numFmtId="172" formatCode="_-* #,##0.00_-;\-* #,##0.00_-;_-* \-??_-;_-@_-"/>
    <numFmt numFmtId="173" formatCode="#,##0_);[Blue]\(#,##0\)"/>
    <numFmt numFmtId="174" formatCode="#,##0.00&quot; F&quot;;\-#,##0.00&quot; F&quot;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.00;\(###0.00\)"/>
    <numFmt numFmtId="180" formatCode="#,##0.00_ ;[Red]\(#,##0.00\)\ "/>
    <numFmt numFmtId="181" formatCode="#,##0.00_);[Blue]\(#,##0.00\)"/>
    <numFmt numFmtId="182" formatCode="#,##0.00000000_);\(#,##0.00000000\)"/>
    <numFmt numFmtId="183" formatCode="#,##0.00000_);\(#,##0.00000\)"/>
    <numFmt numFmtId="184" formatCode="#,##0.0;\-#,##0.0"/>
    <numFmt numFmtId="185" formatCode="#,##0.00_);[Black]\(#,##0.00\)"/>
  </numFmts>
  <fonts count="91">
    <font>
      <sz val="16"/>
      <name val="AngsanaUPC"/>
      <charset val="222"/>
    </font>
    <font>
      <sz val="16"/>
      <name val="AngsanaUPC"/>
      <family val="1"/>
    </font>
    <font>
      <sz val="12"/>
      <name val="Helv"/>
      <charset val="222"/>
    </font>
    <font>
      <sz val="16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0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b/>
      <i/>
      <sz val="16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UPC"/>
      <family val="1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8">
    <xf numFmtId="0" fontId="0" fillId="0" borderId="0"/>
    <xf numFmtId="0" fontId="4" fillId="2" borderId="0" applyNumberFormat="0" applyBorder="0" applyAlignment="0" applyProtection="0"/>
    <xf numFmtId="0" fontId="22" fillId="2" borderId="0" applyNumberFormat="0" applyBorder="0" applyAlignment="0" applyProtection="0"/>
    <xf numFmtId="0" fontId="23" fillId="2" borderId="0" applyNumberFormat="0" applyBorder="0" applyAlignment="0" applyProtection="0"/>
    <xf numFmtId="0" fontId="4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4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4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6" borderId="0" applyNumberFormat="0" applyBorder="0" applyAlignment="0" applyProtection="0"/>
    <xf numFmtId="0" fontId="22" fillId="6" borderId="0" applyNumberFormat="0" applyBorder="0" applyAlignment="0" applyProtection="0"/>
    <xf numFmtId="0" fontId="23" fillId="6" borderId="0" applyNumberFormat="0" applyBorder="0" applyAlignment="0" applyProtection="0"/>
    <xf numFmtId="0" fontId="4" fillId="7" borderId="0" applyNumberFormat="0" applyBorder="0" applyAlignment="0" applyProtection="0"/>
    <xf numFmtId="0" fontId="22" fillId="7" borderId="0" applyNumberFormat="0" applyBorder="0" applyAlignment="0" applyProtection="0"/>
    <xf numFmtId="0" fontId="23" fillId="7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9" borderId="0" applyNumberFormat="0" applyBorder="0" applyAlignment="0" applyProtection="0"/>
    <xf numFmtId="0" fontId="22" fillId="9" borderId="0" applyNumberFormat="0" applyBorder="0" applyAlignment="0" applyProtection="0"/>
    <xf numFmtId="0" fontId="23" fillId="9" borderId="0" applyNumberFormat="0" applyBorder="0" applyAlignment="0" applyProtection="0"/>
    <xf numFmtId="0" fontId="4" fillId="10" borderId="0" applyNumberFormat="0" applyBorder="0" applyAlignment="0" applyProtection="0"/>
    <xf numFmtId="0" fontId="22" fillId="10" borderId="0" applyNumberFormat="0" applyBorder="0" applyAlignment="0" applyProtection="0"/>
    <xf numFmtId="0" fontId="23" fillId="10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5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5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5" borderId="0" applyNumberFormat="0" applyBorder="0" applyAlignment="0" applyProtection="0"/>
    <xf numFmtId="0" fontId="24" fillId="15" borderId="0" applyNumberFormat="0" applyBorder="0" applyAlignment="0" applyProtection="0"/>
    <xf numFmtId="0" fontId="25" fillId="15" borderId="0" applyNumberFormat="0" applyBorder="0" applyAlignment="0" applyProtection="0"/>
    <xf numFmtId="0" fontId="5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5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8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9" borderId="0" applyNumberFormat="0" applyBorder="0" applyAlignment="0" applyProtection="0"/>
    <xf numFmtId="0" fontId="1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6" fillId="20" borderId="1" applyNumberFormat="0" applyAlignment="0" applyProtection="0"/>
    <xf numFmtId="0" fontId="28" fillId="20" borderId="1" applyNumberFormat="0" applyAlignment="0" applyProtection="0"/>
    <xf numFmtId="0" fontId="29" fillId="20" borderId="1" applyNumberFormat="0" applyAlignment="0" applyProtection="0"/>
    <xf numFmtId="0" fontId="10" fillId="21" borderId="2" applyNumberFormat="0" applyAlignment="0" applyProtection="0"/>
    <xf numFmtId="0" fontId="30" fillId="21" borderId="2" applyNumberFormat="0" applyAlignment="0" applyProtection="0"/>
    <xf numFmtId="0" fontId="31" fillId="21" borderId="2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2" fontId="32" fillId="0" borderId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32" fillId="0" borderId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2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3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172" fontId="32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8" fillId="0" borderId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32" fillId="0" borderId="0"/>
    <xf numFmtId="175" fontId="32" fillId="0" borderId="0"/>
    <xf numFmtId="175" fontId="32" fillId="0" borderId="0"/>
    <xf numFmtId="175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0" fontId="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22" borderId="0" applyNumberFormat="0" applyBorder="0" applyAlignment="0" applyProtection="0"/>
    <xf numFmtId="0" fontId="79" fillId="0" borderId="0">
      <alignment horizontal="center"/>
    </xf>
    <xf numFmtId="0" fontId="18" fillId="0" borderId="3" applyNumberFormat="0" applyFill="0" applyAlignment="0" applyProtection="0"/>
    <xf numFmtId="0" fontId="44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4" applyNumberFormat="0" applyFill="0" applyAlignment="0" applyProtection="0"/>
    <xf numFmtId="0" fontId="46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5" applyNumberFormat="0" applyFill="0" applyAlignment="0" applyProtection="0"/>
    <xf numFmtId="0" fontId="48" fillId="0" borderId="5" applyNumberFormat="0" applyFill="0" applyAlignment="0" applyProtection="0"/>
    <xf numFmtId="0" fontId="49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9" fillId="0" borderId="0">
      <alignment horizontal="center" textRotation="90"/>
    </xf>
    <xf numFmtId="0" fontId="50" fillId="0" borderId="0" applyNumberFormat="0" applyFill="0" applyBorder="0" applyAlignment="0" applyProtection="0">
      <alignment vertical="top"/>
      <protection locked="0"/>
    </xf>
    <xf numFmtId="0" fontId="13" fillId="7" borderId="1" applyNumberFormat="0" applyAlignment="0" applyProtection="0"/>
    <xf numFmtId="0" fontId="43" fillId="23" borderId="0" applyNumberFormat="0" applyBorder="0" applyAlignment="0" applyProtection="0"/>
    <xf numFmtId="0" fontId="51" fillId="7" borderId="1" applyNumberFormat="0" applyAlignment="0" applyProtection="0"/>
    <xf numFmtId="0" fontId="52" fillId="7" borderId="1" applyNumberFormat="0" applyAlignment="0" applyProtection="0"/>
    <xf numFmtId="0" fontId="53" fillId="7" borderId="1" applyNumberFormat="0" applyAlignment="0" applyProtection="0"/>
    <xf numFmtId="0" fontId="11" fillId="0" borderId="6" applyNumberFormat="0" applyFill="0" applyAlignment="0" applyProtection="0"/>
    <xf numFmtId="0" fontId="54" fillId="0" borderId="6" applyNumberFormat="0" applyFill="0" applyAlignment="0" applyProtection="0"/>
    <xf numFmtId="0" fontId="55" fillId="0" borderId="6" applyNumberFormat="0" applyFill="0" applyAlignment="0" applyProtection="0"/>
    <xf numFmtId="0" fontId="14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37" fontId="58" fillId="0" borderId="0"/>
    <xf numFmtId="178" fontId="59" fillId="0" borderId="0"/>
    <xf numFmtId="0" fontId="23" fillId="0" borderId="0"/>
    <xf numFmtId="0" fontId="32" fillId="0" borderId="0"/>
    <xf numFmtId="0" fontId="21" fillId="0" borderId="0"/>
    <xf numFmtId="0" fontId="21" fillId="0" borderId="0"/>
    <xf numFmtId="0" fontId="80" fillId="0" borderId="0"/>
    <xf numFmtId="0" fontId="34" fillId="0" borderId="0"/>
    <xf numFmtId="0" fontId="34" fillId="0" borderId="0"/>
    <xf numFmtId="0" fontId="22" fillId="0" borderId="0"/>
    <xf numFmtId="0" fontId="35" fillId="0" borderId="0"/>
    <xf numFmtId="0" fontId="33" fillId="0" borderId="0"/>
    <xf numFmtId="0" fontId="81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60" fillId="0" borderId="0"/>
    <xf numFmtId="0" fontId="34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4" fillId="0" borderId="0"/>
    <xf numFmtId="0" fontId="22" fillId="0" borderId="0"/>
    <xf numFmtId="0" fontId="33" fillId="0" borderId="0"/>
    <xf numFmtId="0" fontId="22" fillId="0" borderId="0"/>
    <xf numFmtId="0" fontId="82" fillId="0" borderId="0"/>
    <xf numFmtId="0" fontId="83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32" fillId="0" borderId="0"/>
    <xf numFmtId="0" fontId="3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2" fillId="0" borderId="0"/>
    <xf numFmtId="0" fontId="21" fillId="0" borderId="0"/>
    <xf numFmtId="0" fontId="63" fillId="0" borderId="0"/>
    <xf numFmtId="0" fontId="3" fillId="0" borderId="0"/>
    <xf numFmtId="0" fontId="33" fillId="0" borderId="0"/>
    <xf numFmtId="0" fontId="2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22" fillId="0" borderId="0"/>
    <xf numFmtId="0" fontId="34" fillId="0" borderId="0"/>
    <xf numFmtId="0" fontId="82" fillId="0" borderId="0"/>
    <xf numFmtId="0" fontId="33" fillId="25" borderId="7" applyNumberFormat="0" applyFont="0" applyAlignment="0" applyProtection="0"/>
    <xf numFmtId="0" fontId="33" fillId="25" borderId="7" applyNumberFormat="0" applyFont="0" applyAlignment="0" applyProtection="0"/>
    <xf numFmtId="0" fontId="17" fillId="20" borderId="8" applyNumberFormat="0" applyAlignment="0" applyProtection="0"/>
    <xf numFmtId="0" fontId="64" fillId="20" borderId="8" applyNumberFormat="0" applyAlignment="0" applyProtection="0"/>
    <xf numFmtId="0" fontId="65" fillId="20" borderId="8" applyNumberFormat="0" applyAlignment="0" applyProtection="0"/>
    <xf numFmtId="9" fontId="1" fillId="0" borderId="0" applyFont="0" applyFill="0" applyBorder="0" applyAlignment="0" applyProtection="0"/>
    <xf numFmtId="10" fontId="32" fillId="0" borderId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32" fillId="0" borderId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4" fillId="0" borderId="9" applyNumberFormat="0" applyFill="0" applyAlignment="0" applyProtection="0"/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0" fontId="84" fillId="0" borderId="0"/>
    <xf numFmtId="0" fontId="84" fillId="0" borderId="0"/>
    <xf numFmtId="0" fontId="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>
      <alignment vertical="top"/>
    </xf>
    <xf numFmtId="43" fontId="61" fillId="0" borderId="0" applyFont="0" applyFill="0" applyBorder="0" applyAlignment="0" applyProtection="0">
      <alignment vertical="top"/>
    </xf>
    <xf numFmtId="172" fontId="32" fillId="0" borderId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ill="0" applyBorder="0" applyAlignment="0" applyProtection="0"/>
    <xf numFmtId="43" fontId="34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9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12"/>
    <xf numFmtId="0" fontId="34" fillId="0" borderId="13"/>
    <xf numFmtId="0" fontId="34" fillId="0" borderId="13"/>
    <xf numFmtId="0" fontId="34" fillId="0" borderId="13"/>
    <xf numFmtId="0" fontId="34" fillId="0" borderId="13"/>
    <xf numFmtId="0" fontId="35" fillId="0" borderId="0"/>
    <xf numFmtId="0" fontId="34" fillId="0" borderId="0"/>
    <xf numFmtId="0" fontId="34" fillId="0" borderId="0"/>
    <xf numFmtId="0" fontId="63" fillId="0" borderId="0"/>
    <xf numFmtId="0" fontId="61" fillId="0" borderId="0">
      <alignment vertical="top"/>
    </xf>
    <xf numFmtId="0" fontId="61" fillId="0" borderId="0">
      <alignment vertical="top"/>
    </xf>
    <xf numFmtId="0" fontId="34" fillId="0" borderId="0"/>
    <xf numFmtId="0" fontId="33" fillId="0" borderId="0"/>
    <xf numFmtId="0" fontId="32" fillId="0" borderId="0"/>
    <xf numFmtId="0" fontId="80" fillId="0" borderId="0"/>
    <xf numFmtId="0" fontId="32" fillId="0" borderId="0"/>
    <xf numFmtId="0" fontId="34" fillId="0" borderId="0"/>
    <xf numFmtId="0" fontId="33" fillId="0" borderId="0"/>
    <xf numFmtId="0" fontId="4" fillId="0" borderId="0"/>
    <xf numFmtId="0" fontId="4" fillId="0" borderId="0"/>
    <xf numFmtId="0" fontId="34" fillId="0" borderId="0"/>
    <xf numFmtId="0" fontId="33" fillId="0" borderId="0"/>
    <xf numFmtId="0" fontId="63" fillId="0" borderId="0"/>
    <xf numFmtId="0" fontId="33" fillId="0" borderId="0"/>
    <xf numFmtId="0" fontId="32" fillId="0" borderId="0"/>
    <xf numFmtId="0" fontId="60" fillId="0" borderId="0"/>
    <xf numFmtId="0" fontId="33" fillId="0" borderId="0"/>
    <xf numFmtId="0" fontId="32" fillId="0" borderId="0"/>
    <xf numFmtId="0" fontId="35" fillId="0" borderId="0"/>
    <xf numFmtId="0" fontId="61" fillId="0" borderId="0" applyNumberFormat="0" applyFill="0" applyBorder="0" applyAlignment="0" applyProtection="0"/>
    <xf numFmtId="0" fontId="33" fillId="0" borderId="0"/>
    <xf numFmtId="0" fontId="81" fillId="0" borderId="0"/>
    <xf numFmtId="0" fontId="85" fillId="0" borderId="0"/>
    <xf numFmtId="39" fontId="2" fillId="0" borderId="0"/>
    <xf numFmtId="39" fontId="2" fillId="0" borderId="0"/>
  </cellStyleXfs>
  <cellXfs count="114">
    <xf numFmtId="0" fontId="0" fillId="0" borderId="0" xfId="0"/>
    <xf numFmtId="10" fontId="86" fillId="0" borderId="0" xfId="305" applyNumberFormat="1" applyFont="1" applyFill="1" applyAlignment="1">
      <alignment horizontal="center"/>
    </xf>
    <xf numFmtId="10" fontId="86" fillId="0" borderId="0" xfId="305" applyNumberFormat="1" applyFont="1" applyFill="1"/>
    <xf numFmtId="169" fontId="86" fillId="0" borderId="0" xfId="82" applyNumberFormat="1" applyFont="1" applyFill="1"/>
    <xf numFmtId="169" fontId="86" fillId="0" borderId="14" xfId="82" applyNumberFormat="1" applyFont="1" applyFill="1" applyBorder="1"/>
    <xf numFmtId="169" fontId="86" fillId="0" borderId="16" xfId="82" applyNumberFormat="1" applyFont="1" applyFill="1" applyBorder="1"/>
    <xf numFmtId="39" fontId="86" fillId="0" borderId="0" xfId="82" applyNumberFormat="1" applyFont="1" applyFill="1" applyAlignment="1">
      <alignment horizontal="center"/>
    </xf>
    <xf numFmtId="43" fontId="86" fillId="0" borderId="17" xfId="82" applyFont="1" applyFill="1" applyBorder="1"/>
    <xf numFmtId="43" fontId="86" fillId="0" borderId="0" xfId="141" applyFont="1" applyFill="1"/>
    <xf numFmtId="168" fontId="86" fillId="0" borderId="0" xfId="82" applyNumberFormat="1" applyFont="1" applyFill="1"/>
    <xf numFmtId="10" fontId="86" fillId="0" borderId="0" xfId="320" applyNumberFormat="1" applyFont="1" applyFill="1"/>
    <xf numFmtId="185" fontId="86" fillId="0" borderId="16" xfId="82" applyNumberFormat="1" applyFont="1" applyFill="1" applyBorder="1"/>
    <xf numFmtId="185" fontId="86" fillId="0" borderId="0" xfId="320" applyNumberFormat="1" applyFont="1" applyFill="1"/>
    <xf numFmtId="185" fontId="86" fillId="0" borderId="0" xfId="82" applyNumberFormat="1" applyFont="1" applyFill="1" applyBorder="1"/>
    <xf numFmtId="39" fontId="74" fillId="0" borderId="0" xfId="143" applyNumberFormat="1" applyFont="1" applyFill="1"/>
    <xf numFmtId="39" fontId="74" fillId="0" borderId="15" xfId="143" applyNumberFormat="1" applyFont="1" applyFill="1" applyBorder="1" applyAlignment="1">
      <alignment horizontal="right"/>
    </xf>
    <xf numFmtId="39" fontId="74" fillId="0" borderId="0" xfId="143" applyNumberFormat="1" applyFont="1" applyFill="1" applyAlignment="1">
      <alignment horizontal="right"/>
    </xf>
    <xf numFmtId="39" fontId="86" fillId="0" borderId="0" xfId="145" applyNumberFormat="1" applyFont="1" applyFill="1"/>
    <xf numFmtId="10" fontId="87" fillId="0" borderId="0" xfId="305" quotePrefix="1" applyNumberFormat="1" applyFont="1" applyFill="1" applyAlignment="1">
      <alignment horizontal="center"/>
    </xf>
    <xf numFmtId="10" fontId="87" fillId="0" borderId="0" xfId="305" applyNumberFormat="1" applyFont="1" applyFill="1"/>
    <xf numFmtId="185" fontId="87" fillId="0" borderId="0" xfId="320" applyNumberFormat="1" applyFont="1" applyFill="1"/>
    <xf numFmtId="39" fontId="74" fillId="0" borderId="16" xfId="143" applyNumberFormat="1" applyFont="1" applyFill="1" applyBorder="1"/>
    <xf numFmtId="185" fontId="86" fillId="0" borderId="14" xfId="82" applyNumberFormat="1" applyFont="1" applyFill="1" applyBorder="1"/>
    <xf numFmtId="185" fontId="86" fillId="0" borderId="15" xfId="82" applyNumberFormat="1" applyFont="1" applyFill="1" applyBorder="1"/>
    <xf numFmtId="39" fontId="86" fillId="0" borderId="0" xfId="436" applyFont="1" applyAlignment="1">
      <alignment horizontal="center"/>
    </xf>
    <xf numFmtId="39" fontId="87" fillId="0" borderId="0" xfId="0" applyNumberFormat="1" applyFont="1"/>
    <xf numFmtId="39" fontId="87" fillId="0" borderId="0" xfId="0" applyNumberFormat="1" applyFont="1" applyAlignment="1">
      <alignment horizontal="center"/>
    </xf>
    <xf numFmtId="39" fontId="74" fillId="0" borderId="0" xfId="437" applyFont="1" applyAlignment="1">
      <alignment horizontal="right"/>
    </xf>
    <xf numFmtId="39" fontId="86" fillId="0" borderId="14" xfId="436" applyFont="1" applyBorder="1" applyAlignment="1">
      <alignment horizontal="center"/>
    </xf>
    <xf numFmtId="181" fontId="74" fillId="0" borderId="14" xfId="245" quotePrefix="1" applyNumberFormat="1" applyFont="1" applyBorder="1" applyAlignment="1">
      <alignment horizontal="center"/>
    </xf>
    <xf numFmtId="39" fontId="86" fillId="0" borderId="0" xfId="0" applyNumberFormat="1" applyFont="1"/>
    <xf numFmtId="39" fontId="86" fillId="0" borderId="0" xfId="0" applyNumberFormat="1" applyFont="1" applyAlignment="1">
      <alignment horizontal="center"/>
    </xf>
    <xf numFmtId="39" fontId="86" fillId="0" borderId="0" xfId="436" applyFont="1" applyAlignment="1">
      <alignment horizontal="left"/>
    </xf>
    <xf numFmtId="39" fontId="87" fillId="0" borderId="0" xfId="436" applyFont="1"/>
    <xf numFmtId="39" fontId="86" fillId="0" borderId="0" xfId="436" applyFont="1"/>
    <xf numFmtId="39" fontId="86" fillId="0" borderId="0" xfId="436" quotePrefix="1" applyFont="1" applyAlignment="1">
      <alignment horizontal="center"/>
    </xf>
    <xf numFmtId="169" fontId="86" fillId="0" borderId="0" xfId="436" applyNumberFormat="1" applyFont="1"/>
    <xf numFmtId="169" fontId="86" fillId="0" borderId="0" xfId="0" applyNumberFormat="1" applyFont="1"/>
    <xf numFmtId="39" fontId="87" fillId="0" borderId="0" xfId="436" applyFont="1" applyAlignment="1">
      <alignment horizontal="left"/>
    </xf>
    <xf numFmtId="37" fontId="86" fillId="0" borderId="0" xfId="436" applyNumberFormat="1" applyFont="1"/>
    <xf numFmtId="0" fontId="86" fillId="0" borderId="0" xfId="0" applyFont="1"/>
    <xf numFmtId="0" fontId="87" fillId="0" borderId="0" xfId="0" applyFont="1"/>
    <xf numFmtId="40" fontId="86" fillId="0" borderId="0" xfId="436" applyNumberFormat="1" applyFont="1" applyAlignment="1">
      <alignment horizontal="center"/>
    </xf>
    <xf numFmtId="185" fontId="74" fillId="0" borderId="0" xfId="437" applyNumberFormat="1" applyFont="1" applyAlignment="1">
      <alignment horizontal="right"/>
    </xf>
    <xf numFmtId="185" fontId="74" fillId="0" borderId="14" xfId="436" applyNumberFormat="1" applyFont="1" applyBorder="1" applyAlignment="1">
      <alignment horizontal="center"/>
    </xf>
    <xf numFmtId="39" fontId="74" fillId="0" borderId="14" xfId="437" applyFont="1" applyBorder="1" applyAlignment="1">
      <alignment horizontal="right"/>
    </xf>
    <xf numFmtId="39" fontId="87" fillId="0" borderId="0" xfId="0" quotePrefix="1" applyNumberFormat="1" applyFont="1" applyAlignment="1">
      <alignment horizontal="center"/>
    </xf>
    <xf numFmtId="185" fontId="86" fillId="0" borderId="0" xfId="436" applyNumberFormat="1" applyFont="1"/>
    <xf numFmtId="185" fontId="86" fillId="0" borderId="0" xfId="0" applyNumberFormat="1" applyFont="1"/>
    <xf numFmtId="185" fontId="86" fillId="0" borderId="14" xfId="436" applyNumberFormat="1" applyFont="1" applyBorder="1"/>
    <xf numFmtId="185" fontId="86" fillId="0" borderId="16" xfId="436" applyNumberFormat="1" applyFont="1" applyBorder="1"/>
    <xf numFmtId="185" fontId="86" fillId="0" borderId="15" xfId="436" applyNumberFormat="1" applyFont="1" applyBorder="1"/>
    <xf numFmtId="167" fontId="86" fillId="0" borderId="0" xfId="0" quotePrefix="1" applyNumberFormat="1" applyFont="1" applyAlignment="1">
      <alignment horizontal="center"/>
    </xf>
    <xf numFmtId="170" fontId="86" fillId="0" borderId="0" xfId="436" applyNumberFormat="1" applyFont="1"/>
    <xf numFmtId="39" fontId="74" fillId="0" borderId="0" xfId="437" applyFont="1" applyAlignment="1">
      <alignment horizontal="center"/>
    </xf>
    <xf numFmtId="39" fontId="76" fillId="0" borderId="0" xfId="232" applyNumberFormat="1" applyFont="1"/>
    <xf numFmtId="39" fontId="74" fillId="0" borderId="0" xfId="232" applyNumberFormat="1" applyFont="1"/>
    <xf numFmtId="39" fontId="74" fillId="0" borderId="0" xfId="437" applyFont="1"/>
    <xf numFmtId="39" fontId="74" fillId="0" borderId="0" xfId="0" applyNumberFormat="1" applyFont="1" applyAlignment="1">
      <alignment horizontal="center"/>
    </xf>
    <xf numFmtId="185" fontId="74" fillId="0" borderId="0" xfId="437" applyNumberFormat="1" applyFont="1" applyAlignment="1">
      <alignment horizontal="center"/>
    </xf>
    <xf numFmtId="185" fontId="74" fillId="0" borderId="16" xfId="437" applyNumberFormat="1" applyFont="1" applyBorder="1" applyAlignment="1">
      <alignment horizontal="center"/>
    </xf>
    <xf numFmtId="39" fontId="74" fillId="0" borderId="0" xfId="437" applyFont="1" applyAlignment="1">
      <alignment horizontal="left"/>
    </xf>
    <xf numFmtId="39" fontId="88" fillId="0" borderId="0" xfId="0" applyNumberFormat="1" applyFont="1" applyAlignment="1">
      <alignment horizontal="center"/>
    </xf>
    <xf numFmtId="39" fontId="74" fillId="0" borderId="16" xfId="437" applyFont="1" applyBorder="1" applyAlignment="1">
      <alignment horizontal="center"/>
    </xf>
    <xf numFmtId="39" fontId="74" fillId="0" borderId="16" xfId="437" applyFont="1" applyBorder="1"/>
    <xf numFmtId="39" fontId="74" fillId="0" borderId="0" xfId="232" quotePrefix="1" applyNumberFormat="1" applyFont="1" applyAlignment="1">
      <alignment horizontal="center"/>
    </xf>
    <xf numFmtId="39" fontId="74" fillId="0" borderId="16" xfId="232" applyNumberFormat="1" applyFont="1" applyBorder="1"/>
    <xf numFmtId="39" fontId="74" fillId="0" borderId="15" xfId="437" applyFont="1" applyBorder="1" applyAlignment="1">
      <alignment horizontal="right"/>
    </xf>
    <xf numFmtId="39" fontId="74" fillId="0" borderId="15" xfId="232" applyNumberFormat="1" applyFont="1" applyBorder="1"/>
    <xf numFmtId="39" fontId="74" fillId="0" borderId="0" xfId="436" applyFont="1" applyAlignment="1">
      <alignment horizontal="left"/>
    </xf>
    <xf numFmtId="0" fontId="74" fillId="0" borderId="0" xfId="0" applyFont="1"/>
    <xf numFmtId="185" fontId="74" fillId="0" borderId="18" xfId="437" applyNumberFormat="1" applyFont="1" applyBorder="1" applyAlignment="1">
      <alignment horizontal="center"/>
    </xf>
    <xf numFmtId="39" fontId="74" fillId="0" borderId="18" xfId="437" applyFont="1" applyBorder="1"/>
    <xf numFmtId="39" fontId="74" fillId="0" borderId="18" xfId="437" applyFont="1" applyBorder="1" applyAlignment="1">
      <alignment horizontal="center"/>
    </xf>
    <xf numFmtId="39" fontId="74" fillId="0" borderId="16" xfId="437" applyFont="1" applyBorder="1" applyAlignment="1">
      <alignment horizontal="right"/>
    </xf>
    <xf numFmtId="39" fontId="87" fillId="0" borderId="0" xfId="290" applyNumberFormat="1" applyFont="1"/>
    <xf numFmtId="39" fontId="86" fillId="0" borderId="0" xfId="290" applyNumberFormat="1" applyFont="1"/>
    <xf numFmtId="39" fontId="86" fillId="0" borderId="0" xfId="437" applyFont="1" applyAlignment="1">
      <alignment horizontal="right"/>
    </xf>
    <xf numFmtId="39" fontId="74" fillId="0" borderId="0" xfId="436" applyFont="1"/>
    <xf numFmtId="39" fontId="74" fillId="0" borderId="0" xfId="290" applyNumberFormat="1" applyFont="1"/>
    <xf numFmtId="39" fontId="87" fillId="0" borderId="0" xfId="436" applyFont="1" applyAlignment="1">
      <alignment horizontal="center"/>
    </xf>
    <xf numFmtId="39" fontId="77" fillId="0" borderId="0" xfId="437" applyFont="1" applyAlignment="1">
      <alignment horizontal="right"/>
    </xf>
    <xf numFmtId="39" fontId="77" fillId="0" borderId="14" xfId="437" applyFont="1" applyBorder="1" applyAlignment="1">
      <alignment horizontal="right"/>
    </xf>
    <xf numFmtId="181" fontId="74" fillId="0" borderId="0" xfId="245" quotePrefix="1" applyNumberFormat="1" applyFont="1" applyAlignment="1">
      <alignment horizontal="center"/>
    </xf>
    <xf numFmtId="182" fontId="86" fillId="0" borderId="0" xfId="0" applyNumberFormat="1" applyFont="1" applyAlignment="1">
      <alignment horizontal="center"/>
    </xf>
    <xf numFmtId="39" fontId="86" fillId="0" borderId="0" xfId="436" applyFont="1" applyAlignment="1">
      <alignment horizontal="right"/>
    </xf>
    <xf numFmtId="169" fontId="86" fillId="0" borderId="14" xfId="436" applyNumberFormat="1" applyFont="1" applyBorder="1"/>
    <xf numFmtId="39" fontId="87" fillId="0" borderId="0" xfId="436" applyFont="1" applyAlignment="1">
      <alignment horizontal="right"/>
    </xf>
    <xf numFmtId="169" fontId="87" fillId="0" borderId="0" xfId="0" applyNumberFormat="1" applyFont="1"/>
    <xf numFmtId="169" fontId="87" fillId="0" borderId="0" xfId="436" applyNumberFormat="1" applyFont="1"/>
    <xf numFmtId="183" fontId="86" fillId="0" borderId="0" xfId="0" applyNumberFormat="1" applyFont="1" applyAlignment="1">
      <alignment horizontal="center"/>
    </xf>
    <xf numFmtId="184" fontId="86" fillId="0" borderId="0" xfId="436" quotePrefix="1" applyNumberFormat="1" applyFont="1" applyAlignment="1">
      <alignment horizontal="center"/>
    </xf>
    <xf numFmtId="169" fontId="86" fillId="0" borderId="15" xfId="436" applyNumberFormat="1" applyFont="1" applyBorder="1"/>
    <xf numFmtId="0" fontId="86" fillId="0" borderId="0" xfId="0" applyFont="1" applyAlignment="1">
      <alignment horizontal="center"/>
    </xf>
    <xf numFmtId="185" fontId="86" fillId="0" borderId="14" xfId="436" applyNumberFormat="1" applyFont="1" applyBorder="1" applyAlignment="1">
      <alignment horizontal="center"/>
    </xf>
    <xf numFmtId="169" fontId="86" fillId="0" borderId="17" xfId="436" applyNumberFormat="1" applyFont="1" applyBorder="1"/>
    <xf numFmtId="39" fontId="86" fillId="0" borderId="0" xfId="0" quotePrefix="1" applyNumberFormat="1" applyFont="1" applyAlignment="1">
      <alignment horizontal="center"/>
    </xf>
    <xf numFmtId="169" fontId="89" fillId="0" borderId="0" xfId="436" applyNumberFormat="1" applyFont="1"/>
    <xf numFmtId="169" fontId="89" fillId="0" borderId="0" xfId="0" applyNumberFormat="1" applyFont="1"/>
    <xf numFmtId="39" fontId="88" fillId="0" borderId="0" xfId="0" applyNumberFormat="1" applyFont="1"/>
    <xf numFmtId="169" fontId="88" fillId="0" borderId="0" xfId="436" applyNumberFormat="1" applyFont="1"/>
    <xf numFmtId="169" fontId="88" fillId="0" borderId="0" xfId="0" applyNumberFormat="1" applyFont="1"/>
    <xf numFmtId="185" fontId="87" fillId="0" borderId="0" xfId="0" applyNumberFormat="1" applyFont="1"/>
    <xf numFmtId="185" fontId="87" fillId="0" borderId="0" xfId="436" applyNumberFormat="1" applyFont="1"/>
    <xf numFmtId="39" fontId="86" fillId="0" borderId="0" xfId="436" quotePrefix="1" applyFont="1" applyAlignment="1">
      <alignment horizontal="center"/>
    </xf>
    <xf numFmtId="39" fontId="86" fillId="0" borderId="0" xfId="436" applyFont="1" applyAlignment="1">
      <alignment horizontal="center"/>
    </xf>
    <xf numFmtId="39" fontId="74" fillId="0" borderId="0" xfId="436" applyFont="1" applyAlignment="1">
      <alignment horizontal="center"/>
    </xf>
    <xf numFmtId="39" fontId="74" fillId="0" borderId="0" xfId="437" applyFont="1" applyAlignment="1">
      <alignment horizontal="center"/>
    </xf>
    <xf numFmtId="185" fontId="74" fillId="0" borderId="16" xfId="436" applyNumberFormat="1" applyFont="1" applyBorder="1" applyAlignment="1">
      <alignment horizontal="center"/>
    </xf>
    <xf numFmtId="185" fontId="74" fillId="0" borderId="0" xfId="436" applyNumberFormat="1" applyFont="1" applyAlignment="1">
      <alignment horizontal="center"/>
    </xf>
    <xf numFmtId="185" fontId="74" fillId="0" borderId="14" xfId="437" applyNumberFormat="1" applyFont="1" applyBorder="1" applyAlignment="1">
      <alignment horizontal="center"/>
    </xf>
    <xf numFmtId="185" fontId="74" fillId="0" borderId="16" xfId="437" applyNumberFormat="1" applyFont="1" applyBorder="1" applyAlignment="1">
      <alignment horizontal="center"/>
    </xf>
    <xf numFmtId="185" fontId="74" fillId="0" borderId="0" xfId="437" applyNumberFormat="1" applyFont="1" applyAlignment="1">
      <alignment horizontal="center"/>
    </xf>
    <xf numFmtId="39" fontId="90" fillId="0" borderId="0" xfId="436" applyFont="1" applyAlignment="1">
      <alignment horizontal="center"/>
    </xf>
  </cellXfs>
  <cellStyles count="438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Calculation" xfId="76" xr:uid="{00000000-0005-0000-0000-00004B000000}"/>
    <cellStyle name="Calculation 2" xfId="77" xr:uid="{00000000-0005-0000-0000-00004C000000}"/>
    <cellStyle name="Calculation 3" xfId="78" xr:uid="{00000000-0005-0000-0000-00004D000000}"/>
    <cellStyle name="Check Cell" xfId="79" xr:uid="{00000000-0005-0000-0000-00004E000000}"/>
    <cellStyle name="Check Cell 2" xfId="80" xr:uid="{00000000-0005-0000-0000-00004F000000}"/>
    <cellStyle name="Check Cell 3" xfId="81" xr:uid="{00000000-0005-0000-0000-000050000000}"/>
    <cellStyle name="Comma" xfId="82" builtinId="3"/>
    <cellStyle name="Comma 10" xfId="83" xr:uid="{00000000-0005-0000-0000-000052000000}"/>
    <cellStyle name="Comma 10 2" xfId="84" xr:uid="{00000000-0005-0000-0000-000053000000}"/>
    <cellStyle name="Comma 11" xfId="85" xr:uid="{00000000-0005-0000-0000-000054000000}"/>
    <cellStyle name="Comma 12" xfId="86" xr:uid="{00000000-0005-0000-0000-000055000000}"/>
    <cellStyle name="Comma 12 2" xfId="87" xr:uid="{00000000-0005-0000-0000-000056000000}"/>
    <cellStyle name="Comma 12_Lead -  NU 31-3-54" xfId="88" xr:uid="{00000000-0005-0000-0000-000057000000}"/>
    <cellStyle name="Comma 13" xfId="89" xr:uid="{00000000-0005-0000-0000-000058000000}"/>
    <cellStyle name="Comma 14" xfId="90" xr:uid="{00000000-0005-0000-0000-000059000000}"/>
    <cellStyle name="Comma 15" xfId="91" xr:uid="{00000000-0005-0000-0000-00005A000000}"/>
    <cellStyle name="Comma 16" xfId="92" xr:uid="{00000000-0005-0000-0000-00005B000000}"/>
    <cellStyle name="Comma 17" xfId="93" xr:uid="{00000000-0005-0000-0000-00005C000000}"/>
    <cellStyle name="Comma 18" xfId="94" xr:uid="{00000000-0005-0000-0000-00005D000000}"/>
    <cellStyle name="Comma 19" xfId="95" xr:uid="{00000000-0005-0000-0000-00005E000000}"/>
    <cellStyle name="Comma 2" xfId="96" xr:uid="{00000000-0005-0000-0000-00005F000000}"/>
    <cellStyle name="Comma 2 2" xfId="97" xr:uid="{00000000-0005-0000-0000-000060000000}"/>
    <cellStyle name="Comma 2 2 2" xfId="98" xr:uid="{00000000-0005-0000-0000-000061000000}"/>
    <cellStyle name="Comma 2 2 2 2" xfId="99" xr:uid="{00000000-0005-0000-0000-000062000000}"/>
    <cellStyle name="Comma 2 2 2 2 2" xfId="100" xr:uid="{00000000-0005-0000-0000-000063000000}"/>
    <cellStyle name="Comma 2 2 2 3" xfId="101" xr:uid="{00000000-0005-0000-0000-000064000000}"/>
    <cellStyle name="Comma 2 2 3" xfId="102" xr:uid="{00000000-0005-0000-0000-000065000000}"/>
    <cellStyle name="Comma 2 2 3 2" xfId="103" xr:uid="{00000000-0005-0000-0000-000066000000}"/>
    <cellStyle name="Comma 2 2_ทะเบียนที่ดิน" xfId="104" xr:uid="{00000000-0005-0000-0000-000067000000}"/>
    <cellStyle name="Comma 2 3" xfId="105" xr:uid="{00000000-0005-0000-0000-000068000000}"/>
    <cellStyle name="Comma 2 3 2" xfId="106" xr:uid="{00000000-0005-0000-0000-000069000000}"/>
    <cellStyle name="Comma 2 3 2 2" xfId="107" xr:uid="{00000000-0005-0000-0000-00006A000000}"/>
    <cellStyle name="Comma 2 3 3" xfId="108" xr:uid="{00000000-0005-0000-0000-00006B000000}"/>
    <cellStyle name="Comma 2 4" xfId="109" xr:uid="{00000000-0005-0000-0000-00006C000000}"/>
    <cellStyle name="Comma 2 4 2" xfId="110" xr:uid="{00000000-0005-0000-0000-00006D000000}"/>
    <cellStyle name="Comma 2_ประหน้าecl-19-4-54(แพน)" xfId="111" xr:uid="{00000000-0005-0000-0000-00006E000000}"/>
    <cellStyle name="Comma 20" xfId="112" xr:uid="{00000000-0005-0000-0000-00006F000000}"/>
    <cellStyle name="Comma 21" xfId="113" xr:uid="{00000000-0005-0000-0000-000070000000}"/>
    <cellStyle name="Comma 22" xfId="114" xr:uid="{00000000-0005-0000-0000-000071000000}"/>
    <cellStyle name="Comma 23" xfId="115" xr:uid="{00000000-0005-0000-0000-000072000000}"/>
    <cellStyle name="Comma 24" xfId="116" xr:uid="{00000000-0005-0000-0000-000073000000}"/>
    <cellStyle name="Comma 25" xfId="117" xr:uid="{00000000-0005-0000-0000-000074000000}"/>
    <cellStyle name="Comma 26" xfId="118" xr:uid="{00000000-0005-0000-0000-000075000000}"/>
    <cellStyle name="Comma 27" xfId="119" xr:uid="{00000000-0005-0000-0000-000076000000}"/>
    <cellStyle name="Comma 28" xfId="120" xr:uid="{00000000-0005-0000-0000-000077000000}"/>
    <cellStyle name="Comma 29" xfId="121" xr:uid="{00000000-0005-0000-0000-000078000000}"/>
    <cellStyle name="Comma 3" xfId="122" xr:uid="{00000000-0005-0000-0000-000079000000}"/>
    <cellStyle name="Comma 3 2" xfId="123" xr:uid="{00000000-0005-0000-0000-00007A000000}"/>
    <cellStyle name="Comma 3 2 2" xfId="124" xr:uid="{00000000-0005-0000-0000-00007B000000}"/>
    <cellStyle name="Comma 3 2 2 2" xfId="125" xr:uid="{00000000-0005-0000-0000-00007C000000}"/>
    <cellStyle name="Comma 3 2 3" xfId="126" xr:uid="{00000000-0005-0000-0000-00007D000000}"/>
    <cellStyle name="Comma 3_ประหน้าecl-19-4-54(แพน)" xfId="127" xr:uid="{00000000-0005-0000-0000-00007E000000}"/>
    <cellStyle name="Comma 30" xfId="128" xr:uid="{00000000-0005-0000-0000-00007F000000}"/>
    <cellStyle name="Comma 30 2" xfId="129" xr:uid="{00000000-0005-0000-0000-000080000000}"/>
    <cellStyle name="Comma 30 2 2" xfId="130" xr:uid="{00000000-0005-0000-0000-000081000000}"/>
    <cellStyle name="Comma 30 3" xfId="131" xr:uid="{00000000-0005-0000-0000-000082000000}"/>
    <cellStyle name="Comma 31" xfId="132" xr:uid="{00000000-0005-0000-0000-000083000000}"/>
    <cellStyle name="Comma 32" xfId="133" xr:uid="{00000000-0005-0000-0000-000084000000}"/>
    <cellStyle name="Comma 32 2" xfId="134" xr:uid="{00000000-0005-0000-0000-000085000000}"/>
    <cellStyle name="Comma 33" xfId="135" xr:uid="{00000000-0005-0000-0000-000086000000}"/>
    <cellStyle name="Comma 33 2" xfId="136" xr:uid="{00000000-0005-0000-0000-000087000000}"/>
    <cellStyle name="Comma 34" xfId="137" xr:uid="{00000000-0005-0000-0000-000088000000}"/>
    <cellStyle name="Comma 34 2" xfId="138" xr:uid="{00000000-0005-0000-0000-000089000000}"/>
    <cellStyle name="Comma 35" xfId="139" xr:uid="{00000000-0005-0000-0000-00008A000000}"/>
    <cellStyle name="Comma 35 2" xfId="140" xr:uid="{00000000-0005-0000-0000-00008B000000}"/>
    <cellStyle name="Comma 36" xfId="141" xr:uid="{00000000-0005-0000-0000-00008C000000}"/>
    <cellStyle name="Comma 36 2" xfId="142" xr:uid="{00000000-0005-0000-0000-00008D000000}"/>
    <cellStyle name="Comma 37" xfId="143" xr:uid="{00000000-0005-0000-0000-00008E000000}"/>
    <cellStyle name="Comma 37 2" xfId="144" xr:uid="{00000000-0005-0000-0000-00008F000000}"/>
    <cellStyle name="Comma 38" xfId="145" xr:uid="{00000000-0005-0000-0000-000090000000}"/>
    <cellStyle name="Comma 38 2" xfId="146" xr:uid="{00000000-0005-0000-0000-000091000000}"/>
    <cellStyle name="Comma 39" xfId="147" xr:uid="{00000000-0005-0000-0000-000092000000}"/>
    <cellStyle name="Comma 4" xfId="148" xr:uid="{00000000-0005-0000-0000-000093000000}"/>
    <cellStyle name="Comma 4 2" xfId="149" xr:uid="{00000000-0005-0000-0000-000094000000}"/>
    <cellStyle name="Comma 4 2 2" xfId="150" xr:uid="{00000000-0005-0000-0000-000095000000}"/>
    <cellStyle name="Comma 4 3" xfId="151" xr:uid="{00000000-0005-0000-0000-000096000000}"/>
    <cellStyle name="Comma 4 3 2" xfId="152" xr:uid="{00000000-0005-0000-0000-000097000000}"/>
    <cellStyle name="Comma 40" xfId="153" xr:uid="{00000000-0005-0000-0000-000098000000}"/>
    <cellStyle name="Comma 41" xfId="154" xr:uid="{00000000-0005-0000-0000-000099000000}"/>
    <cellStyle name="Comma 42" xfId="155" xr:uid="{00000000-0005-0000-0000-00009A000000}"/>
    <cellStyle name="Comma 43" xfId="156" xr:uid="{00000000-0005-0000-0000-00009B000000}"/>
    <cellStyle name="Comma 5" xfId="157" xr:uid="{00000000-0005-0000-0000-00009C000000}"/>
    <cellStyle name="Comma 5 2" xfId="158" xr:uid="{00000000-0005-0000-0000-00009D000000}"/>
    <cellStyle name="Comma 5 2 2" xfId="159" xr:uid="{00000000-0005-0000-0000-00009E000000}"/>
    <cellStyle name="Comma 53" xfId="160" xr:uid="{00000000-0005-0000-0000-00009F000000}"/>
    <cellStyle name="Comma 6" xfId="161" xr:uid="{00000000-0005-0000-0000-0000A0000000}"/>
    <cellStyle name="Comma 6 2" xfId="162" xr:uid="{00000000-0005-0000-0000-0000A1000000}"/>
    <cellStyle name="Comma 6 2 2" xfId="163" xr:uid="{00000000-0005-0000-0000-0000A2000000}"/>
    <cellStyle name="Comma 6 3" xfId="164" xr:uid="{00000000-0005-0000-0000-0000A3000000}"/>
    <cellStyle name="Comma 7" xfId="165" xr:uid="{00000000-0005-0000-0000-0000A4000000}"/>
    <cellStyle name="Comma 7 2" xfId="166" xr:uid="{00000000-0005-0000-0000-0000A5000000}"/>
    <cellStyle name="Comma 7 2 2" xfId="167" xr:uid="{00000000-0005-0000-0000-0000A6000000}"/>
    <cellStyle name="Comma 7 2 2 2" xfId="168" xr:uid="{00000000-0005-0000-0000-0000A7000000}"/>
    <cellStyle name="Comma 7 2 3" xfId="169" xr:uid="{00000000-0005-0000-0000-0000A8000000}"/>
    <cellStyle name="Comma 7 2_PRE-BUILTQ1-54" xfId="170" xr:uid="{00000000-0005-0000-0000-0000A9000000}"/>
    <cellStyle name="Comma 7 3" xfId="171" xr:uid="{00000000-0005-0000-0000-0000AA000000}"/>
    <cellStyle name="Comma 7 3 2" xfId="172" xr:uid="{00000000-0005-0000-0000-0000AB000000}"/>
    <cellStyle name="Comma 7 4" xfId="173" xr:uid="{00000000-0005-0000-0000-0000AC000000}"/>
    <cellStyle name="Comma 7_PRE-BUILTQ1-54" xfId="174" xr:uid="{00000000-0005-0000-0000-0000AD000000}"/>
    <cellStyle name="Comma 8" xfId="175" xr:uid="{00000000-0005-0000-0000-0000AE000000}"/>
    <cellStyle name="Comma 8 2" xfId="176" xr:uid="{00000000-0005-0000-0000-0000AF000000}"/>
    <cellStyle name="Comma 8 2 2" xfId="177" xr:uid="{00000000-0005-0000-0000-0000B0000000}"/>
    <cellStyle name="Comma 8 3" xfId="178" xr:uid="{00000000-0005-0000-0000-0000B1000000}"/>
    <cellStyle name="Comma 9" xfId="179" xr:uid="{00000000-0005-0000-0000-0000B2000000}"/>
    <cellStyle name="Comma 9 2" xfId="180" xr:uid="{00000000-0005-0000-0000-0000B3000000}"/>
    <cellStyle name="Comma 9 2 2" xfId="181" xr:uid="{00000000-0005-0000-0000-0000B4000000}"/>
    <cellStyle name="comma zerodec" xfId="182" xr:uid="{00000000-0005-0000-0000-0000B5000000}"/>
    <cellStyle name="comma zerodec 2" xfId="183" xr:uid="{00000000-0005-0000-0000-0000B6000000}"/>
    <cellStyle name="comma zerodec 3" xfId="184" xr:uid="{00000000-0005-0000-0000-0000B7000000}"/>
    <cellStyle name="comma zerodec 4" xfId="185" xr:uid="{00000000-0005-0000-0000-0000B8000000}"/>
    <cellStyle name="Currency1" xfId="186" xr:uid="{00000000-0005-0000-0000-0000B9000000}"/>
    <cellStyle name="Currency1 2" xfId="187" xr:uid="{00000000-0005-0000-0000-0000BA000000}"/>
    <cellStyle name="Currency1 3" xfId="188" xr:uid="{00000000-0005-0000-0000-0000BB000000}"/>
    <cellStyle name="Currency1 4" xfId="189" xr:uid="{00000000-0005-0000-0000-0000BC000000}"/>
    <cellStyle name="Dollar (zero dec)" xfId="190" xr:uid="{00000000-0005-0000-0000-0000BD000000}"/>
    <cellStyle name="Dollar (zero dec) 2" xfId="191" xr:uid="{00000000-0005-0000-0000-0000BE000000}"/>
    <cellStyle name="Dollar (zero dec) 3" xfId="192" xr:uid="{00000000-0005-0000-0000-0000BF000000}"/>
    <cellStyle name="Dollar (zero dec) 4" xfId="193" xr:uid="{00000000-0005-0000-0000-0000C0000000}"/>
    <cellStyle name="Explanatory Text" xfId="194" xr:uid="{00000000-0005-0000-0000-0000C1000000}"/>
    <cellStyle name="Explanatory Text 2" xfId="195" xr:uid="{00000000-0005-0000-0000-0000C2000000}"/>
    <cellStyle name="Explanatory Text 3" xfId="196" xr:uid="{00000000-0005-0000-0000-0000C3000000}"/>
    <cellStyle name="Good" xfId="197" xr:uid="{00000000-0005-0000-0000-0000C4000000}"/>
    <cellStyle name="Good 2" xfId="198" xr:uid="{00000000-0005-0000-0000-0000C5000000}"/>
    <cellStyle name="Good 3" xfId="199" xr:uid="{00000000-0005-0000-0000-0000C6000000}"/>
    <cellStyle name="Grey" xfId="200" xr:uid="{00000000-0005-0000-0000-0000C7000000}"/>
    <cellStyle name="Heading" xfId="201" xr:uid="{00000000-0005-0000-0000-0000C8000000}"/>
    <cellStyle name="Heading 1" xfId="202" xr:uid="{00000000-0005-0000-0000-0000C9000000}"/>
    <cellStyle name="Heading 1 2" xfId="203" xr:uid="{00000000-0005-0000-0000-0000CA000000}"/>
    <cellStyle name="Heading 1 3" xfId="204" xr:uid="{00000000-0005-0000-0000-0000CB000000}"/>
    <cellStyle name="Heading 2" xfId="205" xr:uid="{00000000-0005-0000-0000-0000CC000000}"/>
    <cellStyle name="Heading 2 2" xfId="206" xr:uid="{00000000-0005-0000-0000-0000CD000000}"/>
    <cellStyle name="Heading 2 3" xfId="207" xr:uid="{00000000-0005-0000-0000-0000CE000000}"/>
    <cellStyle name="Heading 3" xfId="208" xr:uid="{00000000-0005-0000-0000-0000CF000000}"/>
    <cellStyle name="Heading 3 2" xfId="209" xr:uid="{00000000-0005-0000-0000-0000D0000000}"/>
    <cellStyle name="Heading 3 3" xfId="210" xr:uid="{00000000-0005-0000-0000-0000D1000000}"/>
    <cellStyle name="Heading 4" xfId="211" xr:uid="{00000000-0005-0000-0000-0000D2000000}"/>
    <cellStyle name="Heading 4 2" xfId="212" xr:uid="{00000000-0005-0000-0000-0000D3000000}"/>
    <cellStyle name="Heading 4 3" xfId="213" xr:uid="{00000000-0005-0000-0000-0000D4000000}"/>
    <cellStyle name="Heading1" xfId="214" xr:uid="{00000000-0005-0000-0000-0000D5000000}"/>
    <cellStyle name="Hyperlink 2" xfId="215" xr:uid="{00000000-0005-0000-0000-0000D6000000}"/>
    <cellStyle name="Input" xfId="216" xr:uid="{00000000-0005-0000-0000-0000D7000000}"/>
    <cellStyle name="Input [yellow]" xfId="217" xr:uid="{00000000-0005-0000-0000-0000D8000000}"/>
    <cellStyle name="Input 2" xfId="218" xr:uid="{00000000-0005-0000-0000-0000D9000000}"/>
    <cellStyle name="Input 3" xfId="219" xr:uid="{00000000-0005-0000-0000-0000DA000000}"/>
    <cellStyle name="Input_cost_rev_land_2552_(A9)_Q4" xfId="220" xr:uid="{00000000-0005-0000-0000-0000DB000000}"/>
    <cellStyle name="Linked Cell" xfId="221" xr:uid="{00000000-0005-0000-0000-0000DC000000}"/>
    <cellStyle name="Linked Cell 2" xfId="222" xr:uid="{00000000-0005-0000-0000-0000DD000000}"/>
    <cellStyle name="Linked Cell 3" xfId="223" xr:uid="{00000000-0005-0000-0000-0000DE000000}"/>
    <cellStyle name="Neutral" xfId="224" xr:uid="{00000000-0005-0000-0000-0000DF000000}"/>
    <cellStyle name="Neutral 2" xfId="225" xr:uid="{00000000-0005-0000-0000-0000E0000000}"/>
    <cellStyle name="Neutral 3" xfId="226" xr:uid="{00000000-0005-0000-0000-0000E1000000}"/>
    <cellStyle name="no dec" xfId="227" xr:uid="{00000000-0005-0000-0000-0000E2000000}"/>
    <cellStyle name="Normal" xfId="0" builtinId="0"/>
    <cellStyle name="Normal - Style1" xfId="228" xr:uid="{00000000-0005-0000-0000-0000E4000000}"/>
    <cellStyle name="Normal 10" xfId="229" xr:uid="{00000000-0005-0000-0000-0000E5000000}"/>
    <cellStyle name="Normal 10 2" xfId="230" xr:uid="{00000000-0005-0000-0000-0000E6000000}"/>
    <cellStyle name="Normal 11" xfId="231" xr:uid="{00000000-0005-0000-0000-0000E7000000}"/>
    <cellStyle name="Normal 11 2" xfId="232" xr:uid="{00000000-0005-0000-0000-0000E8000000}"/>
    <cellStyle name="Normal 12" xfId="233" xr:uid="{00000000-0005-0000-0000-0000E9000000}"/>
    <cellStyle name="Normal 13" xfId="234" xr:uid="{00000000-0005-0000-0000-0000EA000000}"/>
    <cellStyle name="Normal 14" xfId="235" xr:uid="{00000000-0005-0000-0000-0000EB000000}"/>
    <cellStyle name="Normal 14 2" xfId="236" xr:uid="{00000000-0005-0000-0000-0000EC000000}"/>
    <cellStyle name="Normal 15" xfId="237" xr:uid="{00000000-0005-0000-0000-0000ED000000}"/>
    <cellStyle name="Normal 15 2" xfId="238" xr:uid="{00000000-0005-0000-0000-0000EE000000}"/>
    <cellStyle name="Normal 16" xfId="239" xr:uid="{00000000-0005-0000-0000-0000EF000000}"/>
    <cellStyle name="Normal 17" xfId="240" xr:uid="{00000000-0005-0000-0000-0000F0000000}"/>
    <cellStyle name="Normal 18" xfId="241" xr:uid="{00000000-0005-0000-0000-0000F1000000}"/>
    <cellStyle name="Normal 18 2" xfId="242" xr:uid="{00000000-0005-0000-0000-0000F2000000}"/>
    <cellStyle name="Normal 18_Lead - N Praram 9 31-3-54" xfId="243" xr:uid="{00000000-0005-0000-0000-0000F3000000}"/>
    <cellStyle name="Normal 19" xfId="244" xr:uid="{00000000-0005-0000-0000-0000F4000000}"/>
    <cellStyle name="Normal 2" xfId="245" xr:uid="{00000000-0005-0000-0000-0000F5000000}"/>
    <cellStyle name="Normal 2 2" xfId="246" xr:uid="{00000000-0005-0000-0000-0000F6000000}"/>
    <cellStyle name="Normal 2_AJE_Preb" xfId="247" xr:uid="{00000000-0005-0000-0000-0000F7000000}"/>
    <cellStyle name="Normal 20" xfId="248" xr:uid="{00000000-0005-0000-0000-0000F8000000}"/>
    <cellStyle name="Normal 21" xfId="249" xr:uid="{00000000-0005-0000-0000-0000F9000000}"/>
    <cellStyle name="Normal 22" xfId="250" xr:uid="{00000000-0005-0000-0000-0000FA000000}"/>
    <cellStyle name="Normal 23" xfId="251" xr:uid="{00000000-0005-0000-0000-0000FB000000}"/>
    <cellStyle name="Normal 24" xfId="252" xr:uid="{00000000-0005-0000-0000-0000FC000000}"/>
    <cellStyle name="Normal 25" xfId="253" xr:uid="{00000000-0005-0000-0000-0000FD000000}"/>
    <cellStyle name="Normal 26" xfId="254" xr:uid="{00000000-0005-0000-0000-0000FE000000}"/>
    <cellStyle name="Normal 27" xfId="255" xr:uid="{00000000-0005-0000-0000-0000FF000000}"/>
    <cellStyle name="Normal 28" xfId="256" xr:uid="{00000000-0005-0000-0000-000000010000}"/>
    <cellStyle name="Normal 29" xfId="257" xr:uid="{00000000-0005-0000-0000-000001010000}"/>
    <cellStyle name="Normal 3" xfId="258" xr:uid="{00000000-0005-0000-0000-000002010000}"/>
    <cellStyle name="Normal 3 2" xfId="259" xr:uid="{00000000-0005-0000-0000-000003010000}"/>
    <cellStyle name="Normal 3 2 2" xfId="260" xr:uid="{00000000-0005-0000-0000-000004010000}"/>
    <cellStyle name="Normal 3 2_Lead -  NU 31-3-54" xfId="261" xr:uid="{00000000-0005-0000-0000-000005010000}"/>
    <cellStyle name="Normal 3 3" xfId="262" xr:uid="{00000000-0005-0000-0000-000006010000}"/>
    <cellStyle name="Normal 3 4" xfId="263" xr:uid="{00000000-0005-0000-0000-000007010000}"/>
    <cellStyle name="Normal 3_Lead -  NU 31-3-54" xfId="264" xr:uid="{00000000-0005-0000-0000-000008010000}"/>
    <cellStyle name="Normal 30" xfId="265" xr:uid="{00000000-0005-0000-0000-000009010000}"/>
    <cellStyle name="Normal 31" xfId="266" xr:uid="{00000000-0005-0000-0000-00000A010000}"/>
    <cellStyle name="Normal 32" xfId="267" xr:uid="{00000000-0005-0000-0000-00000B010000}"/>
    <cellStyle name="Normal 33" xfId="268" xr:uid="{00000000-0005-0000-0000-00000C010000}"/>
    <cellStyle name="Normal 34" xfId="269" xr:uid="{00000000-0005-0000-0000-00000D010000}"/>
    <cellStyle name="Normal 35" xfId="270" xr:uid="{00000000-0005-0000-0000-00000E010000}"/>
    <cellStyle name="Normal 36" xfId="271" xr:uid="{00000000-0005-0000-0000-00000F010000}"/>
    <cellStyle name="Normal 37" xfId="272" xr:uid="{00000000-0005-0000-0000-000010010000}"/>
    <cellStyle name="Normal 38" xfId="273" xr:uid="{00000000-0005-0000-0000-000011010000}"/>
    <cellStyle name="Normal 39" xfId="274" xr:uid="{00000000-0005-0000-0000-000012010000}"/>
    <cellStyle name="Normal 4" xfId="275" xr:uid="{00000000-0005-0000-0000-000013010000}"/>
    <cellStyle name="Normal 4 2" xfId="276" xr:uid="{00000000-0005-0000-0000-000014010000}"/>
    <cellStyle name="Normal 4_Lead BAS Q2.53" xfId="277" xr:uid="{00000000-0005-0000-0000-000015010000}"/>
    <cellStyle name="Normal 40" xfId="278" xr:uid="{00000000-0005-0000-0000-000016010000}"/>
    <cellStyle name="Normal 41" xfId="279" xr:uid="{00000000-0005-0000-0000-000017010000}"/>
    <cellStyle name="Normal 42" xfId="280" xr:uid="{00000000-0005-0000-0000-000018010000}"/>
    <cellStyle name="Normal 43" xfId="281" xr:uid="{00000000-0005-0000-0000-000019010000}"/>
    <cellStyle name="Normal 44" xfId="282" xr:uid="{00000000-0005-0000-0000-00001A010000}"/>
    <cellStyle name="Normal 45" xfId="283" xr:uid="{00000000-0005-0000-0000-00001B010000}"/>
    <cellStyle name="Normal 46" xfId="284" xr:uid="{00000000-0005-0000-0000-00001C010000}"/>
    <cellStyle name="Normal 47" xfId="285" xr:uid="{00000000-0005-0000-0000-00001D010000}"/>
    <cellStyle name="Normal 48" xfId="286" xr:uid="{00000000-0005-0000-0000-00001E010000}"/>
    <cellStyle name="Normal 49" xfId="287" xr:uid="{00000000-0005-0000-0000-00001F010000}"/>
    <cellStyle name="Normal 5" xfId="288" xr:uid="{00000000-0005-0000-0000-000020010000}"/>
    <cellStyle name="Normal 50" xfId="289" xr:uid="{00000000-0005-0000-0000-000021010000}"/>
    <cellStyle name="Normal 51" xfId="290" xr:uid="{00000000-0005-0000-0000-000022010000}"/>
    <cellStyle name="Normal 6" xfId="291" xr:uid="{00000000-0005-0000-0000-000023010000}"/>
    <cellStyle name="Normal 6 2" xfId="292" xr:uid="{00000000-0005-0000-0000-000024010000}"/>
    <cellStyle name="Normal 6 2 2" xfId="293" xr:uid="{00000000-0005-0000-0000-000025010000}"/>
    <cellStyle name="Normal 6_PRE-BUILTQ1-54" xfId="294" xr:uid="{00000000-0005-0000-0000-000026010000}"/>
    <cellStyle name="Normal 7" xfId="295" xr:uid="{00000000-0005-0000-0000-000027010000}"/>
    <cellStyle name="Normal 7 2" xfId="296" xr:uid="{00000000-0005-0000-0000-000028010000}"/>
    <cellStyle name="Normal 7_PRE-BUILTQ1-54" xfId="297" xr:uid="{00000000-0005-0000-0000-000029010000}"/>
    <cellStyle name="Normal 8" xfId="298" xr:uid="{00000000-0005-0000-0000-00002A010000}"/>
    <cellStyle name="Normal 9" xfId="299" xr:uid="{00000000-0005-0000-0000-00002B010000}"/>
    <cellStyle name="Note" xfId="300" xr:uid="{00000000-0005-0000-0000-00002C010000}"/>
    <cellStyle name="Note 2" xfId="301" xr:uid="{00000000-0005-0000-0000-00002D010000}"/>
    <cellStyle name="Output" xfId="302" xr:uid="{00000000-0005-0000-0000-00002E010000}"/>
    <cellStyle name="Output 2" xfId="303" xr:uid="{00000000-0005-0000-0000-00002F010000}"/>
    <cellStyle name="Output 3" xfId="304" xr:uid="{00000000-0005-0000-0000-000030010000}"/>
    <cellStyle name="Percent" xfId="305" builtinId="5"/>
    <cellStyle name="Percent [2]" xfId="306" xr:uid="{00000000-0005-0000-0000-000032010000}"/>
    <cellStyle name="Percent [2] 2" xfId="307" xr:uid="{00000000-0005-0000-0000-000033010000}"/>
    <cellStyle name="Percent [2] 3" xfId="308" xr:uid="{00000000-0005-0000-0000-000034010000}"/>
    <cellStyle name="Percent [2] 4" xfId="309" xr:uid="{00000000-0005-0000-0000-000035010000}"/>
    <cellStyle name="Percent 10" xfId="310" xr:uid="{00000000-0005-0000-0000-000036010000}"/>
    <cellStyle name="Percent 11" xfId="311" xr:uid="{00000000-0005-0000-0000-000037010000}"/>
    <cellStyle name="Percent 2" xfId="312" xr:uid="{00000000-0005-0000-0000-000038010000}"/>
    <cellStyle name="Percent 2 2" xfId="313" xr:uid="{00000000-0005-0000-0000-000039010000}"/>
    <cellStyle name="Percent 2_ประหน้าecl-19-4-54(แพน)" xfId="314" xr:uid="{00000000-0005-0000-0000-00003A010000}"/>
    <cellStyle name="Percent 3" xfId="315" xr:uid="{00000000-0005-0000-0000-00003B010000}"/>
    <cellStyle name="Percent 3 2" xfId="316" xr:uid="{00000000-0005-0000-0000-00003C010000}"/>
    <cellStyle name="Percent 4" xfId="317" xr:uid="{00000000-0005-0000-0000-00003D010000}"/>
    <cellStyle name="Percent 5" xfId="318" xr:uid="{00000000-0005-0000-0000-00003E010000}"/>
    <cellStyle name="Percent 6" xfId="319" xr:uid="{00000000-0005-0000-0000-00003F010000}"/>
    <cellStyle name="Percent 7" xfId="320" xr:uid="{00000000-0005-0000-0000-000040010000}"/>
    <cellStyle name="Percent 8" xfId="321" xr:uid="{00000000-0005-0000-0000-000041010000}"/>
    <cellStyle name="Percent 9" xfId="322" xr:uid="{00000000-0005-0000-0000-000042010000}"/>
    <cellStyle name="Quantity" xfId="323" xr:uid="{00000000-0005-0000-0000-000043010000}"/>
    <cellStyle name="Quantity 2" xfId="324" xr:uid="{00000000-0005-0000-0000-000044010000}"/>
    <cellStyle name="Quantity 3" xfId="325" xr:uid="{00000000-0005-0000-0000-000045010000}"/>
    <cellStyle name="Quantity 4" xfId="326" xr:uid="{00000000-0005-0000-0000-000046010000}"/>
    <cellStyle name="Result" xfId="327" xr:uid="{00000000-0005-0000-0000-000047010000}"/>
    <cellStyle name="Result2" xfId="328" xr:uid="{00000000-0005-0000-0000-000048010000}"/>
    <cellStyle name="Title" xfId="329" xr:uid="{00000000-0005-0000-0000-000049010000}"/>
    <cellStyle name="Title 2" xfId="330" xr:uid="{00000000-0005-0000-0000-00004A010000}"/>
    <cellStyle name="Title 3" xfId="331" xr:uid="{00000000-0005-0000-0000-00004B010000}"/>
    <cellStyle name="Total" xfId="332" xr:uid="{00000000-0005-0000-0000-00004C010000}"/>
    <cellStyle name="Total 2" xfId="333" xr:uid="{00000000-0005-0000-0000-00004D010000}"/>
    <cellStyle name="Total 3" xfId="334" xr:uid="{00000000-0005-0000-0000-00004E010000}"/>
    <cellStyle name="Warning Text" xfId="335" xr:uid="{00000000-0005-0000-0000-00004F010000}"/>
    <cellStyle name="Warning Text 2" xfId="336" xr:uid="{00000000-0005-0000-0000-000050010000}"/>
    <cellStyle name="Warning Text 3" xfId="337" xr:uid="{00000000-0005-0000-0000-000051010000}"/>
    <cellStyle name="เครื่องหมายจุลภาค 10" xfId="338" xr:uid="{00000000-0005-0000-0000-000052010000}"/>
    <cellStyle name="เครื่องหมายจุลภาค 10 2" xfId="339" xr:uid="{00000000-0005-0000-0000-000053010000}"/>
    <cellStyle name="เครื่องหมายจุลภาค 10 2 2" xfId="340" xr:uid="{00000000-0005-0000-0000-000054010000}"/>
    <cellStyle name="เครื่องหมายจุลภาค 10 3" xfId="341" xr:uid="{00000000-0005-0000-0000-000055010000}"/>
    <cellStyle name="เครื่องหมายจุลภาค 11" xfId="342" xr:uid="{00000000-0005-0000-0000-000056010000}"/>
    <cellStyle name="เครื่องหมายจุลภาค 11 2" xfId="343" xr:uid="{00000000-0005-0000-0000-000057010000}"/>
    <cellStyle name="เครื่องหมายจุลภาค 11 2 2" xfId="344" xr:uid="{00000000-0005-0000-0000-000058010000}"/>
    <cellStyle name="เครื่องหมายจุลภาค 11 3" xfId="345" xr:uid="{00000000-0005-0000-0000-000059010000}"/>
    <cellStyle name="เครื่องหมายจุลภาค 12" xfId="346" xr:uid="{00000000-0005-0000-0000-00005A010000}"/>
    <cellStyle name="เครื่องหมายจุลภาค 12 2" xfId="347" xr:uid="{00000000-0005-0000-0000-00005B010000}"/>
    <cellStyle name="เครื่องหมายจุลภาค 12 2 2" xfId="348" xr:uid="{00000000-0005-0000-0000-00005C010000}"/>
    <cellStyle name="เครื่องหมายจุลภาค 12 3" xfId="349" xr:uid="{00000000-0005-0000-0000-00005D010000}"/>
    <cellStyle name="เครื่องหมายจุลภาค 13" xfId="350" xr:uid="{00000000-0005-0000-0000-00005E010000}"/>
    <cellStyle name="เครื่องหมายจุลภาค 13 2" xfId="351" xr:uid="{00000000-0005-0000-0000-00005F010000}"/>
    <cellStyle name="เครื่องหมายจุลภาค 13 2 2" xfId="352" xr:uid="{00000000-0005-0000-0000-000060010000}"/>
    <cellStyle name="เครื่องหมายจุลภาค 13 3" xfId="353" xr:uid="{00000000-0005-0000-0000-000061010000}"/>
    <cellStyle name="เครื่องหมายจุลภาค 14" xfId="354" xr:uid="{00000000-0005-0000-0000-000062010000}"/>
    <cellStyle name="เครื่องหมายจุลภาค 14 2" xfId="355" xr:uid="{00000000-0005-0000-0000-000063010000}"/>
    <cellStyle name="เครื่องหมายจุลภาค 14 2 2" xfId="356" xr:uid="{00000000-0005-0000-0000-000064010000}"/>
    <cellStyle name="เครื่องหมายจุลภาค 14 3" xfId="357" xr:uid="{00000000-0005-0000-0000-000065010000}"/>
    <cellStyle name="เครื่องหมายจุลภาค 15" xfId="358" xr:uid="{00000000-0005-0000-0000-000066010000}"/>
    <cellStyle name="เครื่องหมายจุลภาค 15 2" xfId="359" xr:uid="{00000000-0005-0000-0000-000067010000}"/>
    <cellStyle name="เครื่องหมายจุลภาค 16" xfId="360" xr:uid="{00000000-0005-0000-0000-000068010000}"/>
    <cellStyle name="เครื่องหมายจุลภาค 16 2" xfId="361" xr:uid="{00000000-0005-0000-0000-000069010000}"/>
    <cellStyle name="เครื่องหมายจุลภาค 17" xfId="362" xr:uid="{00000000-0005-0000-0000-00006A010000}"/>
    <cellStyle name="เครื่องหมายจุลภาค 17 2" xfId="363" xr:uid="{00000000-0005-0000-0000-00006B010000}"/>
    <cellStyle name="เครื่องหมายจุลภาค 18" xfId="364" xr:uid="{00000000-0005-0000-0000-00006C010000}"/>
    <cellStyle name="เครื่องหมายจุลภาค 18 2" xfId="365" xr:uid="{00000000-0005-0000-0000-00006D010000}"/>
    <cellStyle name="เครื่องหมายจุลภาค 2" xfId="366" xr:uid="{00000000-0005-0000-0000-00006E010000}"/>
    <cellStyle name="เครื่องหมายจุลภาค 2 2" xfId="367" xr:uid="{00000000-0005-0000-0000-00006F010000}"/>
    <cellStyle name="เครื่องหมายจุลภาค 2 2 2" xfId="368" xr:uid="{00000000-0005-0000-0000-000070010000}"/>
    <cellStyle name="เครื่องหมายจุลภาค 2 2 2 2" xfId="369" xr:uid="{00000000-0005-0000-0000-000071010000}"/>
    <cellStyle name="เครื่องหมายจุลภาค 2 2 3" xfId="370" xr:uid="{00000000-0005-0000-0000-000072010000}"/>
    <cellStyle name="เครื่องหมายจุลภาค 2 3" xfId="371" xr:uid="{00000000-0005-0000-0000-000073010000}"/>
    <cellStyle name="เครื่องหมายจุลภาค 2 3 2" xfId="372" xr:uid="{00000000-0005-0000-0000-000074010000}"/>
    <cellStyle name="เครื่องหมายจุลภาค 2 4" xfId="373" xr:uid="{00000000-0005-0000-0000-000075010000}"/>
    <cellStyle name="เครื่องหมายจุลภาค 2 4 2" xfId="374" xr:uid="{00000000-0005-0000-0000-000076010000}"/>
    <cellStyle name="เครื่องหมายจุลภาค 2 5" xfId="375" xr:uid="{00000000-0005-0000-0000-000077010000}"/>
    <cellStyle name="เครื่องหมายจุลภาค 2 5 2" xfId="376" xr:uid="{00000000-0005-0000-0000-000078010000}"/>
    <cellStyle name="เครื่องหมายจุลภาค 2_AJE_Preb" xfId="377" xr:uid="{00000000-0005-0000-0000-000079010000}"/>
    <cellStyle name="เครื่องหมายจุลภาค 3" xfId="378" xr:uid="{00000000-0005-0000-0000-00007A010000}"/>
    <cellStyle name="เครื่องหมายจุลภาค 3 2" xfId="379" xr:uid="{00000000-0005-0000-0000-00007B010000}"/>
    <cellStyle name="เครื่องหมายจุลภาค 3 2 2" xfId="380" xr:uid="{00000000-0005-0000-0000-00007C010000}"/>
    <cellStyle name="เครื่องหมายจุลภาค 3 3" xfId="381" xr:uid="{00000000-0005-0000-0000-00007D010000}"/>
    <cellStyle name="เครื่องหมายจุลภาค 4" xfId="382" xr:uid="{00000000-0005-0000-0000-00007E010000}"/>
    <cellStyle name="เครื่องหมายจุลภาค 4 2" xfId="383" xr:uid="{00000000-0005-0000-0000-00007F010000}"/>
    <cellStyle name="เครื่องหมายจุลภาค 4 2 2" xfId="384" xr:uid="{00000000-0005-0000-0000-000080010000}"/>
    <cellStyle name="เครื่องหมายจุลภาค 4 3" xfId="385" xr:uid="{00000000-0005-0000-0000-000081010000}"/>
    <cellStyle name="เครื่องหมายจุลภาค 5" xfId="386" xr:uid="{00000000-0005-0000-0000-000082010000}"/>
    <cellStyle name="เครื่องหมายจุลภาค 5 2" xfId="387" xr:uid="{00000000-0005-0000-0000-000083010000}"/>
    <cellStyle name="เครื่องหมายจุลภาค 6" xfId="388" xr:uid="{00000000-0005-0000-0000-000084010000}"/>
    <cellStyle name="เครื่องหมายจุลภาค 6 2" xfId="389" xr:uid="{00000000-0005-0000-0000-000085010000}"/>
    <cellStyle name="เครื่องหมายจุลภาค 7" xfId="390" xr:uid="{00000000-0005-0000-0000-000086010000}"/>
    <cellStyle name="เครื่องหมายจุลภาค 7 2" xfId="391" xr:uid="{00000000-0005-0000-0000-000087010000}"/>
    <cellStyle name="เครื่องหมายจุลภาค 8" xfId="392" xr:uid="{00000000-0005-0000-0000-000088010000}"/>
    <cellStyle name="เครื่องหมายจุลภาค 8 2" xfId="393" xr:uid="{00000000-0005-0000-0000-000089010000}"/>
    <cellStyle name="เครื่องหมายจุลภาค 9" xfId="394" xr:uid="{00000000-0005-0000-0000-00008A010000}"/>
    <cellStyle name="เครื่องหมายจุลภาค 9 2" xfId="395" xr:uid="{00000000-0005-0000-0000-00008B010000}"/>
    <cellStyle name="ปกติ 10" xfId="408" xr:uid="{00000000-0005-0000-0000-000098010000}"/>
    <cellStyle name="ปกติ 11" xfId="409" xr:uid="{00000000-0005-0000-0000-000099010000}"/>
    <cellStyle name="ปกติ 11 2" xfId="410" xr:uid="{00000000-0005-0000-0000-00009A010000}"/>
    <cellStyle name="ปกติ 12" xfId="411" xr:uid="{00000000-0005-0000-0000-00009B010000}"/>
    <cellStyle name="ปกติ 13" xfId="412" xr:uid="{00000000-0005-0000-0000-00009C010000}"/>
    <cellStyle name="ปกติ 14" xfId="413" xr:uid="{00000000-0005-0000-0000-00009D010000}"/>
    <cellStyle name="ปกติ 2" xfId="414" xr:uid="{00000000-0005-0000-0000-00009E010000}"/>
    <cellStyle name="ปกติ 2 2" xfId="415" xr:uid="{00000000-0005-0000-0000-00009F010000}"/>
    <cellStyle name="ปกติ 2 3" xfId="416" xr:uid="{00000000-0005-0000-0000-0000A0010000}"/>
    <cellStyle name="ปกติ 2 4" xfId="417" xr:uid="{00000000-0005-0000-0000-0000A1010000}"/>
    <cellStyle name="ปกติ 2 5" xfId="418" xr:uid="{00000000-0005-0000-0000-0000A2010000}"/>
    <cellStyle name="ปกติ 2_AJE_Preb" xfId="419" xr:uid="{00000000-0005-0000-0000-0000A3010000}"/>
    <cellStyle name="ปกติ 3" xfId="420" xr:uid="{00000000-0005-0000-0000-0000A4010000}"/>
    <cellStyle name="ปกติ 3 2" xfId="421" xr:uid="{00000000-0005-0000-0000-0000A5010000}"/>
    <cellStyle name="ปกติ 3 2 2" xfId="422" xr:uid="{00000000-0005-0000-0000-0000A6010000}"/>
    <cellStyle name="ปกติ 3 3" xfId="423" xr:uid="{00000000-0005-0000-0000-0000A7010000}"/>
    <cellStyle name="ปกติ 3_Index Prebuilt" xfId="424" xr:uid="{00000000-0005-0000-0000-0000A8010000}"/>
    <cellStyle name="ปกติ 4" xfId="425" xr:uid="{00000000-0005-0000-0000-0000A9010000}"/>
    <cellStyle name="ปกติ 4 2" xfId="426" xr:uid="{00000000-0005-0000-0000-0000AA010000}"/>
    <cellStyle name="ปกติ 4_Book2" xfId="427" xr:uid="{00000000-0005-0000-0000-0000AB010000}"/>
    <cellStyle name="ปกติ 5" xfId="428" xr:uid="{00000000-0005-0000-0000-0000AC010000}"/>
    <cellStyle name="ปกติ 6" xfId="429" xr:uid="{00000000-0005-0000-0000-0000AD010000}"/>
    <cellStyle name="ปกติ 6 2" xfId="430" xr:uid="{00000000-0005-0000-0000-0000AE010000}"/>
    <cellStyle name="ปกติ 6_PRE-BUILTQ1-54" xfId="431" xr:uid="{00000000-0005-0000-0000-0000AF010000}"/>
    <cellStyle name="ปกติ 7" xfId="432" xr:uid="{00000000-0005-0000-0000-0000B0010000}"/>
    <cellStyle name="ปกติ 8" xfId="433" xr:uid="{00000000-0005-0000-0000-0000B1010000}"/>
    <cellStyle name="ปกติ 9" xfId="434" xr:uid="{00000000-0005-0000-0000-0000B2010000}"/>
    <cellStyle name="ปกติ 9 2" xfId="435" xr:uid="{00000000-0005-0000-0000-0000B3010000}"/>
    <cellStyle name="ปกติ_Sheet1" xfId="436" xr:uid="{00000000-0005-0000-0000-0000B4010000}"/>
    <cellStyle name="ปกติ_Sheet1 2" xfId="437" xr:uid="{00000000-0005-0000-0000-0000B5010000}"/>
    <cellStyle name="เปอร์เซ็นต์ 2" xfId="396" xr:uid="{00000000-0005-0000-0000-00008C010000}"/>
    <cellStyle name="เปอร์เซ็นต์ 2 2" xfId="397" xr:uid="{00000000-0005-0000-0000-00008D010000}"/>
    <cellStyle name="เปอร์เซ็นต์ 2 3" xfId="398" xr:uid="{00000000-0005-0000-0000-00008E010000}"/>
    <cellStyle name="เปอร์เซ็นต์ 2 4" xfId="399" xr:uid="{00000000-0005-0000-0000-00008F010000}"/>
    <cellStyle name="เปอร์เซ็นต์ 3" xfId="400" xr:uid="{00000000-0005-0000-0000-000090010000}"/>
    <cellStyle name="เปอร์เซ็นต์ 4" xfId="401" xr:uid="{00000000-0005-0000-0000-000091010000}"/>
    <cellStyle name="เปอร์เซ็นต์ 5" xfId="402" xr:uid="{00000000-0005-0000-0000-000092010000}"/>
    <cellStyle name="เส้นขอบขวา" xfId="403" xr:uid="{00000000-0005-0000-0000-000093010000}"/>
    <cellStyle name="เส้นขอบขวา 2" xfId="404" xr:uid="{00000000-0005-0000-0000-000094010000}"/>
    <cellStyle name="เส้นขอบขวา 3" xfId="405" xr:uid="{00000000-0005-0000-0000-000095010000}"/>
    <cellStyle name="เส้นขอบขวา 4" xfId="406" xr:uid="{00000000-0005-0000-0000-000096010000}"/>
    <cellStyle name="เส้นขอบขวา_ทะเบียนที่ดิน" xfId="407" xr:uid="{00000000-0005-0000-0000-000097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10"/>
  <sheetViews>
    <sheetView view="pageBreakPreview" topLeftCell="A25" zoomScale="70" zoomScaleNormal="100" zoomScaleSheetLayoutView="70" workbookViewId="0">
      <selection activeCell="G92" sqref="G92"/>
    </sheetView>
  </sheetViews>
  <sheetFormatPr defaultColWidth="9.33203125" defaultRowHeight="26.25" customHeight="1"/>
  <cols>
    <col min="1" max="1" width="6.6640625" style="30" customWidth="1"/>
    <col min="2" max="4" width="6.33203125" style="30" customWidth="1"/>
    <col min="5" max="5" width="8.33203125" style="30" customWidth="1"/>
    <col min="6" max="6" width="20.109375" style="30" customWidth="1"/>
    <col min="7" max="7" width="8" style="30" customWidth="1"/>
    <col min="8" max="8" width="1.33203125" style="30" customWidth="1"/>
    <col min="9" max="9" width="17.6640625" style="30" customWidth="1"/>
    <col min="10" max="10" width="0.6640625" style="30" customWidth="1"/>
    <col min="11" max="11" width="17.6640625" style="30" customWidth="1"/>
    <col min="12" max="12" width="0.6640625" style="30" customWidth="1"/>
    <col min="13" max="13" width="17.6640625" style="30" customWidth="1"/>
    <col min="14" max="14" width="0.6640625" style="30" customWidth="1"/>
    <col min="15" max="15" width="17.5546875" style="30" customWidth="1"/>
    <col min="16" max="16" width="4.33203125" style="30" hidden="1" customWidth="1"/>
    <col min="17" max="17" width="18.6640625" style="31" bestFit="1" customWidth="1"/>
    <col min="18" max="19" width="15.33203125" style="30" bestFit="1" customWidth="1"/>
    <col min="20" max="16384" width="9.33203125" style="30"/>
  </cols>
  <sheetData>
    <row r="1" spans="1:18" s="25" customFormat="1" ht="26.25" customHeight="1">
      <c r="A1" s="105" t="s">
        <v>30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Q1" s="26"/>
    </row>
    <row r="2" spans="1:18" s="25" customFormat="1" ht="26.25" customHeight="1">
      <c r="A2" s="105" t="s">
        <v>31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Q2" s="26"/>
    </row>
    <row r="3" spans="1:18" s="25" customFormat="1" ht="26.25" customHeight="1">
      <c r="A3" s="105" t="s">
        <v>208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Q3" s="26"/>
    </row>
    <row r="4" spans="1:18" s="25" customFormat="1" ht="26.25" customHeight="1">
      <c r="A4" s="80"/>
      <c r="B4" s="80"/>
      <c r="C4" s="80"/>
      <c r="D4" s="80"/>
      <c r="E4" s="80"/>
      <c r="F4" s="80"/>
      <c r="G4" s="24"/>
      <c r="H4" s="24"/>
      <c r="I4" s="24"/>
      <c r="J4" s="24"/>
      <c r="K4" s="81"/>
      <c r="L4" s="24"/>
      <c r="M4" s="24"/>
      <c r="N4" s="24"/>
      <c r="O4" s="27" t="s">
        <v>32</v>
      </c>
      <c r="Q4" s="26"/>
    </row>
    <row r="5" spans="1:18" s="25" customFormat="1" ht="26.25" customHeight="1">
      <c r="A5" s="80"/>
      <c r="B5" s="80"/>
      <c r="C5" s="24"/>
      <c r="D5" s="80"/>
      <c r="E5" s="80"/>
      <c r="F5" s="80"/>
      <c r="G5" s="24"/>
      <c r="H5" s="24"/>
      <c r="I5" s="28"/>
      <c r="J5" s="28" t="s">
        <v>33</v>
      </c>
      <c r="K5" s="82"/>
      <c r="L5" s="24"/>
      <c r="M5" s="28"/>
      <c r="N5" s="28" t="s">
        <v>34</v>
      </c>
      <c r="O5" s="82"/>
      <c r="Q5" s="26"/>
    </row>
    <row r="6" spans="1:18" s="25" customFormat="1" ht="26.25" customHeight="1">
      <c r="B6" s="80"/>
      <c r="C6" s="24" t="s">
        <v>35</v>
      </c>
      <c r="D6" s="80"/>
      <c r="E6" s="80"/>
      <c r="G6" s="24" t="s">
        <v>36</v>
      </c>
      <c r="H6" s="24"/>
      <c r="I6" s="29" t="s">
        <v>209</v>
      </c>
      <c r="J6" s="30"/>
      <c r="K6" s="29" t="s">
        <v>183</v>
      </c>
      <c r="L6" s="31"/>
      <c r="M6" s="29" t="s">
        <v>209</v>
      </c>
      <c r="N6" s="30"/>
      <c r="O6" s="29" t="s">
        <v>183</v>
      </c>
      <c r="P6" s="80"/>
      <c r="Q6" s="26"/>
    </row>
    <row r="7" spans="1:18" s="25" customFormat="1" ht="26.25" customHeight="1">
      <c r="B7" s="80"/>
      <c r="C7" s="24"/>
      <c r="D7" s="80"/>
      <c r="E7" s="80"/>
      <c r="G7" s="24"/>
      <c r="H7" s="24"/>
      <c r="I7" s="83" t="s">
        <v>193</v>
      </c>
      <c r="J7" s="30"/>
      <c r="K7" s="83" t="s">
        <v>194</v>
      </c>
      <c r="L7" s="31"/>
      <c r="M7" s="83" t="s">
        <v>193</v>
      </c>
      <c r="N7" s="30"/>
      <c r="O7" s="83" t="s">
        <v>194</v>
      </c>
      <c r="P7" s="80"/>
      <c r="Q7" s="26"/>
    </row>
    <row r="8" spans="1:18" s="25" customFormat="1" ht="26.25" customHeight="1">
      <c r="B8" s="80"/>
      <c r="C8" s="24"/>
      <c r="D8" s="80"/>
      <c r="E8" s="80"/>
      <c r="G8" s="24"/>
      <c r="H8" s="24"/>
      <c r="I8" s="83" t="s">
        <v>195</v>
      </c>
      <c r="J8" s="30"/>
      <c r="K8" s="83"/>
      <c r="L8" s="31"/>
      <c r="M8" s="83" t="s">
        <v>195</v>
      </c>
      <c r="N8" s="30"/>
      <c r="O8" s="83"/>
      <c r="P8" s="80"/>
      <c r="Q8" s="26"/>
    </row>
    <row r="9" spans="1:18" s="25" customFormat="1" ht="26.25" customHeight="1">
      <c r="A9" s="32" t="s">
        <v>37</v>
      </c>
      <c r="B9" s="33"/>
      <c r="C9" s="33"/>
      <c r="D9" s="33"/>
      <c r="E9" s="33"/>
      <c r="G9" s="33"/>
      <c r="H9" s="33"/>
      <c r="I9" s="33"/>
      <c r="K9" s="33"/>
      <c r="M9" s="33"/>
      <c r="O9" s="33"/>
      <c r="Q9" s="26"/>
    </row>
    <row r="10" spans="1:18" ht="26.25" customHeight="1">
      <c r="A10" s="32" t="s">
        <v>38</v>
      </c>
      <c r="B10" s="34"/>
      <c r="C10" s="34"/>
      <c r="D10" s="34"/>
      <c r="E10" s="34"/>
      <c r="G10" s="35" t="s">
        <v>22</v>
      </c>
      <c r="H10" s="35"/>
      <c r="I10" s="36">
        <v>22850322.550000023</v>
      </c>
      <c r="J10" s="37"/>
      <c r="K10" s="36">
        <v>31064542.690000001</v>
      </c>
      <c r="L10" s="37"/>
      <c r="M10" s="36">
        <v>13714657.970000025</v>
      </c>
      <c r="N10" s="37"/>
      <c r="O10" s="36">
        <v>21081817.390000001</v>
      </c>
    </row>
    <row r="11" spans="1:18" ht="26.25" customHeight="1">
      <c r="A11" s="32" t="s">
        <v>39</v>
      </c>
      <c r="B11" s="32"/>
      <c r="C11" s="34"/>
      <c r="D11" s="34"/>
      <c r="E11" s="34"/>
      <c r="G11" s="35" t="s">
        <v>20</v>
      </c>
      <c r="H11" s="35"/>
      <c r="I11" s="36">
        <v>1546264023.5599992</v>
      </c>
      <c r="J11" s="37"/>
      <c r="K11" s="36">
        <v>1527380686.9999993</v>
      </c>
      <c r="L11" s="37"/>
      <c r="M11" s="36">
        <v>1546264023.5599992</v>
      </c>
      <c r="N11" s="37"/>
      <c r="O11" s="36">
        <v>1527380686.9999993</v>
      </c>
      <c r="Q11" s="1"/>
    </row>
    <row r="12" spans="1:18" ht="26.25" customHeight="1">
      <c r="A12" s="32" t="s">
        <v>40</v>
      </c>
      <c r="B12" s="32"/>
      <c r="C12" s="34"/>
      <c r="D12" s="34"/>
      <c r="E12" s="34"/>
      <c r="G12" s="35" t="s">
        <v>186</v>
      </c>
      <c r="H12" s="35"/>
      <c r="I12" s="36">
        <v>5436840.2599999998</v>
      </c>
      <c r="J12" s="37"/>
      <c r="K12" s="36">
        <v>1574124.6300000001</v>
      </c>
      <c r="L12" s="37"/>
      <c r="M12" s="36">
        <v>5436840.2599999998</v>
      </c>
      <c r="N12" s="37"/>
      <c r="O12" s="36">
        <v>1574124.6300000001</v>
      </c>
      <c r="Q12" s="1"/>
    </row>
    <row r="13" spans="1:18" ht="26.25" customHeight="1">
      <c r="A13" s="32" t="s">
        <v>41</v>
      </c>
      <c r="B13" s="34"/>
      <c r="C13" s="34"/>
      <c r="D13" s="34"/>
      <c r="E13" s="34"/>
      <c r="G13" s="35" t="s">
        <v>198</v>
      </c>
      <c r="H13" s="35"/>
      <c r="I13" s="36">
        <v>17142289.689999994</v>
      </c>
      <c r="J13" s="37"/>
      <c r="K13" s="36">
        <v>21740863.37000002</v>
      </c>
      <c r="L13" s="37"/>
      <c r="M13" s="36">
        <v>13334356.469999995</v>
      </c>
      <c r="N13" s="37"/>
      <c r="O13" s="36">
        <v>17236962.78000002</v>
      </c>
    </row>
    <row r="14" spans="1:18" ht="26.25" customHeight="1">
      <c r="A14" s="32" t="s">
        <v>42</v>
      </c>
      <c r="B14" s="34"/>
      <c r="C14" s="34"/>
      <c r="D14" s="34"/>
      <c r="E14" s="34"/>
      <c r="G14" s="35" t="s">
        <v>196</v>
      </c>
      <c r="H14" s="35"/>
      <c r="I14" s="36">
        <v>23971475.990000024</v>
      </c>
      <c r="J14" s="37"/>
      <c r="K14" s="36">
        <v>19245634.470000021</v>
      </c>
      <c r="L14" s="37"/>
      <c r="M14" s="36">
        <v>23971475.990000024</v>
      </c>
      <c r="N14" s="37"/>
      <c r="O14" s="36">
        <v>19245634.470000021</v>
      </c>
      <c r="Q14" s="84"/>
    </row>
    <row r="15" spans="1:18" ht="26.25" customHeight="1">
      <c r="A15" s="34"/>
      <c r="B15" s="32" t="s">
        <v>43</v>
      </c>
      <c r="C15" s="34"/>
      <c r="D15" s="34"/>
      <c r="E15" s="34"/>
      <c r="G15" s="85"/>
      <c r="H15" s="85"/>
      <c r="I15" s="86">
        <f>SUM(I10:I14)</f>
        <v>1615664952.0499992</v>
      </c>
      <c r="J15" s="37"/>
      <c r="K15" s="86">
        <f>SUM(K10:K14)</f>
        <v>1601005852.1599996</v>
      </c>
      <c r="L15" s="37"/>
      <c r="M15" s="86">
        <f>SUM(M10:M14)</f>
        <v>1602721354.2499993</v>
      </c>
      <c r="N15" s="37"/>
      <c r="O15" s="86">
        <f>SUM(O10:O14)</f>
        <v>1586519226.2699995</v>
      </c>
      <c r="Q15" s="1"/>
      <c r="R15" s="2"/>
    </row>
    <row r="16" spans="1:18" s="25" customFormat="1" ht="26.25" customHeight="1">
      <c r="A16" s="32" t="s">
        <v>44</v>
      </c>
      <c r="B16" s="38"/>
      <c r="C16" s="33"/>
      <c r="D16" s="33"/>
      <c r="E16" s="33"/>
      <c r="G16" s="87"/>
      <c r="H16" s="87"/>
      <c r="I16" s="19"/>
      <c r="J16" s="88"/>
      <c r="K16" s="89"/>
      <c r="L16" s="88"/>
      <c r="M16" s="19"/>
      <c r="N16" s="88"/>
      <c r="O16" s="89"/>
      <c r="Q16" s="26"/>
    </row>
    <row r="17" spans="1:17" ht="26.25" customHeight="1">
      <c r="A17" s="32" t="s">
        <v>45</v>
      </c>
      <c r="B17" s="32"/>
      <c r="C17" s="34"/>
      <c r="D17" s="34"/>
      <c r="E17" s="34"/>
      <c r="G17" s="35" t="s">
        <v>20</v>
      </c>
      <c r="H17" s="35"/>
      <c r="I17" s="36">
        <v>3378160392.8600001</v>
      </c>
      <c r="J17" s="37"/>
      <c r="K17" s="36">
        <v>3168126236.0799999</v>
      </c>
      <c r="L17" s="37"/>
      <c r="M17" s="36">
        <v>3378160392.8600001</v>
      </c>
      <c r="N17" s="37"/>
      <c r="O17" s="36">
        <v>3168126236.0799999</v>
      </c>
      <c r="Q17" s="90"/>
    </row>
    <row r="18" spans="1:17" ht="26.25" customHeight="1">
      <c r="A18" s="32" t="s">
        <v>46</v>
      </c>
      <c r="B18" s="32"/>
      <c r="C18" s="34"/>
      <c r="D18" s="34"/>
      <c r="E18" s="34"/>
      <c r="G18" s="35" t="s">
        <v>186</v>
      </c>
      <c r="H18" s="35"/>
      <c r="I18" s="36">
        <v>15434829.15</v>
      </c>
      <c r="J18" s="37"/>
      <c r="K18" s="36">
        <v>5423418.2600000007</v>
      </c>
      <c r="L18" s="37"/>
      <c r="M18" s="36">
        <v>15434829.15</v>
      </c>
      <c r="N18" s="37"/>
      <c r="O18" s="36">
        <v>5423418.2600000007</v>
      </c>
      <c r="Q18" s="90"/>
    </row>
    <row r="19" spans="1:17" ht="26.25" customHeight="1">
      <c r="A19" s="32" t="s">
        <v>47</v>
      </c>
      <c r="B19" s="32"/>
      <c r="C19" s="34"/>
      <c r="D19" s="34"/>
      <c r="E19" s="34"/>
      <c r="G19" s="35" t="s">
        <v>4</v>
      </c>
      <c r="H19" s="35"/>
      <c r="I19" s="36">
        <v>0</v>
      </c>
      <c r="J19" s="37"/>
      <c r="K19" s="36">
        <v>0</v>
      </c>
      <c r="L19" s="37"/>
      <c r="M19" s="36">
        <v>5000000</v>
      </c>
      <c r="N19" s="37"/>
      <c r="O19" s="36">
        <v>5000000</v>
      </c>
      <c r="Q19" s="90"/>
    </row>
    <row r="20" spans="1:17" ht="26.25" customHeight="1">
      <c r="A20" s="32" t="s">
        <v>48</v>
      </c>
      <c r="B20" s="32"/>
      <c r="C20" s="34"/>
      <c r="D20" s="34"/>
      <c r="E20" s="34"/>
      <c r="G20" s="35" t="s">
        <v>0</v>
      </c>
      <c r="H20" s="35"/>
      <c r="I20" s="36">
        <v>67386945.650000006</v>
      </c>
      <c r="J20" s="37"/>
      <c r="K20" s="36">
        <v>65864166.590000004</v>
      </c>
      <c r="L20" s="37"/>
      <c r="M20" s="36">
        <v>36000000</v>
      </c>
      <c r="N20" s="37"/>
      <c r="O20" s="36">
        <v>36000000</v>
      </c>
      <c r="Q20" s="1"/>
    </row>
    <row r="21" spans="1:17" ht="26.25" customHeight="1">
      <c r="A21" s="32" t="s">
        <v>49</v>
      </c>
      <c r="B21" s="32"/>
      <c r="C21" s="34"/>
      <c r="D21" s="34"/>
      <c r="E21" s="34"/>
      <c r="G21" s="35" t="s">
        <v>3</v>
      </c>
      <c r="H21" s="35"/>
      <c r="I21" s="36">
        <v>0</v>
      </c>
      <c r="J21" s="37"/>
      <c r="K21" s="36">
        <v>0</v>
      </c>
      <c r="L21" s="37"/>
      <c r="M21" s="36">
        <v>0</v>
      </c>
      <c r="N21" s="37"/>
      <c r="O21" s="36">
        <v>0</v>
      </c>
      <c r="Q21" s="1"/>
    </row>
    <row r="22" spans="1:17" ht="26.25" customHeight="1">
      <c r="A22" s="32" t="s">
        <v>50</v>
      </c>
      <c r="B22" s="32"/>
      <c r="C22" s="34"/>
      <c r="D22" s="34"/>
      <c r="E22" s="34"/>
      <c r="G22" s="35" t="s">
        <v>8</v>
      </c>
      <c r="H22" s="35"/>
      <c r="I22" s="36">
        <v>3029714.3300000005</v>
      </c>
      <c r="J22" s="37"/>
      <c r="K22" s="36">
        <v>1956330.8299999987</v>
      </c>
      <c r="L22" s="37"/>
      <c r="M22" s="36">
        <v>3029714.3300000005</v>
      </c>
      <c r="N22" s="37"/>
      <c r="O22" s="36">
        <v>1956330.8299999987</v>
      </c>
    </row>
    <row r="23" spans="1:17" ht="26.25" customHeight="1">
      <c r="A23" s="32" t="s">
        <v>51</v>
      </c>
      <c r="B23" s="34"/>
      <c r="C23" s="34"/>
      <c r="D23" s="34"/>
      <c r="E23" s="34"/>
      <c r="G23" s="35" t="s">
        <v>10</v>
      </c>
      <c r="H23" s="35"/>
      <c r="I23" s="36">
        <v>22621034.080000002</v>
      </c>
      <c r="J23" s="37"/>
      <c r="K23" s="36">
        <v>23149228.109999996</v>
      </c>
      <c r="L23" s="37"/>
      <c r="M23" s="36">
        <v>20066866.950000003</v>
      </c>
      <c r="N23" s="37"/>
      <c r="O23" s="36">
        <v>19902618.629999999</v>
      </c>
    </row>
    <row r="24" spans="1:17" ht="26.25" customHeight="1">
      <c r="A24" s="32" t="s">
        <v>52</v>
      </c>
      <c r="B24" s="34"/>
      <c r="C24" s="34"/>
      <c r="D24" s="34"/>
      <c r="E24" s="34"/>
      <c r="G24" s="35" t="s">
        <v>12</v>
      </c>
      <c r="H24" s="35"/>
      <c r="I24" s="36">
        <v>36924291.429999992</v>
      </c>
      <c r="J24" s="37"/>
      <c r="K24" s="36">
        <v>32101938.399999999</v>
      </c>
      <c r="L24" s="37"/>
      <c r="M24" s="36">
        <v>36924291.429999992</v>
      </c>
      <c r="N24" s="37"/>
      <c r="O24" s="36">
        <v>32101938.399999999</v>
      </c>
    </row>
    <row r="25" spans="1:17" ht="26.25" customHeight="1">
      <c r="A25" s="32" t="s">
        <v>53</v>
      </c>
      <c r="B25" s="34"/>
      <c r="C25" s="34"/>
      <c r="D25" s="34"/>
      <c r="E25" s="34"/>
      <c r="G25" s="35" t="s">
        <v>14</v>
      </c>
      <c r="H25" s="35"/>
      <c r="I25" s="36">
        <v>5664340.2600000007</v>
      </c>
      <c r="J25" s="37"/>
      <c r="K25" s="36">
        <v>5638105.8600000003</v>
      </c>
      <c r="L25" s="37"/>
      <c r="M25" s="36">
        <v>5277696.82</v>
      </c>
      <c r="N25" s="37"/>
      <c r="O25" s="36">
        <v>5229986.2300000004</v>
      </c>
    </row>
    <row r="26" spans="1:17" ht="26.25" customHeight="1">
      <c r="A26" s="32" t="s">
        <v>54</v>
      </c>
      <c r="B26" s="34"/>
      <c r="C26" s="34"/>
      <c r="D26" s="34"/>
      <c r="E26" s="34"/>
      <c r="G26" s="91" t="s">
        <v>199</v>
      </c>
      <c r="H26" s="35"/>
      <c r="I26" s="36">
        <v>84933734.839999989</v>
      </c>
      <c r="J26" s="37"/>
      <c r="K26" s="36">
        <v>74011971.470000014</v>
      </c>
      <c r="L26" s="37"/>
      <c r="M26" s="36">
        <v>85649470.389999986</v>
      </c>
      <c r="N26" s="37"/>
      <c r="O26" s="36">
        <v>74727707.020000011</v>
      </c>
    </row>
    <row r="27" spans="1:17" ht="26.25" customHeight="1">
      <c r="A27" s="32" t="s">
        <v>55</v>
      </c>
      <c r="B27" s="34"/>
      <c r="C27" s="34"/>
      <c r="D27" s="34"/>
      <c r="E27" s="34"/>
      <c r="G27" s="35" t="s">
        <v>16</v>
      </c>
      <c r="H27" s="35"/>
      <c r="I27" s="36">
        <v>2570133.1800000002</v>
      </c>
      <c r="J27" s="37"/>
      <c r="K27" s="36">
        <v>2547100.1800000002</v>
      </c>
      <c r="L27" s="37"/>
      <c r="M27" s="36">
        <v>96700</v>
      </c>
      <c r="N27" s="37"/>
      <c r="O27" s="36">
        <v>76000</v>
      </c>
    </row>
    <row r="28" spans="1:17" ht="26.25" customHeight="1">
      <c r="A28" s="32" t="s">
        <v>56</v>
      </c>
      <c r="B28" s="34"/>
      <c r="C28" s="34"/>
      <c r="D28" s="34"/>
      <c r="E28" s="34"/>
      <c r="H28" s="85"/>
      <c r="I28" s="36">
        <v>2464344</v>
      </c>
      <c r="J28" s="37"/>
      <c r="K28" s="36">
        <v>2390092.1399999997</v>
      </c>
      <c r="L28" s="37"/>
      <c r="M28" s="36">
        <v>1899344</v>
      </c>
      <c r="N28" s="37"/>
      <c r="O28" s="36">
        <v>1825092.14</v>
      </c>
    </row>
    <row r="29" spans="1:17" ht="26.25" customHeight="1">
      <c r="A29" s="25"/>
      <c r="B29" s="32" t="s">
        <v>57</v>
      </c>
      <c r="C29" s="33"/>
      <c r="D29" s="33"/>
      <c r="E29" s="34"/>
      <c r="G29" s="34"/>
      <c r="H29" s="34"/>
      <c r="I29" s="86">
        <f>SUM(I17:I28)</f>
        <v>3619189759.7800002</v>
      </c>
      <c r="J29" s="37"/>
      <c r="K29" s="86">
        <f>SUM(K17:K28)</f>
        <v>3381208587.9200001</v>
      </c>
      <c r="L29" s="37"/>
      <c r="M29" s="86">
        <f>SUM(M17:M28)</f>
        <v>3587539305.9299998</v>
      </c>
      <c r="N29" s="37"/>
      <c r="O29" s="86">
        <f>SUM(O17:O28)</f>
        <v>3350369327.5900002</v>
      </c>
    </row>
    <row r="30" spans="1:17" ht="26.25" customHeight="1" thickBot="1">
      <c r="A30" s="32" t="s">
        <v>58</v>
      </c>
      <c r="B30" s="33"/>
      <c r="C30" s="33"/>
      <c r="D30" s="33"/>
      <c r="E30" s="34"/>
      <c r="G30" s="34"/>
      <c r="H30" s="34"/>
      <c r="I30" s="92">
        <f>+I15+I29</f>
        <v>5234854711.8299999</v>
      </c>
      <c r="J30" s="37"/>
      <c r="K30" s="92">
        <f>+K15+K29</f>
        <v>4982214440.0799999</v>
      </c>
      <c r="L30" s="37"/>
      <c r="M30" s="92">
        <f>+M15+M29</f>
        <v>5190260660.1799994</v>
      </c>
      <c r="N30" s="37"/>
      <c r="O30" s="92">
        <f>+O15+O29</f>
        <v>4936888553.8599997</v>
      </c>
    </row>
    <row r="31" spans="1:17" ht="26.25" customHeight="1" thickTop="1">
      <c r="A31" s="32"/>
      <c r="B31" s="34"/>
      <c r="C31" s="34"/>
      <c r="D31" s="34"/>
      <c r="E31" s="34"/>
      <c r="G31" s="34"/>
      <c r="H31" s="34"/>
      <c r="I31" s="2"/>
      <c r="J31" s="37"/>
      <c r="K31" s="36"/>
      <c r="L31" s="37"/>
      <c r="M31" s="2"/>
      <c r="N31" s="2"/>
      <c r="O31" s="2"/>
    </row>
    <row r="32" spans="1:17" ht="26.25" customHeight="1">
      <c r="A32" s="32"/>
      <c r="B32" s="34"/>
      <c r="C32" s="34"/>
      <c r="D32" s="34"/>
      <c r="E32" s="34"/>
      <c r="G32" s="34"/>
      <c r="H32" s="34"/>
      <c r="I32" s="36"/>
      <c r="J32" s="37"/>
      <c r="K32" s="36"/>
      <c r="L32" s="37"/>
      <c r="M32" s="36"/>
      <c r="N32" s="37"/>
      <c r="O32" s="36"/>
    </row>
    <row r="33" spans="1:17" ht="26.25" customHeight="1">
      <c r="A33" s="32" t="s">
        <v>59</v>
      </c>
      <c r="B33" s="34"/>
      <c r="C33" s="34"/>
      <c r="D33" s="34"/>
      <c r="E33" s="34"/>
      <c r="G33" s="34"/>
      <c r="H33" s="34"/>
      <c r="I33" s="36"/>
      <c r="J33" s="37"/>
      <c r="K33" s="36"/>
      <c r="L33" s="37"/>
      <c r="M33" s="36"/>
      <c r="N33" s="37"/>
      <c r="O33" s="36"/>
    </row>
    <row r="34" spans="1:17" ht="26.25" customHeight="1">
      <c r="A34" s="32"/>
      <c r="B34" s="34"/>
      <c r="C34" s="34"/>
      <c r="D34" s="34"/>
      <c r="E34" s="34"/>
      <c r="G34" s="34"/>
      <c r="H34" s="34"/>
      <c r="I34" s="36"/>
      <c r="J34" s="37"/>
      <c r="K34" s="36"/>
      <c r="L34" s="37"/>
      <c r="M34" s="36"/>
      <c r="N34" s="37"/>
      <c r="O34" s="36"/>
    </row>
    <row r="35" spans="1:17" ht="21.6">
      <c r="A35" s="32"/>
      <c r="B35" s="34"/>
      <c r="C35" s="34"/>
      <c r="D35" s="34"/>
      <c r="E35" s="34"/>
      <c r="G35" s="34"/>
      <c r="H35" s="34"/>
      <c r="I35" s="36"/>
      <c r="J35" s="37"/>
      <c r="K35" s="36"/>
      <c r="L35" s="37"/>
      <c r="M35" s="36"/>
      <c r="N35" s="37"/>
      <c r="O35" s="36"/>
    </row>
    <row r="36" spans="1:17" ht="26.25" customHeight="1">
      <c r="B36" s="34"/>
      <c r="C36" s="34"/>
      <c r="D36" s="34"/>
      <c r="E36" s="34"/>
      <c r="G36" s="34"/>
      <c r="H36" s="34"/>
      <c r="I36" s="36"/>
      <c r="J36" s="37"/>
      <c r="K36" s="36"/>
      <c r="L36" s="37"/>
      <c r="M36" s="36"/>
      <c r="N36" s="37"/>
      <c r="O36" s="36"/>
    </row>
    <row r="37" spans="1:17" ht="26.25" customHeight="1">
      <c r="B37" s="34"/>
      <c r="C37" s="34"/>
      <c r="D37" s="34"/>
      <c r="E37" s="34"/>
      <c r="G37" s="34"/>
      <c r="H37" s="34"/>
      <c r="I37" s="36"/>
      <c r="J37" s="37"/>
      <c r="K37" s="36"/>
      <c r="L37" s="37"/>
      <c r="M37" s="36"/>
      <c r="N37" s="37"/>
      <c r="O37" s="36"/>
    </row>
    <row r="38" spans="1:17" s="40" customFormat="1" ht="26.25" customHeight="1">
      <c r="A38" s="39"/>
      <c r="E38" s="40" t="s">
        <v>60</v>
      </c>
      <c r="Q38" s="93"/>
    </row>
    <row r="39" spans="1:17" s="40" customFormat="1" ht="26.25" customHeight="1">
      <c r="A39" s="39"/>
      <c r="E39" s="40" t="s">
        <v>6</v>
      </c>
      <c r="Q39" s="93"/>
    </row>
    <row r="40" spans="1:17" ht="26.25" customHeight="1">
      <c r="A40" s="32"/>
      <c r="B40" s="32"/>
      <c r="C40" s="40"/>
      <c r="D40" s="40"/>
      <c r="E40" s="34"/>
      <c r="G40" s="34"/>
      <c r="H40" s="24"/>
      <c r="I40" s="3"/>
      <c r="J40" s="37"/>
      <c r="K40" s="3"/>
      <c r="L40" s="37"/>
      <c r="M40" s="3"/>
      <c r="N40" s="37"/>
      <c r="O40" s="3"/>
    </row>
    <row r="41" spans="1:17" ht="26.25" customHeight="1">
      <c r="A41" s="104" t="s">
        <v>2</v>
      </c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</row>
    <row r="42" spans="1:17" ht="26.25" customHeight="1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</row>
    <row r="43" spans="1:17" ht="26.25" customHeight="1">
      <c r="A43" s="105" t="s">
        <v>30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</row>
    <row r="44" spans="1:17" ht="26.25" customHeight="1">
      <c r="A44" s="105" t="s">
        <v>61</v>
      </c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</row>
    <row r="45" spans="1:17" ht="26.25" customHeight="1">
      <c r="A45" s="106" t="str">
        <f>A3</f>
        <v>AS AT SEPTEMBER 30, 2024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</row>
    <row r="46" spans="1:17" ht="26.25" customHeight="1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81"/>
      <c r="L46" s="24"/>
      <c r="M46" s="24"/>
      <c r="N46" s="24"/>
      <c r="O46" s="81" t="s">
        <v>9</v>
      </c>
    </row>
    <row r="47" spans="1:17" ht="26.25" customHeight="1">
      <c r="A47" s="24"/>
      <c r="B47" s="24"/>
      <c r="C47" s="24"/>
      <c r="D47" s="24"/>
      <c r="E47" s="24"/>
      <c r="F47" s="24"/>
      <c r="G47" s="24"/>
      <c r="H47" s="24"/>
      <c r="I47" s="28"/>
      <c r="J47" s="28" t="s">
        <v>33</v>
      </c>
      <c r="K47" s="82"/>
      <c r="L47" s="24"/>
      <c r="M47" s="28"/>
      <c r="N47" s="28" t="s">
        <v>34</v>
      </c>
      <c r="O47" s="82"/>
    </row>
    <row r="48" spans="1:17" ht="26.25" customHeight="1">
      <c r="B48" s="80"/>
      <c r="C48" s="24" t="s">
        <v>62</v>
      </c>
      <c r="D48" s="24"/>
      <c r="E48" s="24"/>
      <c r="G48" s="24" t="s">
        <v>36</v>
      </c>
      <c r="I48" s="29" t="str">
        <f>I6</f>
        <v>September 30, 2024</v>
      </c>
      <c r="K48" s="29" t="str">
        <f>K6</f>
        <v>December 31, 2023</v>
      </c>
      <c r="L48" s="31"/>
      <c r="M48" s="29" t="str">
        <f>M6</f>
        <v>September 30, 2024</v>
      </c>
      <c r="O48" s="29" t="str">
        <f>O6</f>
        <v>December 31, 2023</v>
      </c>
    </row>
    <row r="49" spans="1:15" ht="26.25" customHeight="1">
      <c r="B49" s="80"/>
      <c r="C49" s="24"/>
      <c r="D49" s="24"/>
      <c r="E49" s="24"/>
      <c r="G49" s="24"/>
      <c r="I49" s="83" t="s">
        <v>193</v>
      </c>
      <c r="K49" s="83" t="s">
        <v>194</v>
      </c>
      <c r="L49" s="31"/>
      <c r="M49" s="83" t="s">
        <v>193</v>
      </c>
      <c r="O49" s="83" t="s">
        <v>194</v>
      </c>
    </row>
    <row r="50" spans="1:15" ht="26.25" customHeight="1">
      <c r="B50" s="80"/>
      <c r="C50" s="24"/>
      <c r="D50" s="24"/>
      <c r="E50" s="24"/>
      <c r="G50" s="24"/>
      <c r="I50" s="83" t="s">
        <v>195</v>
      </c>
      <c r="K50" s="83"/>
      <c r="L50" s="31"/>
      <c r="M50" s="83" t="s">
        <v>195</v>
      </c>
      <c r="O50" s="83"/>
    </row>
    <row r="51" spans="1:15" ht="26.25" customHeight="1">
      <c r="A51" s="32" t="s">
        <v>63</v>
      </c>
      <c r="B51" s="33"/>
      <c r="C51" s="34"/>
      <c r="D51" s="34"/>
      <c r="E51" s="34"/>
      <c r="G51" s="24"/>
      <c r="I51" s="34"/>
      <c r="K51" s="34"/>
      <c r="M51" s="34"/>
      <c r="O51" s="34"/>
    </row>
    <row r="52" spans="1:15" ht="26.25" customHeight="1">
      <c r="A52" s="32" t="s">
        <v>64</v>
      </c>
      <c r="B52" s="34"/>
      <c r="C52" s="34"/>
      <c r="D52" s="34"/>
      <c r="E52" s="34"/>
      <c r="G52" s="35" t="s">
        <v>17</v>
      </c>
      <c r="I52" s="3">
        <v>652763607</v>
      </c>
      <c r="J52" s="37"/>
      <c r="K52" s="3">
        <v>644062427.78999996</v>
      </c>
      <c r="L52" s="37"/>
      <c r="M52" s="3">
        <v>652763607</v>
      </c>
      <c r="N52" s="37"/>
      <c r="O52" s="3">
        <v>644062427.78999996</v>
      </c>
    </row>
    <row r="53" spans="1:15" ht="26.25" customHeight="1">
      <c r="A53" s="32" t="s">
        <v>65</v>
      </c>
      <c r="B53" s="34"/>
      <c r="C53" s="34"/>
      <c r="D53" s="34"/>
      <c r="E53" s="34"/>
      <c r="G53" s="35" t="s">
        <v>15</v>
      </c>
      <c r="I53" s="3">
        <v>46531783.779999994</v>
      </c>
      <c r="J53" s="37"/>
      <c r="K53" s="3">
        <v>46407236.659999996</v>
      </c>
      <c r="L53" s="37"/>
      <c r="M53" s="3">
        <v>45388725.979999997</v>
      </c>
      <c r="N53" s="37"/>
      <c r="O53" s="3">
        <v>44589048.939999998</v>
      </c>
    </row>
    <row r="54" spans="1:15" ht="26.25" customHeight="1">
      <c r="A54" s="32" t="s">
        <v>66</v>
      </c>
      <c r="B54" s="34"/>
      <c r="C54" s="34"/>
      <c r="D54" s="34"/>
      <c r="E54" s="34"/>
      <c r="G54" s="35" t="s">
        <v>200</v>
      </c>
      <c r="I54" s="3">
        <v>970482840.80999994</v>
      </c>
      <c r="J54" s="37"/>
      <c r="K54" s="3">
        <v>817490431.63</v>
      </c>
      <c r="L54" s="37"/>
      <c r="M54" s="3">
        <v>970482840.80999994</v>
      </c>
      <c r="N54" s="37"/>
      <c r="O54" s="3">
        <v>817490431.63</v>
      </c>
    </row>
    <row r="55" spans="1:15" ht="26.25" customHeight="1">
      <c r="A55" s="32" t="s">
        <v>67</v>
      </c>
      <c r="B55" s="34"/>
      <c r="C55" s="34"/>
      <c r="D55" s="34"/>
      <c r="E55" s="34"/>
      <c r="G55" s="35" t="s">
        <v>201</v>
      </c>
      <c r="I55" s="3">
        <v>79521122.420000002</v>
      </c>
      <c r="J55" s="37"/>
      <c r="K55" s="3">
        <v>99184765.25</v>
      </c>
      <c r="L55" s="37"/>
      <c r="M55" s="3">
        <v>79521122.420000002</v>
      </c>
      <c r="N55" s="37"/>
      <c r="O55" s="3">
        <v>99184765.25</v>
      </c>
    </row>
    <row r="56" spans="1:15" ht="26.25" customHeight="1">
      <c r="A56" s="32" t="s">
        <v>68</v>
      </c>
      <c r="B56" s="34"/>
      <c r="C56" s="34"/>
      <c r="D56" s="34"/>
      <c r="E56" s="34"/>
      <c r="G56" s="35" t="s">
        <v>18</v>
      </c>
      <c r="I56" s="3">
        <v>8923025.1700000018</v>
      </c>
      <c r="J56" s="37"/>
      <c r="K56" s="3">
        <v>8736225.5</v>
      </c>
      <c r="L56" s="37"/>
      <c r="M56" s="3">
        <v>8686007.370000001</v>
      </c>
      <c r="N56" s="37"/>
      <c r="O56" s="3">
        <v>8505851.8300000001</v>
      </c>
    </row>
    <row r="57" spans="1:15" ht="26.25" customHeight="1">
      <c r="A57" s="32" t="s">
        <v>69</v>
      </c>
      <c r="C57" s="34"/>
      <c r="D57" s="34"/>
      <c r="E57" s="34"/>
      <c r="G57" s="24"/>
      <c r="I57" s="3">
        <v>6030323.330000001</v>
      </c>
      <c r="J57" s="37"/>
      <c r="K57" s="3">
        <v>12374001.680000002</v>
      </c>
      <c r="L57" s="37"/>
      <c r="M57" s="3">
        <v>6028739.3100000005</v>
      </c>
      <c r="N57" s="37"/>
      <c r="O57" s="3">
        <v>12372417.660000002</v>
      </c>
    </row>
    <row r="58" spans="1:15" ht="26.25" customHeight="1">
      <c r="A58" s="34"/>
      <c r="B58" s="32" t="s">
        <v>70</v>
      </c>
      <c r="C58" s="34"/>
      <c r="D58" s="34"/>
      <c r="E58" s="34"/>
      <c r="G58" s="24"/>
      <c r="I58" s="4">
        <f>SUM(I52:I57)</f>
        <v>1764252702.51</v>
      </c>
      <c r="J58" s="37"/>
      <c r="K58" s="4">
        <f>SUM(K52:K57)</f>
        <v>1628255088.51</v>
      </c>
      <c r="L58" s="37"/>
      <c r="M58" s="4">
        <f>SUM(M52:M57)</f>
        <v>1762871042.8899999</v>
      </c>
      <c r="N58" s="37"/>
      <c r="O58" s="4">
        <f>SUM(O52:O57)</f>
        <v>1626204943.1000001</v>
      </c>
    </row>
    <row r="59" spans="1:15" ht="26.25" customHeight="1">
      <c r="A59" s="32" t="s">
        <v>71</v>
      </c>
      <c r="B59" s="32"/>
      <c r="C59" s="34"/>
      <c r="D59" s="34"/>
      <c r="E59" s="34"/>
      <c r="G59" s="24"/>
      <c r="I59" s="3"/>
      <c r="J59" s="37"/>
      <c r="K59" s="3"/>
      <c r="L59" s="37"/>
      <c r="M59" s="3"/>
      <c r="N59" s="37"/>
      <c r="O59" s="3"/>
    </row>
    <row r="60" spans="1:15" ht="26.25" customHeight="1">
      <c r="A60" s="32" t="s">
        <v>72</v>
      </c>
      <c r="B60" s="34"/>
      <c r="C60" s="34"/>
      <c r="D60" s="34"/>
      <c r="E60" s="34"/>
      <c r="G60" s="35" t="s">
        <v>200</v>
      </c>
      <c r="I60" s="3">
        <v>1466626639.54</v>
      </c>
      <c r="J60" s="37"/>
      <c r="K60" s="3">
        <v>1378960663.8199999</v>
      </c>
      <c r="L60" s="37"/>
      <c r="M60" s="3">
        <v>1466626639.54</v>
      </c>
      <c r="N60" s="37"/>
      <c r="O60" s="3">
        <v>1378960663.8199999</v>
      </c>
    </row>
    <row r="61" spans="1:15" ht="26.25" customHeight="1">
      <c r="A61" s="32" t="s">
        <v>73</v>
      </c>
      <c r="B61" s="34"/>
      <c r="C61" s="34"/>
      <c r="D61" s="34"/>
      <c r="E61" s="34"/>
      <c r="G61" s="35" t="s">
        <v>18</v>
      </c>
      <c r="I61" s="3">
        <v>30385896.240000002</v>
      </c>
      <c r="J61" s="37"/>
      <c r="K61" s="3">
        <v>25670296.5</v>
      </c>
      <c r="L61" s="37"/>
      <c r="M61" s="3">
        <v>30365737.960000001</v>
      </c>
      <c r="N61" s="37"/>
      <c r="O61" s="3">
        <v>25471545.52</v>
      </c>
    </row>
    <row r="62" spans="1:15" ht="26.25" customHeight="1">
      <c r="A62" s="32" t="s">
        <v>74</v>
      </c>
      <c r="B62" s="34"/>
      <c r="C62" s="34"/>
      <c r="D62" s="34"/>
      <c r="E62" s="34"/>
      <c r="G62" s="35" t="s">
        <v>197</v>
      </c>
      <c r="I62" s="3">
        <v>37185576.480000004</v>
      </c>
      <c r="J62" s="37"/>
      <c r="K62" s="3">
        <v>36058253.609999999</v>
      </c>
      <c r="L62" s="37"/>
      <c r="M62" s="3">
        <v>36341515.390000001</v>
      </c>
      <c r="N62" s="37"/>
      <c r="O62" s="3">
        <v>35320684.100000001</v>
      </c>
    </row>
    <row r="63" spans="1:15" ht="26.25" customHeight="1">
      <c r="A63" s="32" t="s">
        <v>75</v>
      </c>
      <c r="B63" s="34"/>
      <c r="C63" s="34"/>
      <c r="D63" s="34"/>
      <c r="E63" s="34"/>
      <c r="G63" s="91" t="s">
        <v>199</v>
      </c>
      <c r="I63" s="3">
        <v>24526175.98</v>
      </c>
      <c r="J63" s="37"/>
      <c r="K63" s="3">
        <v>20868004.449999999</v>
      </c>
      <c r="L63" s="37"/>
      <c r="M63" s="3">
        <v>24526175.98</v>
      </c>
      <c r="N63" s="37"/>
      <c r="O63" s="3">
        <v>20868004.449999999</v>
      </c>
    </row>
    <row r="64" spans="1:15" ht="26.25" customHeight="1">
      <c r="A64" s="32"/>
      <c r="B64" s="32" t="s">
        <v>76</v>
      </c>
      <c r="C64" s="34"/>
      <c r="D64" s="34"/>
      <c r="E64" s="34"/>
      <c r="G64" s="34"/>
      <c r="H64" s="24"/>
      <c r="I64" s="4">
        <f>SUM(I60:I63)</f>
        <v>1558724288.24</v>
      </c>
      <c r="J64" s="37"/>
      <c r="K64" s="4">
        <f>SUM(K60:K63)</f>
        <v>1461557218.3799999</v>
      </c>
      <c r="L64" s="37"/>
      <c r="M64" s="4">
        <f>SUM(M60:M63)</f>
        <v>1557860068.8700001</v>
      </c>
      <c r="N64" s="37"/>
      <c r="O64" s="4">
        <f>SUM(O60:O63)</f>
        <v>1460620897.8899999</v>
      </c>
    </row>
    <row r="65" spans="1:15" ht="26.25" customHeight="1">
      <c r="A65" s="34"/>
      <c r="B65" s="32" t="s">
        <v>77</v>
      </c>
      <c r="C65" s="34"/>
      <c r="D65" s="34"/>
      <c r="E65" s="34"/>
      <c r="G65" s="34"/>
      <c r="H65" s="24"/>
      <c r="I65" s="5">
        <f>I58+I64</f>
        <v>3322976990.75</v>
      </c>
      <c r="J65" s="37"/>
      <c r="K65" s="5">
        <f>K58+K64</f>
        <v>3089812306.8899999</v>
      </c>
      <c r="L65" s="37"/>
      <c r="M65" s="5">
        <f>M58+M64</f>
        <v>3320731111.7600002</v>
      </c>
      <c r="N65" s="37"/>
      <c r="O65" s="5">
        <f>O58+O64</f>
        <v>3086825840.9899998</v>
      </c>
    </row>
    <row r="66" spans="1:15" ht="26.25" customHeight="1">
      <c r="A66" s="34"/>
      <c r="B66" s="32"/>
      <c r="C66" s="34"/>
      <c r="D66" s="34"/>
      <c r="E66" s="34"/>
      <c r="G66" s="34"/>
      <c r="H66" s="24"/>
      <c r="I66" s="3"/>
      <c r="J66" s="37"/>
      <c r="K66" s="3"/>
      <c r="L66" s="37"/>
      <c r="M66" s="3"/>
      <c r="N66" s="37"/>
      <c r="O66" s="3"/>
    </row>
    <row r="67" spans="1:15" ht="26.25" customHeight="1">
      <c r="A67" s="34"/>
      <c r="B67" s="32"/>
      <c r="C67" s="34"/>
      <c r="D67" s="34"/>
      <c r="E67" s="34"/>
      <c r="G67" s="34"/>
      <c r="H67" s="24"/>
      <c r="I67" s="3"/>
      <c r="J67" s="37"/>
      <c r="K67" s="3"/>
      <c r="L67" s="37"/>
      <c r="M67" s="3"/>
      <c r="N67" s="37"/>
      <c r="O67" s="3"/>
    </row>
    <row r="68" spans="1:15" ht="26.25" customHeight="1">
      <c r="A68" s="32" t="s">
        <v>59</v>
      </c>
      <c r="B68" s="32"/>
      <c r="C68" s="34"/>
      <c r="D68" s="34"/>
      <c r="E68" s="34"/>
      <c r="G68" s="34"/>
      <c r="H68" s="24"/>
      <c r="I68" s="3"/>
      <c r="J68" s="37"/>
      <c r="K68" s="3"/>
      <c r="L68" s="37"/>
      <c r="M68" s="3"/>
      <c r="N68" s="37"/>
      <c r="O68" s="3"/>
    </row>
    <row r="69" spans="1:15" ht="26.25" customHeight="1">
      <c r="A69" s="32"/>
      <c r="B69" s="32"/>
      <c r="C69" s="34"/>
      <c r="D69" s="34"/>
      <c r="E69" s="34"/>
      <c r="G69" s="34"/>
      <c r="H69" s="24"/>
      <c r="I69" s="3"/>
      <c r="J69" s="37"/>
      <c r="K69" s="3"/>
      <c r="L69" s="37"/>
      <c r="M69" s="3"/>
      <c r="N69" s="37"/>
      <c r="O69" s="3"/>
    </row>
    <row r="70" spans="1:15" ht="26.25" customHeight="1">
      <c r="A70" s="32"/>
      <c r="B70" s="32"/>
      <c r="C70" s="34"/>
      <c r="D70" s="34"/>
      <c r="E70" s="34"/>
      <c r="G70" s="34"/>
      <c r="H70" s="24"/>
      <c r="I70" s="3"/>
      <c r="J70" s="37"/>
      <c r="K70" s="3"/>
      <c r="L70" s="37"/>
      <c r="M70" s="3"/>
      <c r="N70" s="37"/>
      <c r="O70" s="3"/>
    </row>
    <row r="71" spans="1:15" ht="26.25" customHeight="1">
      <c r="A71" s="32"/>
      <c r="B71" s="32"/>
      <c r="C71" s="34"/>
      <c r="D71" s="34"/>
      <c r="E71" s="34"/>
      <c r="G71" s="34"/>
      <c r="H71" s="24"/>
      <c r="I71" s="3"/>
      <c r="J71" s="37"/>
      <c r="K71" s="3"/>
      <c r="L71" s="37"/>
      <c r="M71" s="3"/>
      <c r="N71" s="37"/>
      <c r="O71" s="3"/>
    </row>
    <row r="72" spans="1:15" ht="26.25" customHeight="1">
      <c r="A72" s="32"/>
      <c r="B72" s="32"/>
      <c r="C72" s="34"/>
      <c r="D72" s="34"/>
      <c r="E72" s="34"/>
      <c r="G72" s="34"/>
      <c r="H72" s="24"/>
      <c r="I72" s="3"/>
      <c r="J72" s="37"/>
      <c r="K72" s="3"/>
      <c r="L72" s="37"/>
      <c r="M72" s="3"/>
      <c r="N72" s="37"/>
      <c r="O72" s="3"/>
    </row>
    <row r="73" spans="1:15" ht="26.25" customHeight="1">
      <c r="A73" s="32"/>
      <c r="B73" s="32"/>
      <c r="D73" s="40"/>
      <c r="E73" s="40" t="s">
        <v>60</v>
      </c>
      <c r="F73" s="40"/>
      <c r="G73" s="34"/>
      <c r="H73" s="24"/>
      <c r="I73" s="3"/>
      <c r="J73" s="37"/>
      <c r="K73" s="3"/>
      <c r="L73" s="37"/>
      <c r="M73" s="3"/>
      <c r="N73" s="37"/>
      <c r="O73" s="3"/>
    </row>
    <row r="74" spans="1:15" ht="26.25" customHeight="1">
      <c r="A74" s="32"/>
      <c r="B74" s="32"/>
      <c r="D74" s="40"/>
      <c r="E74" s="40" t="s">
        <v>6</v>
      </c>
      <c r="F74" s="40"/>
      <c r="G74" s="34"/>
      <c r="H74" s="24"/>
      <c r="I74" s="3"/>
      <c r="J74" s="37"/>
      <c r="K74" s="3"/>
      <c r="L74" s="37"/>
      <c r="M74" s="3"/>
      <c r="N74" s="37"/>
      <c r="O74" s="3"/>
    </row>
    <row r="75" spans="1:15" ht="26.25" customHeight="1">
      <c r="A75" s="32"/>
      <c r="B75" s="32"/>
      <c r="C75" s="40"/>
      <c r="D75" s="40"/>
      <c r="E75" s="34"/>
      <c r="G75" s="34"/>
      <c r="H75" s="24"/>
      <c r="I75" s="3"/>
      <c r="J75" s="37"/>
      <c r="K75" s="3"/>
      <c r="L75" s="37"/>
      <c r="M75" s="3"/>
      <c r="N75" s="37"/>
      <c r="O75" s="3"/>
    </row>
    <row r="76" spans="1:15" ht="26.25" customHeight="1">
      <c r="A76" s="104" t="s">
        <v>7</v>
      </c>
      <c r="B76" s="104"/>
      <c r="C76" s="104"/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104"/>
      <c r="O76" s="104"/>
    </row>
    <row r="77" spans="1:15" ht="26.25" customHeight="1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</row>
    <row r="78" spans="1:15" ht="26.25" customHeight="1">
      <c r="A78" s="105" t="s">
        <v>30</v>
      </c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</row>
    <row r="79" spans="1:15" ht="26.25" customHeight="1">
      <c r="A79" s="105" t="s">
        <v>61</v>
      </c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</row>
    <row r="80" spans="1:15" ht="26.25" customHeight="1">
      <c r="A80" s="105" t="str">
        <f>A3</f>
        <v>AS AT SEPTEMBER 30, 2024</v>
      </c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  <c r="O80" s="105"/>
    </row>
    <row r="81" spans="1:17" ht="26.25" customHeight="1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81"/>
      <c r="L81" s="24"/>
      <c r="M81" s="24"/>
      <c r="N81" s="24"/>
      <c r="O81" s="81" t="s">
        <v>9</v>
      </c>
    </row>
    <row r="82" spans="1:17" ht="26.25" customHeight="1">
      <c r="A82" s="24"/>
      <c r="B82" s="24"/>
      <c r="C82" s="24"/>
      <c r="D82" s="24"/>
      <c r="E82" s="24"/>
      <c r="F82" s="24"/>
      <c r="G82" s="24"/>
      <c r="H82" s="24"/>
      <c r="I82" s="28"/>
      <c r="J82" s="94" t="s">
        <v>33</v>
      </c>
      <c r="K82" s="82"/>
      <c r="L82" s="24"/>
      <c r="M82" s="28"/>
      <c r="N82" s="28" t="s">
        <v>34</v>
      </c>
      <c r="O82" s="82"/>
    </row>
    <row r="83" spans="1:17" ht="26.25" customHeight="1">
      <c r="A83" s="25"/>
      <c r="B83" s="24"/>
      <c r="C83" s="24" t="s">
        <v>78</v>
      </c>
      <c r="D83" s="24"/>
      <c r="E83" s="24"/>
      <c r="G83" s="24" t="s">
        <v>36</v>
      </c>
      <c r="I83" s="29" t="str">
        <f>I6</f>
        <v>September 30, 2024</v>
      </c>
      <c r="K83" s="29" t="str">
        <f>K6</f>
        <v>December 31, 2023</v>
      </c>
      <c r="L83" s="31"/>
      <c r="M83" s="29" t="str">
        <f>M6</f>
        <v>September 30, 2024</v>
      </c>
      <c r="O83" s="29" t="str">
        <f>O6</f>
        <v>December 31, 2023</v>
      </c>
    </row>
    <row r="84" spans="1:17" ht="26.25" customHeight="1">
      <c r="A84" s="25"/>
      <c r="B84" s="24"/>
      <c r="C84" s="24"/>
      <c r="D84" s="24"/>
      <c r="E84" s="24"/>
      <c r="G84" s="24"/>
      <c r="I84" s="83" t="s">
        <v>193</v>
      </c>
      <c r="K84" s="83" t="s">
        <v>194</v>
      </c>
      <c r="L84" s="31"/>
      <c r="M84" s="83" t="s">
        <v>193</v>
      </c>
      <c r="O84" s="83" t="s">
        <v>194</v>
      </c>
    </row>
    <row r="85" spans="1:17" ht="26.25" customHeight="1">
      <c r="A85" s="25"/>
      <c r="B85" s="24"/>
      <c r="C85" s="24"/>
      <c r="D85" s="24"/>
      <c r="E85" s="24"/>
      <c r="G85" s="24"/>
      <c r="I85" s="83" t="s">
        <v>195</v>
      </c>
      <c r="K85" s="83"/>
      <c r="L85" s="31"/>
      <c r="M85" s="83" t="s">
        <v>195</v>
      </c>
      <c r="O85" s="83"/>
    </row>
    <row r="86" spans="1:17" ht="26.25" customHeight="1">
      <c r="A86" s="32" t="s">
        <v>79</v>
      </c>
      <c r="B86" s="34"/>
      <c r="C86" s="34"/>
      <c r="D86" s="34"/>
      <c r="E86" s="34"/>
      <c r="G86" s="6"/>
    </row>
    <row r="87" spans="1:17" ht="26.25" customHeight="1">
      <c r="A87" s="32" t="s">
        <v>80</v>
      </c>
      <c r="B87" s="34"/>
      <c r="C87" s="34"/>
      <c r="D87" s="34"/>
      <c r="E87" s="34"/>
      <c r="G87" s="6"/>
    </row>
    <row r="88" spans="1:17" ht="26.25" customHeight="1">
      <c r="A88" s="32" t="s">
        <v>81</v>
      </c>
      <c r="B88" s="34"/>
      <c r="C88" s="34"/>
      <c r="D88" s="34"/>
      <c r="E88" s="34"/>
      <c r="G88" s="6"/>
    </row>
    <row r="89" spans="1:17" ht="26.25" customHeight="1" thickBot="1">
      <c r="A89" s="32"/>
      <c r="B89" s="32" t="s">
        <v>82</v>
      </c>
      <c r="C89" s="34"/>
      <c r="D89" s="34"/>
      <c r="E89" s="34"/>
      <c r="G89" s="35" t="s">
        <v>21</v>
      </c>
      <c r="I89" s="95">
        <v>1478478669</v>
      </c>
      <c r="K89" s="95">
        <v>1478478669</v>
      </c>
      <c r="M89" s="95">
        <v>1478478669</v>
      </c>
      <c r="O89" s="95">
        <v>1478478669</v>
      </c>
    </row>
    <row r="90" spans="1:17" ht="26.25" customHeight="1" thickTop="1">
      <c r="A90" s="32" t="s">
        <v>83</v>
      </c>
      <c r="B90" s="34"/>
      <c r="C90" s="34"/>
      <c r="D90" s="34"/>
      <c r="E90" s="34"/>
      <c r="I90" s="37"/>
      <c r="J90" s="37"/>
      <c r="K90" s="37"/>
      <c r="L90" s="37"/>
      <c r="M90" s="37"/>
      <c r="N90" s="37"/>
      <c r="O90" s="37"/>
      <c r="Q90" s="30"/>
    </row>
    <row r="91" spans="1:17" ht="26.25" customHeight="1">
      <c r="A91" s="32"/>
      <c r="B91" s="32" t="s">
        <v>84</v>
      </c>
      <c r="C91" s="34"/>
      <c r="D91" s="34"/>
      <c r="E91" s="34"/>
      <c r="G91" s="35" t="s">
        <v>21</v>
      </c>
      <c r="J91" s="37"/>
      <c r="K91" s="37">
        <f>งบแสดงการฯ!G20</f>
        <v>1108859002</v>
      </c>
      <c r="L91" s="37"/>
      <c r="N91" s="37"/>
      <c r="O91" s="37">
        <f>งบแสดงการฯ!G51</f>
        <v>1108859002</v>
      </c>
      <c r="Q91" s="30"/>
    </row>
    <row r="92" spans="1:17" ht="26.25" customHeight="1">
      <c r="A92" s="32"/>
      <c r="B92" s="32" t="s">
        <v>212</v>
      </c>
      <c r="C92" s="34"/>
      <c r="D92" s="34"/>
      <c r="E92" s="34"/>
      <c r="G92" s="35" t="s">
        <v>21</v>
      </c>
      <c r="I92" s="37">
        <f>งบแสดงการฯ!G28</f>
        <v>1108860561</v>
      </c>
      <c r="J92" s="37"/>
      <c r="K92" s="37"/>
      <c r="L92" s="37"/>
      <c r="M92" s="37">
        <f>งบแสดงการฯ!G59</f>
        <v>1108860561</v>
      </c>
      <c r="N92" s="37"/>
      <c r="O92" s="37"/>
      <c r="Q92" s="30"/>
    </row>
    <row r="93" spans="1:17" ht="26.25" customHeight="1">
      <c r="A93" s="32" t="s">
        <v>85</v>
      </c>
      <c r="B93" s="32"/>
      <c r="C93" s="34"/>
      <c r="D93" s="34"/>
      <c r="E93" s="34"/>
      <c r="I93" s="36"/>
      <c r="J93" s="37"/>
      <c r="K93" s="36"/>
      <c r="L93" s="37"/>
      <c r="M93" s="36"/>
      <c r="N93" s="37"/>
      <c r="O93" s="36"/>
      <c r="Q93" s="30"/>
    </row>
    <row r="94" spans="1:17" ht="26.25" customHeight="1">
      <c r="A94" s="34"/>
      <c r="B94" s="32" t="s">
        <v>86</v>
      </c>
      <c r="C94" s="34"/>
      <c r="D94" s="34"/>
      <c r="E94" s="34"/>
      <c r="G94" s="35"/>
      <c r="I94" s="36">
        <f>งบแสดงการฯ!I28</f>
        <v>279960417.40000004</v>
      </c>
      <c r="J94" s="37"/>
      <c r="K94" s="36">
        <f>งบแสดงการฯ!I20</f>
        <v>279958858.40000004</v>
      </c>
      <c r="L94" s="37"/>
      <c r="M94" s="36">
        <f>งบแสดงการฯ!I59</f>
        <v>279960417.40000004</v>
      </c>
      <c r="N94" s="37"/>
      <c r="O94" s="36">
        <f>งบแสดงการฯ!I51</f>
        <v>279958858.40000004</v>
      </c>
      <c r="Q94" s="30"/>
    </row>
    <row r="95" spans="1:17" ht="26.25" customHeight="1">
      <c r="A95" s="34"/>
      <c r="B95" s="32" t="s">
        <v>87</v>
      </c>
      <c r="C95" s="34"/>
      <c r="D95" s="34"/>
      <c r="E95" s="34"/>
      <c r="G95" s="35"/>
      <c r="I95" s="36">
        <f>งบแสดงการฯ!K28</f>
        <v>42752220</v>
      </c>
      <c r="J95" s="37"/>
      <c r="K95" s="36">
        <f>งบแสดงการฯ!K20</f>
        <v>42752220</v>
      </c>
      <c r="L95" s="37"/>
      <c r="M95" s="36">
        <f>งบแสดงการฯ!K59</f>
        <v>42752220</v>
      </c>
      <c r="N95" s="37"/>
      <c r="O95" s="36">
        <f>งบแสดงการฯ!K51</f>
        <v>42752220</v>
      </c>
    </row>
    <row r="96" spans="1:17" ht="26.25" customHeight="1">
      <c r="A96" s="32" t="s">
        <v>88</v>
      </c>
      <c r="B96" s="34"/>
      <c r="C96" s="34"/>
      <c r="D96" s="34"/>
      <c r="E96" s="34"/>
      <c r="I96" s="36"/>
      <c r="J96" s="37"/>
      <c r="K96" s="36"/>
      <c r="L96" s="37"/>
      <c r="M96" s="36"/>
      <c r="N96" s="37"/>
      <c r="O96" s="36"/>
    </row>
    <row r="97" spans="1:17" ht="26.25" customHeight="1">
      <c r="A97" s="34"/>
      <c r="B97" s="30" t="s">
        <v>89</v>
      </c>
      <c r="C97" s="34"/>
      <c r="D97" s="34"/>
      <c r="E97" s="34"/>
      <c r="G97" s="35" t="s">
        <v>23</v>
      </c>
      <c r="I97" s="36">
        <f>งบแสดงการฯ!M28</f>
        <v>70935005.899999991</v>
      </c>
      <c r="J97" s="37"/>
      <c r="K97" s="36">
        <f>งบแสดงการฯ!M20</f>
        <v>68852962.11999999</v>
      </c>
      <c r="L97" s="37"/>
      <c r="M97" s="36">
        <f>งบแสดงการฯ!M59</f>
        <v>70935005.899999991</v>
      </c>
      <c r="N97" s="37"/>
      <c r="O97" s="36">
        <f>งบแสดงการฯ!M51</f>
        <v>68852962.11999999</v>
      </c>
    </row>
    <row r="98" spans="1:17" ht="26.25" customHeight="1">
      <c r="B98" s="34" t="s">
        <v>90</v>
      </c>
      <c r="C98" s="34"/>
      <c r="D98" s="34"/>
      <c r="E98" s="34"/>
      <c r="F98" s="34"/>
      <c r="G98" s="96"/>
      <c r="I98" s="36">
        <f>งบแสดงการฯ!O28</f>
        <v>409369516.77999985</v>
      </c>
      <c r="J98" s="37"/>
      <c r="K98" s="36">
        <f>งบแสดงการฯ!O20</f>
        <v>391979090.66999984</v>
      </c>
      <c r="L98" s="37"/>
      <c r="M98" s="36">
        <f>งบแสดงการฯ!O59</f>
        <v>367021344.12000012</v>
      </c>
      <c r="N98" s="37"/>
      <c r="O98" s="36">
        <f>งบแสดงการฯ!O51</f>
        <v>349639670.35000014</v>
      </c>
    </row>
    <row r="99" spans="1:17" ht="26.25" customHeight="1">
      <c r="A99" s="33"/>
      <c r="B99" s="32" t="s">
        <v>91</v>
      </c>
      <c r="C99" s="33"/>
      <c r="D99" s="34"/>
      <c r="E99" s="34"/>
      <c r="F99" s="34"/>
      <c r="I99" s="86">
        <f>SUM(I90:I98)</f>
        <v>1911877721.0799999</v>
      </c>
      <c r="J99" s="37"/>
      <c r="K99" s="86">
        <f>SUM(K90:K98)</f>
        <v>1892402133.1899998</v>
      </c>
      <c r="L99" s="37"/>
      <c r="M99" s="86">
        <f>SUM(M90:M98)</f>
        <v>1869529548.4200003</v>
      </c>
      <c r="N99" s="37"/>
      <c r="O99" s="86">
        <f>SUM(O90:O98)</f>
        <v>1850062712.8700001</v>
      </c>
    </row>
    <row r="100" spans="1:17" ht="26.25" customHeight="1" thickBot="1">
      <c r="A100" s="32" t="s">
        <v>92</v>
      </c>
      <c r="B100" s="33"/>
      <c r="C100" s="33"/>
      <c r="D100" s="34"/>
      <c r="E100" s="34"/>
      <c r="F100" s="34"/>
      <c r="I100" s="95">
        <f>+I99+I65</f>
        <v>5234854711.8299999</v>
      </c>
      <c r="J100" s="37"/>
      <c r="K100" s="7">
        <f>+K99+K65</f>
        <v>4982214440.0799999</v>
      </c>
      <c r="L100" s="37"/>
      <c r="M100" s="95">
        <f>+M99+M65</f>
        <v>5190260660.1800003</v>
      </c>
      <c r="N100" s="37"/>
      <c r="O100" s="95">
        <f>+O99+O65</f>
        <v>4936888553.8599997</v>
      </c>
    </row>
    <row r="101" spans="1:17" ht="26.25" customHeight="1" thickTop="1">
      <c r="A101" s="32"/>
      <c r="B101" s="34"/>
      <c r="C101" s="34"/>
      <c r="D101" s="34"/>
      <c r="E101" s="34"/>
      <c r="F101" s="34"/>
      <c r="I101" s="97"/>
      <c r="J101" s="98"/>
      <c r="K101" s="97"/>
      <c r="L101" s="98"/>
      <c r="M101" s="97"/>
      <c r="N101" s="98"/>
      <c r="O101" s="97"/>
      <c r="P101" s="99"/>
      <c r="Q101" s="84"/>
    </row>
    <row r="102" spans="1:17" ht="26.25" customHeight="1">
      <c r="A102" s="32"/>
      <c r="B102" s="34"/>
      <c r="C102" s="34"/>
      <c r="D102" s="34"/>
      <c r="E102" s="34"/>
      <c r="F102" s="34"/>
      <c r="I102" s="100"/>
      <c r="J102" s="101"/>
      <c r="K102" s="100"/>
      <c r="L102" s="101"/>
      <c r="M102" s="100"/>
      <c r="N102" s="101"/>
      <c r="O102" s="100"/>
    </row>
    <row r="103" spans="1:17" ht="26.25" customHeight="1">
      <c r="A103" s="32" t="s">
        <v>59</v>
      </c>
      <c r="B103" s="34"/>
      <c r="C103" s="34"/>
      <c r="D103" s="34"/>
      <c r="E103" s="34"/>
      <c r="F103" s="34"/>
      <c r="I103" s="34"/>
      <c r="K103" s="34"/>
      <c r="M103" s="34"/>
      <c r="O103" s="34"/>
    </row>
    <row r="104" spans="1:17" ht="26.25" customHeight="1">
      <c r="A104" s="32"/>
      <c r="B104" s="34"/>
      <c r="C104" s="34"/>
      <c r="D104" s="34"/>
      <c r="E104" s="34"/>
      <c r="F104" s="34"/>
      <c r="I104" s="34"/>
      <c r="K104" s="34"/>
      <c r="M104" s="34"/>
      <c r="O104" s="34"/>
    </row>
    <row r="105" spans="1:17" ht="26.25" customHeight="1">
      <c r="A105" s="32"/>
      <c r="B105" s="34"/>
      <c r="C105" s="34"/>
      <c r="D105" s="34"/>
      <c r="E105" s="34"/>
      <c r="F105" s="34"/>
      <c r="I105" s="34"/>
      <c r="K105" s="34"/>
      <c r="M105" s="34"/>
      <c r="O105" s="34"/>
    </row>
    <row r="106" spans="1:17" ht="26.25" customHeight="1">
      <c r="A106" s="32"/>
      <c r="B106" s="34"/>
      <c r="C106" s="34"/>
      <c r="D106" s="34"/>
      <c r="E106" s="34"/>
      <c r="F106" s="34"/>
      <c r="I106" s="34"/>
      <c r="K106" s="34"/>
      <c r="M106" s="34"/>
      <c r="O106" s="34"/>
    </row>
    <row r="107" spans="1:17" ht="26.25" customHeight="1">
      <c r="A107" s="32"/>
      <c r="B107" s="34"/>
      <c r="C107" s="34"/>
      <c r="D107" s="34"/>
      <c r="E107" s="34"/>
      <c r="F107" s="34"/>
      <c r="I107" s="34"/>
      <c r="K107" s="34"/>
      <c r="M107" s="34"/>
      <c r="O107" s="34"/>
    </row>
    <row r="108" spans="1:17" s="40" customFormat="1" ht="26.25" customHeight="1">
      <c r="A108" s="39"/>
      <c r="E108" s="40" t="s">
        <v>60</v>
      </c>
      <c r="Q108" s="93"/>
    </row>
    <row r="109" spans="1:17" s="40" customFormat="1" ht="26.25" customHeight="1">
      <c r="A109" s="39"/>
      <c r="E109" s="40" t="s">
        <v>6</v>
      </c>
      <c r="Q109" s="93"/>
    </row>
    <row r="110" spans="1:17" ht="26.25" customHeight="1">
      <c r="I110" s="30">
        <f>I100-I30</f>
        <v>0</v>
      </c>
      <c r="K110" s="30">
        <f>K100-K30</f>
        <v>0</v>
      </c>
      <c r="M110" s="30">
        <f>M100-M30</f>
        <v>0</v>
      </c>
      <c r="O110" s="30">
        <f>O100-O30</f>
        <v>0</v>
      </c>
    </row>
  </sheetData>
  <mergeCells count="11">
    <mergeCell ref="A76:O76"/>
    <mergeCell ref="A78:O78"/>
    <mergeCell ref="A79:O79"/>
    <mergeCell ref="A80:O80"/>
    <mergeCell ref="A1:O1"/>
    <mergeCell ref="A2:O2"/>
    <mergeCell ref="A3:O3"/>
    <mergeCell ref="A43:O43"/>
    <mergeCell ref="A44:O44"/>
    <mergeCell ref="A45:O45"/>
    <mergeCell ref="A41:O41"/>
  </mergeCells>
  <phoneticPr fontId="0" type="noConversion"/>
  <pageMargins left="0.62992125984251968" right="0.19685039370078741" top="0.66" bottom="0.67" header="0.27559055118110237" footer="0.37"/>
  <pageSetup paperSize="9" scale="72" orientation="portrait" r:id="rId1"/>
  <headerFooter alignWithMargins="0"/>
  <rowBreaks count="2" manualBreakCount="2">
    <brk id="40" max="15" man="1"/>
    <brk id="75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85"/>
  <sheetViews>
    <sheetView tabSelected="1" view="pageBreakPreview" topLeftCell="A52" zoomScale="70" zoomScaleNormal="70" zoomScaleSheetLayoutView="70" workbookViewId="0">
      <selection activeCell="D66" sqref="D66"/>
    </sheetView>
  </sheetViews>
  <sheetFormatPr defaultColWidth="9.33203125" defaultRowHeight="25.5" customHeight="1"/>
  <cols>
    <col min="1" max="1" width="4.6640625" style="30" customWidth="1"/>
    <col min="2" max="2" width="11.33203125" style="30" customWidth="1"/>
    <col min="3" max="4" width="10" style="30" customWidth="1"/>
    <col min="5" max="5" width="11.33203125" style="30" customWidth="1"/>
    <col min="6" max="6" width="9.33203125" style="30" customWidth="1"/>
    <col min="7" max="7" width="3.33203125" style="30" customWidth="1"/>
    <col min="8" max="8" width="14.6640625" style="30" customWidth="1"/>
    <col min="9" max="9" width="1.33203125" style="30" customWidth="1"/>
    <col min="10" max="10" width="14.6640625" style="30" customWidth="1"/>
    <col min="11" max="11" width="1.33203125" style="30" customWidth="1"/>
    <col min="12" max="12" width="14.6640625" style="30" customWidth="1"/>
    <col min="13" max="13" width="1.33203125" style="30" customWidth="1"/>
    <col min="14" max="14" width="14.6640625" style="30" customWidth="1"/>
    <col min="15" max="15" width="0.6640625" style="30" customWidth="1"/>
    <col min="16" max="16" width="16.33203125" style="30" bestFit="1" customWidth="1"/>
    <col min="17" max="16384" width="9.33203125" style="30"/>
  </cols>
  <sheetData>
    <row r="1" spans="1:16" s="25" customFormat="1" ht="23.25" customHeight="1">
      <c r="A1" s="105" t="s">
        <v>93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</row>
    <row r="2" spans="1:16" s="25" customFormat="1" ht="23.25" customHeight="1">
      <c r="A2" s="105" t="s">
        <v>94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</row>
    <row r="3" spans="1:16" s="41" customFormat="1" ht="23.25" customHeight="1">
      <c r="A3" s="105" t="s">
        <v>204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</row>
    <row r="4" spans="1:16" s="41" customFormat="1" ht="23.25" customHeight="1">
      <c r="A4" s="105" t="s">
        <v>187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</row>
    <row r="6" spans="1:16" s="40" customFormat="1" ht="23.25" customHeight="1">
      <c r="A6" s="42"/>
      <c r="B6" s="42"/>
      <c r="C6" s="42"/>
      <c r="D6" s="42"/>
      <c r="E6" s="42"/>
      <c r="F6" s="42"/>
      <c r="G6" s="42"/>
      <c r="H6" s="24"/>
      <c r="I6" s="24"/>
      <c r="J6" s="27"/>
      <c r="L6" s="24"/>
      <c r="M6" s="24"/>
      <c r="N6" s="43" t="s">
        <v>32</v>
      </c>
    </row>
    <row r="7" spans="1:16" s="40" customFormat="1" ht="23.25" customHeight="1">
      <c r="A7" s="42"/>
      <c r="B7" s="42"/>
      <c r="C7" s="42"/>
      <c r="D7" s="42"/>
      <c r="E7" s="42"/>
      <c r="F7" s="42"/>
      <c r="G7" s="42"/>
      <c r="H7" s="28"/>
      <c r="I7" s="44" t="s">
        <v>33</v>
      </c>
      <c r="J7" s="45"/>
      <c r="L7" s="28"/>
      <c r="M7" s="44" t="s">
        <v>34</v>
      </c>
      <c r="N7" s="45"/>
    </row>
    <row r="8" spans="1:16" ht="23.25" customHeight="1">
      <c r="A8" s="34"/>
      <c r="B8" s="34"/>
      <c r="C8" s="34"/>
      <c r="D8" s="34"/>
      <c r="E8" s="34"/>
      <c r="F8" s="31" t="s">
        <v>36</v>
      </c>
      <c r="H8" s="29" t="s">
        <v>188</v>
      </c>
      <c r="I8" s="31"/>
      <c r="J8" s="29" t="s">
        <v>118</v>
      </c>
      <c r="L8" s="29" t="s">
        <v>188</v>
      </c>
      <c r="M8" s="31"/>
      <c r="N8" s="29" t="s">
        <v>118</v>
      </c>
    </row>
    <row r="9" spans="1:16" s="25" customFormat="1" ht="23.25" customHeight="1">
      <c r="A9" s="34" t="s">
        <v>95</v>
      </c>
      <c r="B9" s="33"/>
      <c r="C9" s="33"/>
      <c r="D9" s="33"/>
      <c r="E9" s="33"/>
      <c r="F9" s="26"/>
      <c r="G9" s="26"/>
      <c r="H9" s="18"/>
      <c r="I9" s="26"/>
      <c r="J9" s="46"/>
      <c r="L9" s="18"/>
      <c r="M9" s="26"/>
      <c r="N9" s="46"/>
    </row>
    <row r="10" spans="1:16" ht="23.25" customHeight="1">
      <c r="A10" s="32" t="s">
        <v>96</v>
      </c>
      <c r="B10" s="34"/>
      <c r="D10" s="34"/>
      <c r="E10" s="34"/>
      <c r="H10" s="47">
        <f>H53-257851192.26</f>
        <v>137431541.31999999</v>
      </c>
      <c r="I10" s="48"/>
      <c r="J10" s="47">
        <f>J53-227017645.67</f>
        <v>119053378.46000007</v>
      </c>
      <c r="K10" s="48"/>
      <c r="L10" s="47">
        <f>L53-257851192.26</f>
        <v>137431541.31999999</v>
      </c>
      <c r="M10" s="48"/>
      <c r="N10" s="47">
        <f>N53-227017645.67</f>
        <v>119053378.46000007</v>
      </c>
      <c r="P10" s="10"/>
    </row>
    <row r="11" spans="1:16" ht="23.25" customHeight="1">
      <c r="A11" s="32" t="s">
        <v>97</v>
      </c>
      <c r="B11" s="34"/>
      <c r="D11" s="34"/>
      <c r="E11" s="34"/>
      <c r="H11" s="47">
        <f>H54-896628.87</f>
        <v>787571.99999999988</v>
      </c>
      <c r="I11" s="48"/>
      <c r="J11" s="47">
        <f>J54-9702.14</f>
        <v>18946.080000000002</v>
      </c>
      <c r="K11" s="48"/>
      <c r="L11" s="47">
        <f>L54-896628.87</f>
        <v>787571.99999999988</v>
      </c>
      <c r="M11" s="48"/>
      <c r="N11" s="47">
        <f>N54-9702.14</f>
        <v>18946.080000000002</v>
      </c>
      <c r="P11" s="10"/>
    </row>
    <row r="12" spans="1:16" ht="23.25" customHeight="1">
      <c r="A12" s="34" t="s">
        <v>98</v>
      </c>
      <c r="B12" s="34"/>
      <c r="D12" s="34"/>
      <c r="E12" s="34"/>
      <c r="H12" s="47">
        <f>H55-99916.7</f>
        <v>42358.349999999991</v>
      </c>
      <c r="I12" s="48"/>
      <c r="J12" s="47">
        <f>J55-3215609.15</f>
        <v>1605592.6799999992</v>
      </c>
      <c r="K12" s="48"/>
      <c r="L12" s="47">
        <f>L55-99916.7</f>
        <v>42358.349999999991</v>
      </c>
      <c r="M12" s="48"/>
      <c r="N12" s="47">
        <f>N55-3215609.15</f>
        <v>1605592.6799999992</v>
      </c>
    </row>
    <row r="13" spans="1:16" ht="23.25" customHeight="1">
      <c r="A13" s="34" t="s">
        <v>99</v>
      </c>
      <c r="B13" s="34"/>
      <c r="D13" s="34"/>
      <c r="E13" s="34"/>
      <c r="H13" s="47"/>
      <c r="I13" s="48"/>
      <c r="J13" s="47"/>
      <c r="K13" s="48"/>
      <c r="L13" s="47"/>
      <c r="M13" s="48"/>
      <c r="N13" s="47"/>
    </row>
    <row r="14" spans="1:16" ht="23.25" customHeight="1">
      <c r="B14" s="34" t="s">
        <v>100</v>
      </c>
      <c r="C14" s="34"/>
      <c r="D14" s="34"/>
      <c r="E14" s="34"/>
      <c r="H14" s="47">
        <f>H57-61490106.22</f>
        <v>24993365.299999997</v>
      </c>
      <c r="I14" s="48"/>
      <c r="J14" s="47">
        <f>J57-55213851.37</f>
        <v>29120541.870000027</v>
      </c>
      <c r="K14" s="48"/>
      <c r="L14" s="47">
        <f>L57-50973653.9</f>
        <v>18256562.529999994</v>
      </c>
      <c r="M14" s="48"/>
      <c r="N14" s="47">
        <f>N57-41662783.84</f>
        <v>22398103.879999995</v>
      </c>
    </row>
    <row r="15" spans="1:16" ht="23.25" customHeight="1">
      <c r="B15" s="34" t="s">
        <v>101</v>
      </c>
      <c r="C15" s="34"/>
      <c r="D15" s="34"/>
      <c r="E15" s="34"/>
      <c r="H15" s="47">
        <f>H58-7274769.77</f>
        <v>3067777.7499999981</v>
      </c>
      <c r="I15" s="48"/>
      <c r="J15" s="47">
        <f>J58-13005230.62</f>
        <v>5520587.0700000022</v>
      </c>
      <c r="K15" s="48"/>
      <c r="L15" s="47">
        <f>L58-7274769.77</f>
        <v>3067777.7499999981</v>
      </c>
      <c r="M15" s="48"/>
      <c r="N15" s="47">
        <f>N58-13005230.62</f>
        <v>5520587.0700000022</v>
      </c>
    </row>
    <row r="16" spans="1:16" ht="23.25" customHeight="1">
      <c r="B16" s="34" t="s">
        <v>102</v>
      </c>
      <c r="C16" s="34"/>
      <c r="D16" s="34"/>
      <c r="E16" s="34"/>
      <c r="H16" s="47">
        <f>H59-33175732.84</f>
        <v>9610087.4000000022</v>
      </c>
      <c r="I16" s="48"/>
      <c r="J16" s="47">
        <f>J59-18060875.8</f>
        <v>15093789.120000001</v>
      </c>
      <c r="K16" s="48"/>
      <c r="L16" s="47">
        <f>L59-33116439.39</f>
        <v>14594785.030000001</v>
      </c>
      <c r="M16" s="48"/>
      <c r="N16" s="47">
        <f>N59-18035363.06</f>
        <v>15058316.710000005</v>
      </c>
    </row>
    <row r="17" spans="1:14" ht="23.25" customHeight="1">
      <c r="C17" s="32" t="s">
        <v>103</v>
      </c>
      <c r="D17" s="34"/>
      <c r="E17" s="34"/>
      <c r="H17" s="49">
        <f>SUM(H10:H16)</f>
        <v>175932702.11999997</v>
      </c>
      <c r="I17" s="48"/>
      <c r="J17" s="49">
        <f>SUM(J10:J16)</f>
        <v>170412835.28000009</v>
      </c>
      <c r="K17" s="48"/>
      <c r="L17" s="49">
        <f>SUM(L10:L16)</f>
        <v>174180596.97999999</v>
      </c>
      <c r="M17" s="48"/>
      <c r="N17" s="49">
        <f>SUM(N10:N16)</f>
        <v>163654924.88000005</v>
      </c>
    </row>
    <row r="18" spans="1:14" s="25" customFormat="1" ht="23.25" customHeight="1">
      <c r="A18" s="30" t="s">
        <v>104</v>
      </c>
      <c r="C18" s="33"/>
      <c r="D18" s="33"/>
      <c r="E18" s="33"/>
      <c r="H18" s="20"/>
      <c r="I18" s="102"/>
      <c r="J18" s="103"/>
      <c r="K18" s="102"/>
      <c r="L18" s="20"/>
      <c r="M18" s="102"/>
      <c r="N18" s="103"/>
    </row>
    <row r="19" spans="1:14" ht="23.25" customHeight="1">
      <c r="A19" s="30" t="s">
        <v>105</v>
      </c>
      <c r="C19" s="34"/>
      <c r="D19" s="34"/>
      <c r="E19" s="34"/>
      <c r="H19" s="47">
        <f>H62--13083055.5</f>
        <v>-3062256.24</v>
      </c>
      <c r="I19" s="48"/>
      <c r="J19" s="47">
        <f>J62--10114628.02</f>
        <v>-6005378.0700000003</v>
      </c>
      <c r="K19" s="47"/>
      <c r="L19" s="47">
        <f>L62--7342073.13</f>
        <v>-2212941.4899999993</v>
      </c>
      <c r="M19" s="47"/>
      <c r="N19" s="47">
        <f>N62--7267971.57</f>
        <v>-3824900.08</v>
      </c>
    </row>
    <row r="20" spans="1:14" ht="23.25" customHeight="1">
      <c r="A20" s="30" t="s">
        <v>106</v>
      </c>
      <c r="C20" s="34"/>
      <c r="D20" s="34"/>
      <c r="E20" s="34"/>
      <c r="H20" s="47">
        <f>H63--159659193.38</f>
        <v>-81176120.819999993</v>
      </c>
      <c r="I20" s="48"/>
      <c r="J20" s="47">
        <f>J63--130945031.75</f>
        <v>-80482455.979999989</v>
      </c>
      <c r="K20" s="48"/>
      <c r="L20" s="47">
        <f>L63--156382001.17</f>
        <v>-78121453.660000026</v>
      </c>
      <c r="M20" s="48"/>
      <c r="N20" s="47">
        <f>N63--126380148.82</f>
        <v>-77986609.319999993</v>
      </c>
    </row>
    <row r="21" spans="1:14" ht="23.25" customHeight="1">
      <c r="A21" s="30" t="s">
        <v>107</v>
      </c>
      <c r="C21" s="34"/>
      <c r="D21" s="34"/>
      <c r="E21" s="34"/>
      <c r="H21" s="47">
        <f>H64--65292662.93</f>
        <v>-40272500.580000006</v>
      </c>
      <c r="I21" s="48"/>
      <c r="J21" s="47">
        <f>J64--30210150.26</f>
        <v>-29447948.209999997</v>
      </c>
      <c r="K21" s="48"/>
      <c r="L21" s="47">
        <f>L64--65292662.93</f>
        <v>-40272500.580000006</v>
      </c>
      <c r="M21" s="48"/>
      <c r="N21" s="47">
        <f>N64--30210150.26</f>
        <v>-29447948.209999997</v>
      </c>
    </row>
    <row r="22" spans="1:14" ht="23.25" customHeight="1">
      <c r="C22" s="34" t="s">
        <v>108</v>
      </c>
      <c r="D22" s="34"/>
      <c r="E22" s="34"/>
      <c r="H22" s="49">
        <f>SUM(H19:H21)</f>
        <v>-124510877.63999999</v>
      </c>
      <c r="I22" s="48"/>
      <c r="J22" s="49">
        <f>SUM(J19:J21)</f>
        <v>-115935782.25999998</v>
      </c>
      <c r="K22" s="48"/>
      <c r="L22" s="49">
        <f>SUM(L19:L21)</f>
        <v>-120606895.73000002</v>
      </c>
      <c r="M22" s="48"/>
      <c r="N22" s="49">
        <f>SUM(N19:N21)</f>
        <v>-111259457.60999998</v>
      </c>
    </row>
    <row r="23" spans="1:14" ht="23.25" customHeight="1">
      <c r="A23" s="30" t="s">
        <v>214</v>
      </c>
      <c r="C23" s="34"/>
      <c r="D23" s="34"/>
      <c r="E23" s="34"/>
      <c r="H23" s="47">
        <f>+H17+H22</f>
        <v>51421824.479999989</v>
      </c>
      <c r="I23" s="48"/>
      <c r="J23" s="47">
        <f>+J17+J22</f>
        <v>54477053.020000115</v>
      </c>
      <c r="K23" s="48"/>
      <c r="L23" s="47">
        <f>+L17+L22</f>
        <v>53573701.24999997</v>
      </c>
      <c r="M23" s="48"/>
      <c r="N23" s="47">
        <f>+N17+N22</f>
        <v>52395467.27000007</v>
      </c>
    </row>
    <row r="24" spans="1:14" ht="23.25" customHeight="1">
      <c r="A24" s="30" t="s">
        <v>109</v>
      </c>
      <c r="C24" s="34"/>
      <c r="D24" s="34"/>
      <c r="E24" s="34"/>
      <c r="H24" s="47">
        <f>H67--79905596.13</f>
        <v>-43772541.960000008</v>
      </c>
      <c r="I24" s="48"/>
      <c r="J24" s="47">
        <f>J67--55672282.43</f>
        <v>-35071880.589999996</v>
      </c>
      <c r="K24" s="47"/>
      <c r="L24" s="47">
        <f>L67--79898368.47</f>
        <v>-43769729.189999998</v>
      </c>
      <c r="M24" s="47"/>
      <c r="N24" s="47">
        <f>N67--55660854.93</f>
        <v>-35066896.240000002</v>
      </c>
    </row>
    <row r="25" spans="1:14" ht="23.25" customHeight="1">
      <c r="A25" s="30" t="s">
        <v>110</v>
      </c>
      <c r="C25" s="34"/>
      <c r="D25" s="34"/>
      <c r="E25" s="34"/>
      <c r="H25" s="50">
        <f>H68-759559.37</f>
        <v>763219.69000000006</v>
      </c>
      <c r="I25" s="48"/>
      <c r="J25" s="50">
        <f>J68-666716.05</f>
        <v>260036.86999999988</v>
      </c>
      <c r="K25" s="48"/>
      <c r="L25" s="11">
        <f>L68-0</f>
        <v>0</v>
      </c>
      <c r="M25" s="48"/>
      <c r="N25" s="11">
        <f>N68-0</f>
        <v>0</v>
      </c>
    </row>
    <row r="26" spans="1:14" ht="23.25" customHeight="1">
      <c r="A26" s="32" t="s">
        <v>215</v>
      </c>
      <c r="C26" s="34"/>
      <c r="D26" s="34"/>
      <c r="E26" s="34"/>
      <c r="H26" s="47">
        <f>SUM(H23:H25)</f>
        <v>8412502.2099999804</v>
      </c>
      <c r="I26" s="48"/>
      <c r="J26" s="47">
        <f>SUM(J23:J25)</f>
        <v>19665209.30000012</v>
      </c>
      <c r="K26" s="48"/>
      <c r="L26" s="47">
        <f>SUM(L23:L25)</f>
        <v>9803972.0599999726</v>
      </c>
      <c r="M26" s="48"/>
      <c r="N26" s="47">
        <f>SUM(N23:N25)</f>
        <v>17328571.030000068</v>
      </c>
    </row>
    <row r="27" spans="1:14" ht="23.25" customHeight="1">
      <c r="A27" s="32" t="s">
        <v>111</v>
      </c>
      <c r="B27" s="34"/>
      <c r="C27" s="34"/>
      <c r="D27" s="34"/>
      <c r="E27" s="34"/>
      <c r="F27" s="35" t="s">
        <v>202</v>
      </c>
      <c r="G27" s="35"/>
      <c r="H27" s="50">
        <f>H70--9195873.14</f>
        <v>-1174399.2299999986</v>
      </c>
      <c r="I27" s="47"/>
      <c r="J27" s="50">
        <f>J70--17712387.96</f>
        <v>-4190704.59</v>
      </c>
      <c r="K27" s="48"/>
      <c r="L27" s="50">
        <f>L70--8865299.62</f>
        <v>-595292.04000000097</v>
      </c>
      <c r="M27" s="47"/>
      <c r="N27" s="50">
        <f>N70--16437950.99</f>
        <v>-3749942.6800000016</v>
      </c>
    </row>
    <row r="28" spans="1:14" ht="23.25" customHeight="1">
      <c r="A28" s="32" t="s">
        <v>189</v>
      </c>
      <c r="B28" s="34"/>
      <c r="C28" s="34"/>
      <c r="D28" s="34"/>
      <c r="E28" s="34"/>
      <c r="H28" s="49">
        <f>SUM(H26:H27)</f>
        <v>7238102.9799999818</v>
      </c>
      <c r="I28" s="47"/>
      <c r="J28" s="49">
        <f>SUM(J26:J27)</f>
        <v>15474504.71000012</v>
      </c>
      <c r="K28" s="48"/>
      <c r="L28" s="49">
        <f>SUM(L26:L27)</f>
        <v>9208680.0199999716</v>
      </c>
      <c r="M28" s="47"/>
      <c r="N28" s="49">
        <f>SUM(N26:N27)</f>
        <v>13578628.350000067</v>
      </c>
    </row>
    <row r="29" spans="1:14" ht="21.6">
      <c r="A29" s="32" t="s">
        <v>112</v>
      </c>
      <c r="B29" s="34"/>
      <c r="C29" s="34"/>
      <c r="D29" s="34"/>
      <c r="E29" s="34"/>
      <c r="H29" s="12"/>
      <c r="I29" s="47"/>
      <c r="J29" s="47"/>
      <c r="K29" s="48"/>
      <c r="L29" s="47"/>
      <c r="M29" s="47"/>
      <c r="N29" s="47"/>
    </row>
    <row r="30" spans="1:14" ht="21.6">
      <c r="A30" s="32" t="s">
        <v>117</v>
      </c>
      <c r="B30" s="34"/>
      <c r="C30" s="34"/>
      <c r="D30" s="34"/>
      <c r="E30" s="34"/>
      <c r="H30" s="47"/>
      <c r="I30" s="47"/>
      <c r="J30" s="47"/>
      <c r="K30" s="48"/>
      <c r="L30" s="47"/>
      <c r="M30" s="47"/>
      <c r="N30" s="47"/>
    </row>
    <row r="31" spans="1:14" ht="21.6">
      <c r="A31" s="32" t="s">
        <v>113</v>
      </c>
      <c r="B31" s="34"/>
      <c r="C31" s="34"/>
      <c r="D31" s="34"/>
      <c r="E31" s="34"/>
      <c r="H31" s="13">
        <f>H74-0</f>
        <v>0</v>
      </c>
      <c r="I31" s="47"/>
      <c r="J31" s="13">
        <f>J74-0</f>
        <v>0</v>
      </c>
      <c r="K31" s="47"/>
      <c r="L31" s="13">
        <f>L74-0</f>
        <v>0</v>
      </c>
      <c r="M31" s="47"/>
      <c r="N31" s="13">
        <f>N74-0</f>
        <v>0</v>
      </c>
    </row>
    <row r="32" spans="1:14" ht="21.6">
      <c r="A32" s="32" t="s">
        <v>114</v>
      </c>
      <c r="B32" s="34"/>
      <c r="C32" s="34"/>
      <c r="D32" s="34"/>
      <c r="E32" s="34"/>
      <c r="H32" s="50">
        <f>H75-0</f>
        <v>0</v>
      </c>
      <c r="I32" s="47"/>
      <c r="J32" s="50">
        <f>J75-0</f>
        <v>0</v>
      </c>
      <c r="K32" s="48"/>
      <c r="L32" s="50">
        <f>L75-0</f>
        <v>0</v>
      </c>
      <c r="M32" s="47"/>
      <c r="N32" s="50">
        <f>N75-0</f>
        <v>0</v>
      </c>
    </row>
    <row r="33" spans="1:14" ht="23.25" customHeight="1">
      <c r="A33" s="32" t="s">
        <v>190</v>
      </c>
      <c r="B33" s="34"/>
      <c r="C33" s="34"/>
      <c r="D33" s="34"/>
      <c r="E33" s="34"/>
      <c r="H33" s="49">
        <f>SUM(H31:H32)</f>
        <v>0</v>
      </c>
      <c r="I33" s="47"/>
      <c r="J33" s="50">
        <f>SUM(J31:J32)</f>
        <v>0</v>
      </c>
      <c r="K33" s="48"/>
      <c r="L33" s="49">
        <f>SUM(L31:L32)</f>
        <v>0</v>
      </c>
      <c r="M33" s="47"/>
      <c r="N33" s="50">
        <f>SUM(N31:N32)</f>
        <v>0</v>
      </c>
    </row>
    <row r="34" spans="1:14" ht="23.25" customHeight="1" thickBot="1">
      <c r="A34" s="32" t="s">
        <v>191</v>
      </c>
      <c r="B34" s="34"/>
      <c r="C34" s="34"/>
      <c r="D34" s="34"/>
      <c r="E34" s="34"/>
      <c r="H34" s="51">
        <f>+H28+H33</f>
        <v>7238102.9799999818</v>
      </c>
      <c r="I34" s="48"/>
      <c r="J34" s="51">
        <f>+J28+J33</f>
        <v>15474504.71000012</v>
      </c>
      <c r="K34" s="48"/>
      <c r="L34" s="51">
        <f>+L28+L33</f>
        <v>9208680.0199999716</v>
      </c>
      <c r="M34" s="48"/>
      <c r="N34" s="51">
        <f>+N28+N33</f>
        <v>13578628.350000067</v>
      </c>
    </row>
    <row r="35" spans="1:14" ht="23.25" customHeight="1" thickTop="1">
      <c r="A35" s="32" t="s">
        <v>115</v>
      </c>
      <c r="B35" s="34"/>
      <c r="C35" s="34"/>
      <c r="D35" s="34"/>
      <c r="E35" s="34"/>
      <c r="H35" s="10"/>
      <c r="I35" s="37"/>
      <c r="J35" s="8"/>
      <c r="L35" s="36"/>
      <c r="M35" s="37"/>
      <c r="N35" s="36"/>
    </row>
    <row r="36" spans="1:14" ht="23.25" customHeight="1">
      <c r="A36" s="34"/>
      <c r="B36" s="32" t="s">
        <v>116</v>
      </c>
      <c r="C36" s="34"/>
      <c r="D36" s="34"/>
      <c r="E36" s="34"/>
      <c r="F36" s="52" t="s">
        <v>203</v>
      </c>
      <c r="G36" s="52"/>
      <c r="H36" s="53">
        <f>H28/1108859335</f>
        <v>6.527521346970472E-3</v>
      </c>
      <c r="I36" s="37"/>
      <c r="J36" s="53">
        <f>J28/1108859002</f>
        <v>1.3955340293120622E-2</v>
      </c>
      <c r="L36" s="53">
        <f>L28/1108859335</f>
        <v>8.3046421934121796E-3</v>
      </c>
      <c r="M36" s="37"/>
      <c r="N36" s="53">
        <f>N28/1108859002</f>
        <v>1.2245586071366056E-2</v>
      </c>
    </row>
    <row r="37" spans="1:14" ht="21.6">
      <c r="A37" s="34"/>
      <c r="B37" s="34"/>
      <c r="C37" s="34"/>
      <c r="D37" s="34"/>
      <c r="E37" s="34"/>
      <c r="H37" s="9"/>
      <c r="I37" s="9"/>
      <c r="J37" s="9"/>
      <c r="L37" s="9"/>
      <c r="M37" s="9"/>
      <c r="N37" s="9"/>
    </row>
    <row r="38" spans="1:14" ht="23.25" customHeight="1">
      <c r="A38" s="32" t="s">
        <v>59</v>
      </c>
      <c r="B38" s="34"/>
      <c r="C38" s="34"/>
      <c r="D38" s="34"/>
      <c r="E38" s="34"/>
      <c r="F38" s="34"/>
      <c r="G38" s="34"/>
      <c r="H38" s="10"/>
      <c r="L38" s="34"/>
    </row>
    <row r="42" spans="1:14" s="40" customFormat="1" ht="23.25" customHeight="1">
      <c r="A42" s="39"/>
      <c r="E42" s="40" t="s">
        <v>60</v>
      </c>
    </row>
    <row r="43" spans="1:14" s="40" customFormat="1" ht="23.25" customHeight="1">
      <c r="A43" s="39"/>
      <c r="E43" s="40" t="s">
        <v>6</v>
      </c>
    </row>
    <row r="44" spans="1:14" ht="25.5" customHeight="1">
      <c r="A44" s="105" t="s">
        <v>93</v>
      </c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</row>
    <row r="45" spans="1:14" ht="25.5" customHeight="1">
      <c r="A45" s="105" t="s">
        <v>94</v>
      </c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5"/>
    </row>
    <row r="46" spans="1:14" ht="25.5" customHeight="1">
      <c r="A46" s="105" t="s">
        <v>205</v>
      </c>
      <c r="B46" s="105"/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  <c r="N46" s="105"/>
    </row>
    <row r="47" spans="1:14" ht="25.5" customHeight="1">
      <c r="A47" s="105" t="s">
        <v>187</v>
      </c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</row>
    <row r="49" spans="1:14" ht="25.5" customHeight="1">
      <c r="A49" s="42"/>
      <c r="B49" s="42"/>
      <c r="C49" s="42"/>
      <c r="D49" s="42"/>
      <c r="E49" s="42"/>
      <c r="F49" s="42"/>
      <c r="G49" s="42"/>
      <c r="H49" s="24"/>
      <c r="I49" s="24"/>
      <c r="J49" s="27"/>
      <c r="K49" s="40"/>
      <c r="L49" s="24"/>
      <c r="M49" s="24"/>
      <c r="N49" s="43" t="s">
        <v>32</v>
      </c>
    </row>
    <row r="50" spans="1:14" ht="25.5" customHeight="1">
      <c r="A50" s="42"/>
      <c r="B50" s="42"/>
      <c r="C50" s="42"/>
      <c r="D50" s="42"/>
      <c r="E50" s="42"/>
      <c r="F50" s="42"/>
      <c r="G50" s="42"/>
      <c r="H50" s="28"/>
      <c r="I50" s="44" t="s">
        <v>33</v>
      </c>
      <c r="J50" s="45"/>
      <c r="K50" s="40"/>
      <c r="L50" s="28"/>
      <c r="M50" s="44" t="s">
        <v>34</v>
      </c>
      <c r="N50" s="45"/>
    </row>
    <row r="51" spans="1:14" ht="25.5" customHeight="1">
      <c r="A51" s="34"/>
      <c r="B51" s="34"/>
      <c r="C51" s="34"/>
      <c r="D51" s="34"/>
      <c r="E51" s="34"/>
      <c r="F51" s="31" t="s">
        <v>36</v>
      </c>
      <c r="H51" s="29" t="s">
        <v>188</v>
      </c>
      <c r="I51" s="31"/>
      <c r="J51" s="29" t="s">
        <v>118</v>
      </c>
      <c r="L51" s="29" t="s">
        <v>188</v>
      </c>
      <c r="M51" s="31"/>
      <c r="N51" s="29" t="s">
        <v>118</v>
      </c>
    </row>
    <row r="52" spans="1:14" ht="25.5" customHeight="1">
      <c r="A52" s="34" t="s">
        <v>95</v>
      </c>
      <c r="B52" s="33"/>
      <c r="C52" s="33"/>
      <c r="D52" s="33"/>
      <c r="E52" s="33"/>
      <c r="F52" s="26"/>
      <c r="G52" s="26"/>
      <c r="H52" s="18"/>
      <c r="I52" s="26"/>
      <c r="J52" s="46"/>
      <c r="K52" s="25"/>
      <c r="L52" s="18"/>
      <c r="M52" s="26"/>
      <c r="N52" s="46"/>
    </row>
    <row r="53" spans="1:14" ht="25.5" customHeight="1">
      <c r="A53" s="32" t="s">
        <v>96</v>
      </c>
      <c r="B53" s="34"/>
      <c r="D53" s="34"/>
      <c r="E53" s="34"/>
      <c r="H53" s="47">
        <v>395282733.57999998</v>
      </c>
      <c r="I53" s="48"/>
      <c r="J53" s="47">
        <v>346071024.13000005</v>
      </c>
      <c r="K53" s="48"/>
      <c r="L53" s="47">
        <v>395282733.57999998</v>
      </c>
      <c r="M53" s="48"/>
      <c r="N53" s="47">
        <v>346071024.13000005</v>
      </c>
    </row>
    <row r="54" spans="1:14" ht="25.5" customHeight="1">
      <c r="A54" s="32" t="s">
        <v>97</v>
      </c>
      <c r="B54" s="34"/>
      <c r="D54" s="34"/>
      <c r="E54" s="34"/>
      <c r="H54" s="47">
        <v>1684200.8699999999</v>
      </c>
      <c r="I54" s="48"/>
      <c r="J54" s="47">
        <v>28648.22</v>
      </c>
      <c r="K54" s="48"/>
      <c r="L54" s="47">
        <v>1684200.8699999999</v>
      </c>
      <c r="M54" s="48"/>
      <c r="N54" s="47">
        <v>28648.22</v>
      </c>
    </row>
    <row r="55" spans="1:14" ht="25.5" customHeight="1">
      <c r="A55" s="34" t="s">
        <v>98</v>
      </c>
      <c r="B55" s="34"/>
      <c r="D55" s="34"/>
      <c r="E55" s="34"/>
      <c r="H55" s="47">
        <v>142275.04999999999</v>
      </c>
      <c r="I55" s="48"/>
      <c r="J55" s="47">
        <v>4821201.8299999991</v>
      </c>
      <c r="K55" s="48"/>
      <c r="L55" s="47">
        <v>142275.04999999999</v>
      </c>
      <c r="M55" s="48"/>
      <c r="N55" s="47">
        <v>4821201.8299999991</v>
      </c>
    </row>
    <row r="56" spans="1:14" ht="25.5" customHeight="1">
      <c r="A56" s="34" t="s">
        <v>99</v>
      </c>
      <c r="B56" s="34"/>
      <c r="D56" s="34"/>
      <c r="E56" s="34"/>
      <c r="H56" s="47"/>
      <c r="I56" s="48"/>
      <c r="J56" s="47"/>
      <c r="K56" s="48"/>
      <c r="L56" s="47"/>
      <c r="M56" s="48"/>
      <c r="N56" s="47"/>
    </row>
    <row r="57" spans="1:14" ht="25.5" customHeight="1">
      <c r="B57" s="34" t="s">
        <v>100</v>
      </c>
      <c r="C57" s="34"/>
      <c r="D57" s="34"/>
      <c r="E57" s="34"/>
      <c r="H57" s="47">
        <v>86483471.519999996</v>
      </c>
      <c r="I57" s="48"/>
      <c r="J57" s="47">
        <v>84334393.240000024</v>
      </c>
      <c r="K57" s="48"/>
      <c r="L57" s="47">
        <v>69230216.429999992</v>
      </c>
      <c r="M57" s="48"/>
      <c r="N57" s="47">
        <v>64060887.719999999</v>
      </c>
    </row>
    <row r="58" spans="1:14" ht="25.5" customHeight="1">
      <c r="B58" s="34" t="s">
        <v>101</v>
      </c>
      <c r="C58" s="34"/>
      <c r="D58" s="34"/>
      <c r="E58" s="34"/>
      <c r="H58" s="47">
        <v>10342547.519999998</v>
      </c>
      <c r="I58" s="48"/>
      <c r="J58" s="47">
        <v>18525817.690000001</v>
      </c>
      <c r="K58" s="48"/>
      <c r="L58" s="47">
        <v>10342547.519999998</v>
      </c>
      <c r="M58" s="48"/>
      <c r="N58" s="47">
        <v>18525817.690000001</v>
      </c>
    </row>
    <row r="59" spans="1:14" ht="25.5" customHeight="1">
      <c r="B59" s="34" t="s">
        <v>102</v>
      </c>
      <c r="C59" s="34"/>
      <c r="D59" s="34"/>
      <c r="E59" s="34"/>
      <c r="H59" s="47">
        <v>42785820.240000002</v>
      </c>
      <c r="I59" s="48"/>
      <c r="J59" s="47">
        <v>33154664.920000002</v>
      </c>
      <c r="K59" s="48"/>
      <c r="L59" s="47">
        <v>47711224.420000002</v>
      </c>
      <c r="M59" s="48"/>
      <c r="N59" s="47">
        <v>33093679.770000003</v>
      </c>
    </row>
    <row r="60" spans="1:14" ht="25.5" customHeight="1">
      <c r="C60" s="32" t="s">
        <v>103</v>
      </c>
      <c r="D60" s="34"/>
      <c r="E60" s="34"/>
      <c r="H60" s="49">
        <f>SUM(H53:H59)</f>
        <v>536721048.77999997</v>
      </c>
      <c r="I60" s="48"/>
      <c r="J60" s="49">
        <f>SUM(J53:J59)</f>
        <v>486935750.03000009</v>
      </c>
      <c r="K60" s="48"/>
      <c r="L60" s="49">
        <f>SUM(L53:L59)</f>
        <v>524393197.87</v>
      </c>
      <c r="M60" s="48"/>
      <c r="N60" s="49">
        <f>SUM(N53:N59)</f>
        <v>466601259.36000007</v>
      </c>
    </row>
    <row r="61" spans="1:14" ht="25.5" customHeight="1">
      <c r="A61" s="30" t="s">
        <v>104</v>
      </c>
      <c r="B61" s="25"/>
      <c r="C61" s="33"/>
      <c r="D61" s="33"/>
      <c r="E61" s="33"/>
      <c r="F61" s="25"/>
      <c r="G61" s="25"/>
      <c r="H61" s="20"/>
      <c r="I61" s="102"/>
      <c r="J61" s="103"/>
      <c r="K61" s="102"/>
      <c r="L61" s="20"/>
      <c r="M61" s="102"/>
      <c r="N61" s="103"/>
    </row>
    <row r="62" spans="1:14" ht="25.5" customHeight="1">
      <c r="A62" s="30" t="s">
        <v>105</v>
      </c>
      <c r="C62" s="34"/>
      <c r="D62" s="34"/>
      <c r="E62" s="34"/>
      <c r="H62" s="47">
        <v>-16145311.74</v>
      </c>
      <c r="I62" s="48"/>
      <c r="J62" s="47">
        <v>-16120006.09</v>
      </c>
      <c r="K62" s="47"/>
      <c r="L62" s="47">
        <v>-9555014.6199999992</v>
      </c>
      <c r="M62" s="47"/>
      <c r="N62" s="47">
        <v>-11092871.65</v>
      </c>
    </row>
    <row r="63" spans="1:14" ht="25.5" customHeight="1">
      <c r="A63" s="30" t="s">
        <v>106</v>
      </c>
      <c r="C63" s="34"/>
      <c r="D63" s="34"/>
      <c r="E63" s="34"/>
      <c r="H63" s="47">
        <v>-240835314.19999999</v>
      </c>
      <c r="I63" s="48"/>
      <c r="J63" s="47">
        <v>-211427487.72999999</v>
      </c>
      <c r="K63" s="48"/>
      <c r="L63" s="47">
        <v>-234503454.83000001</v>
      </c>
      <c r="M63" s="48"/>
      <c r="N63" s="47">
        <v>-204366758.13999999</v>
      </c>
    </row>
    <row r="64" spans="1:14" ht="25.5" customHeight="1">
      <c r="A64" s="30" t="s">
        <v>107</v>
      </c>
      <c r="C64" s="34"/>
      <c r="D64" s="34"/>
      <c r="E64" s="34"/>
      <c r="H64" s="47">
        <v>-105565163.51000001</v>
      </c>
      <c r="I64" s="48"/>
      <c r="J64" s="47">
        <v>-59658098.469999999</v>
      </c>
      <c r="K64" s="48"/>
      <c r="L64" s="47">
        <v>-105565163.51000001</v>
      </c>
      <c r="M64" s="48"/>
      <c r="N64" s="47">
        <v>-59658098.469999999</v>
      </c>
    </row>
    <row r="65" spans="1:14" ht="25.5" customHeight="1">
      <c r="C65" s="34" t="s">
        <v>108</v>
      </c>
      <c r="D65" s="34"/>
      <c r="E65" s="34"/>
      <c r="H65" s="49">
        <f>SUM(H62:H64)</f>
        <v>-362545789.44999999</v>
      </c>
      <c r="I65" s="48"/>
      <c r="J65" s="49">
        <f>SUM(J62:J64)</f>
        <v>-287205592.28999996</v>
      </c>
      <c r="K65" s="48"/>
      <c r="L65" s="49">
        <f>SUM(L62:L64)</f>
        <v>-349623632.96000004</v>
      </c>
      <c r="M65" s="48"/>
      <c r="N65" s="49">
        <f>SUM(N62:N64)</f>
        <v>-275117728.25999999</v>
      </c>
    </row>
    <row r="66" spans="1:14" ht="25.5" customHeight="1">
      <c r="A66" s="30" t="s">
        <v>214</v>
      </c>
      <c r="C66" s="34"/>
      <c r="D66" s="34"/>
      <c r="E66" s="34"/>
      <c r="H66" s="47">
        <f>+H60+H65</f>
        <v>174175259.32999998</v>
      </c>
      <c r="I66" s="48"/>
      <c r="J66" s="47">
        <f>+J60+J65</f>
        <v>199730157.74000013</v>
      </c>
      <c r="K66" s="48"/>
      <c r="L66" s="47">
        <f>+L60+L65</f>
        <v>174769564.90999997</v>
      </c>
      <c r="M66" s="48"/>
      <c r="N66" s="47">
        <f>+N60+N65</f>
        <v>191483531.10000008</v>
      </c>
    </row>
    <row r="67" spans="1:14" ht="25.5" customHeight="1">
      <c r="A67" s="30" t="s">
        <v>109</v>
      </c>
      <c r="C67" s="34"/>
      <c r="D67" s="34"/>
      <c r="E67" s="34"/>
      <c r="H67" s="47">
        <v>-123678138.09</v>
      </c>
      <c r="I67" s="48"/>
      <c r="J67" s="47">
        <v>-90744163.019999996</v>
      </c>
      <c r="K67" s="47"/>
      <c r="L67" s="47">
        <v>-123668097.66</v>
      </c>
      <c r="M67" s="47"/>
      <c r="N67" s="47">
        <v>-90727751.170000002</v>
      </c>
    </row>
    <row r="68" spans="1:14" ht="25.5" customHeight="1">
      <c r="A68" s="30" t="s">
        <v>110</v>
      </c>
      <c r="C68" s="34"/>
      <c r="D68" s="34"/>
      <c r="E68" s="34"/>
      <c r="H68" s="50">
        <v>1522779.06</v>
      </c>
      <c r="I68" s="48"/>
      <c r="J68" s="50">
        <v>926752.91999999993</v>
      </c>
      <c r="K68" s="48"/>
      <c r="L68" s="11">
        <v>0</v>
      </c>
      <c r="M68" s="48"/>
      <c r="N68" s="11">
        <v>0</v>
      </c>
    </row>
    <row r="69" spans="1:14" ht="25.5" customHeight="1">
      <c r="A69" s="32" t="s">
        <v>215</v>
      </c>
      <c r="C69" s="34"/>
      <c r="D69" s="34"/>
      <c r="E69" s="34"/>
      <c r="H69" s="47">
        <f>SUM(H66:H68)</f>
        <v>52019900.299999982</v>
      </c>
      <c r="I69" s="48"/>
      <c r="J69" s="47">
        <f>SUM(J66:J68)</f>
        <v>109912747.64000013</v>
      </c>
      <c r="K69" s="48"/>
      <c r="L69" s="47">
        <f>SUM(L66:L68)</f>
        <v>51101467.24999997</v>
      </c>
      <c r="M69" s="48"/>
      <c r="N69" s="47">
        <f>SUM(N66:N68)</f>
        <v>100755779.93000008</v>
      </c>
    </row>
    <row r="70" spans="1:14" ht="25.5" customHeight="1">
      <c r="A70" s="32" t="s">
        <v>111</v>
      </c>
      <c r="B70" s="34"/>
      <c r="C70" s="34"/>
      <c r="D70" s="34"/>
      <c r="E70" s="34"/>
      <c r="F70" s="35" t="s">
        <v>202</v>
      </c>
      <c r="G70" s="35"/>
      <c r="H70" s="50">
        <v>-10370272.369999999</v>
      </c>
      <c r="I70" s="47"/>
      <c r="J70" s="50">
        <v>-21903092.550000001</v>
      </c>
      <c r="K70" s="48"/>
      <c r="L70" s="50">
        <v>-9460591.6600000001</v>
      </c>
      <c r="M70" s="47"/>
      <c r="N70" s="50">
        <v>-20187893.670000002</v>
      </c>
    </row>
    <row r="71" spans="1:14" ht="25.5" customHeight="1">
      <c r="A71" s="32" t="s">
        <v>189</v>
      </c>
      <c r="B71" s="34"/>
      <c r="C71" s="34"/>
      <c r="D71" s="34"/>
      <c r="E71" s="34"/>
      <c r="H71" s="49">
        <f>SUM(H69:H70)</f>
        <v>41649627.929999985</v>
      </c>
      <c r="I71" s="47"/>
      <c r="J71" s="49">
        <f>SUM(J69:J70)</f>
        <v>88009655.090000138</v>
      </c>
      <c r="K71" s="48"/>
      <c r="L71" s="49">
        <f>SUM(L69:L70)</f>
        <v>41640875.589999974</v>
      </c>
      <c r="M71" s="47"/>
      <c r="N71" s="49">
        <f>SUM(N69:N70)</f>
        <v>80567886.26000008</v>
      </c>
    </row>
    <row r="72" spans="1:14" ht="25.5" customHeight="1">
      <c r="A72" s="32" t="s">
        <v>112</v>
      </c>
      <c r="B72" s="34"/>
      <c r="C72" s="34"/>
      <c r="D72" s="34"/>
      <c r="E72" s="34"/>
      <c r="H72" s="12"/>
      <c r="I72" s="47"/>
      <c r="J72" s="47"/>
      <c r="K72" s="48"/>
      <c r="L72" s="47"/>
      <c r="M72" s="47"/>
      <c r="N72" s="47"/>
    </row>
    <row r="73" spans="1:14" ht="25.5" customHeight="1">
      <c r="A73" s="32" t="s">
        <v>117</v>
      </c>
      <c r="B73" s="34"/>
      <c r="C73" s="34"/>
      <c r="D73" s="34"/>
      <c r="E73" s="34"/>
      <c r="H73" s="47"/>
      <c r="I73" s="47"/>
      <c r="J73" s="47"/>
      <c r="K73" s="48"/>
      <c r="L73" s="47"/>
      <c r="M73" s="47"/>
      <c r="N73" s="47"/>
    </row>
    <row r="74" spans="1:14" ht="25.5" customHeight="1">
      <c r="A74" s="32" t="s">
        <v>113</v>
      </c>
      <c r="B74" s="34"/>
      <c r="C74" s="34"/>
      <c r="D74" s="34"/>
      <c r="E74" s="34"/>
      <c r="H74" s="13">
        <v>0</v>
      </c>
      <c r="I74" s="47"/>
      <c r="J74" s="13">
        <v>0</v>
      </c>
      <c r="K74" s="47"/>
      <c r="L74" s="13">
        <v>0</v>
      </c>
      <c r="M74" s="47"/>
      <c r="N74" s="13">
        <v>0</v>
      </c>
    </row>
    <row r="75" spans="1:14" ht="25.5" customHeight="1">
      <c r="A75" s="32" t="s">
        <v>114</v>
      </c>
      <c r="B75" s="34"/>
      <c r="C75" s="34"/>
      <c r="D75" s="34"/>
      <c r="E75" s="34"/>
      <c r="H75" s="50">
        <v>0</v>
      </c>
      <c r="I75" s="47"/>
      <c r="J75" s="50">
        <v>0</v>
      </c>
      <c r="K75" s="48"/>
      <c r="L75" s="50">
        <v>0</v>
      </c>
      <c r="M75" s="47"/>
      <c r="N75" s="50">
        <v>0</v>
      </c>
    </row>
    <row r="76" spans="1:14" ht="25.5" customHeight="1">
      <c r="A76" s="32" t="s">
        <v>190</v>
      </c>
      <c r="B76" s="34"/>
      <c r="C76" s="34"/>
      <c r="D76" s="34"/>
      <c r="E76" s="34"/>
      <c r="H76" s="49">
        <f>SUM(H74:H75)</f>
        <v>0</v>
      </c>
      <c r="I76" s="47"/>
      <c r="J76" s="50">
        <f>SUM(J74:J75)</f>
        <v>0</v>
      </c>
      <c r="K76" s="48"/>
      <c r="L76" s="49">
        <f>SUM(L74:L75)</f>
        <v>0</v>
      </c>
      <c r="M76" s="47"/>
      <c r="N76" s="50">
        <f>SUM(N74:N75)</f>
        <v>0</v>
      </c>
    </row>
    <row r="77" spans="1:14" ht="25.5" customHeight="1" thickBot="1">
      <c r="A77" s="32" t="s">
        <v>191</v>
      </c>
      <c r="B77" s="34"/>
      <c r="C77" s="34"/>
      <c r="D77" s="34"/>
      <c r="E77" s="34"/>
      <c r="H77" s="51">
        <f>+H71+H76</f>
        <v>41649627.929999985</v>
      </c>
      <c r="I77" s="48"/>
      <c r="J77" s="51">
        <f>+J71+J76</f>
        <v>88009655.090000138</v>
      </c>
      <c r="K77" s="48"/>
      <c r="L77" s="51">
        <f>+L71+L76</f>
        <v>41640875.589999974</v>
      </c>
      <c r="M77" s="48"/>
      <c r="N77" s="51">
        <f>+N71+N76</f>
        <v>80567886.26000008</v>
      </c>
    </row>
    <row r="78" spans="1:14" ht="25.5" customHeight="1" thickTop="1">
      <c r="A78" s="32" t="s">
        <v>115</v>
      </c>
      <c r="B78" s="34"/>
      <c r="C78" s="34"/>
      <c r="D78" s="34"/>
      <c r="E78" s="34"/>
      <c r="H78" s="10"/>
      <c r="I78" s="37"/>
      <c r="J78" s="8"/>
      <c r="L78" s="36"/>
      <c r="M78" s="37"/>
      <c r="N78" s="36"/>
    </row>
    <row r="79" spans="1:14" ht="25.5" customHeight="1">
      <c r="A79" s="34"/>
      <c r="B79" s="32" t="s">
        <v>116</v>
      </c>
      <c r="C79" s="34"/>
      <c r="D79" s="34"/>
      <c r="E79" s="34"/>
      <c r="F79" s="52" t="s">
        <v>203</v>
      </c>
      <c r="G79" s="52"/>
      <c r="H79" s="53">
        <f>H71/1108859335</f>
        <v>3.7560785769098465E-2</v>
      </c>
      <c r="I79" s="37"/>
      <c r="J79" s="53">
        <f>J71/1108859002</f>
        <v>7.9369563606609142E-2</v>
      </c>
      <c r="L79" s="53">
        <f>L71/1108859335</f>
        <v>3.7552892666949479E-2</v>
      </c>
      <c r="M79" s="37"/>
      <c r="N79" s="53">
        <f>N71/1108859002</f>
        <v>7.2658368750836075E-2</v>
      </c>
    </row>
    <row r="80" spans="1:14" ht="12.6" customHeight="1">
      <c r="A80" s="34"/>
      <c r="B80" s="34"/>
      <c r="C80" s="34"/>
      <c r="D80" s="34"/>
      <c r="E80" s="34"/>
      <c r="H80" s="9"/>
      <c r="I80" s="9"/>
      <c r="J80" s="9"/>
      <c r="L80" s="9"/>
      <c r="M80" s="9"/>
      <c r="N80" s="9"/>
    </row>
    <row r="81" spans="1:14" ht="25.5" customHeight="1">
      <c r="A81" s="32" t="s">
        <v>59</v>
      </c>
      <c r="B81" s="34"/>
      <c r="C81" s="34"/>
      <c r="D81" s="34"/>
      <c r="E81" s="34"/>
      <c r="F81" s="34"/>
      <c r="G81" s="34"/>
      <c r="H81" s="10"/>
      <c r="L81" s="34"/>
    </row>
    <row r="82" spans="1:14" ht="10.8" customHeight="1"/>
    <row r="84" spans="1:14" ht="25.5" customHeight="1">
      <c r="A84" s="39"/>
      <c r="B84" s="40"/>
      <c r="C84" s="40"/>
      <c r="D84" s="40"/>
      <c r="E84" s="40" t="s">
        <v>60</v>
      </c>
      <c r="F84" s="40"/>
      <c r="G84" s="40"/>
      <c r="H84" s="40"/>
      <c r="I84" s="40"/>
      <c r="J84" s="40"/>
      <c r="K84" s="40"/>
      <c r="L84" s="40"/>
      <c r="M84" s="40"/>
      <c r="N84" s="40"/>
    </row>
    <row r="85" spans="1:14" ht="25.5" customHeight="1">
      <c r="A85" s="39"/>
      <c r="B85" s="40"/>
      <c r="C85" s="40"/>
      <c r="D85" s="40"/>
      <c r="E85" s="40" t="s">
        <v>6</v>
      </c>
      <c r="F85" s="40"/>
      <c r="G85" s="40"/>
      <c r="H85" s="40"/>
      <c r="I85" s="40"/>
      <c r="J85" s="40"/>
      <c r="K85" s="40"/>
      <c r="L85" s="40"/>
      <c r="M85" s="40"/>
      <c r="N85" s="40"/>
    </row>
  </sheetData>
  <mergeCells count="8">
    <mergeCell ref="A47:N47"/>
    <mergeCell ref="A2:N2"/>
    <mergeCell ref="A3:N3"/>
    <mergeCell ref="A1:N1"/>
    <mergeCell ref="A4:N4"/>
    <mergeCell ref="A44:N44"/>
    <mergeCell ref="A45:N45"/>
    <mergeCell ref="A46:N46"/>
  </mergeCells>
  <pageMargins left="0.78740157480314965" right="0.27559055118110237" top="0.59055118110236227" bottom="0.19685039370078741" header="0.27559055118110237" footer="0.19685039370078741"/>
  <pageSetup paperSize="9" scale="74" orientation="portrait" r:id="rId1"/>
  <headerFooter alignWithMargins="0"/>
  <rowBreaks count="1" manualBreakCount="1">
    <brk id="4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Y65"/>
  <sheetViews>
    <sheetView view="pageBreakPreview" topLeftCell="F13" zoomScale="60" zoomScaleNormal="100" workbookViewId="0">
      <selection activeCell="A34" sqref="A34:Q34"/>
    </sheetView>
  </sheetViews>
  <sheetFormatPr defaultColWidth="9.33203125" defaultRowHeight="25.5" customHeight="1"/>
  <cols>
    <col min="1" max="4" width="8.33203125" style="56" customWidth="1"/>
    <col min="5" max="5" width="21.6640625" style="56" customWidth="1"/>
    <col min="6" max="6" width="14.33203125" style="56" customWidth="1"/>
    <col min="7" max="7" width="17.6640625" style="56" customWidth="1"/>
    <col min="8" max="8" width="1.33203125" style="56" customWidth="1"/>
    <col min="9" max="9" width="17.6640625" style="56" customWidth="1"/>
    <col min="10" max="10" width="1.33203125" style="56" customWidth="1"/>
    <col min="11" max="11" width="17.6640625" style="56" customWidth="1"/>
    <col min="12" max="12" width="1.33203125" style="56" customWidth="1"/>
    <col min="13" max="13" width="17.6640625" style="56" customWidth="1"/>
    <col min="14" max="14" width="1.33203125" style="56" customWidth="1"/>
    <col min="15" max="15" width="17.6640625" style="56" customWidth="1"/>
    <col min="16" max="16" width="1.33203125" style="56" customWidth="1"/>
    <col min="17" max="17" width="17.6640625" style="56" customWidth="1"/>
    <col min="18" max="18" width="2.33203125" style="56" customWidth="1"/>
    <col min="19" max="19" width="10.33203125" style="56" customWidth="1"/>
    <col min="20" max="16384" width="9.33203125" style="56"/>
  </cols>
  <sheetData>
    <row r="1" spans="1:17" s="55" customFormat="1" ht="24" customHeight="1">
      <c r="A1" s="107" t="s">
        <v>30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</row>
    <row r="2" spans="1:17" s="55" customFormat="1" ht="24" customHeight="1">
      <c r="A2" s="107" t="s">
        <v>119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</row>
    <row r="3" spans="1:17" s="55" customFormat="1" ht="24" customHeight="1">
      <c r="A3" s="107" t="s">
        <v>205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</row>
    <row r="4" spans="1:17" s="55" customFormat="1" ht="24" customHeight="1">
      <c r="A4" s="107" t="s">
        <v>187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</row>
    <row r="5" spans="1:17" ht="24" customHeight="1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43" t="s">
        <v>32</v>
      </c>
    </row>
    <row r="6" spans="1:17" ht="24" customHeight="1">
      <c r="A6" s="54"/>
      <c r="B6" s="54"/>
      <c r="C6" s="54"/>
      <c r="D6" s="54"/>
      <c r="E6" s="54"/>
      <c r="F6" s="54"/>
      <c r="G6" s="108" t="s">
        <v>33</v>
      </c>
      <c r="H6" s="108"/>
      <c r="I6" s="108"/>
      <c r="J6" s="108"/>
      <c r="K6" s="108"/>
      <c r="L6" s="108"/>
      <c r="M6" s="108"/>
      <c r="N6" s="108"/>
      <c r="O6" s="108"/>
      <c r="P6" s="108"/>
      <c r="Q6" s="108"/>
    </row>
    <row r="7" spans="1:17" ht="24" customHeight="1">
      <c r="A7" s="57"/>
      <c r="B7" s="57"/>
      <c r="C7" s="57"/>
      <c r="D7" s="57"/>
      <c r="E7" s="57"/>
      <c r="F7" s="58" t="s">
        <v>36</v>
      </c>
      <c r="G7" s="59" t="s">
        <v>120</v>
      </c>
      <c r="H7" s="57"/>
      <c r="I7" s="59" t="s">
        <v>123</v>
      </c>
      <c r="J7" s="54"/>
      <c r="K7" s="59" t="s">
        <v>124</v>
      </c>
      <c r="L7" s="57"/>
      <c r="M7" s="112" t="s">
        <v>129</v>
      </c>
      <c r="N7" s="112"/>
      <c r="O7" s="112"/>
      <c r="P7" s="54"/>
      <c r="Q7" s="59" t="s">
        <v>127</v>
      </c>
    </row>
    <row r="8" spans="1:17" ht="24" customHeight="1">
      <c r="A8" s="57"/>
      <c r="B8" s="57"/>
      <c r="C8" s="57"/>
      <c r="D8" s="57"/>
      <c r="E8" s="57"/>
      <c r="F8" s="58"/>
      <c r="G8" s="59" t="s">
        <v>121</v>
      </c>
      <c r="H8" s="57"/>
      <c r="I8" s="59" t="s">
        <v>122</v>
      </c>
      <c r="J8" s="54"/>
      <c r="K8" s="59" t="s">
        <v>125</v>
      </c>
      <c r="L8" s="57"/>
      <c r="M8" s="111"/>
      <c r="N8" s="111"/>
      <c r="O8" s="111"/>
      <c r="P8" s="54"/>
      <c r="Q8" s="59" t="s">
        <v>128</v>
      </c>
    </row>
    <row r="9" spans="1:17" ht="24" customHeight="1">
      <c r="A9" s="57"/>
      <c r="B9" s="57"/>
      <c r="C9" s="57"/>
      <c r="D9" s="57"/>
      <c r="E9" s="57"/>
      <c r="F9" s="58"/>
      <c r="G9" s="59" t="s">
        <v>122</v>
      </c>
      <c r="H9" s="27"/>
      <c r="I9" s="54"/>
      <c r="J9" s="54"/>
      <c r="K9" s="59" t="s">
        <v>126</v>
      </c>
      <c r="L9" s="57"/>
      <c r="M9" s="59" t="s">
        <v>130</v>
      </c>
      <c r="N9" s="54"/>
      <c r="O9" s="59" t="s">
        <v>90</v>
      </c>
      <c r="P9" s="54"/>
      <c r="Q9" s="59"/>
    </row>
    <row r="10" spans="1:17" ht="24" customHeight="1">
      <c r="A10" s="61"/>
      <c r="B10" s="61"/>
      <c r="C10" s="61"/>
      <c r="D10" s="61"/>
      <c r="E10" s="61"/>
      <c r="F10" s="62" t="s">
        <v>1</v>
      </c>
      <c r="G10" s="59"/>
      <c r="H10" s="27"/>
      <c r="I10" s="54"/>
      <c r="J10" s="54"/>
      <c r="K10" s="59"/>
      <c r="L10" s="57"/>
      <c r="M10" s="54"/>
      <c r="N10" s="57"/>
      <c r="O10" s="54"/>
      <c r="P10" s="57"/>
      <c r="Q10" s="57"/>
    </row>
    <row r="11" spans="1:17" ht="24" customHeight="1">
      <c r="A11" s="61"/>
      <c r="B11" s="61"/>
      <c r="C11" s="61"/>
      <c r="D11" s="61"/>
      <c r="E11" s="61"/>
      <c r="F11" s="62"/>
      <c r="G11" s="60"/>
      <c r="H11" s="27"/>
      <c r="I11" s="63"/>
      <c r="J11" s="54"/>
      <c r="K11" s="60"/>
      <c r="L11" s="57"/>
      <c r="M11" s="63"/>
      <c r="N11" s="57"/>
      <c r="O11" s="63"/>
      <c r="P11" s="57"/>
      <c r="Q11" s="64"/>
    </row>
    <row r="12" spans="1:17" ht="23.25" customHeight="1">
      <c r="A12" s="61" t="s">
        <v>133</v>
      </c>
      <c r="D12" s="61"/>
      <c r="E12" s="61"/>
      <c r="G12" s="56">
        <v>1108859002</v>
      </c>
      <c r="H12" s="27"/>
      <c r="I12" s="56">
        <v>279958858.40000004</v>
      </c>
      <c r="K12" s="56">
        <v>42752220</v>
      </c>
      <c r="M12" s="56">
        <v>64117760.559999987</v>
      </c>
      <c r="O12" s="56">
        <v>376919835.51999986</v>
      </c>
      <c r="P12" s="27"/>
      <c r="Q12" s="27">
        <f>SUM(G12:O12)</f>
        <v>1872607676.48</v>
      </c>
    </row>
    <row r="13" spans="1:17" ht="22.95" customHeight="1">
      <c r="A13" s="61" t="s">
        <v>131</v>
      </c>
      <c r="G13" s="56">
        <v>0</v>
      </c>
      <c r="I13" s="56">
        <v>0</v>
      </c>
      <c r="K13" s="56">
        <v>0</v>
      </c>
      <c r="M13" s="56">
        <v>4028394.31</v>
      </c>
      <c r="O13" s="13">
        <f>-M13</f>
        <v>-4028394.31</v>
      </c>
      <c r="Q13" s="56">
        <f t="shared" ref="Q13:Q14" si="0">SUM(G13:O13)</f>
        <v>0</v>
      </c>
    </row>
    <row r="14" spans="1:17" ht="22.95" customHeight="1">
      <c r="A14" s="61" t="s">
        <v>132</v>
      </c>
      <c r="F14" s="65" t="s">
        <v>24</v>
      </c>
      <c r="G14" s="56">
        <v>0</v>
      </c>
      <c r="I14" s="56">
        <v>0</v>
      </c>
      <c r="K14" s="56">
        <v>0</v>
      </c>
      <c r="M14" s="56">
        <v>0</v>
      </c>
      <c r="O14" s="13">
        <v>-88700382.159999996</v>
      </c>
      <c r="Q14" s="13">
        <f t="shared" si="0"/>
        <v>-88700382.159999996</v>
      </c>
    </row>
    <row r="15" spans="1:17" ht="23.25" customHeight="1">
      <c r="A15" s="61" t="s">
        <v>191</v>
      </c>
      <c r="G15" s="66">
        <v>0</v>
      </c>
      <c r="I15" s="66">
        <v>0</v>
      </c>
      <c r="K15" s="66">
        <v>0</v>
      </c>
      <c r="M15" s="66">
        <v>0</v>
      </c>
      <c r="O15" s="11">
        <f>งบกำไร!J71</f>
        <v>88009655.090000138</v>
      </c>
      <c r="Q15" s="11">
        <f t="shared" ref="Q15:Q19" si="1">SUM(G15:O15)</f>
        <v>88009655.090000138</v>
      </c>
    </row>
    <row r="16" spans="1:17" ht="23.25" customHeight="1">
      <c r="A16" s="61" t="s">
        <v>206</v>
      </c>
      <c r="F16" s="65"/>
      <c r="G16" s="56">
        <f>SUM(G12:G15)</f>
        <v>1108859002</v>
      </c>
      <c r="I16" s="56">
        <f>SUM(I12:I15)</f>
        <v>279958858.40000004</v>
      </c>
      <c r="K16" s="56">
        <f>SUM(K12:K15)</f>
        <v>42752220</v>
      </c>
      <c r="M16" s="56">
        <f>SUM(M12:M15)</f>
        <v>68146154.86999999</v>
      </c>
      <c r="O16" s="56">
        <f>SUM(O12:O15)</f>
        <v>372200714.13999999</v>
      </c>
      <c r="Q16" s="56">
        <f>SUM(Q12:Q15)</f>
        <v>1871916949.4100001</v>
      </c>
    </row>
    <row r="17" spans="1:25" ht="23.25" customHeight="1">
      <c r="A17" s="61" t="s">
        <v>131</v>
      </c>
      <c r="F17" s="65"/>
      <c r="G17" s="56">
        <v>0</v>
      </c>
      <c r="I17" s="56">
        <v>0</v>
      </c>
      <c r="K17" s="56">
        <v>0</v>
      </c>
      <c r="M17" s="56">
        <f>4735201.56-M13</f>
        <v>706807.24999999953</v>
      </c>
      <c r="O17" s="13">
        <f>-M17</f>
        <v>-706807.24999999953</v>
      </c>
      <c r="Q17" s="56">
        <f t="shared" ref="Q17:Q18" si="2">SUM(G17:O17)</f>
        <v>0</v>
      </c>
    </row>
    <row r="18" spans="1:25" ht="23.25" customHeight="1">
      <c r="A18" s="61" t="s">
        <v>189</v>
      </c>
      <c r="F18" s="65"/>
      <c r="G18" s="56">
        <v>0</v>
      </c>
      <c r="I18" s="56">
        <v>0</v>
      </c>
      <c r="K18" s="56">
        <v>0</v>
      </c>
      <c r="M18" s="56">
        <v>0</v>
      </c>
      <c r="O18" s="56">
        <f>108204259.67-O15</f>
        <v>20194604.579999864</v>
      </c>
      <c r="Q18" s="56">
        <f t="shared" si="2"/>
        <v>20194604.579999864</v>
      </c>
    </row>
    <row r="19" spans="1:25" ht="23.25" customHeight="1">
      <c r="A19" s="61" t="s">
        <v>190</v>
      </c>
      <c r="G19" s="21">
        <v>0</v>
      </c>
      <c r="H19" s="14"/>
      <c r="I19" s="21">
        <v>0</v>
      </c>
      <c r="J19" s="14"/>
      <c r="K19" s="21">
        <v>0</v>
      </c>
      <c r="M19" s="21">
        <v>0</v>
      </c>
      <c r="O19" s="66">
        <v>290579.20000000001</v>
      </c>
      <c r="Q19" s="66">
        <f t="shared" si="1"/>
        <v>290579.20000000001</v>
      </c>
    </row>
    <row r="20" spans="1:25" ht="23.25" customHeight="1" thickBot="1">
      <c r="A20" s="61" t="s">
        <v>182</v>
      </c>
      <c r="D20" s="61"/>
      <c r="E20" s="61"/>
      <c r="G20" s="67">
        <f>SUM(G16:G19)</f>
        <v>1108859002</v>
      </c>
      <c r="H20" s="27"/>
      <c r="I20" s="67">
        <f>SUM(I16:I19)</f>
        <v>279958858.40000004</v>
      </c>
      <c r="K20" s="67">
        <f>SUM(K16:K19)</f>
        <v>42752220</v>
      </c>
      <c r="M20" s="67">
        <f>SUM(M16:M19)</f>
        <v>68852962.11999999</v>
      </c>
      <c r="O20" s="67">
        <f>SUM(O16:O19)</f>
        <v>391979090.66999984</v>
      </c>
      <c r="P20" s="27"/>
      <c r="Q20" s="67">
        <f>SUM(Q16:Q19)</f>
        <v>1892402133.1900001</v>
      </c>
    </row>
    <row r="21" spans="1:25" ht="23.25" customHeight="1" thickTop="1">
      <c r="A21" s="61"/>
      <c r="D21" s="61"/>
      <c r="E21" s="61"/>
      <c r="G21" s="27"/>
      <c r="H21" s="27"/>
      <c r="I21" s="27"/>
      <c r="J21" s="27"/>
      <c r="K21" s="16"/>
      <c r="L21" s="27"/>
      <c r="M21" s="27"/>
      <c r="N21" s="27"/>
      <c r="O21" s="27"/>
      <c r="P21" s="27"/>
      <c r="Q21" s="27"/>
    </row>
    <row r="22" spans="1:25" ht="23.25" customHeight="1">
      <c r="A22" s="61" t="s">
        <v>192</v>
      </c>
      <c r="G22" s="56">
        <v>1108859002</v>
      </c>
      <c r="I22" s="56">
        <v>279958858.40000004</v>
      </c>
      <c r="K22" s="56">
        <v>42752220</v>
      </c>
      <c r="M22" s="56">
        <v>68852962.11999999</v>
      </c>
      <c r="O22" s="56">
        <v>391979090.66999984</v>
      </c>
      <c r="Q22" s="56">
        <f t="shared" ref="Q22:Q26" si="3">SUM(G22:O22)</f>
        <v>1892402133.1899998</v>
      </c>
    </row>
    <row r="23" spans="1:25" ht="23.25" customHeight="1">
      <c r="A23" s="61" t="s">
        <v>211</v>
      </c>
      <c r="G23" s="56">
        <v>1559</v>
      </c>
      <c r="I23" s="56">
        <v>0</v>
      </c>
      <c r="K23" s="56">
        <v>0</v>
      </c>
      <c r="M23" s="56">
        <v>0</v>
      </c>
      <c r="O23" s="56">
        <v>0</v>
      </c>
      <c r="Q23" s="56">
        <f t="shared" si="3"/>
        <v>1559</v>
      </c>
    </row>
    <row r="24" spans="1:25" ht="23.25" customHeight="1">
      <c r="A24" s="61" t="s">
        <v>86</v>
      </c>
      <c r="G24" s="56">
        <v>0</v>
      </c>
      <c r="I24" s="56">
        <v>1559</v>
      </c>
      <c r="K24" s="56">
        <v>0</v>
      </c>
      <c r="M24" s="56">
        <v>0</v>
      </c>
      <c r="O24" s="56">
        <v>0</v>
      </c>
      <c r="Q24" s="56">
        <f t="shared" si="3"/>
        <v>1559</v>
      </c>
    </row>
    <row r="25" spans="1:25" ht="22.95" customHeight="1">
      <c r="A25" s="61" t="s">
        <v>131</v>
      </c>
      <c r="G25" s="56">
        <v>0</v>
      </c>
      <c r="I25" s="56">
        <v>0</v>
      </c>
      <c r="K25" s="56">
        <v>0</v>
      </c>
      <c r="M25" s="56">
        <v>2082043.78</v>
      </c>
      <c r="O25" s="13">
        <f>-M25</f>
        <v>-2082043.78</v>
      </c>
      <c r="Q25" s="56">
        <f t="shared" si="3"/>
        <v>0</v>
      </c>
    </row>
    <row r="26" spans="1:25" ht="22.95" customHeight="1">
      <c r="A26" s="61" t="s">
        <v>132</v>
      </c>
      <c r="F26" s="65" t="s">
        <v>24</v>
      </c>
      <c r="G26" s="56">
        <v>0</v>
      </c>
      <c r="I26" s="56">
        <v>0</v>
      </c>
      <c r="K26" s="56">
        <v>0</v>
      </c>
      <c r="M26" s="56">
        <v>0</v>
      </c>
      <c r="O26" s="13">
        <v>-22177158.039999999</v>
      </c>
      <c r="Q26" s="13">
        <f t="shared" si="3"/>
        <v>-22177158.039999999</v>
      </c>
    </row>
    <row r="27" spans="1:25" ht="22.5" customHeight="1">
      <c r="A27" s="61" t="s">
        <v>191</v>
      </c>
      <c r="G27" s="14">
        <v>0</v>
      </c>
      <c r="H27" s="14"/>
      <c r="I27" s="14">
        <v>0</v>
      </c>
      <c r="J27" s="14"/>
      <c r="K27" s="14">
        <v>0</v>
      </c>
      <c r="M27" s="14">
        <v>0</v>
      </c>
      <c r="O27" s="56">
        <f>+งบกำไร!H71</f>
        <v>41649627.929999985</v>
      </c>
      <c r="Q27" s="56">
        <f>SUM(G27:O27)</f>
        <v>41649627.929999985</v>
      </c>
    </row>
    <row r="28" spans="1:25" ht="23.25" customHeight="1" thickBot="1">
      <c r="A28" s="61" t="s">
        <v>207</v>
      </c>
      <c r="G28" s="68">
        <f>SUM(G22:G27)</f>
        <v>1108860561</v>
      </c>
      <c r="I28" s="68">
        <f>SUM(I22:I27)</f>
        <v>279960417.40000004</v>
      </c>
      <c r="K28" s="68">
        <f>SUM(K22:K27)</f>
        <v>42752220</v>
      </c>
      <c r="M28" s="68">
        <f>SUM(M22:M27)</f>
        <v>70935005.899999991</v>
      </c>
      <c r="O28" s="68">
        <f>SUM(O22:O27)</f>
        <v>409369516.77999985</v>
      </c>
      <c r="Q28" s="68">
        <f>SUM(Q22:Q27)</f>
        <v>1911877721.0799999</v>
      </c>
    </row>
    <row r="29" spans="1:25" ht="16.2" customHeight="1" thickTop="1">
      <c r="A29" s="61"/>
    </row>
    <row r="30" spans="1:25" ht="24" customHeight="1">
      <c r="A30" s="69" t="s">
        <v>59</v>
      </c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</row>
    <row r="31" spans="1:25" ht="19.2" customHeight="1">
      <c r="A31" s="32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</row>
    <row r="32" spans="1:25" ht="24" customHeight="1">
      <c r="E32" s="30"/>
      <c r="F32" s="30"/>
      <c r="G32" s="70" t="s">
        <v>60</v>
      </c>
    </row>
    <row r="33" spans="1:17" ht="24" customHeight="1">
      <c r="E33" s="30"/>
      <c r="F33" s="30"/>
      <c r="G33" s="30" t="s">
        <v>11</v>
      </c>
    </row>
    <row r="34" spans="1:17" s="55" customFormat="1" ht="24" customHeight="1">
      <c r="A34" s="107" t="s">
        <v>30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</row>
    <row r="35" spans="1:17" s="55" customFormat="1" ht="24" customHeight="1">
      <c r="A35" s="107" t="s">
        <v>119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</row>
    <row r="36" spans="1:17" s="55" customFormat="1" ht="24" customHeight="1">
      <c r="A36" s="107" t="s">
        <v>205</v>
      </c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</row>
    <row r="37" spans="1:17" s="55" customFormat="1" ht="24" customHeight="1">
      <c r="A37" s="107" t="s">
        <v>187</v>
      </c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</row>
    <row r="38" spans="1:17" ht="24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43" t="s">
        <v>32</v>
      </c>
    </row>
    <row r="39" spans="1:17" ht="24" customHeight="1">
      <c r="A39" s="54"/>
      <c r="B39" s="54"/>
      <c r="C39" s="54"/>
      <c r="D39" s="54"/>
      <c r="E39" s="54"/>
      <c r="F39" s="54"/>
      <c r="G39" s="108" t="s">
        <v>34</v>
      </c>
      <c r="H39" s="108"/>
      <c r="I39" s="108"/>
      <c r="J39" s="108"/>
      <c r="K39" s="108"/>
      <c r="L39" s="108"/>
      <c r="M39" s="109"/>
      <c r="N39" s="109"/>
      <c r="O39" s="109"/>
      <c r="P39" s="108"/>
      <c r="Q39" s="108"/>
    </row>
    <row r="40" spans="1:17" ht="24" customHeight="1">
      <c r="A40" s="57"/>
      <c r="B40" s="57"/>
      <c r="C40" s="57"/>
      <c r="D40" s="57"/>
      <c r="E40" s="57"/>
      <c r="F40" s="58" t="s">
        <v>36</v>
      </c>
      <c r="G40" s="71" t="s">
        <v>120</v>
      </c>
      <c r="H40" s="72"/>
      <c r="I40" s="71" t="s">
        <v>123</v>
      </c>
      <c r="J40" s="73"/>
      <c r="K40" s="71" t="s">
        <v>124</v>
      </c>
      <c r="L40" s="72"/>
      <c r="M40" s="110" t="s">
        <v>129</v>
      </c>
      <c r="N40" s="110"/>
      <c r="O40" s="110"/>
      <c r="P40" s="73"/>
      <c r="Q40" s="71" t="s">
        <v>127</v>
      </c>
    </row>
    <row r="41" spans="1:17" ht="24" customHeight="1">
      <c r="A41" s="57"/>
      <c r="B41" s="57"/>
      <c r="C41" s="57"/>
      <c r="D41" s="57"/>
      <c r="E41" s="57"/>
      <c r="F41" s="58"/>
      <c r="G41" s="59" t="s">
        <v>121</v>
      </c>
      <c r="H41" s="57"/>
      <c r="I41" s="59" t="s">
        <v>122</v>
      </c>
      <c r="J41" s="54"/>
      <c r="K41" s="59" t="s">
        <v>125</v>
      </c>
      <c r="L41" s="57"/>
      <c r="M41" s="59" t="s">
        <v>130</v>
      </c>
      <c r="N41" s="54"/>
      <c r="O41" s="59" t="s">
        <v>90</v>
      </c>
      <c r="P41" s="54"/>
      <c r="Q41" s="59" t="s">
        <v>128</v>
      </c>
    </row>
    <row r="42" spans="1:17" ht="24" customHeight="1">
      <c r="A42" s="61"/>
      <c r="B42" s="61"/>
      <c r="C42" s="61"/>
      <c r="D42" s="61"/>
      <c r="E42" s="61"/>
      <c r="F42" s="62" t="s">
        <v>1</v>
      </c>
      <c r="G42" s="60" t="s">
        <v>122</v>
      </c>
      <c r="H42" s="74"/>
      <c r="I42" s="63"/>
      <c r="J42" s="63"/>
      <c r="K42" s="60" t="s">
        <v>126</v>
      </c>
      <c r="L42" s="64"/>
      <c r="M42" s="63"/>
      <c r="N42" s="64"/>
      <c r="O42" s="63"/>
      <c r="P42" s="64"/>
      <c r="Q42" s="64"/>
    </row>
    <row r="43" spans="1:17" ht="23.25" customHeight="1">
      <c r="A43" s="61" t="s">
        <v>133</v>
      </c>
      <c r="D43" s="61"/>
      <c r="E43" s="61"/>
      <c r="G43" s="56">
        <v>1108859002</v>
      </c>
      <c r="I43" s="56">
        <v>279958858.40000004</v>
      </c>
      <c r="K43" s="56">
        <v>42752220</v>
      </c>
      <c r="L43" s="27"/>
      <c r="M43" s="56">
        <v>64117760.559999987</v>
      </c>
      <c r="O43" s="56">
        <v>348080643.61000013</v>
      </c>
      <c r="P43" s="27"/>
      <c r="Q43" s="27">
        <f>SUM(G43:O43)</f>
        <v>1843768484.5700002</v>
      </c>
    </row>
    <row r="44" spans="1:17" ht="23.25" customHeight="1">
      <c r="A44" s="61" t="s">
        <v>131</v>
      </c>
      <c r="G44" s="56">
        <v>0</v>
      </c>
      <c r="I44" s="56">
        <v>0</v>
      </c>
      <c r="K44" s="56">
        <v>0</v>
      </c>
      <c r="M44" s="56">
        <v>4028394.31</v>
      </c>
      <c r="O44" s="13">
        <f>-M44</f>
        <v>-4028394.31</v>
      </c>
      <c r="Q44" s="56">
        <f t="shared" ref="Q44:Q50" si="4">SUM(G44:O44)</f>
        <v>0</v>
      </c>
    </row>
    <row r="45" spans="1:17" ht="23.25" customHeight="1">
      <c r="A45" s="61" t="s">
        <v>132</v>
      </c>
      <c r="F45" s="65" t="s">
        <v>24</v>
      </c>
      <c r="G45" s="56">
        <v>0</v>
      </c>
      <c r="I45" s="56">
        <v>0</v>
      </c>
      <c r="K45" s="56">
        <v>0</v>
      </c>
      <c r="M45" s="56">
        <v>0</v>
      </c>
      <c r="O45" s="13">
        <v>-88700382.159999996</v>
      </c>
      <c r="Q45" s="13">
        <f t="shared" si="4"/>
        <v>-88700382.159999996</v>
      </c>
    </row>
    <row r="46" spans="1:17" ht="23.25" customHeight="1">
      <c r="A46" s="61" t="s">
        <v>191</v>
      </c>
      <c r="G46" s="66">
        <v>0</v>
      </c>
      <c r="I46" s="66">
        <v>0</v>
      </c>
      <c r="K46" s="66">
        <v>0</v>
      </c>
      <c r="M46" s="66">
        <v>0</v>
      </c>
      <c r="O46" s="11">
        <f>งบกำไร!N71</f>
        <v>80567886.26000008</v>
      </c>
      <c r="Q46" s="11">
        <f t="shared" si="4"/>
        <v>80567886.26000008</v>
      </c>
    </row>
    <row r="47" spans="1:17" ht="23.25" customHeight="1">
      <c r="A47" s="61" t="s">
        <v>206</v>
      </c>
      <c r="G47" s="56">
        <f>SUM(G43:G46)</f>
        <v>1108859002</v>
      </c>
      <c r="I47" s="56">
        <f>SUM(I43:I46)</f>
        <v>279958858.40000004</v>
      </c>
      <c r="K47" s="56">
        <f>SUM(K43:K46)</f>
        <v>42752220</v>
      </c>
      <c r="M47" s="56">
        <f>SUM(M43:M46)</f>
        <v>68146154.86999999</v>
      </c>
      <c r="O47" s="56">
        <f>SUM(O43:O46)</f>
        <v>335919753.40000021</v>
      </c>
      <c r="Q47" s="56">
        <f>SUM(Q43:Q46)</f>
        <v>1835635988.6700001</v>
      </c>
    </row>
    <row r="48" spans="1:17" ht="23.25" customHeight="1">
      <c r="A48" s="61" t="s">
        <v>131</v>
      </c>
      <c r="F48" s="65"/>
      <c r="G48" s="56">
        <v>0</v>
      </c>
      <c r="I48" s="56">
        <v>0</v>
      </c>
      <c r="K48" s="56">
        <v>0</v>
      </c>
      <c r="M48" s="56">
        <f>4735201.56-M44</f>
        <v>706807.24999999953</v>
      </c>
      <c r="O48" s="13">
        <f>-M48</f>
        <v>-706807.24999999953</v>
      </c>
      <c r="Q48" s="56">
        <f t="shared" si="4"/>
        <v>0</v>
      </c>
    </row>
    <row r="49" spans="1:17" ht="23.25" customHeight="1">
      <c r="A49" s="61" t="s">
        <v>189</v>
      </c>
      <c r="F49" s="65"/>
      <c r="G49" s="56">
        <v>0</v>
      </c>
      <c r="I49" s="56">
        <v>0</v>
      </c>
      <c r="K49" s="56">
        <v>0</v>
      </c>
      <c r="M49" s="56">
        <v>0</v>
      </c>
      <c r="O49" s="56">
        <f>94704031.26-O46</f>
        <v>14136144.999999925</v>
      </c>
      <c r="Q49" s="56">
        <f t="shared" si="4"/>
        <v>14136144.999999925</v>
      </c>
    </row>
    <row r="50" spans="1:17" ht="23.25" customHeight="1">
      <c r="A50" s="61" t="s">
        <v>190</v>
      </c>
      <c r="G50" s="21">
        <v>0</v>
      </c>
      <c r="H50" s="14"/>
      <c r="I50" s="21">
        <v>0</v>
      </c>
      <c r="J50" s="14"/>
      <c r="K50" s="21">
        <v>0</v>
      </c>
      <c r="M50" s="21">
        <v>0</v>
      </c>
      <c r="O50" s="21">
        <v>290579.20000000001</v>
      </c>
      <c r="Q50" s="21">
        <f t="shared" si="4"/>
        <v>290579.20000000001</v>
      </c>
    </row>
    <row r="51" spans="1:17" ht="23.25" customHeight="1" thickBot="1">
      <c r="A51" s="61" t="s">
        <v>182</v>
      </c>
      <c r="D51" s="61"/>
      <c r="E51" s="61"/>
      <c r="G51" s="15">
        <f>SUM(G47:G50)</f>
        <v>1108859002</v>
      </c>
      <c r="H51" s="27"/>
      <c r="I51" s="15">
        <f>SUM(I47:I50)</f>
        <v>279958858.40000004</v>
      </c>
      <c r="J51" s="27"/>
      <c r="K51" s="15">
        <f>SUM(K47:K50)</f>
        <v>42752220</v>
      </c>
      <c r="L51" s="27"/>
      <c r="M51" s="15">
        <f>SUM(M47:M50)</f>
        <v>68852962.11999999</v>
      </c>
      <c r="N51" s="27"/>
      <c r="O51" s="15">
        <f>SUM(O47:O50)</f>
        <v>349639670.35000014</v>
      </c>
      <c r="P51" s="27"/>
      <c r="Q51" s="15">
        <f>SUM(Q47:Q50)</f>
        <v>1850062712.8700001</v>
      </c>
    </row>
    <row r="52" spans="1:17" ht="24" customHeight="1" thickTop="1">
      <c r="A52" s="61"/>
    </row>
    <row r="53" spans="1:17" ht="23.25" customHeight="1">
      <c r="A53" s="61" t="s">
        <v>192</v>
      </c>
      <c r="G53" s="56">
        <v>1108859002</v>
      </c>
      <c r="I53" s="56">
        <v>279958858.40000004</v>
      </c>
      <c r="K53" s="56">
        <v>42752220</v>
      </c>
      <c r="M53" s="56">
        <v>68852962.11999999</v>
      </c>
      <c r="O53" s="56">
        <v>349639670.35000014</v>
      </c>
      <c r="Q53" s="56">
        <f t="shared" ref="Q53:Q58" si="5">SUM(G53:O53)</f>
        <v>1850062712.8700001</v>
      </c>
    </row>
    <row r="54" spans="1:17" ht="23.25" customHeight="1">
      <c r="A54" s="61" t="s">
        <v>211</v>
      </c>
      <c r="G54" s="56">
        <v>1559</v>
      </c>
      <c r="I54" s="56">
        <v>0</v>
      </c>
      <c r="K54" s="56">
        <v>0</v>
      </c>
      <c r="M54" s="56">
        <v>0</v>
      </c>
      <c r="O54" s="56">
        <v>0</v>
      </c>
      <c r="Q54" s="56">
        <f t="shared" si="5"/>
        <v>1559</v>
      </c>
    </row>
    <row r="55" spans="1:17" ht="23.25" customHeight="1">
      <c r="A55" s="61" t="s">
        <v>86</v>
      </c>
      <c r="G55" s="56">
        <v>0</v>
      </c>
      <c r="I55" s="56">
        <v>1559</v>
      </c>
      <c r="K55" s="56">
        <v>0</v>
      </c>
      <c r="M55" s="56">
        <v>0</v>
      </c>
      <c r="O55" s="56">
        <v>0</v>
      </c>
      <c r="Q55" s="56">
        <f t="shared" si="5"/>
        <v>1559</v>
      </c>
    </row>
    <row r="56" spans="1:17" ht="23.25" customHeight="1">
      <c r="A56" s="61" t="s">
        <v>131</v>
      </c>
      <c r="G56" s="56">
        <v>0</v>
      </c>
      <c r="I56" s="56">
        <v>0</v>
      </c>
      <c r="K56" s="56">
        <v>0</v>
      </c>
      <c r="M56" s="56">
        <v>2082043.78</v>
      </c>
      <c r="O56" s="13">
        <f>-M56</f>
        <v>-2082043.78</v>
      </c>
      <c r="Q56" s="56">
        <f t="shared" si="5"/>
        <v>0</v>
      </c>
    </row>
    <row r="57" spans="1:17" ht="23.25" customHeight="1">
      <c r="A57" s="61" t="s">
        <v>132</v>
      </c>
      <c r="F57" s="65" t="s">
        <v>24</v>
      </c>
      <c r="G57" s="56">
        <v>0</v>
      </c>
      <c r="I57" s="56">
        <v>0</v>
      </c>
      <c r="K57" s="56">
        <v>0</v>
      </c>
      <c r="M57" s="56">
        <v>0</v>
      </c>
      <c r="O57" s="13">
        <v>-22177158.039999999</v>
      </c>
      <c r="Q57" s="13">
        <f t="shared" si="5"/>
        <v>-22177158.039999999</v>
      </c>
    </row>
    <row r="58" spans="1:17" ht="23.25" customHeight="1">
      <c r="A58" s="61" t="s">
        <v>191</v>
      </c>
      <c r="G58" s="14">
        <v>0</v>
      </c>
      <c r="H58" s="14"/>
      <c r="I58" s="14">
        <v>0</v>
      </c>
      <c r="J58" s="14"/>
      <c r="K58" s="14">
        <v>0</v>
      </c>
      <c r="M58" s="14">
        <v>0</v>
      </c>
      <c r="O58" s="14">
        <f>+งบกำไร!L71</f>
        <v>41640875.589999974</v>
      </c>
      <c r="Q58" s="14">
        <f t="shared" si="5"/>
        <v>41640875.589999974</v>
      </c>
    </row>
    <row r="59" spans="1:17" ht="23.25" customHeight="1" thickBot="1">
      <c r="A59" s="61" t="s">
        <v>207</v>
      </c>
      <c r="G59" s="68">
        <f>SUM(G53:G58)</f>
        <v>1108860561</v>
      </c>
      <c r="I59" s="68">
        <f>SUM(I53:I58)</f>
        <v>279960417.40000004</v>
      </c>
      <c r="K59" s="68">
        <f>SUM(K53:K58)</f>
        <v>42752220</v>
      </c>
      <c r="M59" s="68">
        <f>SUM(M53:M58)</f>
        <v>70935005.899999991</v>
      </c>
      <c r="O59" s="68">
        <f>SUM(O53:O58)</f>
        <v>367021344.12000012</v>
      </c>
      <c r="Q59" s="68">
        <f>SUM(Q53:Q58)</f>
        <v>1869529548.4200001</v>
      </c>
    </row>
    <row r="60" spans="1:17" ht="17.7" customHeight="1" thickTop="1">
      <c r="A60" s="61"/>
    </row>
    <row r="61" spans="1:17" ht="24" customHeight="1">
      <c r="A61" s="69" t="s">
        <v>59</v>
      </c>
    </row>
    <row r="62" spans="1:17" ht="24" customHeight="1">
      <c r="A62" s="32"/>
    </row>
    <row r="63" spans="1:17" ht="24" customHeight="1">
      <c r="F63" s="30"/>
      <c r="G63" s="70" t="s">
        <v>60</v>
      </c>
    </row>
    <row r="64" spans="1:17" ht="24" customHeight="1">
      <c r="F64" s="30"/>
      <c r="G64" s="30" t="s">
        <v>11</v>
      </c>
    </row>
    <row r="65" spans="5:6" ht="24" customHeight="1">
      <c r="E65" s="30"/>
      <c r="F65" s="30"/>
    </row>
  </sheetData>
  <mergeCells count="13">
    <mergeCell ref="M8:O8"/>
    <mergeCell ref="A1:Q1"/>
    <mergeCell ref="A2:Q2"/>
    <mergeCell ref="A3:Q3"/>
    <mergeCell ref="G6:Q6"/>
    <mergeCell ref="M7:O7"/>
    <mergeCell ref="A4:Q4"/>
    <mergeCell ref="A34:Q34"/>
    <mergeCell ref="A35:Q35"/>
    <mergeCell ref="G39:Q39"/>
    <mergeCell ref="M40:O40"/>
    <mergeCell ref="A36:Q36"/>
    <mergeCell ref="A37:Q37"/>
  </mergeCells>
  <pageMargins left="0.85" right="0.39" top="0.42" bottom="0.17" header="0.23622047244094491" footer="0.15748031496062992"/>
  <pageSetup paperSize="9" scale="74" orientation="landscape" r:id="rId1"/>
  <headerFooter alignWithMargins="0"/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N100"/>
  <sheetViews>
    <sheetView view="pageBreakPreview" topLeftCell="A72" zoomScale="80" zoomScaleNormal="90" zoomScaleSheetLayoutView="80" workbookViewId="0">
      <selection activeCell="H89" sqref="H89"/>
    </sheetView>
  </sheetViews>
  <sheetFormatPr defaultColWidth="9.33203125" defaultRowHeight="24" customHeight="1"/>
  <cols>
    <col min="1" max="1" width="4" style="76" customWidth="1"/>
    <col min="2" max="5" width="9.33203125" style="76" customWidth="1"/>
    <col min="6" max="6" width="12.33203125" style="76" customWidth="1"/>
    <col min="7" max="7" width="4.33203125" style="76" customWidth="1"/>
    <col min="8" max="8" width="17" style="76" customWidth="1"/>
    <col min="9" max="9" width="0.6640625" style="76" customWidth="1"/>
    <col min="10" max="10" width="18.6640625" style="76" customWidth="1"/>
    <col min="11" max="11" width="0.6640625" style="76" customWidth="1"/>
    <col min="12" max="12" width="17" style="76" customWidth="1"/>
    <col min="13" max="13" width="0.6640625" style="76" customWidth="1"/>
    <col min="14" max="14" width="18.6640625" style="76" customWidth="1"/>
    <col min="15" max="15" width="1.33203125" style="76" customWidth="1"/>
    <col min="16" max="16384" width="9.33203125" style="76"/>
  </cols>
  <sheetData>
    <row r="1" spans="1:14" s="75" customFormat="1" ht="23.25" customHeight="1">
      <c r="A1" s="105" t="s">
        <v>30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</row>
    <row r="2" spans="1:14" s="75" customFormat="1" ht="23.25" customHeight="1">
      <c r="A2" s="105" t="s">
        <v>134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</row>
    <row r="3" spans="1:14" s="75" customFormat="1" ht="23.25" customHeight="1">
      <c r="A3" s="113" t="s">
        <v>205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4" s="75" customFormat="1" ht="23.25" customHeight="1">
      <c r="A4" s="113" t="s">
        <v>187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14" ht="21.6">
      <c r="A5" s="24"/>
      <c r="B5" s="24"/>
      <c r="C5" s="24"/>
      <c r="D5" s="24"/>
      <c r="E5" s="24"/>
      <c r="F5" s="24"/>
      <c r="G5" s="24"/>
      <c r="H5" s="24"/>
      <c r="I5" s="24"/>
      <c r="J5" s="24"/>
      <c r="L5" s="24"/>
      <c r="M5" s="24"/>
      <c r="N5" s="24"/>
    </row>
    <row r="6" spans="1:14" ht="23.25" customHeight="1">
      <c r="A6" s="24"/>
      <c r="B6" s="24"/>
      <c r="C6" s="24"/>
      <c r="D6" s="24"/>
      <c r="E6" s="24"/>
      <c r="F6" s="24"/>
      <c r="G6" s="24"/>
      <c r="H6" s="24"/>
      <c r="I6" s="24"/>
      <c r="J6" s="77"/>
      <c r="L6" s="24"/>
      <c r="M6" s="24"/>
      <c r="N6" s="43" t="s">
        <v>32</v>
      </c>
    </row>
    <row r="7" spans="1:14" ht="23.25" customHeight="1">
      <c r="A7" s="24"/>
      <c r="B7" s="24"/>
      <c r="C7" s="24"/>
      <c r="D7" s="24"/>
      <c r="E7" s="24"/>
      <c r="F7" s="24"/>
      <c r="G7" s="24"/>
      <c r="H7" s="28"/>
      <c r="I7" s="44" t="s">
        <v>33</v>
      </c>
      <c r="J7" s="45"/>
      <c r="L7" s="28"/>
      <c r="M7" s="44" t="s">
        <v>34</v>
      </c>
      <c r="N7" s="45"/>
    </row>
    <row r="8" spans="1:14" ht="23.25" customHeight="1">
      <c r="A8" s="34"/>
      <c r="B8" s="34"/>
      <c r="C8" s="34"/>
      <c r="D8" s="34"/>
      <c r="E8" s="34"/>
      <c r="F8" s="34"/>
      <c r="G8" s="34"/>
      <c r="H8" s="29" t="s">
        <v>188</v>
      </c>
      <c r="I8" s="31"/>
      <c r="J8" s="29" t="s">
        <v>118</v>
      </c>
      <c r="K8" s="30"/>
      <c r="L8" s="29" t="s">
        <v>188</v>
      </c>
      <c r="M8" s="31"/>
      <c r="N8" s="29" t="s">
        <v>118</v>
      </c>
    </row>
    <row r="9" spans="1:14" s="75" customFormat="1" ht="23.25" customHeight="1">
      <c r="A9" s="32" t="s">
        <v>135</v>
      </c>
      <c r="B9" s="33"/>
      <c r="C9" s="33"/>
      <c r="D9" s="33"/>
      <c r="E9" s="33"/>
      <c r="F9" s="33"/>
      <c r="G9" s="33"/>
      <c r="H9" s="33"/>
      <c r="L9" s="33"/>
    </row>
    <row r="10" spans="1:14" ht="23.25" customHeight="1">
      <c r="A10" s="32" t="s">
        <v>136</v>
      </c>
      <c r="B10" s="34"/>
      <c r="C10" s="34"/>
      <c r="D10" s="34"/>
      <c r="E10" s="34"/>
      <c r="F10" s="34"/>
      <c r="G10" s="34"/>
      <c r="H10" s="13">
        <f>งบกำไร!H71</f>
        <v>41649627.929999985</v>
      </c>
      <c r="I10" s="13"/>
      <c r="J10" s="13">
        <f>งบกำไร!J71</f>
        <v>88009655.090000138</v>
      </c>
      <c r="K10" s="13"/>
      <c r="L10" s="13">
        <f>งบกำไร!L71</f>
        <v>41640875.589999974</v>
      </c>
      <c r="M10" s="13"/>
      <c r="N10" s="13">
        <f>งบกำไร!N71</f>
        <v>80567886.26000008</v>
      </c>
    </row>
    <row r="11" spans="1:14" ht="22.8" customHeight="1">
      <c r="A11" s="32" t="s">
        <v>137</v>
      </c>
      <c r="B11" s="34"/>
      <c r="C11" s="34"/>
      <c r="D11" s="34"/>
      <c r="E11" s="34"/>
      <c r="F11" s="34"/>
      <c r="G11" s="34"/>
      <c r="H11" s="13"/>
      <c r="I11" s="13"/>
      <c r="J11" s="13"/>
      <c r="K11" s="13"/>
      <c r="L11" s="13"/>
      <c r="M11" s="13"/>
      <c r="N11" s="13"/>
    </row>
    <row r="12" spans="1:14" ht="23.25" customHeight="1">
      <c r="A12" s="32"/>
      <c r="B12" s="34" t="s">
        <v>111</v>
      </c>
      <c r="C12" s="34"/>
      <c r="D12" s="34"/>
      <c r="E12" s="34"/>
      <c r="F12" s="34"/>
      <c r="G12" s="34"/>
      <c r="H12" s="13">
        <f>-งบกำไร!H70</f>
        <v>10370272.369999999</v>
      </c>
      <c r="I12" s="13"/>
      <c r="J12" s="13">
        <f>-งบกำไร!J70</f>
        <v>21903092.550000001</v>
      </c>
      <c r="K12" s="13"/>
      <c r="L12" s="13">
        <f>-งบกำไร!L70</f>
        <v>9460591.6600000001</v>
      </c>
      <c r="M12" s="13"/>
      <c r="N12" s="13">
        <f>-งบกำไร!N70</f>
        <v>20187893.670000002</v>
      </c>
    </row>
    <row r="13" spans="1:14" ht="23.25" customHeight="1">
      <c r="A13" s="32"/>
      <c r="B13" s="34" t="s">
        <v>138</v>
      </c>
      <c r="C13" s="34"/>
      <c r="D13" s="34"/>
      <c r="E13" s="34"/>
      <c r="F13" s="34"/>
      <c r="G13" s="34"/>
      <c r="H13" s="13">
        <v>10105927.289999999</v>
      </c>
      <c r="I13" s="13"/>
      <c r="J13" s="13">
        <v>11683494.58</v>
      </c>
      <c r="K13" s="13"/>
      <c r="L13" s="13">
        <v>9280533.6099999994</v>
      </c>
      <c r="M13" s="13"/>
      <c r="N13" s="13">
        <v>10962183.07</v>
      </c>
    </row>
    <row r="14" spans="1:14" ht="23.25" customHeight="1">
      <c r="A14" s="32"/>
      <c r="B14" s="34" t="s">
        <v>139</v>
      </c>
      <c r="C14" s="34"/>
      <c r="D14" s="34"/>
      <c r="E14" s="34"/>
      <c r="F14" s="34"/>
      <c r="G14" s="34"/>
      <c r="H14" s="13">
        <v>30920351.350000001</v>
      </c>
      <c r="I14" s="13"/>
      <c r="J14" s="13">
        <v>24958456.030000001</v>
      </c>
      <c r="K14" s="13"/>
      <c r="L14" s="13">
        <v>30920351.350000001</v>
      </c>
      <c r="M14" s="13"/>
      <c r="N14" s="13">
        <v>24958456.030000001</v>
      </c>
    </row>
    <row r="15" spans="1:14" ht="23.25" customHeight="1">
      <c r="A15" s="32"/>
      <c r="B15" s="34" t="s">
        <v>140</v>
      </c>
      <c r="C15" s="34"/>
      <c r="D15" s="34"/>
      <c r="E15" s="34"/>
      <c r="F15" s="34"/>
      <c r="G15" s="34"/>
      <c r="H15" s="13">
        <v>105565163.51000002</v>
      </c>
      <c r="I15" s="13"/>
      <c r="J15" s="13">
        <v>59658098.469999999</v>
      </c>
      <c r="K15" s="13"/>
      <c r="L15" s="13">
        <v>105565163.51000002</v>
      </c>
      <c r="M15" s="13"/>
      <c r="N15" s="13">
        <v>59658098.469999999</v>
      </c>
    </row>
    <row r="16" spans="1:14" ht="23.25" hidden="1" customHeight="1">
      <c r="A16" s="32"/>
      <c r="B16" s="34" t="s">
        <v>184</v>
      </c>
      <c r="C16" s="34"/>
      <c r="D16" s="34"/>
      <c r="E16" s="34"/>
      <c r="F16" s="34"/>
      <c r="G16" s="34"/>
      <c r="H16" s="13"/>
      <c r="I16" s="13"/>
      <c r="J16" s="13"/>
      <c r="K16" s="13"/>
      <c r="L16" s="13"/>
      <c r="M16" s="13"/>
      <c r="N16" s="13"/>
    </row>
    <row r="17" spans="1:14" ht="23.25" hidden="1" customHeight="1">
      <c r="A17" s="32"/>
      <c r="B17" s="34" t="s">
        <v>185</v>
      </c>
      <c r="C17" s="34"/>
      <c r="D17" s="34"/>
      <c r="E17" s="34"/>
      <c r="F17" s="34"/>
      <c r="G17" s="34"/>
      <c r="H17" s="13"/>
      <c r="I17" s="13"/>
      <c r="J17" s="13"/>
      <c r="K17" s="13"/>
      <c r="L17" s="13"/>
      <c r="M17" s="13"/>
      <c r="N17" s="13"/>
    </row>
    <row r="18" spans="1:14" ht="23.25" customHeight="1">
      <c r="A18" s="32"/>
      <c r="B18" s="34" t="s">
        <v>141</v>
      </c>
      <c r="C18" s="34"/>
      <c r="D18" s="34"/>
      <c r="E18" s="34"/>
      <c r="F18" s="34"/>
      <c r="G18" s="34"/>
      <c r="H18" s="13">
        <v>-1522779.06</v>
      </c>
      <c r="I18" s="13"/>
      <c r="J18" s="13">
        <v>-926752.91999999993</v>
      </c>
      <c r="K18" s="13"/>
      <c r="L18" s="13">
        <v>0</v>
      </c>
      <c r="M18" s="13"/>
      <c r="N18" s="13">
        <v>0</v>
      </c>
    </row>
    <row r="19" spans="1:14" ht="23.25" customHeight="1">
      <c r="A19" s="32"/>
      <c r="B19" s="78" t="s">
        <v>142</v>
      </c>
      <c r="C19" s="34"/>
      <c r="D19" s="34"/>
      <c r="E19" s="34"/>
      <c r="F19" s="34"/>
      <c r="G19" s="34"/>
      <c r="H19" s="13">
        <v>94693.52</v>
      </c>
      <c r="I19" s="13"/>
      <c r="J19" s="13">
        <v>-498459.90000000014</v>
      </c>
      <c r="K19" s="13"/>
      <c r="L19" s="13">
        <v>94693.52</v>
      </c>
      <c r="M19" s="13"/>
      <c r="N19" s="13">
        <v>-498459.90000000014</v>
      </c>
    </row>
    <row r="20" spans="1:14" ht="21.6" hidden="1">
      <c r="A20" s="32"/>
      <c r="B20" s="34" t="s">
        <v>19</v>
      </c>
      <c r="C20" s="34"/>
      <c r="D20" s="34"/>
      <c r="E20" s="34"/>
      <c r="F20" s="34"/>
      <c r="G20" s="34"/>
      <c r="H20" s="13"/>
      <c r="I20" s="13"/>
      <c r="J20" s="13"/>
      <c r="K20" s="13"/>
      <c r="L20" s="13"/>
      <c r="M20" s="13"/>
      <c r="N20" s="13"/>
    </row>
    <row r="21" spans="1:14" ht="21.6" hidden="1">
      <c r="A21" s="32"/>
      <c r="B21" s="34" t="s">
        <v>26</v>
      </c>
      <c r="C21" s="34"/>
      <c r="D21" s="34"/>
      <c r="E21" s="34"/>
      <c r="F21" s="34"/>
      <c r="G21" s="34"/>
      <c r="H21" s="13"/>
      <c r="I21" s="13"/>
      <c r="J21" s="13"/>
      <c r="K21" s="13"/>
      <c r="L21" s="13"/>
      <c r="M21" s="13"/>
      <c r="N21" s="13"/>
    </row>
    <row r="22" spans="1:14" ht="23.25" customHeight="1">
      <c r="A22" s="32"/>
      <c r="B22" s="78" t="s">
        <v>143</v>
      </c>
      <c r="C22" s="34"/>
      <c r="D22" s="34"/>
      <c r="E22" s="34"/>
      <c r="F22" s="34"/>
      <c r="G22" s="34"/>
      <c r="H22" s="13">
        <v>2183730.96</v>
      </c>
      <c r="I22" s="13"/>
      <c r="J22" s="13">
        <v>14310944.09</v>
      </c>
      <c r="K22" s="13"/>
      <c r="L22" s="13">
        <v>2183730.96</v>
      </c>
      <c r="M22" s="13"/>
      <c r="N22" s="13">
        <v>14310944.09</v>
      </c>
    </row>
    <row r="23" spans="1:14" ht="23.25" customHeight="1">
      <c r="A23" s="32"/>
      <c r="B23" s="34" t="s">
        <v>144</v>
      </c>
      <c r="C23" s="34"/>
      <c r="D23" s="34"/>
      <c r="E23" s="34"/>
      <c r="F23" s="34"/>
      <c r="G23" s="34"/>
      <c r="H23" s="13">
        <v>-25589.58</v>
      </c>
      <c r="I23" s="13"/>
      <c r="J23" s="13">
        <v>0</v>
      </c>
      <c r="K23" s="13"/>
      <c r="L23" s="13">
        <v>-25589.58</v>
      </c>
      <c r="M23" s="13"/>
      <c r="N23" s="13">
        <v>0</v>
      </c>
    </row>
    <row r="24" spans="1:14" ht="23.25" customHeight="1">
      <c r="A24" s="32"/>
      <c r="B24" s="78" t="s">
        <v>145</v>
      </c>
      <c r="C24" s="34"/>
      <c r="D24" s="34"/>
      <c r="E24" s="34"/>
      <c r="F24" s="34"/>
      <c r="G24" s="34"/>
      <c r="H24" s="13">
        <v>5112886.8899999997</v>
      </c>
      <c r="I24" s="13"/>
      <c r="J24" s="13">
        <v>4781176.2</v>
      </c>
      <c r="K24" s="13"/>
      <c r="L24" s="13">
        <v>5112886.8899999997</v>
      </c>
      <c r="M24" s="13"/>
      <c r="N24" s="13">
        <v>4781176.2</v>
      </c>
    </row>
    <row r="25" spans="1:14" ht="23.25" customHeight="1">
      <c r="A25" s="32"/>
      <c r="B25" s="78" t="s">
        <v>146</v>
      </c>
      <c r="C25" s="34"/>
      <c r="D25" s="34"/>
      <c r="E25" s="34"/>
      <c r="F25" s="34"/>
      <c r="G25" s="34"/>
      <c r="H25" s="13">
        <v>-4830000</v>
      </c>
      <c r="I25" s="13"/>
      <c r="J25" s="13">
        <v>-8100000</v>
      </c>
      <c r="K25" s="13"/>
      <c r="L25" s="13">
        <v>-4830000</v>
      </c>
      <c r="M25" s="13"/>
      <c r="N25" s="13">
        <v>-8100000</v>
      </c>
    </row>
    <row r="26" spans="1:14" ht="21.6" hidden="1">
      <c r="A26" s="32"/>
      <c r="B26" s="78" t="s">
        <v>147</v>
      </c>
      <c r="C26" s="34"/>
      <c r="D26" s="34"/>
      <c r="E26" s="34"/>
      <c r="F26" s="34"/>
      <c r="G26" s="34"/>
      <c r="H26" s="13"/>
      <c r="I26" s="13"/>
      <c r="J26" s="13"/>
      <c r="K26" s="13"/>
      <c r="L26" s="13"/>
      <c r="M26" s="13"/>
      <c r="N26" s="13"/>
    </row>
    <row r="27" spans="1:14" s="30" customFormat="1" ht="21.6" hidden="1">
      <c r="A27" s="32"/>
      <c r="B27" s="78" t="s">
        <v>148</v>
      </c>
      <c r="C27" s="34"/>
      <c r="D27" s="34"/>
      <c r="E27" s="34"/>
      <c r="F27" s="34"/>
      <c r="G27" s="34"/>
      <c r="H27" s="13"/>
      <c r="I27" s="13"/>
      <c r="J27" s="13"/>
      <c r="K27" s="13"/>
      <c r="L27" s="13"/>
      <c r="M27" s="13"/>
      <c r="N27" s="13"/>
    </row>
    <row r="28" spans="1:14" s="30" customFormat="1" ht="23.25" hidden="1" customHeight="1">
      <c r="A28" s="32"/>
      <c r="B28" s="34" t="s">
        <v>27</v>
      </c>
      <c r="C28" s="34"/>
      <c r="D28" s="34"/>
      <c r="E28" s="34"/>
      <c r="F28" s="34"/>
      <c r="G28" s="34"/>
      <c r="H28" s="13"/>
      <c r="I28" s="13"/>
      <c r="J28" s="13"/>
      <c r="K28" s="13"/>
      <c r="L28" s="13"/>
      <c r="M28" s="13"/>
      <c r="N28" s="13"/>
    </row>
    <row r="29" spans="1:14" s="79" customFormat="1" ht="23.25" customHeight="1">
      <c r="A29" s="69"/>
      <c r="B29" s="78" t="s">
        <v>147</v>
      </c>
      <c r="C29" s="78"/>
      <c r="D29" s="78"/>
      <c r="E29" s="78"/>
      <c r="F29" s="78"/>
      <c r="G29" s="78"/>
      <c r="H29" s="13">
        <v>2628163.5599999996</v>
      </c>
      <c r="I29" s="13"/>
      <c r="J29" s="13">
        <v>2318313.4700000002</v>
      </c>
      <c r="K29" s="13"/>
      <c r="L29" s="13">
        <v>2521671.98</v>
      </c>
      <c r="M29" s="13"/>
      <c r="N29" s="13">
        <v>2007854.34</v>
      </c>
    </row>
    <row r="30" spans="1:14" ht="23.25" customHeight="1">
      <c r="A30" s="32"/>
      <c r="B30" s="78" t="s">
        <v>148</v>
      </c>
      <c r="C30" s="34"/>
      <c r="D30" s="34"/>
      <c r="E30" s="34"/>
      <c r="F30" s="34"/>
      <c r="G30" s="34"/>
      <c r="H30" s="11">
        <v>118565251.2</v>
      </c>
      <c r="I30" s="13"/>
      <c r="J30" s="11">
        <v>85962986.819999993</v>
      </c>
      <c r="K30" s="13"/>
      <c r="L30" s="11">
        <v>118555210.77000001</v>
      </c>
      <c r="M30" s="13"/>
      <c r="N30" s="11">
        <v>85946574.969999999</v>
      </c>
    </row>
    <row r="31" spans="1:14" ht="23.25" customHeight="1">
      <c r="A31" s="32" t="s">
        <v>149</v>
      </c>
      <c r="B31" s="33"/>
      <c r="C31" s="33"/>
      <c r="D31" s="33"/>
      <c r="E31" s="33"/>
      <c r="F31" s="33"/>
      <c r="G31" s="34"/>
      <c r="H31" s="13">
        <f>SUM(H10:H30)</f>
        <v>320817699.94</v>
      </c>
      <c r="I31" s="13"/>
      <c r="J31" s="13">
        <f>SUM(J10:J30)</f>
        <v>304061004.48000014</v>
      </c>
      <c r="K31" s="13"/>
      <c r="L31" s="13">
        <f>SUM(L10:L30)</f>
        <v>320480120.25999999</v>
      </c>
      <c r="M31" s="13"/>
      <c r="N31" s="13">
        <f>SUM(N10:N30)</f>
        <v>294782607.20000005</v>
      </c>
    </row>
    <row r="32" spans="1:14" ht="23.25" customHeight="1">
      <c r="A32" s="32"/>
      <c r="B32" s="34" t="s">
        <v>150</v>
      </c>
      <c r="C32" s="34"/>
      <c r="D32" s="34"/>
      <c r="E32" s="34"/>
      <c r="F32" s="34"/>
      <c r="G32" s="34"/>
      <c r="H32" s="13">
        <v>-278891692.59000015</v>
      </c>
      <c r="I32" s="13"/>
      <c r="J32" s="13">
        <v>-572108038.87999988</v>
      </c>
      <c r="K32" s="13"/>
      <c r="L32" s="13">
        <v>-278891692.59000015</v>
      </c>
      <c r="M32" s="13"/>
      <c r="N32" s="13">
        <v>-572108038.87999988</v>
      </c>
    </row>
    <row r="33" spans="1:14" ht="23.25" customHeight="1">
      <c r="A33" s="32"/>
      <c r="B33" s="34" t="s">
        <v>151</v>
      </c>
      <c r="C33" s="34"/>
      <c r="D33" s="34"/>
      <c r="E33" s="34"/>
      <c r="F33" s="34"/>
      <c r="G33" s="34"/>
      <c r="H33" s="13">
        <v>-14307155.359999999</v>
      </c>
      <c r="I33" s="13"/>
      <c r="J33" s="13">
        <v>-1274308.22</v>
      </c>
      <c r="K33" s="13"/>
      <c r="L33" s="13">
        <v>-14307155.359999999</v>
      </c>
      <c r="M33" s="13"/>
      <c r="N33" s="13">
        <v>-1274308.22</v>
      </c>
    </row>
    <row r="34" spans="1:14" ht="23.25" customHeight="1">
      <c r="A34" s="32"/>
      <c r="B34" s="34" t="s">
        <v>152</v>
      </c>
      <c r="C34" s="34"/>
      <c r="D34" s="34"/>
      <c r="E34" s="34"/>
      <c r="F34" s="34"/>
      <c r="G34" s="34"/>
      <c r="H34" s="13">
        <v>4509899.67</v>
      </c>
      <c r="I34" s="13"/>
      <c r="J34" s="13">
        <v>-3062009.6</v>
      </c>
      <c r="K34" s="13"/>
      <c r="L34" s="13">
        <v>3813932.3</v>
      </c>
      <c r="M34" s="13"/>
      <c r="N34" s="13">
        <v>-3301969.4</v>
      </c>
    </row>
    <row r="35" spans="1:14" ht="23.25" customHeight="1">
      <c r="A35" s="32"/>
      <c r="B35" s="34" t="s">
        <v>153</v>
      </c>
      <c r="C35" s="34"/>
      <c r="D35" s="34"/>
      <c r="E35" s="34"/>
      <c r="F35" s="34"/>
      <c r="G35" s="34"/>
      <c r="H35" s="13">
        <v>-6909572.4800000004</v>
      </c>
      <c r="I35" s="13"/>
      <c r="J35" s="13">
        <v>-23677077.080000021</v>
      </c>
      <c r="K35" s="13"/>
      <c r="L35" s="13">
        <v>-6909572.4800000004</v>
      </c>
      <c r="M35" s="13"/>
      <c r="N35" s="13">
        <v>-23677077.080000021</v>
      </c>
    </row>
    <row r="36" spans="1:14" ht="23.25" customHeight="1">
      <c r="A36" s="32"/>
      <c r="B36" s="34" t="s">
        <v>154</v>
      </c>
      <c r="C36" s="34"/>
      <c r="D36" s="34"/>
      <c r="E36" s="34"/>
      <c r="F36" s="34"/>
      <c r="G36" s="34"/>
      <c r="H36" s="13">
        <v>-87062996.260000005</v>
      </c>
      <c r="I36" s="13"/>
      <c r="J36" s="13">
        <v>-36404274.769999996</v>
      </c>
      <c r="K36" s="13"/>
      <c r="L36" s="13">
        <v>-87062996.260000005</v>
      </c>
      <c r="M36" s="13"/>
      <c r="N36" s="13">
        <v>-36404274.769999996</v>
      </c>
    </row>
    <row r="37" spans="1:14" ht="21.6">
      <c r="A37" s="32"/>
      <c r="B37" s="34" t="s">
        <v>155</v>
      </c>
      <c r="C37" s="34"/>
      <c r="D37" s="34"/>
      <c r="E37" s="34"/>
      <c r="F37" s="34"/>
      <c r="G37" s="34"/>
      <c r="H37" s="13">
        <v>-23033</v>
      </c>
      <c r="I37" s="13"/>
      <c r="J37" s="13">
        <v>-754.07</v>
      </c>
      <c r="K37" s="13"/>
      <c r="L37" s="13">
        <v>-20700</v>
      </c>
      <c r="M37" s="13"/>
      <c r="N37" s="13">
        <v>0</v>
      </c>
    </row>
    <row r="38" spans="1:14" ht="23.25" customHeight="1">
      <c r="A38" s="32"/>
      <c r="B38" s="34" t="s">
        <v>156</v>
      </c>
      <c r="C38" s="34"/>
      <c r="D38" s="34"/>
      <c r="E38" s="34"/>
      <c r="F38" s="34"/>
      <c r="G38" s="34"/>
      <c r="H38" s="13">
        <v>-74251.86</v>
      </c>
      <c r="I38" s="13"/>
      <c r="J38" s="13">
        <v>1803.74</v>
      </c>
      <c r="K38" s="13"/>
      <c r="L38" s="13">
        <v>-74251.86</v>
      </c>
      <c r="M38" s="13"/>
      <c r="N38" s="13">
        <v>1803.74</v>
      </c>
    </row>
    <row r="39" spans="1:14" ht="23.25" customHeight="1">
      <c r="A39" s="32"/>
      <c r="B39" s="34" t="s">
        <v>157</v>
      </c>
      <c r="C39" s="34"/>
      <c r="D39" s="34"/>
      <c r="E39" s="34"/>
      <c r="F39" s="34"/>
      <c r="G39" s="34"/>
      <c r="H39" s="13">
        <v>-530088.21</v>
      </c>
      <c r="I39" s="13"/>
      <c r="J39" s="13">
        <v>16473241.899999997</v>
      </c>
      <c r="K39" s="13"/>
      <c r="L39" s="13">
        <v>145041.71</v>
      </c>
      <c r="M39" s="13"/>
      <c r="N39" s="13">
        <v>15992676.419999992</v>
      </c>
    </row>
    <row r="40" spans="1:14" ht="21.6">
      <c r="A40" s="32"/>
      <c r="B40" s="34" t="s">
        <v>158</v>
      </c>
      <c r="C40" s="34"/>
      <c r="D40" s="34"/>
      <c r="E40" s="34"/>
      <c r="F40" s="34"/>
      <c r="G40" s="34"/>
      <c r="H40" s="11">
        <v>-1500840.69</v>
      </c>
      <c r="I40" s="13"/>
      <c r="J40" s="11">
        <v>0</v>
      </c>
      <c r="K40" s="13"/>
      <c r="L40" s="11">
        <v>-1500840.6900000009</v>
      </c>
      <c r="M40" s="13"/>
      <c r="N40" s="11">
        <v>0</v>
      </c>
    </row>
    <row r="41" spans="1:14" ht="23.25" customHeight="1">
      <c r="A41" s="34" t="s">
        <v>159</v>
      </c>
      <c r="B41" s="33"/>
      <c r="C41" s="33"/>
      <c r="D41" s="33"/>
      <c r="E41" s="34"/>
      <c r="F41" s="34"/>
      <c r="G41" s="34"/>
      <c r="H41" s="13">
        <f>SUM(H31:H40)</f>
        <v>-63972030.84000016</v>
      </c>
      <c r="I41" s="13"/>
      <c r="J41" s="13">
        <f>SUM(J31:J40)</f>
        <v>-315990412.49999982</v>
      </c>
      <c r="K41" s="13"/>
      <c r="L41" s="13">
        <f>SUM(L31:L40)</f>
        <v>-64328114.970000163</v>
      </c>
      <c r="M41" s="13"/>
      <c r="N41" s="13">
        <f>SUM(N31:N40)</f>
        <v>-325988580.98999983</v>
      </c>
    </row>
    <row r="42" spans="1:14" ht="23.25" customHeight="1">
      <c r="A42" s="32"/>
      <c r="B42" s="34" t="s">
        <v>160</v>
      </c>
      <c r="C42" s="34"/>
      <c r="D42" s="34"/>
      <c r="E42" s="34"/>
      <c r="F42" s="34"/>
      <c r="G42" s="34"/>
      <c r="H42" s="13">
        <v>-117404444.35000001</v>
      </c>
      <c r="I42" s="13"/>
      <c r="J42" s="13">
        <v>-85832114.560000002</v>
      </c>
      <c r="K42" s="13"/>
      <c r="L42" s="13">
        <v>-117394403.92000002</v>
      </c>
      <c r="M42" s="13"/>
      <c r="N42" s="13">
        <v>-85832114.560000002</v>
      </c>
    </row>
    <row r="43" spans="1:14" ht="23.25" customHeight="1">
      <c r="A43" s="32"/>
      <c r="B43" s="34" t="s">
        <v>161</v>
      </c>
      <c r="C43" s="34"/>
      <c r="D43" s="34"/>
      <c r="E43" s="34"/>
      <c r="F43" s="34"/>
      <c r="G43" s="34"/>
      <c r="H43" s="13">
        <v>-23977542.560000002</v>
      </c>
      <c r="I43" s="13"/>
      <c r="J43" s="13">
        <v>-33429356.210000001</v>
      </c>
      <c r="K43" s="13"/>
      <c r="L43" s="13">
        <v>-23067861.850000005</v>
      </c>
      <c r="M43" s="13"/>
      <c r="N43" s="13">
        <v>-31728479.519999996</v>
      </c>
    </row>
    <row r="44" spans="1:14" ht="23.25" customHeight="1">
      <c r="A44" s="34" t="s">
        <v>162</v>
      </c>
      <c r="B44" s="34"/>
      <c r="C44" s="34"/>
      <c r="D44" s="34"/>
      <c r="E44" s="34"/>
      <c r="F44" s="34"/>
      <c r="G44" s="34"/>
      <c r="H44" s="22">
        <f>SUM(H41:H43)</f>
        <v>-205354017.75000018</v>
      </c>
      <c r="I44" s="13"/>
      <c r="J44" s="22">
        <f>SUM(J41:J43)</f>
        <v>-435251883.2699998</v>
      </c>
      <c r="K44" s="13"/>
      <c r="L44" s="22">
        <f>SUM(L41:L43)</f>
        <v>-204790380.74000016</v>
      </c>
      <c r="M44" s="13"/>
      <c r="N44" s="22">
        <f>SUM(N41:N43)</f>
        <v>-443549175.06999981</v>
      </c>
    </row>
    <row r="45" spans="1:14" ht="21.6">
      <c r="A45" s="34"/>
      <c r="C45" s="34"/>
      <c r="D45" s="34"/>
      <c r="E45" s="34"/>
      <c r="F45" s="34"/>
      <c r="G45" s="34"/>
      <c r="H45" s="34"/>
      <c r="J45" s="34"/>
      <c r="L45" s="34"/>
      <c r="N45" s="34"/>
    </row>
    <row r="46" spans="1:14" ht="21.6">
      <c r="A46" s="32" t="s">
        <v>59</v>
      </c>
      <c r="B46" s="34"/>
      <c r="C46" s="34"/>
      <c r="D46" s="34"/>
      <c r="E46" s="34"/>
      <c r="F46" s="34"/>
      <c r="G46" s="34"/>
      <c r="H46" s="34"/>
      <c r="L46" s="34"/>
      <c r="N46" s="34"/>
    </row>
    <row r="47" spans="1:14" ht="11.4" customHeight="1">
      <c r="A47" s="32"/>
      <c r="B47" s="34"/>
      <c r="C47" s="34"/>
      <c r="D47" s="34"/>
      <c r="E47" s="34"/>
      <c r="F47" s="34"/>
      <c r="G47" s="34"/>
      <c r="H47" s="34"/>
      <c r="L47" s="34"/>
      <c r="N47" s="34"/>
    </row>
    <row r="48" spans="1:14" ht="21.6">
      <c r="A48" s="32"/>
      <c r="B48" s="34"/>
      <c r="C48" s="34"/>
      <c r="D48" s="34"/>
      <c r="E48" s="34"/>
      <c r="F48" s="34"/>
      <c r="G48" s="34"/>
      <c r="H48" s="34"/>
      <c r="L48" s="34"/>
    </row>
    <row r="49" spans="1:14" ht="21.6">
      <c r="A49" s="34"/>
      <c r="D49" s="40" t="s">
        <v>60</v>
      </c>
    </row>
    <row r="50" spans="1:14" ht="21.6">
      <c r="A50" s="34"/>
      <c r="D50" s="76" t="s">
        <v>6</v>
      </c>
    </row>
    <row r="51" spans="1:14" ht="24" customHeight="1">
      <c r="A51" s="105" t="s">
        <v>5</v>
      </c>
      <c r="B51" s="105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</row>
    <row r="52" spans="1:14" ht="24" customHeight="1">
      <c r="A52" s="24"/>
      <c r="B52" s="24"/>
      <c r="C52" s="24"/>
      <c r="D52" s="24"/>
      <c r="E52" s="24"/>
      <c r="F52" s="24"/>
      <c r="G52" s="24"/>
      <c r="H52" s="24"/>
      <c r="I52" s="24"/>
      <c r="J52" s="24"/>
      <c r="L52" s="24"/>
      <c r="M52" s="24"/>
      <c r="N52" s="24"/>
    </row>
    <row r="53" spans="1:14" s="75" customFormat="1" ht="24" customHeight="1">
      <c r="A53" s="105" t="s">
        <v>30</v>
      </c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</row>
    <row r="54" spans="1:14" s="75" customFormat="1" ht="24" customHeight="1">
      <c r="A54" s="105" t="s">
        <v>163</v>
      </c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5"/>
      <c r="N54" s="105"/>
    </row>
    <row r="55" spans="1:14" s="75" customFormat="1" ht="23.25" customHeight="1">
      <c r="A55" s="113" t="str">
        <f>A3</f>
        <v>FOR THE NINE-MONTH PERIODS ENDED SEPTEMBER 30, 2024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</row>
    <row r="56" spans="1:14" s="75" customFormat="1" ht="23.25" customHeight="1">
      <c r="A56" s="113" t="s">
        <v>187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</row>
    <row r="57" spans="1:14" s="75" customFormat="1" ht="24" customHeight="1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</row>
    <row r="58" spans="1:14" s="75" customFormat="1" ht="24" customHeight="1">
      <c r="A58" s="24"/>
      <c r="B58" s="24"/>
      <c r="C58" s="24"/>
      <c r="D58" s="24"/>
      <c r="E58" s="24"/>
      <c r="F58" s="24"/>
      <c r="G58" s="24"/>
      <c r="H58" s="24"/>
      <c r="I58" s="24"/>
      <c r="J58" s="77"/>
      <c r="K58" s="76"/>
      <c r="L58" s="24"/>
      <c r="M58" s="24"/>
      <c r="N58" s="43" t="s">
        <v>32</v>
      </c>
    </row>
    <row r="59" spans="1:14" s="75" customFormat="1" ht="24" customHeight="1">
      <c r="A59" s="24"/>
      <c r="B59" s="24"/>
      <c r="C59" s="24"/>
      <c r="D59" s="24"/>
      <c r="E59" s="24"/>
      <c r="F59" s="24"/>
      <c r="G59" s="24"/>
      <c r="H59" s="28"/>
      <c r="I59" s="28" t="s">
        <v>33</v>
      </c>
      <c r="J59" s="45"/>
      <c r="K59" s="76"/>
      <c r="L59" s="28"/>
      <c r="M59" s="28" t="s">
        <v>34</v>
      </c>
      <c r="N59" s="45"/>
    </row>
    <row r="60" spans="1:14" s="75" customFormat="1" ht="24" customHeight="1">
      <c r="A60" s="34"/>
      <c r="B60" s="34"/>
      <c r="C60" s="34"/>
      <c r="D60" s="34"/>
      <c r="E60" s="34"/>
      <c r="F60" s="34"/>
      <c r="G60" s="34"/>
      <c r="H60" s="29" t="s">
        <v>188</v>
      </c>
      <c r="I60" s="31"/>
      <c r="J60" s="29" t="s">
        <v>118</v>
      </c>
      <c r="K60" s="30"/>
      <c r="L60" s="29" t="s">
        <v>188</v>
      </c>
      <c r="M60" s="31"/>
      <c r="N60" s="29" t="s">
        <v>118</v>
      </c>
    </row>
    <row r="61" spans="1:14" ht="24" customHeight="1">
      <c r="A61" s="32" t="s">
        <v>164</v>
      </c>
      <c r="B61" s="34"/>
      <c r="C61" s="34"/>
      <c r="D61" s="34"/>
      <c r="E61" s="34"/>
      <c r="F61" s="34"/>
      <c r="G61" s="34"/>
      <c r="H61" s="34"/>
      <c r="J61" s="34"/>
      <c r="L61" s="34"/>
      <c r="N61" s="34"/>
    </row>
    <row r="62" spans="1:14" ht="24" hidden="1" customHeight="1">
      <c r="A62" s="38"/>
      <c r="B62" s="34" t="s">
        <v>13</v>
      </c>
      <c r="C62" s="34"/>
      <c r="D62" s="34"/>
      <c r="E62" s="34"/>
      <c r="F62" s="34"/>
      <c r="G62" s="34"/>
      <c r="H62" s="17"/>
      <c r="I62" s="34"/>
      <c r="J62" s="17">
        <v>0</v>
      </c>
      <c r="K62" s="34"/>
      <c r="L62" s="17"/>
      <c r="M62" s="34"/>
      <c r="N62" s="17">
        <v>0</v>
      </c>
    </row>
    <row r="63" spans="1:14" ht="24" customHeight="1">
      <c r="A63" s="32"/>
      <c r="B63" s="34" t="s">
        <v>165</v>
      </c>
      <c r="C63" s="34"/>
      <c r="D63" s="34"/>
      <c r="E63" s="34"/>
      <c r="F63" s="34"/>
      <c r="G63" s="34"/>
      <c r="H63" s="13">
        <v>0</v>
      </c>
      <c r="I63" s="13"/>
      <c r="J63" s="13">
        <v>13500000</v>
      </c>
      <c r="K63" s="13"/>
      <c r="L63" s="13">
        <v>0</v>
      </c>
      <c r="M63" s="13"/>
      <c r="N63" s="13">
        <v>13500000</v>
      </c>
    </row>
    <row r="64" spans="1:14" s="30" customFormat="1" ht="24" hidden="1" customHeight="1">
      <c r="A64" s="32"/>
      <c r="B64" s="34" t="s">
        <v>166</v>
      </c>
      <c r="C64" s="34"/>
      <c r="D64" s="34"/>
      <c r="E64" s="34"/>
      <c r="F64" s="34"/>
      <c r="G64" s="34"/>
      <c r="H64" s="13"/>
      <c r="I64" s="13"/>
      <c r="J64" s="13"/>
      <c r="K64" s="13"/>
      <c r="L64" s="13"/>
      <c r="M64" s="13"/>
      <c r="N64" s="13"/>
    </row>
    <row r="65" spans="1:14" ht="24" hidden="1" customHeight="1">
      <c r="A65" s="32"/>
      <c r="B65" s="34" t="s">
        <v>167</v>
      </c>
      <c r="C65" s="34"/>
      <c r="D65" s="34"/>
      <c r="E65" s="34"/>
      <c r="F65" s="34"/>
      <c r="G65" s="34"/>
      <c r="H65" s="13"/>
      <c r="I65" s="13"/>
      <c r="J65" s="13"/>
      <c r="K65" s="13"/>
      <c r="L65" s="13"/>
      <c r="M65" s="13"/>
      <c r="N65" s="13"/>
    </row>
    <row r="66" spans="1:14" ht="21.6" hidden="1">
      <c r="A66" s="32"/>
      <c r="B66" s="34" t="s">
        <v>168</v>
      </c>
      <c r="C66" s="34"/>
      <c r="D66" s="34"/>
      <c r="E66" s="34"/>
      <c r="F66" s="34"/>
      <c r="G66" s="34"/>
      <c r="H66" s="13"/>
      <c r="I66" s="13"/>
      <c r="J66" s="13"/>
      <c r="K66" s="13"/>
      <c r="L66" s="13"/>
      <c r="M66" s="13"/>
      <c r="N66" s="13"/>
    </row>
    <row r="67" spans="1:14" ht="23.25" hidden="1" customHeight="1">
      <c r="A67" s="32"/>
      <c r="B67" s="34" t="s">
        <v>184</v>
      </c>
      <c r="C67" s="34"/>
      <c r="D67" s="34"/>
      <c r="E67" s="34"/>
      <c r="F67" s="34"/>
      <c r="G67" s="34"/>
      <c r="H67" s="13"/>
      <c r="I67" s="13"/>
      <c r="J67" s="13"/>
      <c r="K67" s="13"/>
      <c r="L67" s="13"/>
      <c r="M67" s="13"/>
      <c r="N67" s="13"/>
    </row>
    <row r="68" spans="1:14" ht="23.25" hidden="1" customHeight="1">
      <c r="A68" s="32"/>
      <c r="B68" s="34" t="s">
        <v>185</v>
      </c>
      <c r="C68" s="34"/>
      <c r="D68" s="34"/>
      <c r="E68" s="34"/>
      <c r="F68" s="34"/>
      <c r="G68" s="34"/>
      <c r="H68" s="13"/>
      <c r="I68" s="13"/>
      <c r="J68" s="13"/>
      <c r="K68" s="13"/>
      <c r="L68" s="13"/>
      <c r="M68" s="13"/>
      <c r="N68" s="13"/>
    </row>
    <row r="69" spans="1:14" ht="24" customHeight="1">
      <c r="A69" s="32"/>
      <c r="B69" s="34" t="s">
        <v>166</v>
      </c>
      <c r="C69" s="34"/>
      <c r="D69" s="34"/>
      <c r="E69" s="34"/>
      <c r="F69" s="34"/>
      <c r="G69" s="34"/>
      <c r="H69" s="13">
        <v>-732396.00000000035</v>
      </c>
      <c r="I69" s="13"/>
      <c r="J69" s="13">
        <v>-671424.3</v>
      </c>
      <c r="K69" s="13"/>
      <c r="L69" s="13">
        <v>-702395.99999999988</v>
      </c>
      <c r="M69" s="13"/>
      <c r="N69" s="13">
        <v>-652200.00000000012</v>
      </c>
    </row>
    <row r="70" spans="1:14" ht="24" customHeight="1">
      <c r="A70" s="32"/>
      <c r="B70" s="34" t="s">
        <v>167</v>
      </c>
      <c r="C70" s="34"/>
      <c r="D70" s="34"/>
      <c r="E70" s="34"/>
      <c r="F70" s="34"/>
      <c r="G70" s="34"/>
      <c r="H70" s="13">
        <v>929956.95</v>
      </c>
      <c r="I70" s="13"/>
      <c r="J70" s="13">
        <v>2250000</v>
      </c>
      <c r="K70" s="13"/>
      <c r="L70" s="13">
        <v>929956.95</v>
      </c>
      <c r="M70" s="13"/>
      <c r="N70" s="13">
        <v>2250000</v>
      </c>
    </row>
    <row r="71" spans="1:14" ht="24" customHeight="1">
      <c r="A71" s="32"/>
      <c r="B71" s="34" t="s">
        <v>168</v>
      </c>
      <c r="C71" s="34"/>
      <c r="D71" s="34"/>
      <c r="E71" s="34"/>
      <c r="F71" s="34"/>
      <c r="G71" s="34"/>
      <c r="H71" s="13">
        <v>-3594648.55</v>
      </c>
      <c r="I71" s="13"/>
      <c r="J71" s="13">
        <v>-2464203.2599999998</v>
      </c>
      <c r="K71" s="13"/>
      <c r="L71" s="13">
        <v>-3513173.41</v>
      </c>
      <c r="M71" s="13"/>
      <c r="N71" s="13">
        <v>-1126462.3400000001</v>
      </c>
    </row>
    <row r="72" spans="1:14" ht="24" customHeight="1">
      <c r="A72" s="34" t="s">
        <v>169</v>
      </c>
      <c r="C72" s="34"/>
      <c r="D72" s="34"/>
      <c r="E72" s="34"/>
      <c r="F72" s="34"/>
      <c r="G72" s="34"/>
      <c r="H72" s="22">
        <f>SUM(H62:H71)</f>
        <v>-3397087.6</v>
      </c>
      <c r="I72" s="13"/>
      <c r="J72" s="22">
        <f>SUM(J62:J71)</f>
        <v>12614372.439999999</v>
      </c>
      <c r="K72" s="13"/>
      <c r="L72" s="22">
        <f>SUM(L62:L71)</f>
        <v>-3285612.46</v>
      </c>
      <c r="M72" s="13"/>
      <c r="N72" s="22">
        <f>SUM(N62:N71)</f>
        <v>13971337.66</v>
      </c>
    </row>
    <row r="73" spans="1:14" ht="24" customHeight="1">
      <c r="A73" s="32" t="s">
        <v>170</v>
      </c>
      <c r="B73" s="34"/>
      <c r="C73" s="34"/>
      <c r="D73" s="34"/>
      <c r="E73" s="34"/>
      <c r="F73" s="34"/>
      <c r="G73" s="34"/>
      <c r="H73" s="34"/>
      <c r="J73" s="34"/>
      <c r="L73" s="34"/>
      <c r="N73" s="34"/>
    </row>
    <row r="74" spans="1:14" ht="24" customHeight="1">
      <c r="B74" s="32" t="s">
        <v>171</v>
      </c>
      <c r="C74" s="34"/>
      <c r="D74" s="34"/>
      <c r="E74" s="34"/>
      <c r="F74" s="34"/>
      <c r="G74" s="34"/>
      <c r="H74" s="13">
        <v>10086177.220000038</v>
      </c>
      <c r="I74" s="13"/>
      <c r="J74" s="13">
        <v>5957076.7800000003</v>
      </c>
      <c r="K74" s="13"/>
      <c r="L74" s="13">
        <v>10086177.220000038</v>
      </c>
      <c r="M74" s="13"/>
      <c r="N74" s="13">
        <v>5957076.7800000003</v>
      </c>
    </row>
    <row r="75" spans="1:14" ht="24" customHeight="1">
      <c r="B75" s="32" t="s">
        <v>172</v>
      </c>
      <c r="C75" s="34"/>
      <c r="D75" s="34"/>
      <c r="E75" s="34"/>
      <c r="F75" s="34"/>
      <c r="G75" s="34"/>
      <c r="H75" s="13">
        <v>0</v>
      </c>
      <c r="I75" s="13"/>
      <c r="J75" s="13">
        <v>4590000000</v>
      </c>
      <c r="K75" s="13"/>
      <c r="L75" s="13">
        <v>0</v>
      </c>
      <c r="M75" s="13"/>
      <c r="N75" s="13">
        <v>4590000000</v>
      </c>
    </row>
    <row r="76" spans="1:14" ht="24" customHeight="1">
      <c r="B76" s="32" t="s">
        <v>173</v>
      </c>
      <c r="C76" s="34"/>
      <c r="D76" s="34"/>
      <c r="E76" s="34"/>
      <c r="F76" s="34"/>
      <c r="G76" s="34"/>
      <c r="H76" s="13">
        <v>0</v>
      </c>
      <c r="I76" s="13"/>
      <c r="J76" s="13">
        <v>-4590000000</v>
      </c>
      <c r="K76" s="13"/>
      <c r="L76" s="13">
        <v>0</v>
      </c>
      <c r="M76" s="13"/>
      <c r="N76" s="13">
        <v>-4590000000</v>
      </c>
    </row>
    <row r="77" spans="1:14" ht="24" customHeight="1">
      <c r="B77" s="32" t="s">
        <v>174</v>
      </c>
      <c r="C77" s="34"/>
      <c r="D77" s="34"/>
      <c r="E77" s="34"/>
      <c r="F77" s="34"/>
      <c r="G77" s="34"/>
      <c r="H77" s="13">
        <v>50000000</v>
      </c>
      <c r="I77" s="13"/>
      <c r="J77" s="13">
        <v>30000000</v>
      </c>
      <c r="K77" s="13"/>
      <c r="L77" s="13">
        <v>50000000</v>
      </c>
      <c r="M77" s="13"/>
      <c r="N77" s="13">
        <v>30000000</v>
      </c>
    </row>
    <row r="78" spans="1:14" ht="24" customHeight="1">
      <c r="B78" s="32" t="s">
        <v>175</v>
      </c>
      <c r="C78" s="34"/>
      <c r="D78" s="34"/>
      <c r="E78" s="34"/>
      <c r="F78" s="34"/>
      <c r="G78" s="34"/>
      <c r="H78" s="13">
        <v>-70000000</v>
      </c>
      <c r="I78" s="13"/>
      <c r="J78" s="13">
        <v>-95000000</v>
      </c>
      <c r="K78" s="13"/>
      <c r="L78" s="13">
        <v>-70000000</v>
      </c>
      <c r="M78" s="13"/>
      <c r="N78" s="13">
        <v>-95000000</v>
      </c>
    </row>
    <row r="79" spans="1:14" ht="24" customHeight="1">
      <c r="B79" s="32" t="s">
        <v>176</v>
      </c>
      <c r="C79" s="34"/>
      <c r="D79" s="34"/>
      <c r="E79" s="34"/>
      <c r="F79" s="34"/>
      <c r="G79" s="34"/>
      <c r="H79" s="13">
        <v>960000000</v>
      </c>
      <c r="I79" s="13"/>
      <c r="J79" s="13">
        <v>1370000000</v>
      </c>
      <c r="K79" s="13"/>
      <c r="L79" s="13">
        <v>960000000</v>
      </c>
      <c r="M79" s="13"/>
      <c r="N79" s="13">
        <v>1370000000</v>
      </c>
    </row>
    <row r="80" spans="1:14" ht="24" customHeight="1">
      <c r="B80" s="32" t="s">
        <v>177</v>
      </c>
      <c r="C80" s="34"/>
      <c r="D80" s="34"/>
      <c r="E80" s="34"/>
      <c r="F80" s="34"/>
      <c r="G80" s="34"/>
      <c r="H80" s="13">
        <v>-719989500</v>
      </c>
      <c r="I80" s="13"/>
      <c r="J80" s="13">
        <v>-790436000</v>
      </c>
      <c r="K80" s="13"/>
      <c r="L80" s="13">
        <v>-719989500</v>
      </c>
      <c r="M80" s="13"/>
      <c r="N80" s="13">
        <v>-790436000</v>
      </c>
    </row>
    <row r="81" spans="1:14" ht="24" customHeight="1">
      <c r="B81" s="32" t="s">
        <v>178</v>
      </c>
      <c r="C81" s="34"/>
      <c r="D81" s="34"/>
      <c r="E81" s="34"/>
      <c r="F81" s="34"/>
      <c r="G81" s="34"/>
      <c r="H81" s="13">
        <v>-7385751.9699999969</v>
      </c>
      <c r="I81" s="13"/>
      <c r="J81" s="13">
        <v>-7428717.540000001</v>
      </c>
      <c r="K81" s="13"/>
      <c r="L81" s="13">
        <v>-7213803.3999999985</v>
      </c>
      <c r="M81" s="13"/>
      <c r="N81" s="13">
        <v>-7246728.5399999991</v>
      </c>
    </row>
    <row r="82" spans="1:14" ht="24" hidden="1" customHeight="1">
      <c r="B82" s="32" t="s">
        <v>29</v>
      </c>
      <c r="C82" s="34"/>
      <c r="D82" s="34"/>
      <c r="E82" s="34"/>
      <c r="F82" s="34"/>
      <c r="G82" s="34"/>
      <c r="H82" s="13"/>
      <c r="I82" s="13"/>
      <c r="J82" s="13"/>
      <c r="K82" s="13"/>
      <c r="L82" s="13"/>
      <c r="M82" s="13"/>
      <c r="N82" s="13"/>
    </row>
    <row r="83" spans="1:14" ht="24" hidden="1" customHeight="1">
      <c r="B83" s="32" t="s">
        <v>28</v>
      </c>
      <c r="C83" s="34"/>
      <c r="D83" s="34"/>
      <c r="E83" s="34"/>
      <c r="F83" s="34"/>
      <c r="G83" s="34"/>
      <c r="H83" s="13"/>
      <c r="I83" s="13"/>
      <c r="J83" s="13"/>
      <c r="K83" s="13"/>
      <c r="L83" s="13"/>
      <c r="M83" s="13"/>
      <c r="N83" s="13"/>
    </row>
    <row r="84" spans="1:14" ht="24" hidden="1" customHeight="1">
      <c r="B84" s="32" t="s">
        <v>25</v>
      </c>
      <c r="C84" s="34"/>
      <c r="D84" s="34"/>
      <c r="E84" s="34"/>
      <c r="F84" s="34"/>
      <c r="G84" s="34"/>
      <c r="H84" s="13"/>
      <c r="I84" s="13"/>
      <c r="J84" s="13"/>
      <c r="K84" s="13"/>
      <c r="L84" s="13"/>
      <c r="M84" s="13"/>
      <c r="N84" s="13"/>
    </row>
    <row r="85" spans="1:14" ht="24" customHeight="1">
      <c r="B85" s="32" t="s">
        <v>213</v>
      </c>
      <c r="C85" s="34"/>
      <c r="D85" s="34"/>
      <c r="E85" s="34"/>
      <c r="F85" s="34"/>
      <c r="G85" s="34"/>
      <c r="H85" s="13">
        <v>3118</v>
      </c>
      <c r="I85" s="13"/>
      <c r="J85" s="13">
        <v>0</v>
      </c>
      <c r="K85" s="13"/>
      <c r="L85" s="13">
        <v>3118</v>
      </c>
      <c r="M85" s="13"/>
      <c r="N85" s="13">
        <v>0</v>
      </c>
    </row>
    <row r="86" spans="1:14" ht="24" customHeight="1">
      <c r="B86" s="61" t="s">
        <v>132</v>
      </c>
      <c r="C86" s="34"/>
      <c r="D86" s="34"/>
      <c r="E86" s="34"/>
      <c r="F86" s="34"/>
      <c r="G86" s="34"/>
      <c r="H86" s="13">
        <v>-22177158.039999999</v>
      </c>
      <c r="I86" s="13"/>
      <c r="J86" s="13">
        <v>-88700382.159999996</v>
      </c>
      <c r="K86" s="13"/>
      <c r="L86" s="13">
        <v>-22177158.039999999</v>
      </c>
      <c r="M86" s="13"/>
      <c r="N86" s="13">
        <v>-88700382.159999996</v>
      </c>
    </row>
    <row r="87" spans="1:14" ht="24" customHeight="1">
      <c r="A87" s="34" t="s">
        <v>179</v>
      </c>
      <c r="C87" s="34"/>
      <c r="D87" s="34"/>
      <c r="E87" s="34"/>
      <c r="F87" s="34"/>
      <c r="G87" s="34"/>
      <c r="H87" s="22">
        <f>SUM(H74:H86)</f>
        <v>200536885.21000004</v>
      </c>
      <c r="I87" s="13"/>
      <c r="J87" s="22">
        <f>SUM(J74:J86)</f>
        <v>424391977.07999969</v>
      </c>
      <c r="K87" s="13"/>
      <c r="L87" s="22">
        <f>SUM(L74:L86)</f>
        <v>200708833.78000003</v>
      </c>
      <c r="M87" s="13"/>
      <c r="N87" s="22">
        <f>SUM(N74:N86)</f>
        <v>424573966.07999969</v>
      </c>
    </row>
    <row r="88" spans="1:14" ht="24" hidden="1" customHeight="1">
      <c r="A88" s="32" t="s">
        <v>180</v>
      </c>
      <c r="C88" s="34"/>
      <c r="D88" s="34"/>
      <c r="E88" s="34"/>
      <c r="F88" s="34"/>
      <c r="G88" s="34"/>
      <c r="H88" s="13"/>
      <c r="I88" s="13"/>
      <c r="J88" s="13">
        <v>0</v>
      </c>
      <c r="K88" s="13"/>
      <c r="L88" s="13"/>
      <c r="M88" s="13"/>
      <c r="N88" s="13">
        <v>0</v>
      </c>
    </row>
    <row r="89" spans="1:14" ht="24" customHeight="1">
      <c r="A89" s="32" t="s">
        <v>180</v>
      </c>
      <c r="B89" s="34"/>
      <c r="C89" s="34"/>
      <c r="D89" s="34"/>
      <c r="E89" s="34"/>
      <c r="F89" s="34"/>
      <c r="G89" s="34"/>
      <c r="H89" s="13">
        <f>+H44+H72+H87+H88</f>
        <v>-8214220.1400001347</v>
      </c>
      <c r="I89" s="13"/>
      <c r="J89" s="13">
        <f>+J44+J72+J87+J88</f>
        <v>1754466.2499998808</v>
      </c>
      <c r="K89" s="13"/>
      <c r="L89" s="13">
        <f>+L44+L72+L87+L88</f>
        <v>-7367159.4200001359</v>
      </c>
      <c r="M89" s="13"/>
      <c r="N89" s="13">
        <f>+N44+N72+N87+N88</f>
        <v>-5003871.3300001025</v>
      </c>
    </row>
    <row r="90" spans="1:14" ht="24" customHeight="1">
      <c r="A90" s="32" t="s">
        <v>181</v>
      </c>
      <c r="B90" s="34"/>
      <c r="C90" s="34"/>
      <c r="D90" s="34"/>
      <c r="E90" s="34"/>
      <c r="F90" s="34"/>
      <c r="G90" s="34"/>
      <c r="H90" s="13">
        <v>31064542.690000001</v>
      </c>
      <c r="I90" s="13"/>
      <c r="J90" s="13">
        <v>37402794.539999999</v>
      </c>
      <c r="K90" s="13"/>
      <c r="L90" s="13">
        <v>21081817.390000001</v>
      </c>
      <c r="M90" s="13"/>
      <c r="N90" s="13">
        <v>34409073.119999997</v>
      </c>
    </row>
    <row r="91" spans="1:14" ht="24" customHeight="1" thickBot="1">
      <c r="A91" s="32" t="s">
        <v>210</v>
      </c>
      <c r="B91" s="34"/>
      <c r="C91" s="34"/>
      <c r="D91" s="34"/>
      <c r="E91" s="34"/>
      <c r="F91" s="34"/>
      <c r="G91" s="34"/>
      <c r="H91" s="23">
        <f>SUM(H89:H90)</f>
        <v>22850322.549999867</v>
      </c>
      <c r="I91" s="13"/>
      <c r="J91" s="23">
        <f>SUM(J89:J90)</f>
        <v>39157260.78999988</v>
      </c>
      <c r="K91" s="13"/>
      <c r="L91" s="23">
        <f>SUM(L89:L90)</f>
        <v>13714657.969999865</v>
      </c>
      <c r="M91" s="13"/>
      <c r="N91" s="23">
        <f>SUM(N89:N90)</f>
        <v>29405201.789999895</v>
      </c>
    </row>
    <row r="92" spans="1:14" ht="24" customHeight="1" thickTop="1">
      <c r="A92" s="32"/>
      <c r="B92" s="34"/>
      <c r="C92" s="34"/>
      <c r="D92" s="34"/>
      <c r="E92" s="34"/>
      <c r="F92" s="34"/>
      <c r="G92" s="34"/>
      <c r="H92" s="78"/>
      <c r="I92" s="79"/>
      <c r="J92" s="34"/>
      <c r="K92" s="30"/>
      <c r="L92" s="34"/>
      <c r="M92" s="30"/>
      <c r="N92" s="34"/>
    </row>
    <row r="93" spans="1:14" ht="24" customHeight="1">
      <c r="A93" s="32"/>
      <c r="B93" s="34"/>
      <c r="C93" s="34"/>
      <c r="D93" s="34"/>
      <c r="E93" s="34"/>
      <c r="F93" s="34"/>
      <c r="G93" s="34"/>
      <c r="H93" s="34"/>
      <c r="J93" s="34"/>
      <c r="L93" s="34"/>
      <c r="N93" s="34"/>
    </row>
    <row r="94" spans="1:14" ht="21.6">
      <c r="A94" s="32" t="s">
        <v>59</v>
      </c>
      <c r="B94" s="34"/>
      <c r="C94" s="34"/>
      <c r="D94" s="34"/>
      <c r="E94" s="34"/>
      <c r="F94" s="34"/>
      <c r="G94" s="34"/>
      <c r="H94" s="34"/>
      <c r="J94" s="34"/>
      <c r="L94" s="34"/>
      <c r="N94" s="34"/>
    </row>
    <row r="95" spans="1:14" ht="21.6">
      <c r="A95" s="32"/>
      <c r="B95" s="34"/>
      <c r="C95" s="34"/>
      <c r="D95" s="34"/>
      <c r="E95" s="34"/>
      <c r="F95" s="34"/>
      <c r="G95" s="34"/>
      <c r="H95" s="34"/>
      <c r="J95" s="34"/>
      <c r="L95" s="34"/>
      <c r="N95" s="34"/>
    </row>
    <row r="96" spans="1:14" ht="21.6">
      <c r="A96" s="32"/>
      <c r="B96" s="34"/>
      <c r="C96" s="34"/>
      <c r="D96" s="34"/>
      <c r="E96" s="34"/>
      <c r="F96" s="34"/>
      <c r="G96" s="34"/>
      <c r="H96" s="34"/>
      <c r="J96" s="34"/>
      <c r="L96" s="34"/>
      <c r="N96" s="34"/>
    </row>
    <row r="97" spans="1:4" ht="21.6"/>
    <row r="98" spans="1:4" ht="21.6"/>
    <row r="99" spans="1:4" ht="24" customHeight="1">
      <c r="A99" s="34"/>
      <c r="D99" s="40" t="s">
        <v>60</v>
      </c>
    </row>
    <row r="100" spans="1:4" ht="24" customHeight="1">
      <c r="A100" s="34"/>
      <c r="D100" s="76" t="s">
        <v>6</v>
      </c>
    </row>
  </sheetData>
  <mergeCells count="9">
    <mergeCell ref="A56:N56"/>
    <mergeCell ref="A55:N55"/>
    <mergeCell ref="A54:N54"/>
    <mergeCell ref="A1:N1"/>
    <mergeCell ref="A2:N2"/>
    <mergeCell ref="A3:N3"/>
    <mergeCell ref="A51:N51"/>
    <mergeCell ref="A53:N53"/>
    <mergeCell ref="A4:N4"/>
  </mergeCells>
  <pageMargins left="0.74803149606299213" right="0.23622047244094491" top="0.55118110236220474" bottom="0.23622047244094491" header="0.27559055118110237" footer="0.19685039370078741"/>
  <pageSetup paperSize="9" scale="75" orientation="portrait" r:id="rId1"/>
  <headerFooter alignWithMargins="0"/>
  <rowBreaks count="1" manualBreakCount="1">
    <brk id="50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e1c151f-ff89-4e10-b944-ad7092d2e1dd" xsi:nil="true"/>
    <_Flow_SignoffStatus xmlns="2e1c151f-ff89-4e10-b944-ad7092d2e1dd" xsi:nil="true"/>
    <Reviewer_x0020_Sign_x002d_off xmlns="2e1c151f-ff89-4e10-b944-ad7092d2e1d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DF2A2DA23154CA24C29F2D5411466" ma:contentTypeVersion="11" ma:contentTypeDescription="Create a new document." ma:contentTypeScope="" ma:versionID="150ec210314fb50f01c28538f8b27630">
  <xsd:schema xmlns:xsd="http://www.w3.org/2001/XMLSchema" xmlns:xs="http://www.w3.org/2001/XMLSchema" xmlns:p="http://schemas.microsoft.com/office/2006/metadata/properties" xmlns:ns2="2e1c151f-ff89-4e10-b944-ad7092d2e1dd" targetNamespace="http://schemas.microsoft.com/office/2006/metadata/properties" ma:root="true" ma:fieldsID="ff9867b81adc6a9b0094967d4f302eca" ns2:_="">
    <xsd:import namespace="2e1c151f-ff89-4e10-b944-ad7092d2e1d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_Flow_SignoffStatu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c151f-ff89-4e10-b944-ad7092d2e1d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Sign-off status" ma:internalName="Sign_x002d_off_x0020_status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48522E-625B-4BB5-9B75-F611AAD006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0CF7F6-2523-4247-B56A-9536F99F60A7}">
  <ds:schemaRefs>
    <ds:schemaRef ds:uri="http://schemas.microsoft.com/office/2006/metadata/properties"/>
    <ds:schemaRef ds:uri="http://schemas.microsoft.com/office/infopath/2007/PartnerControls"/>
    <ds:schemaRef ds:uri="2e1c151f-ff89-4e10-b944-ad7092d2e1dd"/>
  </ds:schemaRefs>
</ds:datastoreItem>
</file>

<file path=customXml/itemProps3.xml><?xml version="1.0" encoding="utf-8"?>
<ds:datastoreItem xmlns:ds="http://schemas.openxmlformats.org/officeDocument/2006/customXml" ds:itemID="{44CBFCAC-3298-4FF0-AFD7-D61557065D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1c151f-ff89-4e10-b944-ad7092d2e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งบ</vt:lpstr>
      <vt:lpstr>งบกำไร</vt:lpstr>
      <vt:lpstr>งบแสดงการฯ</vt:lpstr>
      <vt:lpstr>งบกระแสเงินสด</vt:lpstr>
      <vt:lpstr>งบ!Print_Area</vt:lpstr>
      <vt:lpstr>งบกระแสเงินสด!Print_Area</vt:lpstr>
      <vt:lpstr>งบกำไร!Print_Area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ภคพร เอื้ออรัญโชติ</cp:lastModifiedBy>
  <cp:lastPrinted>2024-08-13T07:45:33Z</cp:lastPrinted>
  <dcterms:created xsi:type="dcterms:W3CDTF">1999-04-17T06:02:17Z</dcterms:created>
  <dcterms:modified xsi:type="dcterms:W3CDTF">2024-11-11T04:48:39Z</dcterms:modified>
</cp:coreProperties>
</file>