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NC Group\NC Group 67\NCH\Q3\ส่ง กลต\"/>
    </mc:Choice>
  </mc:AlternateContent>
  <xr:revisionPtr revIDLastSave="0" documentId="13_ncr:1_{57DDB1A5-D343-4712-972A-1EF1992A7465}" xr6:coauthVersionLast="47" xr6:coauthVersionMax="47" xr10:uidLastSave="{00000000-0000-0000-0000-000000000000}"/>
  <bookViews>
    <workbookView xWindow="-108" yWindow="-108" windowWidth="23256" windowHeight="12456" tabRatio="898" activeTab="5" xr2:uid="{00000000-000D-0000-FFFF-FFFF00000000}"/>
  </bookViews>
  <sheets>
    <sheet name="Financial position" sheetId="1" r:id="rId1"/>
    <sheet name="Compriehensive income 3" sheetId="13" r:id="rId2"/>
    <sheet name="Comprehensive income 9 month" sheetId="16" r:id="rId3"/>
    <sheet name="Statements of changes (Cont.)" sheetId="10" r:id="rId4"/>
    <sheet name="Statements of changes" sheetId="11" r:id="rId5"/>
    <sheet name="Cash flow" sheetId="15" r:id="rId6"/>
  </sheets>
  <definedNames>
    <definedName name="_xlnm.Print_Area" localSheetId="5">'Cash flow'!$A$1:$L$107</definedName>
    <definedName name="_xlnm.Print_Area" localSheetId="2">'Comprehensive income 9 month'!$A$1:$M$59</definedName>
    <definedName name="_xlnm.Print_Area" localSheetId="1">'Compriehensive income 3'!$A$1:$M$57</definedName>
    <definedName name="_xlnm.Print_Area" localSheetId="0">'Financial position'!$A$1:$N$108</definedName>
    <definedName name="_xlnm.Print_Area" localSheetId="4">'Statements of changes'!$A$1:$N$28</definedName>
    <definedName name="_xlnm.Print_Area" localSheetId="3">'Statements of changes (Cont.)'!$A$3:$V$37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6" l="1"/>
  <c r="M56" i="16"/>
  <c r="M56" i="13"/>
  <c r="I56" i="13"/>
  <c r="L61" i="1"/>
  <c r="L34" i="1" l="1"/>
  <c r="L21" i="10"/>
  <c r="J21" i="10"/>
  <c r="H21" i="10"/>
  <c r="F21" i="10"/>
  <c r="L23" i="1"/>
  <c r="K12" i="15"/>
  <c r="I12" i="15"/>
  <c r="F101" i="15"/>
  <c r="N22" i="11"/>
  <c r="N21" i="11"/>
  <c r="T23" i="10"/>
  <c r="F36" i="10"/>
  <c r="L36" i="10"/>
  <c r="T33" i="10"/>
  <c r="N33" i="10"/>
  <c r="R31" i="10"/>
  <c r="V31" i="10" s="1"/>
  <c r="J28" i="10"/>
  <c r="R28" i="10" s="1"/>
  <c r="J61" i="1"/>
  <c r="R21" i="10" l="1"/>
  <c r="V21" i="10" s="1"/>
  <c r="N17" i="11"/>
  <c r="T25" i="10"/>
  <c r="T26" i="10" s="1"/>
  <c r="T35" i="10"/>
  <c r="T36" i="10" s="1"/>
  <c r="N13" i="11"/>
  <c r="F23" i="10"/>
  <c r="F24" i="10"/>
  <c r="H23" i="10"/>
  <c r="H24" i="10"/>
  <c r="J23" i="10"/>
  <c r="J24" i="10"/>
  <c r="L23" i="10"/>
  <c r="L24" i="10"/>
  <c r="R20" i="10"/>
  <c r="P23" i="10"/>
  <c r="P24" i="10"/>
  <c r="N24" i="10"/>
  <c r="J29" i="10"/>
  <c r="R29" i="10" s="1"/>
  <c r="V29" i="10" s="1"/>
  <c r="J30" i="10"/>
  <c r="J33" i="10"/>
  <c r="R33" i="10" s="1"/>
  <c r="V33" i="10" s="1"/>
  <c r="J34" i="10"/>
  <c r="R34" i="10" s="1"/>
  <c r="V34" i="10" s="1"/>
  <c r="G31" i="16"/>
  <c r="G30" i="13"/>
  <c r="G31" i="13" s="1"/>
  <c r="F14" i="11"/>
  <c r="H14" i="11"/>
  <c r="J14" i="11"/>
  <c r="J18" i="11"/>
  <c r="H18" i="11"/>
  <c r="F18" i="11"/>
  <c r="P36" i="10"/>
  <c r="M21" i="16"/>
  <c r="I31" i="13"/>
  <c r="K31" i="13"/>
  <c r="M31" i="13"/>
  <c r="J27" i="11"/>
  <c r="H27" i="11"/>
  <c r="F27" i="11"/>
  <c r="H36" i="10"/>
  <c r="N35" i="10"/>
  <c r="N36" i="10" s="1"/>
  <c r="V28" i="10"/>
  <c r="I21" i="16"/>
  <c r="M15" i="16"/>
  <c r="I15" i="16"/>
  <c r="M53" i="13"/>
  <c r="I53" i="13"/>
  <c r="M49" i="13"/>
  <c r="I49" i="13"/>
  <c r="M21" i="13"/>
  <c r="I21" i="13"/>
  <c r="M15" i="13"/>
  <c r="I15" i="13"/>
  <c r="L101" i="1"/>
  <c r="L103" i="1" s="1"/>
  <c r="L72" i="1"/>
  <c r="H72" i="1"/>
  <c r="H34" i="1"/>
  <c r="H101" i="1"/>
  <c r="H103" i="1" s="1"/>
  <c r="H61" i="1"/>
  <c r="H23" i="1"/>
  <c r="H101" i="15"/>
  <c r="J101" i="15"/>
  <c r="L101" i="15"/>
  <c r="L81" i="15"/>
  <c r="J81" i="15"/>
  <c r="H81" i="15"/>
  <c r="F81" i="15"/>
  <c r="L66" i="15"/>
  <c r="J66" i="15"/>
  <c r="H66" i="15"/>
  <c r="F66" i="15"/>
  <c r="G21" i="13"/>
  <c r="J23" i="1"/>
  <c r="N23" i="1"/>
  <c r="J34" i="1"/>
  <c r="N34" i="1"/>
  <c r="N61" i="1"/>
  <c r="J72" i="1"/>
  <c r="N72" i="1"/>
  <c r="J101" i="1"/>
  <c r="J103" i="1" s="1"/>
  <c r="N101" i="1"/>
  <c r="N103" i="1" s="1"/>
  <c r="M31" i="16"/>
  <c r="K31" i="16"/>
  <c r="I31" i="16"/>
  <c r="K21" i="16"/>
  <c r="G21" i="16"/>
  <c r="K15" i="16"/>
  <c r="G15" i="16"/>
  <c r="K21" i="13"/>
  <c r="K15" i="13"/>
  <c r="A6" i="15"/>
  <c r="A6" i="11"/>
  <c r="A81" i="1"/>
  <c r="A43" i="1"/>
  <c r="G15" i="13"/>
  <c r="R35" i="10" l="1"/>
  <c r="V35" i="10" s="1"/>
  <c r="R30" i="10"/>
  <c r="V30" i="10" s="1"/>
  <c r="J36" i="10"/>
  <c r="I22" i="16"/>
  <c r="I24" i="16" s="1"/>
  <c r="I26" i="16" s="1"/>
  <c r="I49" i="16" s="1"/>
  <c r="M22" i="13"/>
  <c r="M24" i="13" s="1"/>
  <c r="M26" i="13" s="1"/>
  <c r="M32" i="13" s="1"/>
  <c r="R24" i="10"/>
  <c r="V24" i="10" s="1"/>
  <c r="K22" i="16"/>
  <c r="N14" i="11"/>
  <c r="F19" i="11"/>
  <c r="J19" i="11"/>
  <c r="P25" i="10"/>
  <c r="P26" i="10" s="1"/>
  <c r="H19" i="11"/>
  <c r="H25" i="10"/>
  <c r="H26" i="10" s="1"/>
  <c r="K22" i="13"/>
  <c r="K24" i="13" s="1"/>
  <c r="K26" i="13" s="1"/>
  <c r="K49" i="13" s="1"/>
  <c r="K47" i="13" s="1"/>
  <c r="K56" i="13" s="1"/>
  <c r="N35" i="1"/>
  <c r="L25" i="10"/>
  <c r="L26" i="10" s="1"/>
  <c r="J25" i="10"/>
  <c r="J26" i="10" s="1"/>
  <c r="V20" i="10"/>
  <c r="F25" i="10"/>
  <c r="F26" i="10" s="1"/>
  <c r="M22" i="16"/>
  <c r="M24" i="16" s="1"/>
  <c r="M26" i="16" s="1"/>
  <c r="G22" i="13"/>
  <c r="G24" i="13" s="1"/>
  <c r="G26" i="13" s="1"/>
  <c r="I22" i="13"/>
  <c r="I24" i="13" s="1"/>
  <c r="I26" i="13" s="1"/>
  <c r="I32" i="13" s="1"/>
  <c r="J35" i="1"/>
  <c r="J73" i="1"/>
  <c r="J104" i="1" s="1"/>
  <c r="N73" i="1"/>
  <c r="N104" i="1" s="1"/>
  <c r="L73" i="1"/>
  <c r="L104" i="1" s="1"/>
  <c r="L35" i="1"/>
  <c r="G22" i="16"/>
  <c r="G24" i="16" s="1"/>
  <c r="G26" i="16" s="1"/>
  <c r="H73" i="1"/>
  <c r="H104" i="1" s="1"/>
  <c r="H35" i="1"/>
  <c r="N25" i="11" l="1"/>
  <c r="M49" i="16"/>
  <c r="G32" i="13"/>
  <c r="G53" i="13" s="1"/>
  <c r="G51" i="13" s="1"/>
  <c r="G49" i="13"/>
  <c r="G47" i="13" s="1"/>
  <c r="G56" i="13" s="1"/>
  <c r="F12" i="15"/>
  <c r="F40" i="15" s="1"/>
  <c r="F57" i="15" s="1"/>
  <c r="G49" i="16"/>
  <c r="K32" i="13"/>
  <c r="I32" i="16"/>
  <c r="H12" i="15"/>
  <c r="M32" i="16"/>
  <c r="L12" i="15"/>
  <c r="V36" i="10"/>
  <c r="G32" i="16"/>
  <c r="K24" i="16"/>
  <c r="K26" i="16" s="1"/>
  <c r="K49" i="16" s="1"/>
  <c r="K47" i="16" s="1"/>
  <c r="R36" i="10"/>
  <c r="I53" i="16" l="1"/>
  <c r="M53" i="16"/>
  <c r="K56" i="16"/>
  <c r="L16" i="11"/>
  <c r="N16" i="11" s="1"/>
  <c r="N18" i="11" s="1"/>
  <c r="N19" i="11" s="1"/>
  <c r="K53" i="13"/>
  <c r="K51" i="13" s="1"/>
  <c r="G56" i="16"/>
  <c r="N23" i="10"/>
  <c r="G53" i="16"/>
  <c r="G51" i="16" s="1"/>
  <c r="L40" i="15"/>
  <c r="L57" i="15" s="1"/>
  <c r="L82" i="15" s="1"/>
  <c r="L84" i="15" s="1"/>
  <c r="H40" i="15"/>
  <c r="H57" i="15" s="1"/>
  <c r="F82" i="15"/>
  <c r="F84" i="15" s="1"/>
  <c r="N24" i="11"/>
  <c r="N26" i="11" s="1"/>
  <c r="N27" i="11" s="1"/>
  <c r="L26" i="11"/>
  <c r="L27" i="11" s="1"/>
  <c r="K32" i="16"/>
  <c r="K53" i="16" s="1"/>
  <c r="K51" i="16" s="1"/>
  <c r="J12" i="15"/>
  <c r="J40" i="15" s="1"/>
  <c r="R23" i="10" l="1"/>
  <c r="N25" i="10"/>
  <c r="N26" i="10" s="1"/>
  <c r="H82" i="15"/>
  <c r="H84" i="15" s="1"/>
  <c r="J57" i="15"/>
  <c r="J82" i="15" s="1"/>
  <c r="J84" i="15" s="1"/>
  <c r="L18" i="11"/>
  <c r="L19" i="11" s="1"/>
  <c r="V23" i="10" l="1"/>
  <c r="V25" i="10" s="1"/>
  <c r="V26" i="10" s="1"/>
  <c r="R25" i="10"/>
  <c r="R26" i="10" s="1"/>
</calcChain>
</file>

<file path=xl/sharedStrings.xml><?xml version="1.0" encoding="utf-8"?>
<sst xmlns="http://schemas.openxmlformats.org/spreadsheetml/2006/main" count="405" uniqueCount="231">
  <si>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</si>
  <si>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</si>
  <si>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</si>
  <si>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</si>
  <si>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</si>
  <si>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</si>
  <si>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</si>
  <si>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</si>
  <si>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</si>
  <si>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</si>
  <si>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</si>
  <si>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</si>
  <si>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</si>
  <si>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</si>
  <si>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</si>
  <si>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</si>
  <si>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</si>
  <si>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</si>
  <si>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</si>
  <si>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</si>
  <si>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</si>
  <si>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</si>
  <si>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</si>
  <si>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</si>
  <si>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</si>
  <si>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</si>
  <si>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</si>
  <si>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</si>
  <si>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</si>
  <si>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</si>
  <si>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</si>
  <si>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</si>
  <si>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</si>
  <si>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</si>
  <si>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</si>
  <si>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</si>
  <si>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</si>
  <si>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</si>
  <si>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</si>
  <si>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</si>
  <si>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</si>
  <si>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</si>
  <si>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</si>
  <si>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</si>
  <si>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 xml:space="preserve">        Total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</si>
  <si>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</si>
  <si>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</si>
  <si>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</si>
  <si>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</si>
  <si>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</si>
  <si>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</si>
  <si>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</si>
  <si>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</si>
  <si>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</si>
  <si>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</si>
  <si>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Other comprehensive income</t>
  </si>
  <si>
    <t>บริษัท เอ็น.ซี. เฮ้าส์ซิ่ง จำกัด (มหาชน) และบริษัทย่อย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</si>
  <si>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</si>
  <si>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2554 และ 2553</t>
  </si>
  <si>
    <r>
      <t>"</t>
    </r>
    <r>
      <rPr>
        <b/>
        <u/>
        <sz val="12"/>
        <rFont val="Angsana New"/>
        <family val="1"/>
      </rPr>
      <t>ยังไม่ได้ตรวจสอบ</t>
    </r>
    <r>
      <rPr>
        <b/>
        <sz val="12"/>
        <rFont val="Angsana New"/>
        <family val="1"/>
      </rPr>
      <t>"</t>
    </r>
  </si>
  <si>
    <r>
      <t>"</t>
    </r>
    <r>
      <rPr>
        <b/>
        <u/>
        <sz val="12"/>
        <rFont val="Angsana New"/>
        <family val="1"/>
      </rPr>
      <t>สอบทานแล้ว</t>
    </r>
    <r>
      <rPr>
        <b/>
        <sz val="12"/>
        <rFont val="Angsana New"/>
        <family val="1"/>
      </rPr>
      <t>"</t>
    </r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</si>
  <si>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</si>
  <si>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</si>
  <si>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</si>
  <si>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</si>
  <si>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</si>
  <si>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</si>
  <si>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</si>
  <si>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</si>
  <si>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</si>
  <si>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</si>
  <si>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</si>
  <si>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</si>
  <si>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</si>
  <si>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</si>
  <si>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</si>
  <si>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As at December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</si>
  <si>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</si>
  <si>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</si>
  <si>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</si>
  <si>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</si>
  <si>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</si>
  <si>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</si>
  <si>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</si>
  <si>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>loans from the financial institutions</t>
  </si>
  <si>
    <t>Investment property</t>
  </si>
  <si>
    <t>Rental income and service</t>
  </si>
  <si>
    <t>Income (loss) before tax expenses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</si>
  <si>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</si>
  <si>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</si>
  <si>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</si>
  <si>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</si>
  <si>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</si>
  <si>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</si>
  <si>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</si>
  <si>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</si>
  <si>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</si>
  <si>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</si>
  <si>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</si>
  <si>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</si>
  <si>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</si>
  <si>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</si>
  <si>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- 5 -</t>
  </si>
  <si>
    <t>STATEMENTS OF COMPREHENSIVE INCOME</t>
  </si>
  <si>
    <t>In  Thousand Baht</t>
  </si>
  <si>
    <t>Cost for rent and service</t>
  </si>
  <si>
    <t>Profit (loss) for the period</t>
  </si>
  <si>
    <t>Total comprehensive income for the period</t>
  </si>
  <si>
    <t>In Thousand Baht</t>
  </si>
  <si>
    <t>- 9 -</t>
  </si>
  <si>
    <t>- 2 -</t>
  </si>
  <si>
    <t>- 3 -</t>
  </si>
  <si>
    <t>- 4 -</t>
  </si>
  <si>
    <t>Profit for the period</t>
  </si>
  <si>
    <t>Other comprehensive income for the period</t>
  </si>
  <si>
    <t>Cash and cash equivalents, beginning of period</t>
  </si>
  <si>
    <t>Cash and cash equivalents, end of period</t>
  </si>
  <si>
    <t>Short-term loan from related parties</t>
  </si>
  <si>
    <t>Bank overdrafts and short-term loans</t>
  </si>
  <si>
    <t>Finance costs</t>
  </si>
  <si>
    <t>Profit (loss) for the period (Baht per share)</t>
  </si>
  <si>
    <t xml:space="preserve">Other non-current liabilities       </t>
  </si>
  <si>
    <t>Dividend paid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</si>
  <si>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</si>
  <si>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</si>
  <si>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</si>
  <si>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</si>
  <si>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</si>
  <si>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</si>
  <si>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</si>
  <si>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</si>
  <si>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Provision from purchasing the real estate project</t>
  </si>
  <si>
    <t>Distribution costs</t>
  </si>
  <si>
    <t>Accrued income tax</t>
  </si>
  <si>
    <t>Other current financial assets</t>
  </si>
  <si>
    <t>Total equity attributable to company's shareholders</t>
  </si>
  <si>
    <t>Adjust items that profit (loss) is cash received (paid)</t>
  </si>
  <si>
    <t xml:space="preserve">Adjustment on financial cost </t>
  </si>
  <si>
    <t>Adjustment on income tax expenses</t>
  </si>
  <si>
    <t>Adjustment on other assets (increase) decrease</t>
  </si>
  <si>
    <t>Cash paid for purchase of property, plant and equipment</t>
  </si>
  <si>
    <t xml:space="preserve">Cash paid for purchase of investment property </t>
  </si>
  <si>
    <t>Adjustment on other liabilities (increase) decrease</t>
  </si>
  <si>
    <t>Net cash provided by (used in) operating  activities</t>
  </si>
  <si>
    <t>5,6</t>
  </si>
  <si>
    <t>Short-term to related parties</t>
  </si>
  <si>
    <t>5,18</t>
  </si>
  <si>
    <t>Other current liabilities</t>
  </si>
  <si>
    <t>Cash received interest income</t>
  </si>
  <si>
    <t>- 7 -</t>
  </si>
  <si>
    <t>- 8 -</t>
  </si>
  <si>
    <t xml:space="preserve">Deposits for land </t>
  </si>
  <si>
    <t>- 10 -</t>
  </si>
  <si>
    <t>- 11 -</t>
  </si>
  <si>
    <t>Other non-current financial assets</t>
  </si>
  <si>
    <t>5, 20</t>
  </si>
  <si>
    <t>Debenture</t>
  </si>
  <si>
    <t xml:space="preserve">Items that will not be reclassified to profit or loss </t>
  </si>
  <si>
    <t xml:space="preserve">Items that may be reclassified subsequently </t>
  </si>
  <si>
    <t>to profit or loss</t>
  </si>
  <si>
    <t>- 12 -</t>
  </si>
  <si>
    <t>- 13 -</t>
  </si>
  <si>
    <t xml:space="preserve">Adjustment on provisions for employee benefit </t>
  </si>
  <si>
    <t>Cash paid from purchasing the real estate project</t>
  </si>
  <si>
    <t>Cash paid from short-term loan to related parties</t>
  </si>
  <si>
    <t>Cash paid interest</t>
  </si>
  <si>
    <t>Cash paid for lease liabilities</t>
  </si>
  <si>
    <t>Non-controling interests due to investment in a subsidiary</t>
  </si>
  <si>
    <t>in a subsidiary</t>
  </si>
  <si>
    <t>Cash received from non-controlling interests due to investment</t>
  </si>
  <si>
    <t>Beginning balance as at January 1, 2023</t>
  </si>
  <si>
    <t xml:space="preserve">Other </t>
  </si>
  <si>
    <t>components</t>
  </si>
  <si>
    <t>of equity</t>
  </si>
  <si>
    <t>Current portion of Debenture</t>
  </si>
  <si>
    <t>Difference from change in shareholding proportion</t>
  </si>
  <si>
    <t>Difference from</t>
  </si>
  <si>
    <t>change in</t>
  </si>
  <si>
    <t>shareholding proportion</t>
  </si>
  <si>
    <t>Adjustment on other non-current assets (increase) decrease</t>
  </si>
  <si>
    <t>Adjustment on provisions for compensation for</t>
  </si>
  <si>
    <t>Cash received from short-term loan to related parties</t>
  </si>
  <si>
    <t>Cash received from Debentures</t>
  </si>
  <si>
    <t xml:space="preserve">Depreciation and amortization </t>
  </si>
  <si>
    <t>30, 2024</t>
  </si>
  <si>
    <t>31, 2023</t>
  </si>
  <si>
    <t>Beginning balance as at January 1, 2024</t>
  </si>
  <si>
    <t>Cash received from sale of property, plant and equipment</t>
  </si>
  <si>
    <t>Adjustment on interest income</t>
  </si>
  <si>
    <t xml:space="preserve">Adjustments on expected credit loss  </t>
  </si>
  <si>
    <t xml:space="preserve">Adjustment with loss for disposal of property, plant and equipment </t>
  </si>
  <si>
    <t>Tax expenses</t>
  </si>
  <si>
    <t>1) Cash and cash equivalents consisted of :</t>
  </si>
  <si>
    <t xml:space="preserve">housing estate juristic persons </t>
  </si>
  <si>
    <t>AS AT SEPTEMBER 30, 2024</t>
  </si>
  <si>
    <t>FOR THE THREE-MONTH PERIOD ENDED SEPTEMBER 30, 2024</t>
  </si>
  <si>
    <t>As at September</t>
  </si>
  <si>
    <t>Cash paid for compensation for housing estate juristic persons</t>
  </si>
  <si>
    <t xml:space="preserve">Cash received from Short-term loans </t>
  </si>
  <si>
    <t>Cash paid for Short-term loans</t>
  </si>
  <si>
    <t>Cash paid Debentures</t>
  </si>
  <si>
    <t>Adjustment with loss from amortization of inventories</t>
  </si>
  <si>
    <t>Adjustment with loss from amortization of intangible assets</t>
  </si>
  <si>
    <t>Adjustment on real estate project development costs (increase) decrease</t>
  </si>
  <si>
    <t>Cash received from tax refund</t>
  </si>
  <si>
    <t>2) Increase in lease liabilities</t>
  </si>
  <si>
    <t>4) In year of 2023, the Company had transferred the buildings amounted Baht 9.15 million as a part of land development.</t>
  </si>
  <si>
    <t>5) In year of 2024, the Company had transferred the land held for sale amounted Baht 3.03 million as a part of property, plant and equipment.</t>
  </si>
  <si>
    <t>FOR THE NINE-MONTH PERIOD ENDED SEPTEMBER 30, 2024</t>
  </si>
  <si>
    <t>3) In year of 2023 , the Company had transferred the cost of land development amounted Baht 38.43 million as a part of land held for development.</t>
  </si>
  <si>
    <t>Profit from operation activities</t>
  </si>
  <si>
    <t>Tax expenses (income)</t>
  </si>
  <si>
    <t>Loss for the period</t>
  </si>
  <si>
    <t>Ending balance as at September 30, 2024</t>
  </si>
  <si>
    <t>Ending balance as at September 30, 2023</t>
  </si>
  <si>
    <t>Adjusted with the profit from lease change</t>
  </si>
  <si>
    <t>Adjustment on trade and other current receivables increase</t>
  </si>
  <si>
    <t>Adjustment on inventory decrease</t>
  </si>
  <si>
    <t>Adjustment on land held for development increase</t>
  </si>
  <si>
    <t>Adjustment on deposit for land decrease</t>
  </si>
  <si>
    <t>Adjustment With gain from tax refund</t>
  </si>
  <si>
    <t>Adjustment on trade and other current payables increase decrease</t>
  </si>
  <si>
    <t>Adjustment on other non-current  liabilities decrease</t>
  </si>
  <si>
    <t xml:space="preserve">Adjustment on reverse loss for declining in value of inventories </t>
  </si>
  <si>
    <t>Adjustment with gain from fair value</t>
  </si>
  <si>
    <t xml:space="preserve">Adjustment with loss (gain) from sale of property, plant and equipment </t>
  </si>
  <si>
    <t>Income tax expense paid</t>
  </si>
  <si>
    <t xml:space="preserve">Decrease in fixed deposits pledged as collateral </t>
  </si>
  <si>
    <t>Net cash used in by investing activities</t>
  </si>
  <si>
    <t xml:space="preserve">Increase in bank overdrafts and short-term 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</si>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</sst>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 ;\-#,##0\ 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0.0"/>
    <numFmt numFmtId="172" formatCode="_-* #,##0.0000_-;\-* #,##0.0000_-;_-* &quot;-&quot;????_-;_-@_-"/>
    <numFmt numFmtId="173" formatCode="_-* #,##0.00_-;\-* #,##0.00_-;_-* &quot;-&quot;?????_-;_-@_-"/>
    <numFmt numFmtId="174" formatCode="_-* #,##0_-;\-* #,##0_-;_-* &quot;-&quot;?????_-;_-@_-"/>
    <numFmt numFmtId="175" formatCode="#,##0.000\ ;\(#,##0.000\);&quot;-  &quot;\ \ \ "/>
    <numFmt numFmtId="176" formatCode="_-* #,##0_-;* \(#,##0\);_-* &quot;-&quot;???_-;_-@_-"/>
    <numFmt numFmtId="177" formatCode="_-* #,##0.00_-;* \(#,##0.00\);_-* &quot;-&quot;???_-;_-@_-"/>
    <numFmt numFmtId="178" formatCode="#,##0.00_ ;\-#,##0.00\ "/>
    <numFmt numFmtId="179" formatCode="#,##0.00\ ;\(#,##0\);&quot;-  &quot;\ \ \ "/>
    <numFmt numFmtId="180" formatCode="#,##0.000_ ;\-#,##0.000\ "/>
    <numFmt numFmtId="181" formatCode="_-* #,##0.000_-;\-* #,##0.000_-;_-* &quot;-&quot;??_-;_-@_-"/>
    <numFmt numFmtId="182" formatCode="_-* #,##0.00_-;\-* #,##0.00_-;_-* &quot;-&quot;_-;_-@_-"/>
    <numFmt numFmtId="183" formatCode="_(* #,##0_);_(* \(#,##0\);_(* &quot;-&quot;??_);_(@_)"/>
    <numFmt numFmtId="184" formatCode="_-* #,##0.0_-;\-* #,##0.0_-;_-* &quot;-&quot;??_-;_-@_-"/>
    <numFmt numFmtId="185" formatCode="#,##0.0000\ ;\(#,##0.0000\);&quot;-  &quot;\ \ \ "/>
  </numFmts>
  <fonts count="4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b/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FF0000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</font>
    <font>
      <sz val="13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282"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3" fontId="5" fillId="0" borderId="0" xfId="28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justify"/>
    </xf>
    <xf numFmtId="168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29" applyFont="1" applyBorder="1" applyAlignment="1">
      <alignment vertical="center"/>
    </xf>
    <xf numFmtId="168" fontId="5" fillId="0" borderId="0" xfId="29" applyNumberFormat="1" applyFont="1" applyBorder="1" applyAlignment="1">
      <alignment vertical="center"/>
    </xf>
    <xf numFmtId="167" fontId="35" fillId="0" borderId="0" xfId="48" applyNumberFormat="1" applyFont="1" applyAlignment="1">
      <alignment vertical="center"/>
    </xf>
    <xf numFmtId="0" fontId="8" fillId="0" borderId="0" xfId="49" applyFont="1" applyAlignment="1">
      <alignment vertical="center"/>
    </xf>
    <xf numFmtId="0" fontId="2" fillId="0" borderId="0" xfId="49" applyFont="1" applyAlignment="1">
      <alignment horizontal="right" vertical="center"/>
    </xf>
    <xf numFmtId="0" fontId="3" fillId="0" borderId="0" xfId="49" applyFont="1" applyAlignment="1">
      <alignment vertical="center"/>
    </xf>
    <xf numFmtId="0" fontId="5" fillId="0" borderId="0" xfId="49" applyFont="1" applyAlignment="1">
      <alignment vertical="center"/>
    </xf>
    <xf numFmtId="168" fontId="8" fillId="0" borderId="0" xfId="0" applyNumberFormat="1" applyFont="1" applyAlignment="1">
      <alignment vertical="center"/>
    </xf>
    <xf numFmtId="167" fontId="8" fillId="0" borderId="0" xfId="49" applyNumberFormat="1" applyFont="1" applyAlignment="1">
      <alignment vertical="center"/>
    </xf>
    <xf numFmtId="0" fontId="2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75" fontId="8" fillId="0" borderId="0" xfId="0" applyNumberFormat="1" applyFont="1" applyAlignment="1">
      <alignment vertical="center"/>
    </xf>
    <xf numFmtId="181" fontId="8" fillId="0" borderId="0" xfId="49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74" fontId="6" fillId="0" borderId="0" xfId="28" applyNumberFormat="1" applyFont="1" applyAlignment="1">
      <alignment vertical="center"/>
    </xf>
    <xf numFmtId="166" fontId="6" fillId="0" borderId="0" xfId="28" applyNumberFormat="1" applyFont="1" applyAlignment="1">
      <alignment vertical="center"/>
    </xf>
    <xf numFmtId="167" fontId="6" fillId="0" borderId="0" xfId="28" applyNumberFormat="1" applyFont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167" fontId="6" fillId="0" borderId="0" xfId="28" applyNumberFormat="1" applyFont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7" fontId="6" fillId="0" borderId="0" xfId="37" applyNumberFormat="1" applyFont="1" applyFill="1" applyAlignment="1">
      <alignment vertical="center"/>
    </xf>
    <xf numFmtId="173" fontId="6" fillId="0" borderId="0" xfId="28" applyNumberFormat="1" applyFont="1" applyAlignment="1">
      <alignment vertical="center"/>
    </xf>
    <xf numFmtId="167" fontId="6" fillId="0" borderId="0" xfId="29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9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84" fontId="6" fillId="0" borderId="0" xfId="28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67" fontId="6" fillId="0" borderId="11" xfId="28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167" fontId="6" fillId="0" borderId="0" xfId="28" applyNumberFormat="1" applyFont="1" applyFill="1" applyBorder="1" applyAlignment="1">
      <alignment vertical="center"/>
    </xf>
    <xf numFmtId="173" fontId="6" fillId="0" borderId="0" xfId="28" applyNumberFormat="1" applyFont="1" applyBorder="1" applyAlignment="1">
      <alignment vertical="center"/>
    </xf>
    <xf numFmtId="182" fontId="6" fillId="0" borderId="0" xfId="0" applyNumberFormat="1" applyFont="1" applyAlignment="1">
      <alignment vertical="center"/>
    </xf>
    <xf numFmtId="173" fontId="6" fillId="0" borderId="0" xfId="28" applyNumberFormat="1" applyFont="1" applyAlignment="1">
      <alignment horizontal="right" vertical="center"/>
    </xf>
    <xf numFmtId="167" fontId="6" fillId="0" borderId="10" xfId="28" applyNumberFormat="1" applyFont="1" applyFill="1" applyBorder="1" applyAlignment="1">
      <alignment vertical="center"/>
    </xf>
    <xf numFmtId="167" fontId="6" fillId="0" borderId="13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top"/>
    </xf>
    <xf numFmtId="167" fontId="6" fillId="0" borderId="0" xfId="29" applyNumberFormat="1" applyFont="1" applyFill="1" applyBorder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7" fontId="6" fillId="0" borderId="0" xfId="28" applyNumberFormat="1" applyFont="1" applyFill="1" applyAlignment="1">
      <alignment vertical="top"/>
    </xf>
    <xf numFmtId="167" fontId="6" fillId="0" borderId="10" xfId="28" applyNumberFormat="1" applyFont="1" applyFill="1" applyBorder="1" applyAlignment="1">
      <alignment horizontal="right" vertical="center"/>
    </xf>
    <xf numFmtId="43" fontId="6" fillId="0" borderId="10" xfId="28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7" fontId="6" fillId="0" borderId="10" xfId="28" applyNumberFormat="1" applyFont="1" applyFill="1" applyBorder="1" applyAlignment="1">
      <alignment horizontal="right" vertical="top"/>
    </xf>
    <xf numFmtId="167" fontId="6" fillId="0" borderId="0" xfId="28" applyNumberFormat="1" applyFont="1" applyFill="1" applyAlignment="1">
      <alignment horizontal="right" vertical="top"/>
    </xf>
    <xf numFmtId="167" fontId="6" fillId="0" borderId="0" xfId="28" applyNumberFormat="1" applyFont="1" applyFill="1" applyBorder="1" applyAlignment="1">
      <alignment horizontal="right" vertical="top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11" xfId="28" applyNumberFormat="1" applyFont="1" applyFill="1" applyBorder="1" applyAlignment="1">
      <alignment horizontal="right" vertical="top"/>
    </xf>
    <xf numFmtId="0" fontId="36" fillId="0" borderId="0" xfId="0" applyFont="1" applyAlignment="1">
      <alignment horizontal="center" vertical="center"/>
    </xf>
    <xf numFmtId="174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178" fontId="6" fillId="0" borderId="0" xfId="29" applyNumberFormat="1" applyFont="1" applyFill="1" applyAlignment="1">
      <alignment vertical="top"/>
    </xf>
    <xf numFmtId="167" fontId="6" fillId="0" borderId="0" xfId="0" applyNumberFormat="1" applyFont="1" applyAlignment="1">
      <alignment vertical="top"/>
    </xf>
    <xf numFmtId="167" fontId="6" fillId="0" borderId="14" xfId="28" applyNumberFormat="1" applyFont="1" applyFill="1" applyBorder="1" applyAlignment="1">
      <alignment vertical="top"/>
    </xf>
    <xf numFmtId="168" fontId="6" fillId="0" borderId="0" xfId="3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66" fontId="6" fillId="0" borderId="0" xfId="28" applyNumberFormat="1" applyFont="1" applyFill="1" applyAlignment="1">
      <alignment vertical="center"/>
    </xf>
    <xf numFmtId="167" fontId="6" fillId="0" borderId="10" xfId="28" applyNumberFormat="1" applyFont="1" applyFill="1" applyBorder="1" applyAlignment="1">
      <alignment vertical="top"/>
    </xf>
    <xf numFmtId="166" fontId="6" fillId="0" borderId="10" xfId="28" applyNumberFormat="1" applyFont="1" applyFill="1" applyBorder="1" applyAlignment="1">
      <alignment vertical="center"/>
    </xf>
    <xf numFmtId="168" fontId="6" fillId="0" borderId="10" xfId="30" applyNumberFormat="1" applyFont="1" applyFill="1" applyBorder="1" applyAlignment="1">
      <alignment vertical="center"/>
    </xf>
    <xf numFmtId="168" fontId="6" fillId="0" borderId="10" xfId="0" applyNumberFormat="1" applyFont="1" applyBorder="1" applyAlignment="1">
      <alignment vertical="center"/>
    </xf>
    <xf numFmtId="167" fontId="6" fillId="0" borderId="0" xfId="30" applyNumberFormat="1" applyFont="1" applyFill="1" applyBorder="1" applyAlignment="1">
      <alignment vertical="center"/>
    </xf>
    <xf numFmtId="167" fontId="6" fillId="0" borderId="10" xfId="30" applyNumberFormat="1" applyFont="1" applyFill="1" applyBorder="1" applyAlignment="1">
      <alignment vertical="center"/>
    </xf>
    <xf numFmtId="167" fontId="6" fillId="0" borderId="11" xfId="28" applyNumberFormat="1" applyFont="1" applyFill="1" applyBorder="1" applyAlignment="1">
      <alignment vertical="top"/>
    </xf>
    <xf numFmtId="167" fontId="6" fillId="0" borderId="14" xfId="28" applyNumberFormat="1" applyFont="1" applyBorder="1" applyAlignment="1">
      <alignment vertical="center"/>
    </xf>
    <xf numFmtId="166" fontId="6" fillId="0" borderId="0" xfId="29" applyNumberFormat="1" applyFont="1" applyFill="1" applyBorder="1" applyAlignment="1">
      <alignment vertical="center"/>
    </xf>
    <xf numFmtId="167" fontId="6" fillId="0" borderId="0" xfId="28" applyNumberFormat="1" applyFont="1" applyBorder="1" applyAlignment="1">
      <alignment vertical="center"/>
    </xf>
    <xf numFmtId="168" fontId="6" fillId="0" borderId="0" xfId="28" applyNumberFormat="1" applyFont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1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6" fontId="38" fillId="0" borderId="0" xfId="0" applyNumberFormat="1" applyFont="1" applyAlignment="1">
      <alignment vertical="center"/>
    </xf>
    <xf numFmtId="166" fontId="38" fillId="0" borderId="0" xfId="29" applyNumberFormat="1" applyFont="1" applyAlignment="1">
      <alignment vertical="center"/>
    </xf>
    <xf numFmtId="171" fontId="38" fillId="0" borderId="0" xfId="0" applyNumberFormat="1" applyFont="1" applyAlignment="1">
      <alignment horizontal="center" vertical="center"/>
    </xf>
    <xf numFmtId="167" fontId="38" fillId="0" borderId="0" xfId="29" applyNumberFormat="1" applyFont="1" applyAlignment="1">
      <alignment vertical="center"/>
    </xf>
    <xf numFmtId="43" fontId="38" fillId="0" borderId="0" xfId="29" applyFont="1" applyAlignment="1">
      <alignment vertical="center"/>
    </xf>
    <xf numFmtId="167" fontId="38" fillId="0" borderId="11" xfId="29" applyNumberFormat="1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167" fontId="38" fillId="0" borderId="0" xfId="30" applyNumberFormat="1" applyFont="1" applyAlignment="1">
      <alignment vertical="center"/>
    </xf>
    <xf numFmtId="167" fontId="40" fillId="0" borderId="0" xfId="48" applyNumberFormat="1" applyFont="1" applyAlignment="1">
      <alignment vertical="center"/>
    </xf>
    <xf numFmtId="43" fontId="38" fillId="0" borderId="0" xfId="29" applyFont="1" applyBorder="1" applyAlignment="1">
      <alignment vertical="center"/>
    </xf>
    <xf numFmtId="167" fontId="38" fillId="0" borderId="10" xfId="30" applyNumberFormat="1" applyFont="1" applyBorder="1" applyAlignment="1">
      <alignment vertical="center"/>
    </xf>
    <xf numFmtId="167" fontId="38" fillId="0" borderId="10" xfId="29" applyNumberFormat="1" applyFont="1" applyBorder="1" applyAlignment="1">
      <alignment vertical="center"/>
    </xf>
    <xf numFmtId="168" fontId="38" fillId="0" borderId="0" xfId="29" applyNumberFormat="1" applyFont="1" applyBorder="1" applyAlignment="1">
      <alignment vertical="center"/>
    </xf>
    <xf numFmtId="168" fontId="38" fillId="0" borderId="10" xfId="29" applyNumberFormat="1" applyFont="1" applyBorder="1" applyAlignment="1">
      <alignment vertical="center"/>
    </xf>
    <xf numFmtId="43" fontId="38" fillId="0" borderId="0" xfId="30" applyFont="1" applyBorder="1" applyAlignment="1">
      <alignment vertical="center"/>
    </xf>
    <xf numFmtId="43" fontId="38" fillId="0" borderId="0" xfId="30" applyFont="1" applyAlignment="1">
      <alignment vertical="center"/>
    </xf>
    <xf numFmtId="168" fontId="38" fillId="0" borderId="11" xfId="29" applyNumberFormat="1" applyFont="1" applyBorder="1" applyAlignment="1">
      <alignment vertical="center"/>
    </xf>
    <xf numFmtId="168" fontId="38" fillId="0" borderId="0" xfId="0" applyNumberFormat="1" applyFont="1" applyAlignment="1">
      <alignment vertical="center"/>
    </xf>
    <xf numFmtId="167" fontId="38" fillId="0" borderId="0" xfId="30" applyNumberFormat="1" applyFont="1" applyFill="1" applyAlignment="1">
      <alignment vertical="center"/>
    </xf>
    <xf numFmtId="43" fontId="38" fillId="0" borderId="0" xfId="30" applyFont="1" applyFill="1" applyBorder="1" applyAlignment="1">
      <alignment vertical="center"/>
    </xf>
    <xf numFmtId="168" fontId="38" fillId="0" borderId="14" xfId="29" applyNumberFormat="1" applyFont="1" applyBorder="1" applyAlignment="1">
      <alignment vertical="center"/>
    </xf>
    <xf numFmtId="168" fontId="38" fillId="0" borderId="0" xfId="30" applyNumberFormat="1" applyFont="1" applyBorder="1" applyAlignment="1">
      <alignment vertical="center"/>
    </xf>
    <xf numFmtId="179" fontId="41" fillId="0" borderId="10" xfId="0" applyNumberFormat="1" applyFont="1" applyBorder="1" applyAlignment="1">
      <alignment vertical="center"/>
    </xf>
    <xf numFmtId="168" fontId="38" fillId="0" borderId="0" xfId="30" applyNumberFormat="1" applyFont="1" applyFill="1" applyBorder="1" applyAlignment="1">
      <alignment vertical="center"/>
    </xf>
    <xf numFmtId="168" fontId="38" fillId="0" borderId="13" xfId="29" applyNumberFormat="1" applyFont="1" applyBorder="1" applyAlignment="1">
      <alignment vertical="center"/>
    </xf>
    <xf numFmtId="168" fontId="38" fillId="0" borderId="12" xfId="29" applyNumberFormat="1" applyFont="1" applyBorder="1" applyAlignment="1">
      <alignment vertical="center"/>
    </xf>
    <xf numFmtId="168" fontId="41" fillId="0" borderId="10" xfId="0" applyNumberFormat="1" applyFont="1" applyBorder="1" applyAlignment="1">
      <alignment vertical="center"/>
    </xf>
    <xf numFmtId="0" fontId="38" fillId="0" borderId="0" xfId="49" applyFont="1" applyAlignment="1">
      <alignment vertical="center"/>
    </xf>
    <xf numFmtId="0" fontId="38" fillId="0" borderId="11" xfId="49" applyFont="1" applyBorder="1" applyAlignment="1">
      <alignment horizontal="center" vertical="center"/>
    </xf>
    <xf numFmtId="0" fontId="38" fillId="0" borderId="0" xfId="49" applyFont="1" applyAlignment="1">
      <alignment horizontal="center" vertical="center"/>
    </xf>
    <xf numFmtId="0" fontId="39" fillId="0" borderId="0" xfId="49" applyFont="1" applyAlignment="1">
      <alignment horizontal="center" vertical="center"/>
    </xf>
    <xf numFmtId="167" fontId="38" fillId="0" borderId="0" xfId="36" applyNumberFormat="1" applyFont="1" applyBorder="1" applyAlignment="1">
      <alignment vertical="center"/>
    </xf>
    <xf numFmtId="167" fontId="38" fillId="0" borderId="0" xfId="36" applyNumberFormat="1" applyFont="1" applyAlignment="1">
      <alignment vertical="center"/>
    </xf>
    <xf numFmtId="168" fontId="38" fillId="0" borderId="0" xfId="34" applyNumberFormat="1" applyFont="1" applyBorder="1" applyAlignment="1">
      <alignment vertical="center"/>
    </xf>
    <xf numFmtId="43" fontId="38" fillId="0" borderId="0" xfId="34" applyFont="1" applyAlignment="1">
      <alignment vertical="center"/>
    </xf>
    <xf numFmtId="183" fontId="38" fillId="0" borderId="13" xfId="36" applyNumberFormat="1" applyFont="1" applyBorder="1" applyAlignment="1">
      <alignment vertical="center"/>
    </xf>
    <xf numFmtId="167" fontId="38" fillId="0" borderId="13" xfId="36" applyNumberFormat="1" applyFont="1" applyBorder="1" applyAlignment="1">
      <alignment vertical="center"/>
    </xf>
    <xf numFmtId="167" fontId="38" fillId="0" borderId="0" xfId="34" applyNumberFormat="1" applyFont="1" applyAlignment="1">
      <alignment vertical="center"/>
    </xf>
    <xf numFmtId="0" fontId="38" fillId="0" borderId="0" xfId="49" applyFont="1" applyAlignment="1">
      <alignment horizontal="right" vertical="center"/>
    </xf>
    <xf numFmtId="180" fontId="38" fillId="0" borderId="0" xfId="29" applyNumberFormat="1" applyFont="1" applyBorder="1" applyAlignment="1">
      <alignment vertical="center"/>
    </xf>
    <xf numFmtId="166" fontId="38" fillId="0" borderId="0" xfId="29" applyNumberFormat="1" applyFont="1" applyBorder="1" applyAlignment="1">
      <alignment vertical="center"/>
    </xf>
    <xf numFmtId="166" fontId="38" fillId="0" borderId="0" xfId="49" applyNumberFormat="1" applyFont="1" applyAlignment="1">
      <alignment vertical="center"/>
    </xf>
    <xf numFmtId="171" fontId="38" fillId="0" borderId="0" xfId="49" applyNumberFormat="1" applyFont="1" applyAlignment="1">
      <alignment horizontal="center" vertical="center"/>
    </xf>
    <xf numFmtId="167" fontId="38" fillId="0" borderId="11" xfId="34" applyNumberFormat="1" applyFont="1" applyBorder="1" applyAlignment="1">
      <alignment vertical="center"/>
    </xf>
    <xf numFmtId="167" fontId="38" fillId="0" borderId="0" xfId="49" applyNumberFormat="1" applyFont="1" applyAlignment="1">
      <alignment vertical="center"/>
    </xf>
    <xf numFmtId="167" fontId="38" fillId="0" borderId="11" xfId="36" applyNumberFormat="1" applyFont="1" applyBorder="1" applyAlignment="1">
      <alignment vertical="center"/>
    </xf>
    <xf numFmtId="168" fontId="38" fillId="0" borderId="0" xfId="35" applyNumberFormat="1" applyFont="1" applyBorder="1" applyAlignment="1">
      <alignment vertical="center"/>
    </xf>
    <xf numFmtId="167" fontId="38" fillId="0" borderId="10" xfId="36" applyNumberFormat="1" applyFont="1" applyBorder="1" applyAlignment="1">
      <alignment vertical="center"/>
    </xf>
    <xf numFmtId="167" fontId="38" fillId="0" borderId="10" xfId="34" applyNumberFormat="1" applyFont="1" applyBorder="1" applyAlignment="1">
      <alignment vertical="center"/>
    </xf>
    <xf numFmtId="183" fontId="38" fillId="0" borderId="0" xfId="36" applyNumberFormat="1" applyFont="1" applyBorder="1" applyAlignment="1">
      <alignment vertical="center"/>
    </xf>
    <xf numFmtId="168" fontId="38" fillId="0" borderId="10" xfId="35" applyNumberFormat="1" applyFont="1" applyBorder="1" applyAlignment="1">
      <alignment vertical="center"/>
    </xf>
    <xf numFmtId="168" fontId="38" fillId="0" borderId="10" xfId="34" applyNumberFormat="1" applyFont="1" applyBorder="1" applyAlignment="1">
      <alignment vertical="center"/>
    </xf>
    <xf numFmtId="168" fontId="38" fillId="0" borderId="11" xfId="35" applyNumberFormat="1" applyFont="1" applyBorder="1" applyAlignment="1">
      <alignment vertical="center"/>
    </xf>
    <xf numFmtId="43" fontId="38" fillId="0" borderId="0" xfId="28" applyFont="1" applyBorder="1" applyAlignment="1">
      <alignment vertical="center"/>
    </xf>
    <xf numFmtId="43" fontId="38" fillId="0" borderId="0" xfId="28" applyFont="1" applyFill="1" applyBorder="1" applyAlignment="1">
      <alignment vertical="center"/>
    </xf>
    <xf numFmtId="43" fontId="38" fillId="0" borderId="11" xfId="28" applyFont="1" applyBorder="1" applyAlignment="1">
      <alignment vertical="center"/>
    </xf>
    <xf numFmtId="0" fontId="6" fillId="0" borderId="0" xfId="48" applyFont="1" applyAlignment="1">
      <alignment horizontal="center" vertical="center"/>
    </xf>
    <xf numFmtId="0" fontId="6" fillId="0" borderId="10" xfId="48" applyFont="1" applyBorder="1" applyAlignment="1">
      <alignment horizontal="center" vertical="center"/>
    </xf>
    <xf numFmtId="168" fontId="6" fillId="0" borderId="0" xfId="28" applyNumberFormat="1" applyFont="1" applyBorder="1" applyAlignment="1">
      <alignment horizontal="center" vertical="center"/>
    </xf>
    <xf numFmtId="167" fontId="6" fillId="0" borderId="12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vertical="center"/>
    </xf>
    <xf numFmtId="43" fontId="6" fillId="0" borderId="0" xfId="28" applyFont="1" applyFill="1" applyBorder="1" applyAlignment="1">
      <alignment vertical="center"/>
    </xf>
    <xf numFmtId="168" fontId="6" fillId="0" borderId="0" xfId="29" applyNumberFormat="1" applyFont="1" applyBorder="1" applyAlignment="1">
      <alignment horizontal="right" vertical="center"/>
    </xf>
    <xf numFmtId="168" fontId="6" fillId="0" borderId="0" xfId="29" applyNumberFormat="1" applyFont="1" applyAlignment="1">
      <alignment horizontal="right" vertical="center"/>
    </xf>
    <xf numFmtId="168" fontId="6" fillId="0" borderId="0" xfId="28" applyNumberFormat="1" applyFont="1" applyBorder="1" applyAlignment="1">
      <alignment horizontal="right" vertical="center"/>
    </xf>
    <xf numFmtId="168" fontId="6" fillId="0" borderId="11" xfId="29" applyNumberFormat="1" applyFont="1" applyBorder="1" applyAlignment="1">
      <alignment horizontal="right" vertical="center"/>
    </xf>
    <xf numFmtId="168" fontId="6" fillId="0" borderId="13" xfId="28" applyNumberFormat="1" applyFont="1" applyBorder="1" applyAlignment="1">
      <alignment horizontal="right" vertical="center"/>
    </xf>
    <xf numFmtId="168" fontId="6" fillId="0" borderId="13" xfId="29" applyNumberFormat="1" applyFont="1" applyBorder="1" applyAlignment="1">
      <alignment horizontal="right" vertical="center"/>
    </xf>
    <xf numFmtId="167" fontId="6" fillId="0" borderId="0" xfId="28" applyNumberFormat="1" applyFont="1" applyBorder="1" applyAlignment="1">
      <alignment horizontal="right" vertical="center"/>
    </xf>
    <xf numFmtId="3" fontId="6" fillId="0" borderId="0" xfId="29" applyNumberFormat="1" applyFont="1" applyBorder="1" applyAlignment="1">
      <alignment horizontal="right" vertical="center"/>
    </xf>
    <xf numFmtId="43" fontId="6" fillId="0" borderId="0" xfId="29" applyFont="1" applyBorder="1" applyAlignment="1">
      <alignment horizontal="right" vertical="center"/>
    </xf>
    <xf numFmtId="167" fontId="6" fillId="0" borderId="0" xfId="29" applyNumberFormat="1" applyFont="1" applyBorder="1" applyAlignment="1">
      <alignment horizontal="right" vertical="center"/>
    </xf>
    <xf numFmtId="43" fontId="6" fillId="0" borderId="0" xfId="28" applyFont="1" applyBorder="1" applyAlignment="1">
      <alignment vertical="center"/>
    </xf>
    <xf numFmtId="167" fontId="6" fillId="0" borderId="0" xfId="29" applyNumberFormat="1" applyFont="1" applyAlignment="1">
      <alignment horizontal="right" vertical="center"/>
    </xf>
    <xf numFmtId="41" fontId="6" fillId="0" borderId="0" xfId="28" applyNumberFormat="1" applyFont="1" applyFill="1" applyBorder="1" applyAlignment="1">
      <alignment vertical="center"/>
    </xf>
    <xf numFmtId="41" fontId="6" fillId="0" borderId="0" xfId="28" applyNumberFormat="1" applyFont="1" applyBorder="1" applyAlignment="1">
      <alignment vertical="center"/>
    </xf>
    <xf numFmtId="43" fontId="6" fillId="0" borderId="0" xfId="28" applyFont="1" applyAlignment="1">
      <alignment horizontal="right" vertical="center"/>
    </xf>
    <xf numFmtId="3" fontId="6" fillId="0" borderId="0" xfId="28" applyNumberFormat="1" applyFont="1" applyBorder="1" applyAlignment="1">
      <alignment vertical="center"/>
    </xf>
    <xf numFmtId="172" fontId="6" fillId="0" borderId="0" xfId="28" applyNumberFormat="1" applyFont="1" applyBorder="1" applyAlignment="1">
      <alignment horizontal="right" vertical="center"/>
    </xf>
    <xf numFmtId="177" fontId="6" fillId="0" borderId="0" xfId="28" applyNumberFormat="1" applyFont="1" applyBorder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67" fontId="6" fillId="0" borderId="10" xfId="29" applyNumberFormat="1" applyFont="1" applyBorder="1" applyAlignment="1">
      <alignment horizontal="right" vertical="center"/>
    </xf>
    <xf numFmtId="43" fontId="6" fillId="0" borderId="10" xfId="28" applyFont="1" applyBorder="1" applyAlignment="1">
      <alignment horizontal="right" vertical="center"/>
    </xf>
    <xf numFmtId="167" fontId="6" fillId="0" borderId="10" xfId="28" applyNumberFormat="1" applyFont="1" applyBorder="1" applyAlignment="1">
      <alignment horizontal="right" vertical="center"/>
    </xf>
    <xf numFmtId="167" fontId="6" fillId="0" borderId="11" xfId="29" applyNumberFormat="1" applyFont="1" applyBorder="1" applyAlignment="1">
      <alignment horizontal="right" vertical="center"/>
    </xf>
    <xf numFmtId="168" fontId="6" fillId="0" borderId="11" xfId="0" applyNumberFormat="1" applyFont="1" applyBorder="1" applyAlignment="1">
      <alignment vertical="center"/>
    </xf>
    <xf numFmtId="41" fontId="6" fillId="0" borderId="13" xfId="28" applyNumberFormat="1" applyFont="1" applyFill="1" applyBorder="1" applyAlignment="1">
      <alignment vertical="center"/>
    </xf>
    <xf numFmtId="183" fontId="6" fillId="0" borderId="13" xfId="28" applyNumberFormat="1" applyFont="1" applyFill="1" applyBorder="1" applyAlignment="1">
      <alignment vertical="center"/>
    </xf>
    <xf numFmtId="43" fontId="6" fillId="0" borderId="13" xfId="28" applyFont="1" applyFill="1" applyBorder="1" applyAlignment="1">
      <alignment vertical="center"/>
    </xf>
    <xf numFmtId="168" fontId="6" fillId="0" borderId="13" xfId="0" applyNumberFormat="1" applyFont="1" applyBorder="1" applyAlignment="1">
      <alignment vertical="center"/>
    </xf>
    <xf numFmtId="0" fontId="42" fillId="0" borderId="0" xfId="0" applyFont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36" fillId="0" borderId="0" xfId="0" applyFont="1" applyAlignment="1">
      <alignment vertical="center"/>
    </xf>
    <xf numFmtId="176" fontId="6" fillId="0" borderId="0" xfId="0" applyNumberFormat="1" applyFont="1" applyAlignment="1">
      <alignment horizontal="right" vertical="center"/>
    </xf>
    <xf numFmtId="167" fontId="6" fillId="0" borderId="12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0" borderId="0" xfId="48" applyNumberFormat="1" applyFont="1" applyAlignment="1">
      <alignment vertical="center"/>
    </xf>
    <xf numFmtId="168" fontId="43" fillId="0" borderId="0" xfId="0" applyNumberFormat="1" applyFont="1" applyAlignment="1">
      <alignment vertical="center"/>
    </xf>
    <xf numFmtId="168" fontId="6" fillId="0" borderId="0" xfId="29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3" fontId="6" fillId="0" borderId="0" xfId="29" applyNumberFormat="1" applyFont="1" applyBorder="1" applyAlignment="1">
      <alignment vertical="center"/>
    </xf>
    <xf numFmtId="43" fontId="6" fillId="0" borderId="0" xfId="29" applyFont="1" applyBorder="1" applyAlignment="1">
      <alignment vertical="center"/>
    </xf>
    <xf numFmtId="41" fontId="6" fillId="0" borderId="0" xfId="37" applyNumberFormat="1" applyFont="1" applyFill="1" applyBorder="1" applyAlignment="1">
      <alignment vertical="center"/>
    </xf>
    <xf numFmtId="167" fontId="6" fillId="0" borderId="0" xfId="3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70" fontId="6" fillId="0" borderId="0" xfId="29" applyNumberFormat="1" applyFont="1" applyBorder="1" applyAlignment="1">
      <alignment vertical="center"/>
    </xf>
    <xf numFmtId="167" fontId="6" fillId="0" borderId="10" xfId="30" applyNumberFormat="1" applyFont="1" applyBorder="1" applyAlignment="1">
      <alignment vertical="center"/>
    </xf>
    <xf numFmtId="168" fontId="6" fillId="0" borderId="10" xfId="29" applyNumberFormat="1" applyFont="1" applyBorder="1" applyAlignment="1">
      <alignment horizontal="right" vertical="center"/>
    </xf>
    <xf numFmtId="183" fontId="6" fillId="0" borderId="0" xfId="29" applyNumberFormat="1" applyFont="1" applyAlignment="1">
      <alignment vertical="center"/>
    </xf>
    <xf numFmtId="183" fontId="6" fillId="0" borderId="0" xfId="28" applyNumberFormat="1" applyFont="1" applyFill="1" applyBorder="1" applyAlignment="1">
      <alignment vertical="center"/>
    </xf>
    <xf numFmtId="183" fontId="6" fillId="0" borderId="0" xfId="28" applyNumberFormat="1" applyFont="1" applyBorder="1" applyAlignment="1">
      <alignment vertical="center"/>
    </xf>
    <xf numFmtId="183" fontId="6" fillId="0" borderId="11" xfId="28" applyNumberFormat="1" applyFont="1" applyFill="1" applyBorder="1" applyAlignment="1">
      <alignment vertical="center"/>
    </xf>
    <xf numFmtId="168" fontId="38" fillId="0" borderId="0" xfId="36" applyNumberFormat="1" applyFont="1" applyFill="1" applyAlignment="1">
      <alignment vertical="center"/>
    </xf>
    <xf numFmtId="183" fontId="41" fillId="0" borderId="0" xfId="36" applyNumberFormat="1" applyFont="1" applyFill="1" applyAlignment="1">
      <alignment vertical="center"/>
    </xf>
    <xf numFmtId="167" fontId="41" fillId="0" borderId="0" xfId="36" applyNumberFormat="1" applyFont="1" applyFill="1" applyAlignment="1">
      <alignment vertical="center"/>
    </xf>
    <xf numFmtId="169" fontId="38" fillId="0" borderId="0" xfId="36" applyNumberFormat="1" applyFont="1" applyFill="1" applyAlignment="1">
      <alignment vertical="center"/>
    </xf>
    <xf numFmtId="168" fontId="41" fillId="0" borderId="0" xfId="30" applyNumberFormat="1" applyFont="1" applyFill="1" applyAlignment="1">
      <alignment vertical="center"/>
    </xf>
    <xf numFmtId="43" fontId="41" fillId="0" borderId="0" xfId="30" applyFont="1" applyFill="1" applyAlignment="1">
      <alignment vertical="center"/>
    </xf>
    <xf numFmtId="43" fontId="38" fillId="0" borderId="0" xfId="30" applyFont="1" applyFill="1" applyAlignment="1">
      <alignment vertical="center"/>
    </xf>
    <xf numFmtId="168" fontId="38" fillId="0" borderId="0" xfId="30" applyNumberFormat="1" applyFont="1" applyFill="1" applyAlignment="1">
      <alignment vertical="center"/>
    </xf>
    <xf numFmtId="168" fontId="41" fillId="0" borderId="0" xfId="30" applyNumberFormat="1" applyFont="1" applyFill="1" applyBorder="1" applyAlignment="1">
      <alignment vertical="center"/>
    </xf>
    <xf numFmtId="43" fontId="41" fillId="0" borderId="0" xfId="30" applyFont="1" applyFill="1" applyBorder="1" applyAlignment="1">
      <alignment vertical="center"/>
    </xf>
    <xf numFmtId="169" fontId="38" fillId="0" borderId="0" xfId="36" applyNumberFormat="1" applyFont="1" applyFill="1" applyBorder="1" applyAlignment="1">
      <alignment vertical="center"/>
    </xf>
    <xf numFmtId="169" fontId="41" fillId="0" borderId="0" xfId="30" applyNumberFormat="1" applyFont="1" applyFill="1" applyAlignment="1">
      <alignment vertical="center"/>
    </xf>
    <xf numFmtId="169" fontId="38" fillId="0" borderId="0" xfId="30" applyNumberFormat="1" applyFont="1" applyFill="1" applyAlignment="1">
      <alignment vertical="center"/>
    </xf>
    <xf numFmtId="168" fontId="41" fillId="0" borderId="12" xfId="30" applyNumberFormat="1" applyFont="1" applyFill="1" applyBorder="1" applyAlignment="1">
      <alignment vertical="center"/>
    </xf>
    <xf numFmtId="170" fontId="38" fillId="0" borderId="0" xfId="30" applyNumberFormat="1" applyFont="1" applyFill="1" applyAlignment="1">
      <alignment vertical="center"/>
    </xf>
    <xf numFmtId="168" fontId="41" fillId="0" borderId="11" xfId="30" applyNumberFormat="1" applyFont="1" applyFill="1" applyBorder="1" applyAlignment="1">
      <alignment vertical="center"/>
    </xf>
    <xf numFmtId="37" fontId="41" fillId="0" borderId="0" xfId="30" applyNumberFormat="1" applyFont="1" applyFill="1" applyBorder="1" applyAlignment="1">
      <alignment vertical="center"/>
    </xf>
    <xf numFmtId="167" fontId="41" fillId="0" borderId="0" xfId="29" applyNumberFormat="1" applyFont="1" applyFill="1" applyBorder="1" applyAlignment="1">
      <alignment vertical="center"/>
    </xf>
    <xf numFmtId="167" fontId="38" fillId="0" borderId="0" xfId="30" applyNumberFormat="1" applyFont="1" applyFill="1" applyBorder="1" applyAlignment="1" applyProtection="1">
      <alignment vertical="center"/>
    </xf>
    <xf numFmtId="168" fontId="41" fillId="0" borderId="10" xfId="30" applyNumberFormat="1" applyFont="1" applyFill="1" applyBorder="1" applyAlignment="1">
      <alignment vertical="center"/>
    </xf>
    <xf numFmtId="169" fontId="41" fillId="0" borderId="0" xfId="30" applyNumberFormat="1" applyFont="1" applyFill="1" applyBorder="1" applyAlignment="1">
      <alignment vertical="center"/>
    </xf>
    <xf numFmtId="169" fontId="38" fillId="0" borderId="0" xfId="30" applyNumberFormat="1" applyFont="1" applyFill="1" applyBorder="1" applyAlignment="1">
      <alignment vertical="center"/>
    </xf>
    <xf numFmtId="168" fontId="38" fillId="0" borderId="10" xfId="30" applyNumberFormat="1" applyFont="1" applyFill="1" applyBorder="1" applyAlignment="1">
      <alignment vertical="center"/>
    </xf>
    <xf numFmtId="164" fontId="41" fillId="0" borderId="0" xfId="36" applyNumberFormat="1" applyFont="1" applyFill="1" applyAlignment="1"/>
    <xf numFmtId="170" fontId="41" fillId="0" borderId="0" xfId="30" applyNumberFormat="1" applyFont="1" applyFill="1" applyAlignment="1">
      <alignment vertical="center"/>
    </xf>
    <xf numFmtId="167" fontId="41" fillId="0" borderId="0" xfId="36" applyNumberFormat="1" applyFont="1" applyFill="1" applyBorder="1" applyAlignment="1"/>
    <xf numFmtId="168" fontId="41" fillId="0" borderId="13" xfId="30" applyNumberFormat="1" applyFont="1" applyFill="1" applyBorder="1" applyAlignment="1">
      <alignment vertical="center"/>
    </xf>
    <xf numFmtId="167" fontId="38" fillId="0" borderId="0" xfId="36" applyNumberFormat="1" applyFont="1" applyFill="1" applyAlignment="1">
      <alignment vertical="center"/>
    </xf>
    <xf numFmtId="43" fontId="38" fillId="0" borderId="0" xfId="36" applyFont="1" applyFill="1" applyBorder="1" applyAlignment="1">
      <alignment vertical="center"/>
    </xf>
    <xf numFmtId="167" fontId="38" fillId="0" borderId="0" xfId="36" applyNumberFormat="1" applyFont="1" applyFill="1" applyBorder="1" applyAlignment="1">
      <alignment vertical="center"/>
    </xf>
    <xf numFmtId="174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37" fillId="0" borderId="0" xfId="49" applyFont="1" applyAlignment="1">
      <alignment horizontal="center" vertical="center"/>
    </xf>
    <xf numFmtId="3" fontId="38" fillId="0" borderId="0" xfId="47" applyNumberFormat="1" applyFont="1" applyAlignment="1">
      <alignment vertical="center"/>
    </xf>
    <xf numFmtId="0" fontId="38" fillId="0" borderId="0" xfId="0" applyFont="1"/>
    <xf numFmtId="3" fontId="38" fillId="0" borderId="0" xfId="47" applyNumberFormat="1" applyFont="1" applyAlignment="1">
      <alignment vertical="top"/>
    </xf>
    <xf numFmtId="2" fontId="38" fillId="0" borderId="0" xfId="0" applyNumberFormat="1" applyFont="1" applyAlignment="1">
      <alignment vertical="center"/>
    </xf>
    <xf numFmtId="167" fontId="38" fillId="0" borderId="0" xfId="28" applyNumberFormat="1" applyFont="1" applyFill="1" applyAlignment="1">
      <alignment vertical="center"/>
    </xf>
    <xf numFmtId="0" fontId="38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85" fontId="38" fillId="0" borderId="0" xfId="29" applyNumberFormat="1" applyFont="1" applyBorder="1" applyAlignment="1">
      <alignment vertical="center"/>
    </xf>
    <xf numFmtId="185" fontId="38" fillId="0" borderId="0" xfId="29" applyNumberFormat="1" applyFont="1" applyAlignment="1">
      <alignment vertical="center"/>
    </xf>
    <xf numFmtId="185" fontId="38" fillId="0" borderId="0" xfId="30" applyNumberFormat="1" applyFont="1" applyBorder="1" applyAlignment="1">
      <alignment vertical="center"/>
    </xf>
    <xf numFmtId="185" fontId="38" fillId="0" borderId="0" xfId="35" applyNumberFormat="1" applyFont="1" applyBorder="1" applyAlignment="1">
      <alignment vertical="center"/>
    </xf>
    <xf numFmtId="185" fontId="38" fillId="0" borderId="0" xfId="36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10" xfId="49" applyFont="1" applyBorder="1" applyAlignment="1">
      <alignment horizontal="center" vertical="center"/>
    </xf>
    <xf numFmtId="0" fontId="38" fillId="0" borderId="11" xfId="49" applyFont="1" applyBorder="1" applyAlignment="1">
      <alignment horizontal="center" vertical="center"/>
    </xf>
    <xf numFmtId="0" fontId="38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quotePrefix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8" fillId="0" borderId="0" xfId="0" applyFont="1" applyAlignment="1">
      <alignment horizontal="left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6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3" xfId="49" xr:uid="{00000000-0005-0000-0000-000031000000}"/>
    <cellStyle name="Normal 4" xfId="61" xr:uid="{F4B89B4B-7341-4B7F-B444-0B0BF9BDDADC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เครื่องหมายจุลภาค_Sheet1" xfId="55" xr:uid="{00000000-0005-0000-0000-000037000000}"/>
    <cellStyle name="เครื่องหมายสกุลเงิน [0]_k47" xfId="56" xr:uid="{00000000-0005-0000-0000-000038000000}"/>
    <cellStyle name="เครื่องหมายสกุลเงิน_k47" xfId="57" xr:uid="{00000000-0005-0000-0000-000039000000}"/>
    <cellStyle name="เชื่อมโยงหลายมิติ_TOPLEADQ'2-47" xfId="58" xr:uid="{00000000-0005-0000-0000-00003A000000}"/>
    <cellStyle name="ตามการเชื่อมโยงหลายมิติ_TOPLEADQ'2-47" xfId="59" xr:uid="{00000000-0005-0000-0000-00003B000000}"/>
    <cellStyle name="ปกติ_Consol&amp;Cashflow-Q4'49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view="pageBreakPreview" topLeftCell="A100" zoomScale="115" zoomScaleNormal="110" zoomScaleSheetLayoutView="115" workbookViewId="0">
      <selection activeCell="H110" sqref="H110:N110"/>
    </sheetView>
  </sheetViews>
  <sheetFormatPr defaultColWidth="9.125" defaultRowHeight="21.9" customHeight="1" x14ac:dyDescent="0.6"/>
  <cols>
    <col min="1" max="3" width="1.625" style="4" customWidth="1"/>
    <col min="4" max="4" width="35.625" style="4" customWidth="1"/>
    <col min="5" max="5" width="5.625" style="36" customWidth="1"/>
    <col min="6" max="6" width="2.125" style="4" customWidth="1"/>
    <col min="7" max="7" width="0.375" style="4" customWidth="1"/>
    <col min="8" max="8" width="12.125" style="244" customWidth="1"/>
    <col min="9" max="9" width="0.375" style="4" customWidth="1"/>
    <col min="10" max="10" width="12.125" style="4" customWidth="1"/>
    <col min="11" max="11" width="0.375" style="4" customWidth="1"/>
    <col min="12" max="12" width="12.125" style="68" customWidth="1"/>
    <col min="13" max="13" width="0.375" style="4" customWidth="1"/>
    <col min="14" max="14" width="12.125" style="4" customWidth="1"/>
    <col min="15" max="15" width="12.625" style="4" customWidth="1"/>
    <col min="16" max="16384" width="9.125" style="4"/>
  </cols>
  <sheetData>
    <row r="1" spans="1:15" ht="23.1" customHeight="1" x14ac:dyDescent="0.6">
      <c r="E1" s="4"/>
      <c r="H1" s="4"/>
      <c r="L1" s="4"/>
      <c r="N1" s="22" t="s">
        <v>100</v>
      </c>
    </row>
    <row r="2" spans="1:15" ht="23.1" customHeight="1" x14ac:dyDescent="0.6">
      <c r="E2" s="4"/>
      <c r="H2" s="4"/>
      <c r="L2" s="4"/>
      <c r="N2" s="22" t="s">
        <v>101</v>
      </c>
    </row>
    <row r="3" spans="1:15" ht="23.25" customHeight="1" x14ac:dyDescent="0.6">
      <c r="A3" s="261" t="s">
        <v>110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5"/>
    </row>
    <row r="4" spans="1:15" ht="23.25" customHeight="1" x14ac:dyDescent="0.6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74"/>
    </row>
    <row r="5" spans="1:15" ht="23.25" customHeight="1" x14ac:dyDescent="0.6">
      <c r="A5" s="260" t="s">
        <v>68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74"/>
    </row>
    <row r="6" spans="1:15" ht="23.25" customHeight="1" x14ac:dyDescent="0.6">
      <c r="A6" s="260" t="s">
        <v>194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74"/>
    </row>
    <row r="7" spans="1:15" ht="19.95" customHeight="1" x14ac:dyDescent="0.6">
      <c r="A7" s="74"/>
      <c r="B7" s="74"/>
      <c r="C7" s="74"/>
      <c r="D7" s="74"/>
      <c r="E7" s="74"/>
      <c r="F7" s="74"/>
      <c r="G7" s="74"/>
      <c r="H7" s="75"/>
      <c r="I7" s="74"/>
      <c r="J7" s="74"/>
      <c r="K7" s="74"/>
      <c r="L7" s="76"/>
      <c r="M7" s="74"/>
      <c r="N7" s="74"/>
      <c r="O7" s="74"/>
    </row>
    <row r="8" spans="1:15" ht="19.95" customHeight="1" x14ac:dyDescent="0.6">
      <c r="A8" s="265" t="s">
        <v>0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191"/>
    </row>
    <row r="9" spans="1:15" ht="19.95" customHeight="1" x14ac:dyDescent="0.6">
      <c r="H9" s="264" t="s">
        <v>108</v>
      </c>
      <c r="I9" s="264"/>
      <c r="J9" s="264"/>
      <c r="K9" s="264"/>
      <c r="L9" s="264"/>
      <c r="M9" s="264"/>
      <c r="N9" s="264"/>
      <c r="O9" s="5"/>
    </row>
    <row r="10" spans="1:15" ht="19.95" customHeight="1" x14ac:dyDescent="0.6">
      <c r="H10" s="262" t="s">
        <v>52</v>
      </c>
      <c r="I10" s="262"/>
      <c r="J10" s="262"/>
      <c r="K10" s="38"/>
      <c r="L10" s="264" t="s">
        <v>53</v>
      </c>
      <c r="M10" s="264"/>
      <c r="N10" s="264"/>
      <c r="O10" s="5"/>
    </row>
    <row r="11" spans="1:15" s="5" customFormat="1" ht="19.95" customHeight="1" x14ac:dyDescent="0.6">
      <c r="H11" s="5" t="s">
        <v>196</v>
      </c>
      <c r="J11" s="5" t="s">
        <v>76</v>
      </c>
      <c r="L11" s="5" t="s">
        <v>196</v>
      </c>
      <c r="N11" s="5" t="s">
        <v>76</v>
      </c>
    </row>
    <row r="12" spans="1:15" s="5" customFormat="1" ht="19.95" customHeight="1" x14ac:dyDescent="0.6">
      <c r="E12" s="263" t="s">
        <v>1</v>
      </c>
      <c r="F12" s="263"/>
      <c r="H12" s="37" t="s">
        <v>184</v>
      </c>
      <c r="J12" s="37" t="s">
        <v>185</v>
      </c>
      <c r="L12" s="37" t="s">
        <v>184</v>
      </c>
      <c r="N12" s="37" t="s">
        <v>185</v>
      </c>
    </row>
    <row r="13" spans="1:15" ht="19.95" customHeight="1" x14ac:dyDescent="0.6">
      <c r="A13" s="4" t="s">
        <v>2</v>
      </c>
      <c r="E13" s="4"/>
      <c r="H13" s="39"/>
      <c r="I13" s="40"/>
      <c r="J13" s="39"/>
      <c r="K13" s="40"/>
      <c r="L13" s="39"/>
      <c r="M13" s="40"/>
      <c r="N13" s="39"/>
      <c r="O13" s="40"/>
    </row>
    <row r="14" spans="1:15" ht="19.95" customHeight="1" x14ac:dyDescent="0.6">
      <c r="B14" s="4" t="s">
        <v>3</v>
      </c>
      <c r="E14" s="41"/>
      <c r="H14" s="42">
        <v>78692</v>
      </c>
      <c r="I14" s="43"/>
      <c r="J14" s="44">
        <v>86428</v>
      </c>
      <c r="K14" s="43"/>
      <c r="L14" s="45">
        <v>74702</v>
      </c>
      <c r="M14" s="43"/>
      <c r="N14" s="44">
        <v>78335</v>
      </c>
      <c r="O14" s="46"/>
    </row>
    <row r="15" spans="1:15" ht="19.95" customHeight="1" x14ac:dyDescent="0.6">
      <c r="B15" s="254" t="s">
        <v>123</v>
      </c>
      <c r="E15" s="41" t="s">
        <v>144</v>
      </c>
      <c r="H15" s="42">
        <v>23566</v>
      </c>
      <c r="I15" s="43"/>
      <c r="J15" s="44">
        <v>22268</v>
      </c>
      <c r="K15" s="43"/>
      <c r="L15" s="47">
        <v>23367</v>
      </c>
      <c r="M15" s="43"/>
      <c r="N15" s="44">
        <v>18251</v>
      </c>
      <c r="O15" s="46"/>
    </row>
    <row r="16" spans="1:15" ht="19.95" customHeight="1" x14ac:dyDescent="0.6">
      <c r="B16" s="4" t="s">
        <v>145</v>
      </c>
      <c r="E16" s="41">
        <v>5</v>
      </c>
      <c r="H16" s="42">
        <v>0</v>
      </c>
      <c r="I16" s="43"/>
      <c r="J16" s="48">
        <v>0</v>
      </c>
      <c r="K16" s="43"/>
      <c r="L16" s="47">
        <v>66394</v>
      </c>
      <c r="M16" s="43"/>
      <c r="N16" s="44">
        <v>66394</v>
      </c>
      <c r="O16" s="46"/>
    </row>
    <row r="17" spans="1:15" ht="19.95" customHeight="1" x14ac:dyDescent="0.6">
      <c r="B17" s="4" t="s">
        <v>24</v>
      </c>
      <c r="E17" s="41">
        <v>7</v>
      </c>
      <c r="H17" s="42">
        <v>130181</v>
      </c>
      <c r="I17" s="43"/>
      <c r="J17" s="44">
        <v>145526</v>
      </c>
      <c r="K17" s="43"/>
      <c r="L17" s="49">
        <v>125990</v>
      </c>
      <c r="M17" s="43"/>
      <c r="N17" s="44">
        <v>137826</v>
      </c>
      <c r="O17" s="46"/>
    </row>
    <row r="18" spans="1:15" ht="19.95" customHeight="1" x14ac:dyDescent="0.6">
      <c r="B18" s="4" t="s">
        <v>69</v>
      </c>
      <c r="E18" s="41">
        <v>8</v>
      </c>
      <c r="H18" s="42">
        <v>3087526</v>
      </c>
      <c r="I18" s="50"/>
      <c r="J18" s="44">
        <v>3311399</v>
      </c>
      <c r="K18" s="50"/>
      <c r="L18" s="47">
        <v>3103206</v>
      </c>
      <c r="M18" s="43"/>
      <c r="N18" s="44">
        <v>3331731</v>
      </c>
      <c r="O18" s="46"/>
    </row>
    <row r="19" spans="1:15" ht="19.95" customHeight="1" x14ac:dyDescent="0.6">
      <c r="B19" s="4" t="s">
        <v>70</v>
      </c>
      <c r="E19" s="41">
        <v>9</v>
      </c>
      <c r="H19" s="42">
        <v>860177</v>
      </c>
      <c r="I19" s="43"/>
      <c r="J19" s="44">
        <v>729035</v>
      </c>
      <c r="K19" s="43"/>
      <c r="L19" s="45">
        <v>860177</v>
      </c>
      <c r="M19" s="43"/>
      <c r="N19" s="44">
        <v>729035</v>
      </c>
      <c r="O19" s="46"/>
    </row>
    <row r="20" spans="1:15" ht="19.95" customHeight="1" x14ac:dyDescent="0.6">
      <c r="B20" s="4" t="s">
        <v>151</v>
      </c>
      <c r="E20" s="51"/>
      <c r="H20" s="42">
        <v>0</v>
      </c>
      <c r="I20" s="43"/>
      <c r="J20" s="44">
        <v>12825</v>
      </c>
      <c r="K20" s="43"/>
      <c r="L20" s="45">
        <v>0</v>
      </c>
      <c r="M20" s="43"/>
      <c r="N20" s="44">
        <v>12825</v>
      </c>
      <c r="O20" s="46"/>
    </row>
    <row r="21" spans="1:15" ht="19.95" customHeight="1" x14ac:dyDescent="0.6">
      <c r="B21" s="4" t="s">
        <v>134</v>
      </c>
      <c r="E21" s="41"/>
      <c r="H21" s="42">
        <v>848</v>
      </c>
      <c r="I21" s="43"/>
      <c r="J21" s="44">
        <v>838</v>
      </c>
      <c r="K21" s="43"/>
      <c r="L21" s="45">
        <v>601</v>
      </c>
      <c r="M21" s="43"/>
      <c r="N21" s="44">
        <v>593</v>
      </c>
      <c r="O21" s="46"/>
    </row>
    <row r="22" spans="1:15" ht="19.95" customHeight="1" x14ac:dyDescent="0.6">
      <c r="B22" s="4" t="s">
        <v>4</v>
      </c>
      <c r="E22" s="41"/>
      <c r="F22" s="52"/>
      <c r="G22" s="52"/>
      <c r="H22" s="42">
        <v>8912</v>
      </c>
      <c r="I22" s="43"/>
      <c r="J22" s="44">
        <v>4603</v>
      </c>
      <c r="K22" s="43"/>
      <c r="L22" s="45">
        <v>7447</v>
      </c>
      <c r="M22" s="43"/>
      <c r="N22" s="44">
        <v>362</v>
      </c>
      <c r="O22" s="46"/>
    </row>
    <row r="23" spans="1:15" ht="19.95" customHeight="1" x14ac:dyDescent="0.6">
      <c r="C23" s="4" t="s">
        <v>5</v>
      </c>
      <c r="E23" s="41"/>
      <c r="H23" s="53">
        <f>SUM(H14:H22)</f>
        <v>4189902</v>
      </c>
      <c r="I23" s="43"/>
      <c r="J23" s="53">
        <f>SUM(J14:J22)</f>
        <v>4312922</v>
      </c>
      <c r="K23" s="43"/>
      <c r="L23" s="53">
        <f>SUM(L14:L22)</f>
        <v>4261884</v>
      </c>
      <c r="M23" s="43"/>
      <c r="N23" s="53">
        <f>SUM(N14:N22)</f>
        <v>4375352</v>
      </c>
      <c r="O23" s="46"/>
    </row>
    <row r="24" spans="1:15" ht="19.95" customHeight="1" x14ac:dyDescent="0.6">
      <c r="A24" s="4" t="s">
        <v>42</v>
      </c>
      <c r="E24" s="41"/>
      <c r="H24" s="42"/>
      <c r="I24" s="50"/>
      <c r="J24" s="47"/>
      <c r="K24" s="50"/>
      <c r="L24" s="47"/>
      <c r="M24" s="50"/>
      <c r="N24" s="47"/>
      <c r="O24" s="54"/>
    </row>
    <row r="25" spans="1:15" ht="19.95" customHeight="1" x14ac:dyDescent="0.6">
      <c r="B25" s="4" t="s">
        <v>154</v>
      </c>
      <c r="E25" s="41">
        <v>10</v>
      </c>
      <c r="F25" s="36"/>
      <c r="G25" s="36"/>
      <c r="H25" s="42">
        <v>44180</v>
      </c>
      <c r="I25" s="42"/>
      <c r="J25" s="44">
        <v>39367</v>
      </c>
      <c r="K25" s="42"/>
      <c r="L25" s="55">
        <v>44180</v>
      </c>
      <c r="M25" s="55"/>
      <c r="N25" s="44">
        <v>39367</v>
      </c>
      <c r="O25" s="56"/>
    </row>
    <row r="26" spans="1:15" ht="19.95" customHeight="1" x14ac:dyDescent="0.6">
      <c r="B26" s="4" t="s">
        <v>66</v>
      </c>
      <c r="E26" s="41">
        <v>11</v>
      </c>
      <c r="F26" s="36"/>
      <c r="G26" s="36"/>
      <c r="H26" s="42">
        <v>0</v>
      </c>
      <c r="I26" s="42"/>
      <c r="J26" s="48">
        <v>0</v>
      </c>
      <c r="K26" s="42"/>
      <c r="L26" s="55">
        <v>86864</v>
      </c>
      <c r="M26" s="55"/>
      <c r="N26" s="44">
        <v>86864</v>
      </c>
      <c r="O26" s="56"/>
    </row>
    <row r="27" spans="1:15" ht="19.95" customHeight="1" x14ac:dyDescent="0.6">
      <c r="B27" s="4" t="s">
        <v>85</v>
      </c>
      <c r="E27" s="41">
        <v>12</v>
      </c>
      <c r="F27" s="36"/>
      <c r="G27" s="36"/>
      <c r="H27" s="42">
        <v>147115</v>
      </c>
      <c r="I27" s="42"/>
      <c r="J27" s="44">
        <v>152965</v>
      </c>
      <c r="K27" s="42"/>
      <c r="L27" s="55">
        <v>190355</v>
      </c>
      <c r="M27" s="55"/>
      <c r="N27" s="44">
        <v>197880</v>
      </c>
      <c r="O27" s="56"/>
    </row>
    <row r="28" spans="1:15" ht="19.95" customHeight="1" x14ac:dyDescent="0.6">
      <c r="B28" s="4" t="s">
        <v>75</v>
      </c>
      <c r="E28" s="41">
        <v>13</v>
      </c>
      <c r="F28" s="36"/>
      <c r="G28" s="36"/>
      <c r="H28" s="42">
        <v>158643</v>
      </c>
      <c r="I28" s="42"/>
      <c r="J28" s="44">
        <v>172349</v>
      </c>
      <c r="K28" s="42"/>
      <c r="L28" s="55">
        <v>82066</v>
      </c>
      <c r="M28" s="55"/>
      <c r="N28" s="44">
        <v>81883</v>
      </c>
      <c r="O28" s="56"/>
    </row>
    <row r="29" spans="1:15" ht="19.95" customHeight="1" x14ac:dyDescent="0.6">
      <c r="B29" s="4" t="s">
        <v>124</v>
      </c>
      <c r="E29" s="41">
        <v>14</v>
      </c>
      <c r="F29" s="36"/>
      <c r="G29" s="36"/>
      <c r="H29" s="42">
        <v>8507</v>
      </c>
      <c r="I29" s="42"/>
      <c r="J29" s="44">
        <v>11200</v>
      </c>
      <c r="K29" s="42"/>
      <c r="L29" s="55">
        <v>7534</v>
      </c>
      <c r="M29" s="55"/>
      <c r="N29" s="44">
        <v>10052</v>
      </c>
      <c r="O29" s="56"/>
    </row>
    <row r="30" spans="1:15" ht="19.95" customHeight="1" x14ac:dyDescent="0.6">
      <c r="B30" s="4" t="s">
        <v>125</v>
      </c>
      <c r="E30" s="41">
        <v>15</v>
      </c>
      <c r="F30" s="36"/>
      <c r="G30" s="36"/>
      <c r="H30" s="42">
        <v>1977</v>
      </c>
      <c r="I30" s="42"/>
      <c r="J30" s="44">
        <v>2534</v>
      </c>
      <c r="K30" s="42"/>
      <c r="L30" s="55">
        <v>1599</v>
      </c>
      <c r="M30" s="55"/>
      <c r="N30" s="44">
        <v>2128</v>
      </c>
      <c r="O30" s="56"/>
    </row>
    <row r="31" spans="1:15" ht="19.95" customHeight="1" x14ac:dyDescent="0.6">
      <c r="B31" s="4" t="s">
        <v>70</v>
      </c>
      <c r="E31" s="41">
        <v>9</v>
      </c>
      <c r="F31" s="36"/>
      <c r="G31" s="36"/>
      <c r="H31" s="42">
        <v>877992</v>
      </c>
      <c r="I31" s="42"/>
      <c r="J31" s="44">
        <v>877992</v>
      </c>
      <c r="K31" s="42"/>
      <c r="L31" s="55">
        <v>805411</v>
      </c>
      <c r="M31" s="55"/>
      <c r="N31" s="44">
        <v>805411</v>
      </c>
      <c r="O31" s="56"/>
    </row>
    <row r="32" spans="1:15" ht="19.95" customHeight="1" x14ac:dyDescent="0.6">
      <c r="B32" s="4" t="s">
        <v>126</v>
      </c>
      <c r="E32" s="41">
        <v>16</v>
      </c>
      <c r="F32" s="57"/>
      <c r="G32" s="57"/>
      <c r="H32" s="42">
        <v>15495</v>
      </c>
      <c r="I32" s="42"/>
      <c r="J32" s="44">
        <v>13608</v>
      </c>
      <c r="K32" s="42"/>
      <c r="L32" s="55">
        <v>12649</v>
      </c>
      <c r="M32" s="55"/>
      <c r="N32" s="44">
        <v>9878</v>
      </c>
      <c r="O32" s="58"/>
    </row>
    <row r="33" spans="1:15" ht="19.95" customHeight="1" x14ac:dyDescent="0.6">
      <c r="B33" s="4" t="s">
        <v>25</v>
      </c>
      <c r="E33" s="41">
        <v>5</v>
      </c>
      <c r="F33" s="57"/>
      <c r="G33" s="57"/>
      <c r="H33" s="42">
        <v>8987</v>
      </c>
      <c r="I33" s="42"/>
      <c r="J33" s="44">
        <v>11282</v>
      </c>
      <c r="K33" s="42"/>
      <c r="L33" s="59">
        <v>4785</v>
      </c>
      <c r="M33" s="55"/>
      <c r="N33" s="44">
        <v>5307</v>
      </c>
      <c r="O33" s="56"/>
    </row>
    <row r="34" spans="1:15" ht="19.95" customHeight="1" x14ac:dyDescent="0.6">
      <c r="C34" s="4" t="s">
        <v>41</v>
      </c>
      <c r="E34" s="41"/>
      <c r="H34" s="53">
        <f>SUM(H25:H33)</f>
        <v>1262896</v>
      </c>
      <c r="I34" s="50"/>
      <c r="J34" s="53">
        <f>SUM(J25:J33)</f>
        <v>1281297</v>
      </c>
      <c r="K34" s="50"/>
      <c r="L34" s="53">
        <f>SUM(L25:L33)</f>
        <v>1235443</v>
      </c>
      <c r="M34" s="50"/>
      <c r="N34" s="53">
        <f>SUM(N25:N33)</f>
        <v>1238770</v>
      </c>
      <c r="O34" s="54"/>
    </row>
    <row r="35" spans="1:15" ht="19.95" customHeight="1" thickBot="1" x14ac:dyDescent="0.65">
      <c r="A35" s="4" t="s">
        <v>6</v>
      </c>
      <c r="E35" s="41"/>
      <c r="H35" s="60">
        <f>SUM(H34,H23)</f>
        <v>5452798</v>
      </c>
      <c r="I35" s="50"/>
      <c r="J35" s="60">
        <f>SUM(J34,J23)</f>
        <v>5594219</v>
      </c>
      <c r="K35" s="50"/>
      <c r="L35" s="60">
        <f>SUM(L34,L23)</f>
        <v>5497327</v>
      </c>
      <c r="M35" s="50"/>
      <c r="N35" s="60">
        <f>SUM(N34,N23)</f>
        <v>5614122</v>
      </c>
      <c r="O35" s="56"/>
    </row>
    <row r="36" spans="1:15" ht="19.95" customHeight="1" thickTop="1" x14ac:dyDescent="0.6">
      <c r="E36" s="4"/>
      <c r="H36" s="61"/>
      <c r="I36" s="50"/>
      <c r="J36" s="62"/>
      <c r="K36" s="50"/>
      <c r="L36" s="61"/>
      <c r="M36" s="50"/>
      <c r="N36" s="62"/>
      <c r="O36" s="56"/>
    </row>
    <row r="37" spans="1:15" ht="19.95" customHeight="1" x14ac:dyDescent="0.6">
      <c r="E37" s="4"/>
      <c r="H37" s="61"/>
      <c r="I37" s="50"/>
      <c r="J37" s="62"/>
      <c r="K37" s="50"/>
      <c r="L37" s="61"/>
      <c r="M37" s="50"/>
      <c r="N37" s="62"/>
      <c r="O37" s="56"/>
    </row>
    <row r="38" spans="1:15" ht="23.1" customHeight="1" x14ac:dyDescent="0.6">
      <c r="E38" s="4"/>
      <c r="H38" s="4"/>
      <c r="L38" s="4"/>
      <c r="N38" s="22" t="s">
        <v>100</v>
      </c>
    </row>
    <row r="39" spans="1:15" ht="23.1" customHeight="1" x14ac:dyDescent="0.6">
      <c r="E39" s="4"/>
      <c r="H39" s="4"/>
      <c r="L39" s="4"/>
      <c r="N39" s="22" t="s">
        <v>101</v>
      </c>
    </row>
    <row r="40" spans="1:15" ht="23.25" customHeight="1" x14ac:dyDescent="0.6">
      <c r="A40" s="261" t="s">
        <v>111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5"/>
    </row>
    <row r="41" spans="1:15" ht="23.25" customHeight="1" x14ac:dyDescent="0.6">
      <c r="A41" s="260" t="s">
        <v>46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74"/>
    </row>
    <row r="42" spans="1:15" ht="23.25" customHeight="1" x14ac:dyDescent="0.6">
      <c r="A42" s="260" t="s">
        <v>67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74"/>
    </row>
    <row r="43" spans="1:15" ht="23.25" customHeight="1" x14ac:dyDescent="0.6">
      <c r="A43" s="260" t="str">
        <f>A6</f>
        <v>AS AT SEPTEMBER 30, 2024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74"/>
    </row>
    <row r="44" spans="1:15" ht="19.95" customHeight="1" x14ac:dyDescent="0.6">
      <c r="A44" s="74"/>
      <c r="B44" s="74"/>
      <c r="C44" s="74"/>
      <c r="D44" s="74"/>
      <c r="E44" s="74"/>
      <c r="F44" s="74"/>
      <c r="G44" s="74"/>
      <c r="H44" s="75"/>
      <c r="I44" s="74"/>
      <c r="J44" s="74"/>
      <c r="K44" s="74"/>
      <c r="L44" s="76"/>
      <c r="M44" s="74"/>
      <c r="N44" s="74"/>
      <c r="O44" s="74"/>
    </row>
    <row r="45" spans="1:15" ht="23.25" customHeight="1" x14ac:dyDescent="0.6">
      <c r="A45" s="265" t="s">
        <v>10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191"/>
    </row>
    <row r="46" spans="1:15" ht="16.2" customHeight="1" x14ac:dyDescent="0.6">
      <c r="H46" s="264" t="s">
        <v>108</v>
      </c>
      <c r="I46" s="264"/>
      <c r="J46" s="264"/>
      <c r="K46" s="264"/>
      <c r="L46" s="264"/>
      <c r="M46" s="264"/>
      <c r="N46" s="264"/>
      <c r="O46" s="5"/>
    </row>
    <row r="47" spans="1:15" ht="16.2" customHeight="1" x14ac:dyDescent="0.6">
      <c r="H47" s="262" t="s">
        <v>52</v>
      </c>
      <c r="I47" s="262"/>
      <c r="J47" s="262"/>
      <c r="K47" s="38"/>
      <c r="L47" s="264" t="s">
        <v>53</v>
      </c>
      <c r="M47" s="264"/>
      <c r="N47" s="264"/>
      <c r="O47" s="5"/>
    </row>
    <row r="48" spans="1:15" s="5" customFormat="1" ht="16.2" customHeight="1" x14ac:dyDescent="0.6">
      <c r="H48" s="5" t="s">
        <v>196</v>
      </c>
      <c r="J48" s="5" t="s">
        <v>76</v>
      </c>
      <c r="L48" s="5" t="s">
        <v>196</v>
      </c>
      <c r="N48" s="5" t="s">
        <v>76</v>
      </c>
    </row>
    <row r="49" spans="1:15" s="5" customFormat="1" ht="16.2" customHeight="1" x14ac:dyDescent="0.6">
      <c r="E49" s="263" t="s">
        <v>1</v>
      </c>
      <c r="F49" s="263"/>
      <c r="H49" s="37" t="s">
        <v>184</v>
      </c>
      <c r="J49" s="37" t="s">
        <v>185</v>
      </c>
      <c r="L49" s="37" t="s">
        <v>184</v>
      </c>
      <c r="N49" s="37" t="s">
        <v>185</v>
      </c>
    </row>
    <row r="50" spans="1:15" s="5" customFormat="1" ht="18" customHeight="1" x14ac:dyDescent="0.6">
      <c r="A50" s="63" t="s">
        <v>77</v>
      </c>
      <c r="C50" s="63"/>
      <c r="D50" s="63"/>
      <c r="E50" s="36"/>
    </row>
    <row r="51" spans="1:15" s="5" customFormat="1" ht="18" customHeight="1" x14ac:dyDescent="0.6">
      <c r="A51" s="63"/>
      <c r="B51" s="63" t="s">
        <v>118</v>
      </c>
      <c r="D51" s="63"/>
      <c r="E51" s="36"/>
    </row>
    <row r="52" spans="1:15" ht="18" customHeight="1" x14ac:dyDescent="0.6">
      <c r="C52" s="4" t="s">
        <v>71</v>
      </c>
      <c r="E52" s="41">
        <v>17</v>
      </c>
      <c r="F52" s="36"/>
      <c r="G52" s="36"/>
      <c r="H52" s="48">
        <v>308183</v>
      </c>
      <c r="I52" s="48"/>
      <c r="J52" s="48">
        <v>279236</v>
      </c>
      <c r="K52" s="48"/>
      <c r="L52" s="48">
        <v>308183</v>
      </c>
      <c r="M52" s="48"/>
      <c r="N52" s="48">
        <v>279236</v>
      </c>
      <c r="O52" s="46"/>
    </row>
    <row r="53" spans="1:15" ht="18" customHeight="1" x14ac:dyDescent="0.6">
      <c r="B53" s="4" t="s">
        <v>127</v>
      </c>
      <c r="C53" s="64"/>
      <c r="E53" s="41" t="s">
        <v>146</v>
      </c>
      <c r="H53" s="48">
        <v>476311</v>
      </c>
      <c r="I53" s="42"/>
      <c r="J53" s="48">
        <v>499565</v>
      </c>
      <c r="K53" s="42"/>
      <c r="L53" s="48">
        <v>464016</v>
      </c>
      <c r="M53" s="42"/>
      <c r="N53" s="48">
        <v>481873</v>
      </c>
      <c r="O53" s="46"/>
    </row>
    <row r="54" spans="1:15" ht="18" customHeight="1" x14ac:dyDescent="0.6">
      <c r="B54" s="4" t="s">
        <v>133</v>
      </c>
      <c r="C54" s="64"/>
      <c r="E54" s="41"/>
      <c r="F54" s="36"/>
      <c r="G54" s="36"/>
      <c r="H54" s="48">
        <v>0</v>
      </c>
      <c r="I54" s="48"/>
      <c r="J54" s="48">
        <v>1554</v>
      </c>
      <c r="K54" s="48"/>
      <c r="L54" s="48">
        <v>0</v>
      </c>
      <c r="M54" s="48"/>
      <c r="N54" s="48">
        <v>1554</v>
      </c>
      <c r="O54" s="46"/>
    </row>
    <row r="55" spans="1:15" ht="18" customHeight="1" x14ac:dyDescent="0.6">
      <c r="B55" s="4" t="s">
        <v>78</v>
      </c>
      <c r="C55" s="64"/>
      <c r="E55" s="41"/>
      <c r="H55" s="65"/>
      <c r="I55" s="43"/>
      <c r="J55" s="48"/>
      <c r="K55" s="65"/>
      <c r="L55" s="65"/>
      <c r="M55" s="65"/>
      <c r="N55" s="48"/>
      <c r="O55" s="46"/>
    </row>
    <row r="56" spans="1:15" ht="18" customHeight="1" x14ac:dyDescent="0.6">
      <c r="C56" s="4" t="s">
        <v>95</v>
      </c>
      <c r="E56" s="41">
        <v>19</v>
      </c>
      <c r="F56" s="36"/>
      <c r="G56" s="36"/>
      <c r="H56" s="48">
        <v>510031</v>
      </c>
      <c r="I56" s="48"/>
      <c r="J56" s="48">
        <v>669850</v>
      </c>
      <c r="K56" s="48"/>
      <c r="L56" s="48">
        <v>504276</v>
      </c>
      <c r="M56" s="48"/>
      <c r="N56" s="48">
        <v>664408</v>
      </c>
      <c r="O56" s="46"/>
    </row>
    <row r="57" spans="1:15" ht="18" customHeight="1" x14ac:dyDescent="0.6">
      <c r="B57" s="4" t="s">
        <v>174</v>
      </c>
      <c r="E57" s="41">
        <v>20</v>
      </c>
      <c r="F57" s="36"/>
      <c r="G57" s="36"/>
      <c r="H57" s="48">
        <v>298983</v>
      </c>
      <c r="I57" s="48"/>
      <c r="J57" s="48">
        <v>150000</v>
      </c>
      <c r="K57" s="48"/>
      <c r="L57" s="48">
        <v>298983</v>
      </c>
      <c r="M57" s="48"/>
      <c r="N57" s="48">
        <v>150000</v>
      </c>
      <c r="O57" s="46"/>
    </row>
    <row r="58" spans="1:15" ht="18" customHeight="1" x14ac:dyDescent="0.6">
      <c r="B58" s="4" t="s">
        <v>117</v>
      </c>
      <c r="E58" s="41">
        <v>5</v>
      </c>
      <c r="F58" s="36"/>
      <c r="G58" s="36"/>
      <c r="H58" s="48">
        <v>5500</v>
      </c>
      <c r="I58" s="48"/>
      <c r="J58" s="48">
        <v>5500</v>
      </c>
      <c r="K58" s="48"/>
      <c r="L58" s="48">
        <v>0</v>
      </c>
      <c r="M58" s="48"/>
      <c r="N58" s="48">
        <v>0</v>
      </c>
      <c r="O58" s="46"/>
    </row>
    <row r="59" spans="1:15" ht="17.399999999999999" customHeight="1" x14ac:dyDescent="0.6">
      <c r="B59" s="4" t="s">
        <v>128</v>
      </c>
      <c r="E59" s="41">
        <v>21</v>
      </c>
      <c r="F59" s="36"/>
      <c r="G59" s="36"/>
      <c r="H59" s="48">
        <v>3429</v>
      </c>
      <c r="I59" s="48"/>
      <c r="J59" s="48">
        <v>5942</v>
      </c>
      <c r="K59" s="48"/>
      <c r="L59" s="55">
        <v>3335</v>
      </c>
      <c r="M59" s="48"/>
      <c r="N59" s="48">
        <v>4243</v>
      </c>
      <c r="O59" s="46"/>
    </row>
    <row r="60" spans="1:15" ht="18" customHeight="1" x14ac:dyDescent="0.6">
      <c r="B60" s="4" t="s">
        <v>147</v>
      </c>
      <c r="F60" s="36"/>
      <c r="G60" s="36"/>
      <c r="H60" s="66">
        <v>618</v>
      </c>
      <c r="I60" s="48"/>
      <c r="J60" s="59">
        <v>1178</v>
      </c>
      <c r="K60" s="48"/>
      <c r="L60" s="59">
        <v>0</v>
      </c>
      <c r="M60" s="48"/>
      <c r="N60" s="67">
        <v>0</v>
      </c>
      <c r="O60" s="68"/>
    </row>
    <row r="61" spans="1:15" ht="18" customHeight="1" x14ac:dyDescent="0.6">
      <c r="C61" s="4" t="s">
        <v>7</v>
      </c>
      <c r="E61" s="4"/>
      <c r="H61" s="69">
        <f>SUM(H52:H60)</f>
        <v>1603055</v>
      </c>
      <c r="I61" s="43"/>
      <c r="J61" s="69">
        <f>SUM(J52:J60)</f>
        <v>1612825</v>
      </c>
      <c r="K61" s="70"/>
      <c r="L61" s="69">
        <f>SUM(L52:L60)</f>
        <v>1578793</v>
      </c>
      <c r="M61" s="70"/>
      <c r="N61" s="69">
        <f>SUM(N52:N60)</f>
        <v>1581314</v>
      </c>
      <c r="O61" s="56"/>
    </row>
    <row r="62" spans="1:15" ht="18" customHeight="1" x14ac:dyDescent="0.6">
      <c r="A62" s="4" t="s">
        <v>43</v>
      </c>
      <c r="E62" s="4"/>
      <c r="H62" s="65"/>
      <c r="I62" s="43"/>
      <c r="J62" s="65"/>
      <c r="K62" s="70"/>
      <c r="L62" s="65"/>
      <c r="M62" s="70"/>
      <c r="N62" s="65"/>
      <c r="O62" s="56"/>
    </row>
    <row r="63" spans="1:15" ht="18" customHeight="1" x14ac:dyDescent="0.6">
      <c r="B63" s="4" t="s">
        <v>79</v>
      </c>
      <c r="E63" s="4"/>
      <c r="H63" s="43"/>
      <c r="I63" s="43"/>
      <c r="J63" s="43"/>
      <c r="K63" s="71"/>
      <c r="L63" s="43"/>
      <c r="M63" s="71"/>
      <c r="N63" s="43"/>
      <c r="O63" s="46"/>
    </row>
    <row r="64" spans="1:15" ht="18" customHeight="1" x14ac:dyDescent="0.6">
      <c r="C64" s="4" t="s">
        <v>80</v>
      </c>
      <c r="E64" s="41">
        <v>19</v>
      </c>
      <c r="F64" s="36"/>
      <c r="G64" s="36"/>
      <c r="H64" s="48">
        <v>419757</v>
      </c>
      <c r="I64" s="48"/>
      <c r="J64" s="48">
        <v>384136</v>
      </c>
      <c r="K64" s="48"/>
      <c r="L64" s="48">
        <v>403368</v>
      </c>
      <c r="M64" s="48"/>
      <c r="N64" s="48">
        <v>363388</v>
      </c>
      <c r="O64" s="46"/>
    </row>
    <row r="65" spans="1:15" ht="18" customHeight="1" x14ac:dyDescent="0.6">
      <c r="B65" s="4" t="s">
        <v>156</v>
      </c>
      <c r="E65" s="41" t="s">
        <v>155</v>
      </c>
      <c r="F65" s="36"/>
      <c r="G65" s="36"/>
      <c r="H65" s="48">
        <v>199744</v>
      </c>
      <c r="I65" s="48"/>
      <c r="J65" s="48">
        <v>296837</v>
      </c>
      <c r="K65" s="48"/>
      <c r="L65" s="48">
        <v>199744</v>
      </c>
      <c r="M65" s="48"/>
      <c r="N65" s="48">
        <v>296837</v>
      </c>
      <c r="O65" s="46"/>
    </row>
    <row r="66" spans="1:15" ht="18" customHeight="1" x14ac:dyDescent="0.6">
      <c r="B66" s="4" t="s">
        <v>129</v>
      </c>
      <c r="E66" s="41">
        <v>21</v>
      </c>
      <c r="F66" s="36"/>
      <c r="G66" s="36"/>
      <c r="H66" s="48">
        <v>5519</v>
      </c>
      <c r="I66" s="48"/>
      <c r="J66" s="48">
        <v>10020</v>
      </c>
      <c r="K66" s="48"/>
      <c r="L66" s="48">
        <v>4542</v>
      </c>
      <c r="M66" s="48"/>
      <c r="N66" s="48">
        <v>6304</v>
      </c>
      <c r="O66" s="56"/>
    </row>
    <row r="67" spans="1:15" ht="18" customHeight="1" x14ac:dyDescent="0.6">
      <c r="B67" s="4" t="s">
        <v>130</v>
      </c>
      <c r="E67" s="41">
        <v>22</v>
      </c>
      <c r="F67" s="36"/>
      <c r="G67" s="36"/>
      <c r="H67" s="72">
        <v>58055</v>
      </c>
      <c r="I67" s="72"/>
      <c r="J67" s="48">
        <v>54148</v>
      </c>
      <c r="K67" s="72"/>
      <c r="L67" s="72">
        <v>54236</v>
      </c>
      <c r="M67" s="72"/>
      <c r="N67" s="48">
        <v>50746</v>
      </c>
    </row>
    <row r="68" spans="1:15" ht="18" customHeight="1" x14ac:dyDescent="0.6">
      <c r="B68" s="4" t="s">
        <v>81</v>
      </c>
      <c r="E68" s="41"/>
      <c r="H68" s="71"/>
      <c r="I68" s="43"/>
      <c r="K68" s="70"/>
      <c r="L68" s="71"/>
      <c r="M68" s="70"/>
      <c r="O68" s="56"/>
    </row>
    <row r="69" spans="1:15" ht="18" customHeight="1" x14ac:dyDescent="0.6">
      <c r="C69" s="4" t="s">
        <v>82</v>
      </c>
      <c r="E69" s="41">
        <v>23</v>
      </c>
      <c r="F69" s="36"/>
      <c r="G69" s="36"/>
      <c r="H69" s="72">
        <v>34590</v>
      </c>
      <c r="I69" s="72"/>
      <c r="J69" s="48">
        <v>32012</v>
      </c>
      <c r="K69" s="72"/>
      <c r="L69" s="71">
        <v>34590</v>
      </c>
      <c r="M69" s="72"/>
      <c r="N69" s="48">
        <v>32012</v>
      </c>
      <c r="O69" s="56"/>
    </row>
    <row r="70" spans="1:15" ht="18" customHeight="1" x14ac:dyDescent="0.6">
      <c r="B70" s="4" t="s">
        <v>131</v>
      </c>
      <c r="E70" s="41">
        <v>24</v>
      </c>
      <c r="F70" s="36"/>
      <c r="G70" s="36"/>
      <c r="H70" s="72">
        <v>31481</v>
      </c>
      <c r="I70" s="48"/>
      <c r="J70" s="48">
        <v>31931</v>
      </c>
      <c r="K70" s="48"/>
      <c r="L70" s="72">
        <v>30068</v>
      </c>
      <c r="M70" s="48"/>
      <c r="N70" s="48">
        <v>30068</v>
      </c>
      <c r="O70" s="56"/>
    </row>
    <row r="71" spans="1:15" ht="18" customHeight="1" x14ac:dyDescent="0.6">
      <c r="B71" s="4" t="s">
        <v>121</v>
      </c>
      <c r="E71" s="41">
        <v>5</v>
      </c>
      <c r="F71" s="36"/>
      <c r="G71" s="36"/>
      <c r="H71" s="66">
        <v>34945</v>
      </c>
      <c r="I71" s="72"/>
      <c r="J71" s="66">
        <v>32143</v>
      </c>
      <c r="K71" s="72"/>
      <c r="L71" s="66">
        <v>35378</v>
      </c>
      <c r="M71" s="72"/>
      <c r="N71" s="66">
        <v>32576</v>
      </c>
      <c r="O71" s="56"/>
    </row>
    <row r="72" spans="1:15" ht="18" customHeight="1" x14ac:dyDescent="0.6">
      <c r="C72" s="4" t="s">
        <v>8</v>
      </c>
      <c r="E72" s="41"/>
      <c r="H72" s="43">
        <f>SUM(H64:H71)</f>
        <v>784091</v>
      </c>
      <c r="I72" s="43"/>
      <c r="J72" s="43">
        <f>SUM(J64:J71)</f>
        <v>841227</v>
      </c>
      <c r="K72" s="43"/>
      <c r="L72" s="43">
        <f>SUM(L64:L71)</f>
        <v>761926</v>
      </c>
      <c r="M72" s="43"/>
      <c r="N72" s="43">
        <f>SUM(N64:N71)</f>
        <v>811931</v>
      </c>
      <c r="O72" s="46"/>
    </row>
    <row r="73" spans="1:15" ht="18" customHeight="1" x14ac:dyDescent="0.6">
      <c r="A73" s="4" t="s">
        <v>9</v>
      </c>
      <c r="E73" s="4"/>
      <c r="H73" s="73">
        <f>SUM(H72,H61)</f>
        <v>2387146</v>
      </c>
      <c r="I73" s="43"/>
      <c r="J73" s="73">
        <f>SUM(J72,J61)</f>
        <v>2454052</v>
      </c>
      <c r="K73" s="43"/>
      <c r="L73" s="73">
        <f>SUM(L72,L61)</f>
        <v>2340719</v>
      </c>
      <c r="M73" s="43"/>
      <c r="N73" s="73">
        <f>SUM(N72,N61)</f>
        <v>2393245</v>
      </c>
      <c r="O73" s="56"/>
    </row>
    <row r="74" spans="1:15" ht="23.25" customHeight="1" x14ac:dyDescent="0.6">
      <c r="A74" s="74"/>
      <c r="B74" s="74"/>
      <c r="C74" s="74"/>
      <c r="D74" s="74"/>
      <c r="E74" s="74"/>
      <c r="F74" s="74"/>
      <c r="G74" s="74"/>
      <c r="H74" s="75"/>
      <c r="I74" s="74"/>
      <c r="J74" s="74"/>
      <c r="K74" s="74"/>
      <c r="L74" s="76"/>
      <c r="M74" s="74"/>
      <c r="N74" s="74"/>
      <c r="O74" s="74"/>
    </row>
    <row r="75" spans="1:15" ht="23.25" customHeight="1" x14ac:dyDescent="0.6">
      <c r="A75" s="74"/>
      <c r="B75" s="74"/>
      <c r="C75" s="74"/>
      <c r="D75" s="74"/>
      <c r="E75" s="74"/>
      <c r="F75" s="74"/>
      <c r="G75" s="74"/>
      <c r="H75" s="75"/>
      <c r="I75" s="74"/>
      <c r="J75" s="74"/>
      <c r="K75" s="74"/>
      <c r="L75" s="76"/>
      <c r="M75" s="74"/>
      <c r="N75" s="74"/>
      <c r="O75" s="74"/>
    </row>
    <row r="76" spans="1:15" ht="23.1" customHeight="1" x14ac:dyDescent="0.6">
      <c r="E76" s="4"/>
      <c r="H76" s="4"/>
      <c r="L76" s="4"/>
      <c r="N76" s="22" t="s">
        <v>100</v>
      </c>
    </row>
    <row r="77" spans="1:15" ht="23.1" customHeight="1" x14ac:dyDescent="0.6">
      <c r="E77" s="4"/>
      <c r="H77" s="4"/>
      <c r="L77" s="4"/>
      <c r="N77" s="22" t="s">
        <v>101</v>
      </c>
    </row>
    <row r="78" spans="1:15" ht="23.25" customHeight="1" x14ac:dyDescent="0.6">
      <c r="A78" s="261" t="s">
        <v>112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5"/>
    </row>
    <row r="79" spans="1:15" ht="23.25" customHeight="1" x14ac:dyDescent="0.6">
      <c r="A79" s="260" t="s">
        <v>46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74"/>
    </row>
    <row r="80" spans="1:15" ht="23.25" customHeight="1" x14ac:dyDescent="0.6">
      <c r="A80" s="260" t="s">
        <v>67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260"/>
      <c r="O80" s="74"/>
    </row>
    <row r="81" spans="1:15" ht="23.25" customHeight="1" x14ac:dyDescent="0.6">
      <c r="A81" s="260" t="str">
        <f>A6</f>
        <v>AS AT SEPTEMBER 30, 2024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74"/>
    </row>
    <row r="82" spans="1:15" ht="19.95" customHeight="1" x14ac:dyDescent="0.6">
      <c r="A82" s="74"/>
      <c r="B82" s="74"/>
      <c r="C82" s="74"/>
      <c r="D82" s="74"/>
      <c r="E82" s="74"/>
      <c r="F82" s="74"/>
      <c r="G82" s="74"/>
      <c r="H82" s="75"/>
      <c r="I82" s="74"/>
      <c r="J82" s="74"/>
      <c r="K82" s="74"/>
      <c r="L82" s="76"/>
      <c r="M82" s="74"/>
      <c r="N82" s="74"/>
      <c r="O82" s="74"/>
    </row>
    <row r="83" spans="1:15" ht="23.25" customHeight="1" x14ac:dyDescent="0.6">
      <c r="A83" s="265" t="s">
        <v>11</v>
      </c>
      <c r="B83" s="265"/>
      <c r="C83" s="265"/>
      <c r="D83" s="265"/>
      <c r="E83" s="265"/>
      <c r="F83" s="265"/>
      <c r="G83" s="265"/>
      <c r="H83" s="265"/>
      <c r="I83" s="265"/>
      <c r="J83" s="265"/>
      <c r="K83" s="265"/>
      <c r="L83" s="265"/>
      <c r="M83" s="265"/>
      <c r="N83" s="265"/>
      <c r="O83" s="191"/>
    </row>
    <row r="84" spans="1:15" ht="18.75" customHeight="1" x14ac:dyDescent="0.6">
      <c r="H84" s="264" t="s">
        <v>108</v>
      </c>
      <c r="I84" s="264"/>
      <c r="J84" s="264"/>
      <c r="K84" s="264"/>
      <c r="L84" s="264"/>
      <c r="M84" s="264"/>
      <c r="N84" s="264"/>
      <c r="O84" s="5"/>
    </row>
    <row r="85" spans="1:15" ht="20.100000000000001" customHeight="1" x14ac:dyDescent="0.6">
      <c r="H85" s="262" t="s">
        <v>52</v>
      </c>
      <c r="I85" s="262"/>
      <c r="J85" s="262"/>
      <c r="K85" s="38"/>
      <c r="L85" s="264" t="s">
        <v>53</v>
      </c>
      <c r="M85" s="264"/>
      <c r="N85" s="264"/>
      <c r="O85" s="5"/>
    </row>
    <row r="86" spans="1:15" s="5" customFormat="1" ht="20.100000000000001" customHeight="1" x14ac:dyDescent="0.6">
      <c r="H86" s="5" t="s">
        <v>196</v>
      </c>
      <c r="J86" s="5" t="s">
        <v>76</v>
      </c>
      <c r="L86" s="5" t="s">
        <v>196</v>
      </c>
      <c r="N86" s="5" t="s">
        <v>76</v>
      </c>
    </row>
    <row r="87" spans="1:15" s="5" customFormat="1" ht="20.100000000000001" customHeight="1" x14ac:dyDescent="0.6">
      <c r="E87" s="263" t="s">
        <v>1</v>
      </c>
      <c r="F87" s="263"/>
      <c r="H87" s="37" t="s">
        <v>184</v>
      </c>
      <c r="J87" s="37" t="s">
        <v>185</v>
      </c>
      <c r="L87" s="37" t="s">
        <v>184</v>
      </c>
      <c r="N87" s="37" t="s">
        <v>185</v>
      </c>
    </row>
    <row r="88" spans="1:15" s="5" customFormat="1" ht="20.100000000000001" customHeight="1" x14ac:dyDescent="0.6">
      <c r="A88" s="4" t="s">
        <v>90</v>
      </c>
      <c r="B88" s="4"/>
      <c r="C88" s="4"/>
      <c r="D88" s="4"/>
    </row>
    <row r="89" spans="1:15" s="5" customFormat="1" ht="20.100000000000001" customHeight="1" x14ac:dyDescent="0.6">
      <c r="A89" s="4"/>
      <c r="B89" s="4" t="s">
        <v>20</v>
      </c>
      <c r="C89" s="4"/>
      <c r="D89" s="4"/>
      <c r="H89" s="77"/>
      <c r="I89" s="78"/>
      <c r="J89" s="77"/>
      <c r="K89" s="78"/>
      <c r="L89" s="77"/>
      <c r="M89" s="78"/>
      <c r="N89" s="77"/>
    </row>
    <row r="90" spans="1:15" s="5" customFormat="1" ht="20.100000000000001" customHeight="1" x14ac:dyDescent="0.6">
      <c r="A90" s="4"/>
      <c r="B90" s="4"/>
      <c r="C90" s="4" t="s">
        <v>94</v>
      </c>
      <c r="D90" s="4"/>
      <c r="H90" s="77"/>
      <c r="I90" s="78"/>
      <c r="J90" s="77"/>
      <c r="K90" s="78"/>
      <c r="L90" s="77"/>
      <c r="M90" s="78"/>
      <c r="N90" s="77"/>
    </row>
    <row r="91" spans="1:15" ht="20.100000000000001" customHeight="1" x14ac:dyDescent="0.6">
      <c r="D91" s="4" t="s">
        <v>97</v>
      </c>
      <c r="E91" s="4"/>
      <c r="H91" s="77"/>
      <c r="I91" s="78"/>
      <c r="J91" s="77"/>
      <c r="K91" s="78"/>
      <c r="L91" s="77"/>
      <c r="M91" s="78"/>
      <c r="N91" s="77"/>
      <c r="O91" s="46"/>
    </row>
    <row r="92" spans="1:15" ht="20.100000000000001" customHeight="1" thickBot="1" x14ac:dyDescent="0.65">
      <c r="C92" s="64"/>
      <c r="D92" s="4" t="s">
        <v>47</v>
      </c>
      <c r="E92" s="41"/>
      <c r="H92" s="79">
        <v>1245284</v>
      </c>
      <c r="I92" s="65"/>
      <c r="J92" s="79">
        <v>1245284</v>
      </c>
      <c r="K92" s="65"/>
      <c r="L92" s="79">
        <v>1245284</v>
      </c>
      <c r="M92" s="65"/>
      <c r="N92" s="79">
        <v>1245284</v>
      </c>
      <c r="O92" s="56"/>
    </row>
    <row r="93" spans="1:15" ht="20.100000000000001" customHeight="1" thickTop="1" x14ac:dyDescent="0.6">
      <c r="C93" s="4" t="s">
        <v>12</v>
      </c>
      <c r="E93" s="4"/>
      <c r="H93" s="61"/>
      <c r="I93" s="65"/>
      <c r="J93" s="61"/>
      <c r="K93" s="65"/>
      <c r="L93" s="61"/>
      <c r="M93" s="65"/>
      <c r="N93" s="61"/>
      <c r="O93" s="46"/>
    </row>
    <row r="94" spans="1:15" ht="20.100000000000001" customHeight="1" x14ac:dyDescent="0.6">
      <c r="D94" s="4" t="s">
        <v>98</v>
      </c>
      <c r="E94" s="4"/>
      <c r="H94" s="61"/>
      <c r="I94" s="65"/>
      <c r="J94" s="61"/>
      <c r="K94" s="65"/>
      <c r="L94" s="61"/>
      <c r="M94" s="65"/>
      <c r="N94" s="61"/>
      <c r="O94" s="46"/>
    </row>
    <row r="95" spans="1:15" ht="20.100000000000001" customHeight="1" x14ac:dyDescent="0.6">
      <c r="C95" s="64"/>
      <c r="D95" s="4" t="s">
        <v>47</v>
      </c>
      <c r="E95" s="41"/>
      <c r="H95" s="61">
        <v>1245284</v>
      </c>
      <c r="I95" s="65"/>
      <c r="J95" s="55">
        <v>1245284</v>
      </c>
      <c r="K95" s="65"/>
      <c r="L95" s="61">
        <v>1245284</v>
      </c>
      <c r="M95" s="65"/>
      <c r="N95" s="55">
        <v>1245284</v>
      </c>
      <c r="O95" s="56"/>
    </row>
    <row r="96" spans="1:15" ht="20.100000000000001" customHeight="1" x14ac:dyDescent="0.6">
      <c r="B96" s="4" t="s">
        <v>32</v>
      </c>
      <c r="E96" s="41"/>
      <c r="H96" s="65">
        <v>577530</v>
      </c>
      <c r="I96" s="65"/>
      <c r="J96" s="55">
        <v>577530</v>
      </c>
      <c r="K96" s="42"/>
      <c r="L96" s="42">
        <v>577530</v>
      </c>
      <c r="M96" s="42"/>
      <c r="N96" s="55">
        <v>577530</v>
      </c>
      <c r="O96" s="46"/>
    </row>
    <row r="97" spans="1:15" ht="20.100000000000001" customHeight="1" x14ac:dyDescent="0.6">
      <c r="B97" s="4" t="s">
        <v>175</v>
      </c>
      <c r="E97" s="41"/>
      <c r="H97" s="80">
        <v>-2289</v>
      </c>
      <c r="I97" s="65"/>
      <c r="J97" s="81">
        <v>-2289</v>
      </c>
      <c r="K97" s="42"/>
      <c r="L97" s="42">
        <v>0</v>
      </c>
      <c r="M97" s="42"/>
      <c r="N97" s="55">
        <v>0</v>
      </c>
      <c r="O97" s="46"/>
    </row>
    <row r="98" spans="1:15" ht="20.100000000000001" customHeight="1" x14ac:dyDescent="0.6">
      <c r="B98" s="4" t="s">
        <v>31</v>
      </c>
      <c r="E98" s="41"/>
      <c r="H98" s="65"/>
      <c r="I98" s="65"/>
      <c r="J98" s="55"/>
      <c r="K98" s="65"/>
      <c r="L98" s="65"/>
      <c r="M98" s="61"/>
      <c r="N98" s="55"/>
    </row>
    <row r="99" spans="1:15" ht="20.100000000000001" customHeight="1" x14ac:dyDescent="0.6">
      <c r="C99" s="4" t="s">
        <v>34</v>
      </c>
      <c r="E99" s="41"/>
      <c r="H99" s="42">
        <v>122200</v>
      </c>
      <c r="I99" s="82"/>
      <c r="J99" s="55">
        <v>122200</v>
      </c>
      <c r="K99" s="82"/>
      <c r="L99" s="83">
        <v>122200</v>
      </c>
      <c r="M99" s="82"/>
      <c r="N99" s="55">
        <v>122200</v>
      </c>
      <c r="O99" s="56"/>
    </row>
    <row r="100" spans="1:15" ht="20.100000000000001" customHeight="1" x14ac:dyDescent="0.6">
      <c r="C100" s="4" t="s">
        <v>33</v>
      </c>
      <c r="E100" s="41"/>
      <c r="H100" s="84">
        <v>1147097</v>
      </c>
      <c r="I100" s="61"/>
      <c r="J100" s="59">
        <v>1218762</v>
      </c>
      <c r="K100" s="82"/>
      <c r="L100" s="85">
        <v>1211594</v>
      </c>
      <c r="M100" s="82"/>
      <c r="N100" s="59">
        <v>1275863</v>
      </c>
      <c r="O100" s="56"/>
    </row>
    <row r="101" spans="1:15" ht="20.100000000000001" customHeight="1" x14ac:dyDescent="0.6">
      <c r="D101" s="4" t="s">
        <v>135</v>
      </c>
      <c r="E101" s="4"/>
      <c r="H101" s="61">
        <f>SUM(H95:H100)</f>
        <v>3089822</v>
      </c>
      <c r="I101" s="61"/>
      <c r="J101" s="61">
        <f>SUM(J95:J100)</f>
        <v>3161487</v>
      </c>
      <c r="K101" s="61"/>
      <c r="L101" s="61">
        <f>SUM(L95:L100)</f>
        <v>3156608</v>
      </c>
      <c r="M101" s="61"/>
      <c r="N101" s="61">
        <f>SUM(N95:N100)</f>
        <v>3220877</v>
      </c>
      <c r="O101" s="56"/>
    </row>
    <row r="102" spans="1:15" ht="20.100000000000001" customHeight="1" x14ac:dyDescent="0.6">
      <c r="B102" s="4" t="s">
        <v>61</v>
      </c>
      <c r="E102" s="41"/>
      <c r="H102" s="86">
        <v>-24170</v>
      </c>
      <c r="I102" s="61"/>
      <c r="J102" s="87">
        <v>-21320</v>
      </c>
      <c r="K102" s="88"/>
      <c r="L102" s="89">
        <v>0</v>
      </c>
      <c r="M102" s="88"/>
      <c r="N102" s="89">
        <v>0</v>
      </c>
      <c r="O102" s="56"/>
    </row>
    <row r="103" spans="1:15" ht="20.100000000000001" customHeight="1" x14ac:dyDescent="0.6">
      <c r="A103" s="4" t="s">
        <v>38</v>
      </c>
      <c r="E103" s="4"/>
      <c r="H103" s="90">
        <f>SUM(H101:H102)</f>
        <v>3065652</v>
      </c>
      <c r="I103" s="65"/>
      <c r="J103" s="90">
        <f>SUM(J101:J102)</f>
        <v>3140167</v>
      </c>
      <c r="K103" s="65"/>
      <c r="L103" s="90">
        <f>SUM(L101:L102)</f>
        <v>3156608</v>
      </c>
      <c r="M103" s="65"/>
      <c r="N103" s="90">
        <f>SUM(N101:N102)</f>
        <v>3220877</v>
      </c>
      <c r="O103" s="56"/>
    </row>
    <row r="104" spans="1:15" ht="20.100000000000001" customHeight="1" thickBot="1" x14ac:dyDescent="0.65">
      <c r="A104" s="4" t="s">
        <v>89</v>
      </c>
      <c r="E104" s="4"/>
      <c r="H104" s="91">
        <f>H103+H73</f>
        <v>5452798</v>
      </c>
      <c r="I104" s="43"/>
      <c r="J104" s="91">
        <f>J103+J73</f>
        <v>5594219</v>
      </c>
      <c r="K104" s="65"/>
      <c r="L104" s="91">
        <f>L103+L73</f>
        <v>5497327</v>
      </c>
      <c r="M104" s="65"/>
      <c r="N104" s="91">
        <f>N103+N73</f>
        <v>5614122</v>
      </c>
      <c r="O104" s="46"/>
    </row>
    <row r="105" spans="1:15" ht="21" customHeight="1" thickTop="1" x14ac:dyDescent="0.6">
      <c r="E105" s="4"/>
      <c r="H105" s="92"/>
      <c r="I105" s="43"/>
      <c r="J105" s="93"/>
      <c r="K105" s="65"/>
      <c r="L105" s="92"/>
      <c r="M105" s="65"/>
      <c r="N105" s="93"/>
      <c r="O105" s="94"/>
    </row>
    <row r="106" spans="1:15" ht="21" customHeight="1" x14ac:dyDescent="0.6">
      <c r="E106" s="4"/>
      <c r="H106" s="93"/>
      <c r="I106" s="43"/>
      <c r="J106" s="93"/>
      <c r="K106" s="65"/>
      <c r="L106" s="93"/>
      <c r="M106" s="65"/>
      <c r="N106" s="93"/>
      <c r="O106" s="94"/>
    </row>
    <row r="107" spans="1:15" ht="21" customHeight="1" x14ac:dyDescent="0.6">
      <c r="E107" s="4"/>
      <c r="J107" s="244"/>
      <c r="L107" s="4"/>
      <c r="M107" s="82"/>
      <c r="N107" s="68"/>
      <c r="O107" s="94"/>
    </row>
    <row r="108" spans="1:15" ht="21" customHeight="1" x14ac:dyDescent="0.6">
      <c r="E108" s="4"/>
    </row>
    <row r="110" spans="1:15" ht="21.9" customHeight="1" x14ac:dyDescent="0.6">
      <c r="I110" s="244"/>
      <c r="J110" s="244"/>
      <c r="K110" s="244"/>
      <c r="L110" s="244"/>
      <c r="M110" s="244"/>
      <c r="N110" s="244"/>
    </row>
    <row r="112" spans="1:15" ht="21.9" customHeight="1" x14ac:dyDescent="0.6">
      <c r="B112" s="5"/>
      <c r="C112" s="5"/>
      <c r="D112" s="5"/>
      <c r="H112" s="245"/>
      <c r="I112" s="5"/>
      <c r="J112" s="5"/>
      <c r="K112" s="5"/>
      <c r="L112" s="246"/>
      <c r="M112" s="5"/>
      <c r="N112" s="5"/>
    </row>
    <row r="113" spans="6:15" ht="21.9" customHeight="1" x14ac:dyDescent="0.6">
      <c r="F113" s="5"/>
      <c r="G113" s="5"/>
      <c r="O113" s="5"/>
    </row>
  </sheetData>
  <mergeCells count="27">
    <mergeCell ref="H85:J85"/>
    <mergeCell ref="E87:F87"/>
    <mergeCell ref="A83:N83"/>
    <mergeCell ref="L85:N85"/>
    <mergeCell ref="A45:N45"/>
    <mergeCell ref="H84:N84"/>
    <mergeCell ref="H46:N46"/>
    <mergeCell ref="L47:N47"/>
    <mergeCell ref="A78:N78"/>
    <mergeCell ref="A79:N79"/>
    <mergeCell ref="A80:N80"/>
    <mergeCell ref="A81:N81"/>
    <mergeCell ref="A43:N43"/>
    <mergeCell ref="A40:N40"/>
    <mergeCell ref="H47:J47"/>
    <mergeCell ref="E49:F49"/>
    <mergeCell ref="A3:N3"/>
    <mergeCell ref="A6:N6"/>
    <mergeCell ref="L10:N10"/>
    <mergeCell ref="A4:N4"/>
    <mergeCell ref="A5:N5"/>
    <mergeCell ref="E12:F12"/>
    <mergeCell ref="A8:N8"/>
    <mergeCell ref="H9:N9"/>
    <mergeCell ref="H10:J10"/>
    <mergeCell ref="A41:N41"/>
    <mergeCell ref="A42:N42"/>
  </mergeCells>
  <phoneticPr fontId="7" type="noConversion"/>
  <pageMargins left="0.86614173228346503" right="0.31496062992126" top="0.511811023622047" bottom="1.1811023622047201" header="0.511811023622047" footer="1.1811023622047201"/>
  <pageSetup paperSize="9" orientation="portrait" blackAndWhite="1" r:id="rId1"/>
  <headerFooter>
    <oddFooter>&amp;L&amp;"Angsana New,Regular"&amp;16Notes to interim financial statements form an integral part of these statements.</oddFooter>
  </headerFooter>
  <rowBreaks count="2" manualBreakCount="2">
    <brk id="37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view="pageBreakPreview" topLeftCell="A47" zoomScale="115" zoomScaleNormal="100" zoomScaleSheetLayoutView="115" workbookViewId="0">
      <selection activeCell="G59" sqref="G59:M59"/>
    </sheetView>
  </sheetViews>
  <sheetFormatPr defaultColWidth="9.125" defaultRowHeight="23.1" customHeight="1" x14ac:dyDescent="0.6"/>
  <cols>
    <col min="1" max="3" width="1.625" style="21" customWidth="1"/>
    <col min="4" max="4" width="38.375" style="21" customWidth="1"/>
    <col min="5" max="5" width="1.375" style="21" customWidth="1"/>
    <col min="6" max="6" width="3.375" style="21" customWidth="1"/>
    <col min="7" max="7" width="12.125" style="21" customWidth="1"/>
    <col min="8" max="8" width="0.625" style="21" customWidth="1"/>
    <col min="9" max="9" width="12.125" style="21" customWidth="1"/>
    <col min="10" max="10" width="0.625" style="21" customWidth="1"/>
    <col min="11" max="11" width="12.125" style="21" customWidth="1"/>
    <col min="12" max="12" width="0.625" style="21" customWidth="1"/>
    <col min="13" max="13" width="12.125" style="21" customWidth="1"/>
    <col min="14" max="16384" width="9.125" style="21"/>
  </cols>
  <sheetData>
    <row r="1" spans="1:13" ht="23.1" customHeight="1" x14ac:dyDescent="0.6">
      <c r="M1" s="22" t="s">
        <v>100</v>
      </c>
    </row>
    <row r="2" spans="1:13" ht="23.1" customHeight="1" x14ac:dyDescent="0.6">
      <c r="M2" s="22" t="s">
        <v>101</v>
      </c>
    </row>
    <row r="3" spans="1:13" ht="23.1" customHeight="1" x14ac:dyDescent="0.6">
      <c r="A3" s="261" t="s">
        <v>102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</row>
    <row r="4" spans="1:13" s="20" customFormat="1" ht="23.1" customHeight="1" x14ac:dyDescent="0.6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s="20" customFormat="1" ht="23.1" customHeight="1" x14ac:dyDescent="0.6">
      <c r="A5" s="260" t="s">
        <v>103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</row>
    <row r="6" spans="1:13" s="20" customFormat="1" ht="23.1" customHeight="1" x14ac:dyDescent="0.6">
      <c r="A6" s="260" t="s">
        <v>195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s="96" customFormat="1" ht="20.100000000000001" customHeight="1" x14ac:dyDescent="0.6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1:13" s="96" customFormat="1" ht="20.100000000000001" customHeight="1" x14ac:dyDescent="0.6">
      <c r="G8" s="268" t="s">
        <v>104</v>
      </c>
      <c r="H8" s="268"/>
      <c r="I8" s="268"/>
      <c r="J8" s="268"/>
      <c r="K8" s="268"/>
      <c r="L8" s="268"/>
      <c r="M8" s="268"/>
    </row>
    <row r="9" spans="1:13" s="96" customFormat="1" ht="20.100000000000001" customHeight="1" x14ac:dyDescent="0.6">
      <c r="G9" s="269" t="s">
        <v>52</v>
      </c>
      <c r="H9" s="269"/>
      <c r="I9" s="269"/>
      <c r="J9" s="98"/>
      <c r="K9" s="269" t="s">
        <v>53</v>
      </c>
      <c r="L9" s="269"/>
      <c r="M9" s="269"/>
    </row>
    <row r="10" spans="1:13" s="96" customFormat="1" ht="20.100000000000001" customHeight="1" x14ac:dyDescent="0.6">
      <c r="E10" s="266" t="s">
        <v>1</v>
      </c>
      <c r="F10" s="266"/>
      <c r="G10" s="97">
        <v>2024</v>
      </c>
      <c r="H10" s="99"/>
      <c r="I10" s="97">
        <v>2023</v>
      </c>
      <c r="J10" s="99"/>
      <c r="K10" s="97">
        <v>2024</v>
      </c>
      <c r="L10" s="99"/>
      <c r="M10" s="97">
        <v>2023</v>
      </c>
    </row>
    <row r="11" spans="1:13" s="96" customFormat="1" ht="20.100000000000001" customHeight="1" x14ac:dyDescent="0.6">
      <c r="A11" s="96" t="s">
        <v>13</v>
      </c>
      <c r="F11" s="98">
        <v>5</v>
      </c>
      <c r="G11" s="100"/>
      <c r="H11" s="100"/>
      <c r="I11" s="100"/>
      <c r="J11" s="100"/>
      <c r="K11" s="100"/>
      <c r="L11" s="101"/>
      <c r="M11" s="100"/>
    </row>
    <row r="12" spans="1:13" s="96" customFormat="1" ht="20.100000000000001" customHeight="1" x14ac:dyDescent="0.6">
      <c r="B12" s="96" t="s">
        <v>14</v>
      </c>
      <c r="F12" s="102"/>
      <c r="G12" s="103">
        <v>308816</v>
      </c>
      <c r="H12" s="104"/>
      <c r="I12" s="103">
        <v>474956</v>
      </c>
      <c r="J12" s="104"/>
      <c r="K12" s="103">
        <v>309128</v>
      </c>
      <c r="L12" s="104"/>
      <c r="M12" s="103">
        <v>476384</v>
      </c>
    </row>
    <row r="13" spans="1:13" s="96" customFormat="1" ht="20.100000000000001" customHeight="1" x14ac:dyDescent="0.6">
      <c r="B13" s="96" t="s">
        <v>86</v>
      </c>
      <c r="F13" s="102"/>
      <c r="G13" s="103">
        <v>16027</v>
      </c>
      <c r="H13" s="104"/>
      <c r="I13" s="103">
        <v>15352</v>
      </c>
      <c r="J13" s="104"/>
      <c r="K13" s="103">
        <v>4009</v>
      </c>
      <c r="L13" s="104"/>
      <c r="M13" s="103">
        <v>3586</v>
      </c>
    </row>
    <row r="14" spans="1:13" s="96" customFormat="1" ht="20.100000000000001" customHeight="1" x14ac:dyDescent="0.6">
      <c r="B14" s="96" t="s">
        <v>15</v>
      </c>
      <c r="F14" s="98"/>
      <c r="G14" s="103">
        <v>3137</v>
      </c>
      <c r="H14" s="104"/>
      <c r="I14" s="103">
        <v>2127</v>
      </c>
      <c r="J14" s="104"/>
      <c r="K14" s="103">
        <v>3795</v>
      </c>
      <c r="L14" s="104"/>
      <c r="M14" s="103">
        <v>3424</v>
      </c>
    </row>
    <row r="15" spans="1:13" s="96" customFormat="1" ht="20.100000000000001" customHeight="1" x14ac:dyDescent="0.6">
      <c r="C15" s="96" t="s">
        <v>16</v>
      </c>
      <c r="F15" s="98"/>
      <c r="G15" s="105">
        <f>SUM(G12:G14)</f>
        <v>327980</v>
      </c>
      <c r="H15" s="104"/>
      <c r="I15" s="105">
        <f>SUM(I12:I14)</f>
        <v>492435</v>
      </c>
      <c r="J15" s="104"/>
      <c r="K15" s="105">
        <f>SUM(K12:K14)</f>
        <v>316932</v>
      </c>
      <c r="L15" s="104"/>
      <c r="M15" s="105">
        <f>SUM(M12:M14)</f>
        <v>483394</v>
      </c>
    </row>
    <row r="16" spans="1:13" s="96" customFormat="1" ht="20.100000000000001" customHeight="1" x14ac:dyDescent="0.6">
      <c r="A16" s="96" t="s">
        <v>17</v>
      </c>
      <c r="F16" s="98">
        <v>5</v>
      </c>
      <c r="G16" s="103"/>
      <c r="H16" s="104"/>
      <c r="I16" s="103"/>
      <c r="J16" s="104"/>
      <c r="K16" s="103"/>
      <c r="L16" s="104"/>
      <c r="M16" s="103"/>
    </row>
    <row r="17" spans="1:16" s="96" customFormat="1" ht="20.100000000000001" customHeight="1" x14ac:dyDescent="0.6">
      <c r="B17" s="96" t="s">
        <v>18</v>
      </c>
      <c r="E17" s="106"/>
      <c r="F17" s="98"/>
      <c r="G17" s="107">
        <v>208921</v>
      </c>
      <c r="H17" s="104"/>
      <c r="I17" s="107">
        <v>306935</v>
      </c>
      <c r="J17" s="104"/>
      <c r="K17" s="107">
        <v>208232</v>
      </c>
      <c r="L17" s="104"/>
      <c r="M17" s="107">
        <v>312881</v>
      </c>
      <c r="N17" s="108"/>
    </row>
    <row r="18" spans="1:16" s="96" customFormat="1" ht="20.100000000000001" customHeight="1" x14ac:dyDescent="0.6">
      <c r="B18" s="96" t="s">
        <v>105</v>
      </c>
      <c r="F18" s="102"/>
      <c r="G18" s="107">
        <v>15310</v>
      </c>
      <c r="H18" s="104"/>
      <c r="I18" s="107">
        <v>18661</v>
      </c>
      <c r="J18" s="104"/>
      <c r="K18" s="107">
        <v>4097</v>
      </c>
      <c r="L18" s="104"/>
      <c r="M18" s="107">
        <v>4677</v>
      </c>
      <c r="N18" s="108"/>
    </row>
    <row r="19" spans="1:16" s="96" customFormat="1" ht="20.100000000000001" customHeight="1" x14ac:dyDescent="0.6">
      <c r="B19" s="96" t="s">
        <v>132</v>
      </c>
      <c r="F19" s="98"/>
      <c r="G19" s="107">
        <v>32898</v>
      </c>
      <c r="H19" s="109"/>
      <c r="I19" s="107">
        <v>58086</v>
      </c>
      <c r="J19" s="109"/>
      <c r="K19" s="107">
        <v>32334</v>
      </c>
      <c r="L19" s="109"/>
      <c r="M19" s="107">
        <v>57954</v>
      </c>
      <c r="N19" s="108"/>
    </row>
    <row r="20" spans="1:16" s="96" customFormat="1" ht="20.100000000000001" customHeight="1" x14ac:dyDescent="0.6">
      <c r="B20" s="96" t="s">
        <v>49</v>
      </c>
      <c r="F20" s="98"/>
      <c r="G20" s="110">
        <v>59438</v>
      </c>
      <c r="H20" s="109"/>
      <c r="I20" s="110">
        <v>65713</v>
      </c>
      <c r="J20" s="109"/>
      <c r="K20" s="110">
        <v>57578</v>
      </c>
      <c r="L20" s="109"/>
      <c r="M20" s="110">
        <v>66230</v>
      </c>
      <c r="N20" s="108"/>
    </row>
    <row r="21" spans="1:16" s="96" customFormat="1" ht="20.100000000000001" customHeight="1" x14ac:dyDescent="0.6">
      <c r="C21" s="96" t="s">
        <v>19</v>
      </c>
      <c r="F21" s="98"/>
      <c r="G21" s="111">
        <f>SUM(G17:G20)</f>
        <v>316567</v>
      </c>
      <c r="H21" s="104"/>
      <c r="I21" s="111">
        <f>SUM(I17:I20)</f>
        <v>449395</v>
      </c>
      <c r="J21" s="104"/>
      <c r="K21" s="111">
        <f>SUM(K17:K20)</f>
        <v>302241</v>
      </c>
      <c r="L21" s="104"/>
      <c r="M21" s="111">
        <f>SUM(M17:M20)</f>
        <v>441742</v>
      </c>
      <c r="N21" s="108"/>
    </row>
    <row r="22" spans="1:16" s="96" customFormat="1" ht="20.100000000000001" customHeight="1" x14ac:dyDescent="0.6">
      <c r="A22" s="96" t="s">
        <v>210</v>
      </c>
      <c r="F22" s="98"/>
      <c r="G22" s="112">
        <f>G15-G21</f>
        <v>11413</v>
      </c>
      <c r="H22" s="104"/>
      <c r="I22" s="112">
        <f>I15-I21</f>
        <v>43040</v>
      </c>
      <c r="J22" s="104"/>
      <c r="K22" s="112">
        <f>K15-K21</f>
        <v>14691</v>
      </c>
      <c r="L22" s="104"/>
      <c r="M22" s="112">
        <f>M15-M21</f>
        <v>41652</v>
      </c>
      <c r="N22" s="108"/>
    </row>
    <row r="23" spans="1:16" s="96" customFormat="1" ht="20.100000000000001" customHeight="1" x14ac:dyDescent="0.6">
      <c r="A23" s="96" t="s">
        <v>119</v>
      </c>
      <c r="F23" s="98">
        <v>5</v>
      </c>
      <c r="G23" s="113">
        <v>13159</v>
      </c>
      <c r="H23" s="104"/>
      <c r="I23" s="113">
        <v>9221</v>
      </c>
      <c r="J23" s="114"/>
      <c r="K23" s="110">
        <v>12450</v>
      </c>
      <c r="L23" s="114"/>
      <c r="M23" s="110">
        <v>8568</v>
      </c>
      <c r="N23" s="108"/>
    </row>
    <row r="24" spans="1:16" s="96" customFormat="1" ht="20.100000000000001" customHeight="1" x14ac:dyDescent="0.6">
      <c r="A24" s="96" t="s">
        <v>87</v>
      </c>
      <c r="F24" s="98"/>
      <c r="G24" s="112">
        <f>G22-G23</f>
        <v>-1746</v>
      </c>
      <c r="H24" s="104"/>
      <c r="I24" s="112">
        <f>I22-I23</f>
        <v>33819</v>
      </c>
      <c r="J24" s="104"/>
      <c r="K24" s="112">
        <f>K22-K23</f>
        <v>2241</v>
      </c>
      <c r="L24" s="104"/>
      <c r="M24" s="112">
        <f>M22-M23</f>
        <v>33084</v>
      </c>
      <c r="N24" s="108"/>
    </row>
    <row r="25" spans="1:16" s="96" customFormat="1" ht="20.100000000000001" customHeight="1" x14ac:dyDescent="0.6">
      <c r="A25" s="96" t="s">
        <v>211</v>
      </c>
      <c r="F25" s="98"/>
      <c r="G25" s="113">
        <v>-436</v>
      </c>
      <c r="H25" s="109"/>
      <c r="I25" s="113">
        <v>24548</v>
      </c>
      <c r="J25" s="115"/>
      <c r="K25" s="113">
        <v>-505</v>
      </c>
      <c r="L25" s="115"/>
      <c r="M25" s="110">
        <v>25349</v>
      </c>
      <c r="N25" s="108"/>
    </row>
    <row r="26" spans="1:16" s="96" customFormat="1" ht="20.100000000000001" customHeight="1" x14ac:dyDescent="0.6">
      <c r="A26" s="96" t="s">
        <v>106</v>
      </c>
      <c r="F26" s="98"/>
      <c r="G26" s="116">
        <f>G24-G25</f>
        <v>-1310</v>
      </c>
      <c r="H26" s="109"/>
      <c r="I26" s="116">
        <f>I24-I25</f>
        <v>9271</v>
      </c>
      <c r="J26" s="109"/>
      <c r="K26" s="116">
        <f>K24-K25</f>
        <v>2746</v>
      </c>
      <c r="L26" s="109"/>
      <c r="M26" s="116">
        <f>M24-M25</f>
        <v>7735</v>
      </c>
      <c r="N26" s="108"/>
      <c r="O26" s="117"/>
      <c r="P26" s="117"/>
    </row>
    <row r="27" spans="1:16" s="96" customFormat="1" ht="20.100000000000001" customHeight="1" x14ac:dyDescent="0.6">
      <c r="A27" s="96" t="s">
        <v>55</v>
      </c>
      <c r="F27" s="98"/>
      <c r="G27" s="112"/>
      <c r="H27" s="109"/>
      <c r="I27" s="112"/>
      <c r="J27" s="109"/>
      <c r="K27" s="112"/>
      <c r="L27" s="109"/>
      <c r="M27" s="112"/>
      <c r="N27" s="108"/>
      <c r="O27" s="117"/>
      <c r="P27" s="117"/>
    </row>
    <row r="28" spans="1:16" s="96" customFormat="1" ht="20.100000000000001" customHeight="1" x14ac:dyDescent="0.6">
      <c r="A28" s="96" t="s">
        <v>157</v>
      </c>
      <c r="F28" s="98"/>
      <c r="G28" s="112">
        <v>0</v>
      </c>
      <c r="H28" s="109"/>
      <c r="I28" s="112">
        <v>0</v>
      </c>
      <c r="J28" s="109"/>
      <c r="K28" s="112">
        <v>0</v>
      </c>
      <c r="L28" s="109"/>
      <c r="M28" s="112">
        <v>0</v>
      </c>
      <c r="N28" s="108"/>
      <c r="O28" s="117"/>
      <c r="P28" s="117"/>
    </row>
    <row r="29" spans="1:16" s="96" customFormat="1" ht="20.100000000000001" customHeight="1" x14ac:dyDescent="0.6">
      <c r="A29" s="96" t="s">
        <v>158</v>
      </c>
      <c r="F29" s="98"/>
      <c r="G29" s="112"/>
      <c r="H29" s="109"/>
      <c r="I29" s="118"/>
      <c r="J29" s="119"/>
      <c r="K29" s="118"/>
      <c r="L29" s="119"/>
      <c r="M29" s="118"/>
      <c r="N29" s="108"/>
      <c r="O29" s="117"/>
      <c r="P29" s="117"/>
    </row>
    <row r="30" spans="1:16" s="96" customFormat="1" ht="20.100000000000001" customHeight="1" x14ac:dyDescent="0.6">
      <c r="C30" s="96" t="s">
        <v>159</v>
      </c>
      <c r="F30" s="98"/>
      <c r="G30" s="112">
        <f>0</f>
        <v>0</v>
      </c>
      <c r="H30" s="109"/>
      <c r="I30" s="119">
        <v>0</v>
      </c>
      <c r="J30" s="119"/>
      <c r="K30" s="119">
        <v>0</v>
      </c>
      <c r="L30" s="119"/>
      <c r="M30" s="119">
        <v>0</v>
      </c>
      <c r="N30" s="108"/>
      <c r="O30" s="117"/>
      <c r="P30" s="117"/>
    </row>
    <row r="31" spans="1:16" s="96" customFormat="1" ht="20.100000000000001" customHeight="1" x14ac:dyDescent="0.6">
      <c r="A31" s="96" t="s">
        <v>114</v>
      </c>
      <c r="F31" s="98"/>
      <c r="G31" s="116">
        <f>SUM(G29:G30)</f>
        <v>0</v>
      </c>
      <c r="H31" s="109"/>
      <c r="I31" s="116">
        <f>SUM(I29:I30)</f>
        <v>0</v>
      </c>
      <c r="J31" s="109"/>
      <c r="K31" s="116">
        <f>SUM(K29:K30)</f>
        <v>0</v>
      </c>
      <c r="L31" s="109"/>
      <c r="M31" s="116">
        <f>SUM(M29:M30)</f>
        <v>0</v>
      </c>
      <c r="N31" s="108"/>
      <c r="O31" s="117"/>
      <c r="P31" s="117"/>
    </row>
    <row r="32" spans="1:16" s="96" customFormat="1" ht="20.100000000000001" customHeight="1" thickBot="1" x14ac:dyDescent="0.65">
      <c r="A32" s="96" t="s">
        <v>107</v>
      </c>
      <c r="F32" s="98"/>
      <c r="G32" s="120">
        <f>SUM(G31,G26)</f>
        <v>-1310</v>
      </c>
      <c r="H32" s="109"/>
      <c r="I32" s="120">
        <f>SUM(I31,I26)</f>
        <v>9271</v>
      </c>
      <c r="J32" s="109"/>
      <c r="K32" s="120">
        <f>SUM(K31,K26)</f>
        <v>2746</v>
      </c>
      <c r="L32" s="109"/>
      <c r="M32" s="120">
        <f>SUM(M31,M26)</f>
        <v>7735</v>
      </c>
      <c r="N32" s="108"/>
      <c r="O32" s="117"/>
      <c r="P32" s="117"/>
    </row>
    <row r="33" spans="1:16" s="96" customFormat="1" ht="20.100000000000001" customHeight="1" thickTop="1" x14ac:dyDescent="0.6">
      <c r="F33" s="98"/>
      <c r="G33" s="112"/>
      <c r="H33" s="109"/>
      <c r="I33" s="112"/>
      <c r="J33" s="109"/>
      <c r="K33" s="112"/>
      <c r="L33" s="109"/>
      <c r="M33" s="112"/>
      <c r="N33" s="108"/>
      <c r="O33" s="117"/>
      <c r="P33" s="117"/>
    </row>
    <row r="34" spans="1:16" s="6" customFormat="1" ht="20.100000000000001" customHeight="1" x14ac:dyDescent="0.6">
      <c r="F34" s="8"/>
      <c r="G34" s="24"/>
      <c r="H34" s="23"/>
      <c r="I34" s="24"/>
      <c r="J34" s="23"/>
      <c r="K34" s="24"/>
      <c r="L34" s="23"/>
      <c r="M34" s="24"/>
      <c r="N34" s="25"/>
      <c r="O34" s="17"/>
      <c r="P34" s="17"/>
    </row>
    <row r="35" spans="1:16" s="6" customFormat="1" ht="20.100000000000001" customHeight="1" x14ac:dyDescent="0.6">
      <c r="F35" s="8"/>
      <c r="G35" s="24"/>
      <c r="H35" s="23"/>
      <c r="I35" s="24"/>
      <c r="J35" s="23">
        <v>391</v>
      </c>
      <c r="K35" s="24"/>
      <c r="L35" s="23"/>
      <c r="M35" s="24"/>
      <c r="N35" s="25"/>
      <c r="O35" s="17"/>
      <c r="P35" s="17"/>
    </row>
    <row r="36" spans="1:16" ht="23.1" customHeight="1" x14ac:dyDescent="0.6">
      <c r="M36" s="22" t="s">
        <v>100</v>
      </c>
    </row>
    <row r="37" spans="1:16" ht="23.1" customHeight="1" x14ac:dyDescent="0.6">
      <c r="M37" s="22" t="s">
        <v>101</v>
      </c>
    </row>
    <row r="38" spans="1:16" ht="23.1" customHeight="1" x14ac:dyDescent="0.6">
      <c r="A38" s="261" t="s">
        <v>54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</row>
    <row r="39" spans="1:16" s="20" customFormat="1" ht="23.1" customHeight="1" x14ac:dyDescent="0.6">
      <c r="A39" s="260" t="s">
        <v>46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</row>
    <row r="40" spans="1:16" s="20" customFormat="1" ht="23.1" customHeight="1" x14ac:dyDescent="0.6">
      <c r="A40" s="260" t="s">
        <v>103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1" spans="1:16" s="20" customFormat="1" ht="23.1" customHeight="1" x14ac:dyDescent="0.6">
      <c r="A41" s="260" t="s">
        <v>195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</row>
    <row r="42" spans="1:16" s="20" customFormat="1" ht="23.1" customHeight="1" x14ac:dyDescent="0.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6" s="96" customFormat="1" ht="20.100000000000001" customHeight="1" x14ac:dyDescent="0.6">
      <c r="G43" s="268" t="s">
        <v>104</v>
      </c>
      <c r="H43" s="268"/>
      <c r="I43" s="268"/>
      <c r="J43" s="268"/>
      <c r="K43" s="268"/>
      <c r="L43" s="268"/>
      <c r="M43" s="268"/>
    </row>
    <row r="44" spans="1:16" s="96" customFormat="1" ht="20.100000000000001" customHeight="1" x14ac:dyDescent="0.6">
      <c r="G44" s="269" t="s">
        <v>52</v>
      </c>
      <c r="H44" s="269"/>
      <c r="I44" s="269"/>
      <c r="J44" s="98"/>
      <c r="K44" s="269" t="s">
        <v>53</v>
      </c>
      <c r="L44" s="269"/>
      <c r="M44" s="269"/>
    </row>
    <row r="45" spans="1:16" s="96" customFormat="1" ht="20.100000000000001" customHeight="1" x14ac:dyDescent="0.6">
      <c r="E45" s="266" t="s">
        <v>1</v>
      </c>
      <c r="F45" s="266"/>
      <c r="G45" s="97">
        <v>2024</v>
      </c>
      <c r="H45" s="99"/>
      <c r="I45" s="97">
        <v>2023</v>
      </c>
      <c r="J45" s="99"/>
      <c r="K45" s="97">
        <v>2024</v>
      </c>
      <c r="L45" s="99"/>
      <c r="M45" s="97">
        <v>2023</v>
      </c>
    </row>
    <row r="46" spans="1:16" s="96" customFormat="1" ht="20.100000000000001" customHeight="1" x14ac:dyDescent="0.6">
      <c r="A46" s="96" t="s">
        <v>88</v>
      </c>
      <c r="F46" s="98"/>
      <c r="G46" s="104"/>
      <c r="H46" s="109"/>
      <c r="I46" s="104"/>
      <c r="J46" s="109"/>
      <c r="L46" s="109"/>
      <c r="M46" s="109"/>
    </row>
    <row r="47" spans="1:16" s="96" customFormat="1" ht="20.100000000000001" customHeight="1" x14ac:dyDescent="0.6">
      <c r="B47" s="96" t="s">
        <v>48</v>
      </c>
      <c r="F47" s="98"/>
      <c r="G47" s="112">
        <f>G49-G48</f>
        <v>-538</v>
      </c>
      <c r="H47" s="104"/>
      <c r="I47" s="112">
        <v>10439</v>
      </c>
      <c r="J47" s="115"/>
      <c r="K47" s="103">
        <f>K49-K48</f>
        <v>2746</v>
      </c>
      <c r="L47" s="115"/>
      <c r="M47" s="121">
        <v>7735</v>
      </c>
    </row>
    <row r="48" spans="1:16" s="96" customFormat="1" ht="20.100000000000001" customHeight="1" x14ac:dyDescent="0.6">
      <c r="B48" s="96" t="s">
        <v>61</v>
      </c>
      <c r="F48" s="98"/>
      <c r="G48" s="122">
        <v>-772</v>
      </c>
      <c r="H48" s="104"/>
      <c r="I48" s="122">
        <v>-1168</v>
      </c>
      <c r="J48" s="115"/>
      <c r="K48" s="123">
        <v>0</v>
      </c>
      <c r="L48" s="115"/>
      <c r="M48" s="123">
        <v>0</v>
      </c>
    </row>
    <row r="49" spans="1:13" s="96" customFormat="1" ht="20.100000000000001" customHeight="1" thickBot="1" x14ac:dyDescent="0.65">
      <c r="F49" s="98"/>
      <c r="G49" s="124">
        <f>G26</f>
        <v>-1310</v>
      </c>
      <c r="H49" s="104"/>
      <c r="I49" s="124">
        <f>SUM(I47:I48)</f>
        <v>9271</v>
      </c>
      <c r="J49" s="104"/>
      <c r="K49" s="124">
        <f>K26</f>
        <v>2746</v>
      </c>
      <c r="L49" s="104"/>
      <c r="M49" s="124">
        <f>SUM(M47:M48)</f>
        <v>7735</v>
      </c>
    </row>
    <row r="50" spans="1:13" s="96" customFormat="1" ht="20.100000000000001" customHeight="1" thickTop="1" x14ac:dyDescent="0.6">
      <c r="A50" s="96" t="s">
        <v>64</v>
      </c>
      <c r="F50" s="98"/>
      <c r="G50" s="125"/>
      <c r="H50" s="104"/>
      <c r="I50" s="125"/>
      <c r="J50" s="104"/>
      <c r="K50" s="125"/>
      <c r="L50" s="104"/>
      <c r="M50" s="125"/>
    </row>
    <row r="51" spans="1:13" s="96" customFormat="1" ht="20.100000000000001" customHeight="1" x14ac:dyDescent="0.6">
      <c r="B51" s="96" t="s">
        <v>48</v>
      </c>
      <c r="F51" s="98"/>
      <c r="G51" s="112">
        <f>G53-G52</f>
        <v>-538</v>
      </c>
      <c r="H51" s="104"/>
      <c r="I51" s="112">
        <v>10439</v>
      </c>
      <c r="J51" s="115"/>
      <c r="K51" s="121">
        <f>K53-K52</f>
        <v>2746</v>
      </c>
      <c r="L51" s="115"/>
      <c r="M51" s="121">
        <v>7735</v>
      </c>
    </row>
    <row r="52" spans="1:13" s="96" customFormat="1" ht="20.100000000000001" customHeight="1" x14ac:dyDescent="0.6">
      <c r="B52" s="96" t="s">
        <v>61</v>
      </c>
      <c r="F52" s="98"/>
      <c r="G52" s="126">
        <v>-772</v>
      </c>
      <c r="H52" s="103"/>
      <c r="I52" s="126">
        <v>-1168</v>
      </c>
      <c r="J52" s="107"/>
      <c r="K52" s="123">
        <v>0</v>
      </c>
      <c r="L52" s="115"/>
      <c r="M52" s="121">
        <v>0</v>
      </c>
    </row>
    <row r="53" spans="1:13" s="96" customFormat="1" ht="20.100000000000001" customHeight="1" thickBot="1" x14ac:dyDescent="0.65">
      <c r="F53" s="98"/>
      <c r="G53" s="124">
        <f>G32</f>
        <v>-1310</v>
      </c>
      <c r="H53" s="104"/>
      <c r="I53" s="124">
        <f>SUM(I51:I52)</f>
        <v>9271</v>
      </c>
      <c r="J53" s="104"/>
      <c r="K53" s="124">
        <f>K32</f>
        <v>2746</v>
      </c>
      <c r="L53" s="104"/>
      <c r="M53" s="124">
        <f>SUM(M51:M52)</f>
        <v>7735</v>
      </c>
    </row>
    <row r="54" spans="1:13" s="96" customFormat="1" ht="20.100000000000001" customHeight="1" thickTop="1" x14ac:dyDescent="0.6">
      <c r="A54" s="96" t="s">
        <v>62</v>
      </c>
      <c r="F54" s="98"/>
      <c r="G54" s="109"/>
      <c r="H54" s="104"/>
      <c r="I54" s="109"/>
      <c r="J54" s="104"/>
      <c r="K54" s="109"/>
      <c r="L54" s="104"/>
      <c r="M54" s="109"/>
    </row>
    <row r="55" spans="1:13" s="96" customFormat="1" ht="20.100000000000001" customHeight="1" x14ac:dyDescent="0.6">
      <c r="B55" s="96" t="s">
        <v>63</v>
      </c>
      <c r="F55" s="98">
        <v>27</v>
      </c>
    </row>
    <row r="56" spans="1:13" s="96" customFormat="1" ht="20.100000000000001" customHeight="1" x14ac:dyDescent="0.6">
      <c r="B56" s="96" t="s">
        <v>120</v>
      </c>
      <c r="F56" s="106"/>
      <c r="G56" s="255">
        <f>G47/1245284</f>
        <v>-4.3202996264305973E-4</v>
      </c>
      <c r="H56" s="256"/>
      <c r="I56" s="255">
        <f>I47/1245284</f>
        <v>8.3828267286819719E-3</v>
      </c>
      <c r="J56" s="256"/>
      <c r="K56" s="255">
        <f>K47/1245284</f>
        <v>2.2051194747543532E-3</v>
      </c>
      <c r="L56" s="256"/>
      <c r="M56" s="257">
        <f>M47/1245284</f>
        <v>6.2114345000819091E-3</v>
      </c>
    </row>
    <row r="57" spans="1:13" s="96" customFormat="1" ht="20.100000000000001" customHeight="1" x14ac:dyDescent="0.6">
      <c r="F57" s="106"/>
      <c r="G57" s="139"/>
      <c r="H57" s="101"/>
      <c r="I57" s="139"/>
      <c r="J57" s="140"/>
      <c r="K57" s="139"/>
      <c r="L57" s="140"/>
      <c r="M57" s="139"/>
    </row>
    <row r="59" spans="1:13" ht="23.1" customHeight="1" x14ac:dyDescent="0.6">
      <c r="G59" s="30"/>
      <c r="I59" s="30"/>
      <c r="K59" s="30"/>
      <c r="M59" s="30"/>
    </row>
    <row r="60" spans="1:13" ht="23.1" customHeight="1" x14ac:dyDescent="0.6">
      <c r="G60" s="34"/>
      <c r="H60" s="30"/>
      <c r="I60" s="34"/>
      <c r="J60" s="30"/>
      <c r="K60" s="34"/>
      <c r="L60" s="30"/>
      <c r="M60" s="34"/>
    </row>
  </sheetData>
  <mergeCells count="16">
    <mergeCell ref="E10:F10"/>
    <mergeCell ref="A3:M3"/>
    <mergeCell ref="A4:M4"/>
    <mergeCell ref="A5:M5"/>
    <mergeCell ref="A6:M6"/>
    <mergeCell ref="G8:M8"/>
    <mergeCell ref="G9:I9"/>
    <mergeCell ref="K9:M9"/>
    <mergeCell ref="E45:F45"/>
    <mergeCell ref="A38:M38"/>
    <mergeCell ref="A39:M39"/>
    <mergeCell ref="A40:M40"/>
    <mergeCell ref="A41:M41"/>
    <mergeCell ref="G43:M43"/>
    <mergeCell ref="G44:I44"/>
    <mergeCell ref="K44:M44"/>
  </mergeCells>
  <pageMargins left="0.86614173228346503" right="0.31496062992126" top="0.511811023622047" bottom="1.1811023622047201" header="0.511811023622047" footer="1.1811023622047201"/>
  <pageSetup paperSize="9" fitToHeight="0" orientation="portrait" blackAndWhite="1" r:id="rId1"/>
  <headerFooter>
    <oddFooter>&amp;L&amp;"Angsana New,Regular"&amp;16Notes to interim financial statements form an integral part of these statements.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2"/>
  <sheetViews>
    <sheetView view="pageBreakPreview" topLeftCell="A47" zoomScale="115" zoomScaleNormal="100" zoomScaleSheetLayoutView="115" workbookViewId="0">
      <selection activeCell="G61" sqref="G61:M61"/>
    </sheetView>
  </sheetViews>
  <sheetFormatPr defaultColWidth="9.125" defaultRowHeight="23.1" customHeight="1" x14ac:dyDescent="0.6"/>
  <cols>
    <col min="1" max="3" width="1.625" style="26" customWidth="1"/>
    <col min="4" max="4" width="39.125" style="26" customWidth="1"/>
    <col min="5" max="5" width="1.375" style="26" customWidth="1"/>
    <col min="6" max="6" width="4.375" style="26" customWidth="1"/>
    <col min="7" max="7" width="11.625" style="26" customWidth="1"/>
    <col min="8" max="8" width="0.625" style="26" customWidth="1"/>
    <col min="9" max="9" width="11.625" style="26" customWidth="1"/>
    <col min="10" max="10" width="0.625" style="26" customWidth="1"/>
    <col min="11" max="11" width="11.625" style="26" customWidth="1"/>
    <col min="12" max="12" width="0.625" style="26" customWidth="1"/>
    <col min="13" max="13" width="11.625" style="26" customWidth="1"/>
    <col min="14" max="16384" width="9.125" style="26"/>
  </cols>
  <sheetData>
    <row r="1" spans="1:13" ht="23.1" customHeight="1" x14ac:dyDescent="0.6">
      <c r="M1" s="27" t="s">
        <v>100</v>
      </c>
    </row>
    <row r="2" spans="1:13" ht="23.1" customHeight="1" x14ac:dyDescent="0.6">
      <c r="M2" s="27" t="s">
        <v>101</v>
      </c>
    </row>
    <row r="3" spans="1:13" ht="23.1" customHeight="1" x14ac:dyDescent="0.6">
      <c r="A3" s="274" t="s">
        <v>149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s="28" customFormat="1" ht="23.1" customHeight="1" x14ac:dyDescent="0.6">
      <c r="A4" s="275" t="s">
        <v>46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s="28" customFormat="1" ht="23.1" customHeight="1" x14ac:dyDescent="0.6">
      <c r="A5" s="275" t="s">
        <v>103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3" s="28" customFormat="1" ht="23.1" customHeight="1" x14ac:dyDescent="0.6">
      <c r="A6" s="276" t="s">
        <v>208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s="127" customFormat="1" ht="20.100000000000001" customHeight="1" x14ac:dyDescent="0.6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</row>
    <row r="8" spans="1:13" s="127" customFormat="1" ht="20.100000000000001" customHeight="1" x14ac:dyDescent="0.6">
      <c r="G8" s="270" t="s">
        <v>104</v>
      </c>
      <c r="H8" s="270"/>
      <c r="I8" s="270"/>
      <c r="J8" s="270"/>
      <c r="K8" s="270"/>
      <c r="L8" s="270"/>
      <c r="M8" s="270"/>
    </row>
    <row r="9" spans="1:13" s="127" customFormat="1" ht="20.100000000000001" customHeight="1" x14ac:dyDescent="0.6">
      <c r="G9" s="271" t="s">
        <v>52</v>
      </c>
      <c r="H9" s="271"/>
      <c r="I9" s="271"/>
      <c r="J9" s="129"/>
      <c r="K9" s="271" t="s">
        <v>53</v>
      </c>
      <c r="L9" s="271"/>
      <c r="M9" s="271"/>
    </row>
    <row r="10" spans="1:13" s="127" customFormat="1" ht="20.100000000000001" customHeight="1" x14ac:dyDescent="0.6">
      <c r="E10" s="272" t="s">
        <v>1</v>
      </c>
      <c r="F10" s="272"/>
      <c r="G10" s="128">
        <v>2024</v>
      </c>
      <c r="H10" s="130"/>
      <c r="I10" s="128">
        <v>2023</v>
      </c>
      <c r="J10" s="130"/>
      <c r="K10" s="128">
        <v>2024</v>
      </c>
      <c r="L10" s="130"/>
      <c r="M10" s="128">
        <v>2023</v>
      </c>
    </row>
    <row r="11" spans="1:13" s="127" customFormat="1" ht="20.100000000000001" customHeight="1" x14ac:dyDescent="0.6">
      <c r="A11" s="127" t="s">
        <v>13</v>
      </c>
      <c r="F11" s="129">
        <v>5</v>
      </c>
      <c r="G11" s="141"/>
      <c r="H11" s="141"/>
      <c r="I11" s="141"/>
      <c r="J11" s="141"/>
      <c r="K11" s="141"/>
      <c r="L11" s="141"/>
      <c r="M11" s="141"/>
    </row>
    <row r="12" spans="1:13" s="127" customFormat="1" ht="20.100000000000001" customHeight="1" x14ac:dyDescent="0.6">
      <c r="B12" s="127" t="s">
        <v>14</v>
      </c>
      <c r="F12" s="142"/>
      <c r="G12" s="137">
        <v>951606</v>
      </c>
      <c r="H12" s="101"/>
      <c r="I12" s="137">
        <v>1783326</v>
      </c>
      <c r="J12" s="101"/>
      <c r="K12" s="137">
        <v>952482</v>
      </c>
      <c r="L12" s="101"/>
      <c r="M12" s="137">
        <v>1785486</v>
      </c>
    </row>
    <row r="13" spans="1:13" s="127" customFormat="1" ht="20.100000000000001" customHeight="1" x14ac:dyDescent="0.6">
      <c r="B13" s="127" t="s">
        <v>86</v>
      </c>
      <c r="F13" s="142"/>
      <c r="G13" s="137">
        <v>47268</v>
      </c>
      <c r="H13" s="101"/>
      <c r="I13" s="137">
        <v>42534</v>
      </c>
      <c r="J13" s="101"/>
      <c r="K13" s="137">
        <v>10319</v>
      </c>
      <c r="L13" s="101"/>
      <c r="M13" s="137">
        <v>12931</v>
      </c>
    </row>
    <row r="14" spans="1:13" s="127" customFormat="1" ht="20.100000000000001" customHeight="1" x14ac:dyDescent="0.6">
      <c r="B14" s="127" t="s">
        <v>15</v>
      </c>
      <c r="F14" s="129"/>
      <c r="G14" s="137">
        <v>14122</v>
      </c>
      <c r="H14" s="101"/>
      <c r="I14" s="137">
        <v>7567</v>
      </c>
      <c r="J14" s="101"/>
      <c r="K14" s="137">
        <v>11702</v>
      </c>
      <c r="L14" s="101"/>
      <c r="M14" s="137">
        <v>11523</v>
      </c>
    </row>
    <row r="15" spans="1:13" s="127" customFormat="1" ht="20.100000000000001" customHeight="1" x14ac:dyDescent="0.6">
      <c r="C15" s="127" t="s">
        <v>16</v>
      </c>
      <c r="F15" s="129"/>
      <c r="G15" s="143">
        <f>SUM(G12:G14)</f>
        <v>1012996</v>
      </c>
      <c r="H15" s="101"/>
      <c r="I15" s="143">
        <f>SUM(I12:I14)</f>
        <v>1833427</v>
      </c>
      <c r="J15" s="101"/>
      <c r="K15" s="143">
        <f>SUM(K12:K14)</f>
        <v>974503</v>
      </c>
      <c r="L15" s="101"/>
      <c r="M15" s="143">
        <f>SUM(M12:M14)</f>
        <v>1809940</v>
      </c>
    </row>
    <row r="16" spans="1:13" s="127" customFormat="1" ht="20.100000000000001" customHeight="1" x14ac:dyDescent="0.6">
      <c r="A16" s="127" t="s">
        <v>17</v>
      </c>
      <c r="F16" s="129">
        <v>5</v>
      </c>
      <c r="G16" s="137"/>
      <c r="H16" s="101"/>
      <c r="I16" s="137"/>
      <c r="J16" s="101"/>
      <c r="K16" s="137"/>
      <c r="L16" s="101"/>
      <c r="M16" s="140"/>
    </row>
    <row r="17" spans="1:16" s="127" customFormat="1" ht="20.100000000000001" customHeight="1" x14ac:dyDescent="0.6">
      <c r="B17" s="127" t="s">
        <v>18</v>
      </c>
      <c r="E17" s="138"/>
      <c r="F17" s="129"/>
      <c r="G17" s="132">
        <v>628212</v>
      </c>
      <c r="H17" s="132"/>
      <c r="I17" s="132">
        <v>1172280</v>
      </c>
      <c r="J17" s="132"/>
      <c r="K17" s="132">
        <v>624918</v>
      </c>
      <c r="L17" s="132"/>
      <c r="M17" s="132">
        <v>1175663</v>
      </c>
    </row>
    <row r="18" spans="1:16" s="127" customFormat="1" ht="20.100000000000001" customHeight="1" x14ac:dyDescent="0.6">
      <c r="B18" s="127" t="s">
        <v>105</v>
      </c>
      <c r="F18" s="142"/>
      <c r="G18" s="132">
        <v>50740</v>
      </c>
      <c r="H18" s="132"/>
      <c r="I18" s="132">
        <v>55728</v>
      </c>
      <c r="J18" s="132"/>
      <c r="K18" s="132">
        <v>13950</v>
      </c>
      <c r="L18" s="132"/>
      <c r="M18" s="132">
        <v>14251</v>
      </c>
    </row>
    <row r="19" spans="1:16" s="127" customFormat="1" ht="20.100000000000001" customHeight="1" x14ac:dyDescent="0.6">
      <c r="B19" s="96" t="s">
        <v>132</v>
      </c>
      <c r="F19" s="129"/>
      <c r="G19" s="131">
        <v>121080</v>
      </c>
      <c r="H19" s="131"/>
      <c r="I19" s="131">
        <v>178966</v>
      </c>
      <c r="J19" s="131"/>
      <c r="K19" s="131">
        <v>121103</v>
      </c>
      <c r="L19" s="131"/>
      <c r="M19" s="131">
        <v>181126</v>
      </c>
    </row>
    <row r="20" spans="1:16" s="127" customFormat="1" ht="20.100000000000001" customHeight="1" x14ac:dyDescent="0.6">
      <c r="B20" s="127" t="s">
        <v>49</v>
      </c>
      <c r="F20" s="129"/>
      <c r="G20" s="131">
        <v>188285</v>
      </c>
      <c r="H20" s="131"/>
      <c r="I20" s="131">
        <v>211640</v>
      </c>
      <c r="J20" s="131"/>
      <c r="K20" s="131">
        <v>182539</v>
      </c>
      <c r="L20" s="131"/>
      <c r="M20" s="131">
        <v>205303</v>
      </c>
      <c r="N20" s="144"/>
      <c r="O20" s="144"/>
    </row>
    <row r="21" spans="1:16" s="127" customFormat="1" ht="20.100000000000001" customHeight="1" x14ac:dyDescent="0.6">
      <c r="C21" s="127" t="s">
        <v>19</v>
      </c>
      <c r="F21" s="129"/>
      <c r="G21" s="145">
        <f>SUM(G17:G20)</f>
        <v>988317</v>
      </c>
      <c r="H21" s="132"/>
      <c r="I21" s="145">
        <f>SUM(I17:I20)</f>
        <v>1618614</v>
      </c>
      <c r="J21" s="132"/>
      <c r="K21" s="145">
        <f>SUM(K17:K20)</f>
        <v>942510</v>
      </c>
      <c r="L21" s="132"/>
      <c r="M21" s="145">
        <f>SUM(M17:M20)</f>
        <v>1576343</v>
      </c>
    </row>
    <row r="22" spans="1:16" s="127" customFormat="1" ht="20.100000000000001" customHeight="1" x14ac:dyDescent="0.6">
      <c r="A22" s="96" t="s">
        <v>210</v>
      </c>
      <c r="F22" s="129"/>
      <c r="G22" s="146">
        <f>G15-G21</f>
        <v>24679</v>
      </c>
      <c r="H22" s="132"/>
      <c r="I22" s="146">
        <f>I15-I21</f>
        <v>214813</v>
      </c>
      <c r="J22" s="132"/>
      <c r="K22" s="146">
        <f>K15-K21</f>
        <v>31993</v>
      </c>
      <c r="L22" s="132"/>
      <c r="M22" s="146">
        <f>M15-M21</f>
        <v>233597</v>
      </c>
    </row>
    <row r="23" spans="1:16" s="127" customFormat="1" ht="20.100000000000001" customHeight="1" x14ac:dyDescent="0.6">
      <c r="A23" s="127" t="s">
        <v>119</v>
      </c>
      <c r="F23" s="129">
        <v>5</v>
      </c>
      <c r="G23" s="147">
        <v>34466</v>
      </c>
      <c r="H23" s="132"/>
      <c r="I23" s="147">
        <v>27461</v>
      </c>
      <c r="J23" s="134"/>
      <c r="K23" s="148">
        <v>32575</v>
      </c>
      <c r="L23" s="134"/>
      <c r="M23" s="148">
        <v>25911</v>
      </c>
    </row>
    <row r="24" spans="1:16" s="127" customFormat="1" ht="20.100000000000001" customHeight="1" x14ac:dyDescent="0.6">
      <c r="A24" s="127" t="s">
        <v>87</v>
      </c>
      <c r="F24" s="129"/>
      <c r="G24" s="149">
        <f>G22-G23</f>
        <v>-9787</v>
      </c>
      <c r="H24" s="131"/>
      <c r="I24" s="131">
        <f>I22-I23</f>
        <v>187352</v>
      </c>
      <c r="J24" s="131"/>
      <c r="K24" s="149">
        <f>K22-K23</f>
        <v>-582</v>
      </c>
      <c r="L24" s="131"/>
      <c r="M24" s="131">
        <f>M22-M23</f>
        <v>207686</v>
      </c>
      <c r="N24" s="144"/>
      <c r="O24" s="144"/>
    </row>
    <row r="25" spans="1:16" s="127" customFormat="1" ht="20.100000000000001" customHeight="1" x14ac:dyDescent="0.6">
      <c r="A25" s="127" t="s">
        <v>191</v>
      </c>
      <c r="F25" s="129">
        <v>25</v>
      </c>
      <c r="G25" s="150">
        <v>2469</v>
      </c>
      <c r="H25" s="131"/>
      <c r="I25" s="150">
        <v>63260</v>
      </c>
      <c r="J25" s="134"/>
      <c r="K25" s="151">
        <v>1428</v>
      </c>
      <c r="L25" s="134"/>
      <c r="M25" s="151">
        <v>63525</v>
      </c>
    </row>
    <row r="26" spans="1:16" s="127" customFormat="1" ht="20.100000000000001" customHeight="1" x14ac:dyDescent="0.6">
      <c r="A26" s="127" t="s">
        <v>106</v>
      </c>
      <c r="F26" s="129"/>
      <c r="G26" s="152">
        <f>G24-G25</f>
        <v>-12256</v>
      </c>
      <c r="H26" s="132"/>
      <c r="I26" s="152">
        <f>I24-I25</f>
        <v>124092</v>
      </c>
      <c r="J26" s="132"/>
      <c r="K26" s="152">
        <f>K24-K25</f>
        <v>-2010</v>
      </c>
      <c r="L26" s="132"/>
      <c r="M26" s="152">
        <f>M24-M25</f>
        <v>144161</v>
      </c>
    </row>
    <row r="27" spans="1:16" s="96" customFormat="1" ht="20.100000000000001" customHeight="1" x14ac:dyDescent="0.6">
      <c r="A27" s="96" t="s">
        <v>55</v>
      </c>
      <c r="F27" s="98"/>
      <c r="G27" s="112"/>
      <c r="H27" s="109"/>
      <c r="I27" s="112"/>
      <c r="J27" s="109"/>
      <c r="K27" s="112"/>
      <c r="L27" s="109"/>
      <c r="M27" s="112"/>
      <c r="N27" s="108"/>
      <c r="O27" s="117"/>
      <c r="P27" s="117"/>
    </row>
    <row r="28" spans="1:16" s="96" customFormat="1" ht="20.100000000000001" customHeight="1" x14ac:dyDescent="0.6">
      <c r="A28" s="96" t="s">
        <v>157</v>
      </c>
      <c r="F28" s="98"/>
      <c r="G28" s="112">
        <v>0</v>
      </c>
      <c r="H28" s="109"/>
      <c r="I28" s="112">
        <v>0</v>
      </c>
      <c r="J28" s="109"/>
      <c r="K28" s="112">
        <v>0</v>
      </c>
      <c r="L28" s="109"/>
      <c r="M28" s="112">
        <v>0</v>
      </c>
      <c r="N28" s="108"/>
      <c r="O28" s="117"/>
      <c r="P28" s="117"/>
    </row>
    <row r="29" spans="1:16" s="96" customFormat="1" ht="20.100000000000001" customHeight="1" x14ac:dyDescent="0.6">
      <c r="A29" s="96" t="s">
        <v>158</v>
      </c>
      <c r="F29" s="98"/>
      <c r="G29" s="153"/>
      <c r="H29" s="109"/>
      <c r="I29" s="118"/>
      <c r="J29" s="119"/>
      <c r="K29" s="118"/>
      <c r="L29" s="119"/>
      <c r="M29" s="118"/>
      <c r="N29" s="108"/>
      <c r="O29" s="117"/>
      <c r="P29" s="117"/>
    </row>
    <row r="30" spans="1:16" s="96" customFormat="1" ht="20.100000000000001" customHeight="1" x14ac:dyDescent="0.6">
      <c r="C30" s="96" t="s">
        <v>159</v>
      </c>
      <c r="F30" s="98"/>
      <c r="G30" s="153">
        <v>0</v>
      </c>
      <c r="H30" s="109"/>
      <c r="I30" s="119">
        <v>0</v>
      </c>
      <c r="J30" s="119"/>
      <c r="K30" s="154">
        <v>0</v>
      </c>
      <c r="L30" s="119"/>
      <c r="M30" s="119">
        <v>0</v>
      </c>
      <c r="N30" s="108"/>
      <c r="O30" s="117"/>
      <c r="P30" s="117"/>
    </row>
    <row r="31" spans="1:16" s="96" customFormat="1" ht="20.100000000000001" customHeight="1" x14ac:dyDescent="0.6">
      <c r="A31" s="96" t="s">
        <v>114</v>
      </c>
      <c r="F31" s="98"/>
      <c r="G31" s="155">
        <f>SUM(G29:G30)</f>
        <v>0</v>
      </c>
      <c r="H31" s="109"/>
      <c r="I31" s="116">
        <f>SUM(I29:I30)</f>
        <v>0</v>
      </c>
      <c r="J31" s="109"/>
      <c r="K31" s="155">
        <f>SUM(K29:K30)</f>
        <v>0</v>
      </c>
      <c r="L31" s="109"/>
      <c r="M31" s="116">
        <f>SUM(M29:M30)</f>
        <v>0</v>
      </c>
      <c r="N31" s="108"/>
      <c r="O31" s="117"/>
      <c r="P31" s="117"/>
    </row>
    <row r="32" spans="1:16" s="96" customFormat="1" ht="20.100000000000001" customHeight="1" thickBot="1" x14ac:dyDescent="0.65">
      <c r="A32" s="96" t="s">
        <v>107</v>
      </c>
      <c r="F32" s="98"/>
      <c r="G32" s="120">
        <f>SUM(G31,G26)</f>
        <v>-12256</v>
      </c>
      <c r="H32" s="109"/>
      <c r="I32" s="120">
        <f>SUM(I31,I26)</f>
        <v>124092</v>
      </c>
      <c r="J32" s="109"/>
      <c r="K32" s="120">
        <f>SUM(K31,K26)</f>
        <v>-2010</v>
      </c>
      <c r="L32" s="109"/>
      <c r="M32" s="120">
        <f>SUM(M31,M26)</f>
        <v>144161</v>
      </c>
      <c r="N32" s="108"/>
      <c r="O32" s="117"/>
      <c r="P32" s="117"/>
    </row>
    <row r="33" spans="1:13" s="127" customFormat="1" ht="20.100000000000001" customHeight="1" thickTop="1" x14ac:dyDescent="0.6">
      <c r="F33" s="129"/>
      <c r="G33" s="146"/>
      <c r="H33" s="132"/>
      <c r="I33" s="146"/>
      <c r="J33" s="132"/>
      <c r="K33" s="146"/>
      <c r="L33" s="132"/>
      <c r="M33" s="146"/>
    </row>
    <row r="34" spans="1:13" s="127" customFormat="1" ht="20.100000000000001" customHeight="1" x14ac:dyDescent="0.6">
      <c r="F34" s="129"/>
      <c r="G34" s="146"/>
      <c r="H34" s="132"/>
      <c r="I34" s="146"/>
      <c r="J34" s="132"/>
      <c r="K34" s="146"/>
      <c r="L34" s="132"/>
      <c r="M34" s="146"/>
    </row>
    <row r="35" spans="1:13" s="127" customFormat="1" ht="20.100000000000001" customHeight="1" x14ac:dyDescent="0.6">
      <c r="F35" s="129"/>
      <c r="G35" s="146"/>
      <c r="H35" s="132"/>
      <c r="I35" s="146"/>
      <c r="J35" s="132">
        <v>391</v>
      </c>
      <c r="K35" s="146"/>
      <c r="L35" s="132"/>
      <c r="M35" s="146"/>
    </row>
    <row r="36" spans="1:13" ht="23.1" customHeight="1" x14ac:dyDescent="0.6">
      <c r="M36" s="27" t="s">
        <v>100</v>
      </c>
    </row>
    <row r="37" spans="1:13" ht="23.1" customHeight="1" x14ac:dyDescent="0.6">
      <c r="M37" s="27" t="s">
        <v>101</v>
      </c>
    </row>
    <row r="38" spans="1:13" ht="23.1" customHeight="1" x14ac:dyDescent="0.6">
      <c r="A38" s="274" t="s">
        <v>150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</row>
    <row r="39" spans="1:13" s="28" customFormat="1" ht="23.1" customHeight="1" x14ac:dyDescent="0.6">
      <c r="A39" s="275" t="s">
        <v>46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</row>
    <row r="40" spans="1:13" s="28" customFormat="1" ht="23.1" customHeight="1" x14ac:dyDescent="0.6">
      <c r="A40" s="275" t="s">
        <v>103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</row>
    <row r="41" spans="1:13" s="28" customFormat="1" ht="23.1" customHeight="1" x14ac:dyDescent="0.6">
      <c r="A41" s="276" t="s">
        <v>208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</row>
    <row r="42" spans="1:13" s="127" customFormat="1" ht="20.100000000000001" customHeight="1" x14ac:dyDescent="0.6">
      <c r="A42" s="247"/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</row>
    <row r="43" spans="1:13" s="127" customFormat="1" ht="20.100000000000001" customHeight="1" x14ac:dyDescent="0.6">
      <c r="G43" s="270" t="s">
        <v>104</v>
      </c>
      <c r="H43" s="270"/>
      <c r="I43" s="270"/>
      <c r="J43" s="270"/>
      <c r="K43" s="270"/>
      <c r="L43" s="270"/>
      <c r="M43" s="270"/>
    </row>
    <row r="44" spans="1:13" s="127" customFormat="1" ht="20.100000000000001" customHeight="1" x14ac:dyDescent="0.6">
      <c r="G44" s="271" t="s">
        <v>52</v>
      </c>
      <c r="H44" s="271"/>
      <c r="I44" s="271"/>
      <c r="J44" s="129"/>
      <c r="K44" s="271" t="s">
        <v>53</v>
      </c>
      <c r="L44" s="271"/>
      <c r="M44" s="271"/>
    </row>
    <row r="45" spans="1:13" s="127" customFormat="1" ht="20.100000000000001" customHeight="1" x14ac:dyDescent="0.6">
      <c r="E45" s="272" t="s">
        <v>1</v>
      </c>
      <c r="F45" s="272"/>
      <c r="G45" s="128">
        <v>2024</v>
      </c>
      <c r="H45" s="130"/>
      <c r="I45" s="128">
        <v>2023</v>
      </c>
      <c r="J45" s="130"/>
      <c r="K45" s="128">
        <v>2024</v>
      </c>
      <c r="L45" s="130"/>
      <c r="M45" s="128">
        <v>2023</v>
      </c>
    </row>
    <row r="46" spans="1:13" s="127" customFormat="1" ht="20.100000000000001" customHeight="1" x14ac:dyDescent="0.6">
      <c r="A46" s="127" t="s">
        <v>88</v>
      </c>
      <c r="F46" s="129"/>
      <c r="G46" s="131"/>
      <c r="H46" s="132"/>
      <c r="I46" s="131"/>
      <c r="J46" s="132"/>
      <c r="K46" s="131"/>
      <c r="L46" s="132"/>
      <c r="M46" s="131"/>
    </row>
    <row r="47" spans="1:13" s="127" customFormat="1" ht="20.100000000000001" customHeight="1" x14ac:dyDescent="0.6">
      <c r="B47" s="127" t="s">
        <v>48</v>
      </c>
      <c r="F47" s="129"/>
      <c r="G47" s="133">
        <v>-9406</v>
      </c>
      <c r="H47" s="132"/>
      <c r="I47" s="131">
        <v>130603</v>
      </c>
      <c r="J47" s="134"/>
      <c r="K47" s="133">
        <f>K49-K48</f>
        <v>-2010</v>
      </c>
      <c r="L47" s="134"/>
      <c r="M47" s="133">
        <v>144161</v>
      </c>
    </row>
    <row r="48" spans="1:13" s="127" customFormat="1" ht="20.100000000000001" customHeight="1" x14ac:dyDescent="0.6">
      <c r="B48" s="127" t="s">
        <v>61</v>
      </c>
      <c r="F48" s="129"/>
      <c r="G48" s="122">
        <v>-2850</v>
      </c>
      <c r="H48" s="132"/>
      <c r="I48" s="122">
        <v>-6511</v>
      </c>
      <c r="J48" s="134"/>
      <c r="K48" s="122">
        <v>0</v>
      </c>
      <c r="L48" s="134"/>
      <c r="M48" s="122">
        <v>0</v>
      </c>
    </row>
    <row r="49" spans="1:13" s="127" customFormat="1" ht="20.100000000000001" customHeight="1" thickBot="1" x14ac:dyDescent="0.65">
      <c r="F49" s="129"/>
      <c r="G49" s="135">
        <f>G26</f>
        <v>-12256</v>
      </c>
      <c r="H49" s="132"/>
      <c r="I49" s="136">
        <f>I26</f>
        <v>124092</v>
      </c>
      <c r="J49" s="132"/>
      <c r="K49" s="135">
        <f>K26</f>
        <v>-2010</v>
      </c>
      <c r="L49" s="132"/>
      <c r="M49" s="136">
        <f>M26</f>
        <v>144161</v>
      </c>
    </row>
    <row r="50" spans="1:13" s="127" customFormat="1" ht="20.100000000000001" customHeight="1" thickTop="1" x14ac:dyDescent="0.6">
      <c r="A50" s="127" t="s">
        <v>64</v>
      </c>
      <c r="F50" s="129"/>
      <c r="G50" s="131"/>
      <c r="H50" s="132"/>
      <c r="I50" s="131"/>
      <c r="J50" s="132"/>
      <c r="K50" s="131"/>
      <c r="L50" s="132"/>
      <c r="M50" s="131"/>
    </row>
    <row r="51" spans="1:13" s="127" customFormat="1" ht="20.100000000000001" customHeight="1" x14ac:dyDescent="0.6">
      <c r="B51" s="127" t="s">
        <v>48</v>
      </c>
      <c r="F51" s="129"/>
      <c r="G51" s="133">
        <f>G53-G52</f>
        <v>-9406</v>
      </c>
      <c r="H51" s="132"/>
      <c r="I51" s="131">
        <v>130603</v>
      </c>
      <c r="J51" s="134"/>
      <c r="K51" s="133">
        <f>K53-K52</f>
        <v>-2010</v>
      </c>
      <c r="L51" s="134"/>
      <c r="M51" s="133">
        <v>144161</v>
      </c>
    </row>
    <row r="52" spans="1:13" s="127" customFormat="1" ht="20.100000000000001" customHeight="1" x14ac:dyDescent="0.6">
      <c r="B52" s="127" t="s">
        <v>61</v>
      </c>
      <c r="F52" s="129"/>
      <c r="G52" s="122">
        <v>-2850</v>
      </c>
      <c r="H52" s="132"/>
      <c r="I52" s="122">
        <v>-6511</v>
      </c>
      <c r="J52" s="137"/>
      <c r="K52" s="122">
        <v>0</v>
      </c>
      <c r="L52" s="137"/>
      <c r="M52" s="122">
        <v>0</v>
      </c>
    </row>
    <row r="53" spans="1:13" s="127" customFormat="1" ht="20.100000000000001" customHeight="1" thickBot="1" x14ac:dyDescent="0.65">
      <c r="F53" s="129"/>
      <c r="G53" s="135">
        <f>G32</f>
        <v>-12256</v>
      </c>
      <c r="H53" s="132"/>
      <c r="I53" s="136">
        <f>I32</f>
        <v>124092</v>
      </c>
      <c r="J53" s="132"/>
      <c r="K53" s="135">
        <f>K32</f>
        <v>-2010</v>
      </c>
      <c r="L53" s="132"/>
      <c r="M53" s="136">
        <f>M32</f>
        <v>144161</v>
      </c>
    </row>
    <row r="54" spans="1:13" s="127" customFormat="1" ht="20.100000000000001" customHeight="1" thickTop="1" x14ac:dyDescent="0.6">
      <c r="A54" s="127" t="s">
        <v>62</v>
      </c>
      <c r="F54" s="129"/>
      <c r="G54" s="131"/>
      <c r="H54" s="132"/>
      <c r="I54" s="131"/>
      <c r="J54" s="132"/>
      <c r="K54" s="131"/>
      <c r="L54" s="132"/>
      <c r="M54" s="131"/>
    </row>
    <row r="55" spans="1:13" s="127" customFormat="1" ht="20.100000000000001" customHeight="1" x14ac:dyDescent="0.6">
      <c r="B55" s="127" t="s">
        <v>63</v>
      </c>
      <c r="F55" s="129">
        <v>27</v>
      </c>
      <c r="G55" s="131"/>
      <c r="H55" s="132"/>
      <c r="I55" s="131"/>
      <c r="J55" s="132"/>
      <c r="K55" s="131"/>
      <c r="L55" s="132"/>
      <c r="M55" s="132"/>
    </row>
    <row r="56" spans="1:13" s="127" customFormat="1" ht="20.100000000000001" customHeight="1" x14ac:dyDescent="0.6">
      <c r="B56" s="127" t="s">
        <v>120</v>
      </c>
      <c r="F56" s="138"/>
      <c r="G56" s="258">
        <f>G47/1245284</f>
        <v>-7.5532970792204831E-3</v>
      </c>
      <c r="H56" s="259"/>
      <c r="I56" s="258">
        <f>I47/1245284</f>
        <v>0.10487808403544895</v>
      </c>
      <c r="J56" s="259"/>
      <c r="K56" s="258">
        <f>K47/1245284</f>
        <v>-1.6140896373839221E-3</v>
      </c>
      <c r="L56" s="259"/>
      <c r="M56" s="258">
        <f>M47/1245284</f>
        <v>0.11576556030592218</v>
      </c>
    </row>
    <row r="57" spans="1:13" s="127" customFormat="1" ht="20.100000000000001" customHeight="1" x14ac:dyDescent="0.6">
      <c r="F57" s="138"/>
      <c r="G57" s="131"/>
      <c r="H57" s="132"/>
      <c r="I57" s="131"/>
      <c r="J57" s="132"/>
      <c r="K57" s="132"/>
      <c r="L57" s="132"/>
      <c r="M57" s="132"/>
    </row>
    <row r="58" spans="1:13" s="127" customFormat="1" ht="20.100000000000001" customHeight="1" x14ac:dyDescent="0.6">
      <c r="F58" s="138"/>
      <c r="G58" s="139"/>
      <c r="H58" s="101"/>
      <c r="I58" s="139"/>
      <c r="J58" s="140"/>
      <c r="K58" s="139"/>
      <c r="L58" s="140"/>
      <c r="M58" s="139"/>
    </row>
    <row r="59" spans="1:13" s="29" customFormat="1" ht="23.1" customHeight="1" x14ac:dyDescent="0.6">
      <c r="A59" s="273"/>
      <c r="B59" s="273"/>
      <c r="C59" s="273"/>
      <c r="D59" s="273"/>
      <c r="E59" s="273"/>
      <c r="F59" s="273"/>
      <c r="G59" s="273"/>
      <c r="H59" s="273"/>
      <c r="I59" s="273"/>
      <c r="J59" s="273"/>
      <c r="K59" s="273"/>
      <c r="L59" s="273"/>
      <c r="M59" s="273"/>
    </row>
    <row r="61" spans="1:13" ht="23.1" customHeight="1" x14ac:dyDescent="0.6">
      <c r="G61" s="31"/>
      <c r="I61" s="31"/>
      <c r="K61" s="31"/>
      <c r="M61" s="31"/>
    </row>
    <row r="62" spans="1:13" ht="23.1" customHeight="1" x14ac:dyDescent="0.6">
      <c r="G62" s="35"/>
      <c r="H62" s="31"/>
      <c r="I62" s="35"/>
      <c r="J62" s="31"/>
      <c r="K62" s="35"/>
      <c r="L62" s="31"/>
      <c r="M62" s="35"/>
    </row>
  </sheetData>
  <mergeCells count="17">
    <mergeCell ref="G9:I9"/>
    <mergeCell ref="K9:M9"/>
    <mergeCell ref="A38:M38"/>
    <mergeCell ref="E45:F45"/>
    <mergeCell ref="A39:M39"/>
    <mergeCell ref="A40:M40"/>
    <mergeCell ref="A41:M41"/>
    <mergeCell ref="A3:M3"/>
    <mergeCell ref="A4:M4"/>
    <mergeCell ref="A5:M5"/>
    <mergeCell ref="A6:M6"/>
    <mergeCell ref="G8:M8"/>
    <mergeCell ref="G43:M43"/>
    <mergeCell ref="G44:I44"/>
    <mergeCell ref="K44:M44"/>
    <mergeCell ref="E10:F10"/>
    <mergeCell ref="A59:M59"/>
  </mergeCells>
  <pageMargins left="0.86614173228346503" right="0.31496062992126" top="0.511811023622047" bottom="1.1811023622047201" header="0.511811023622047" footer="1.1811023622047201"/>
  <pageSetup paperSize="9" orientation="portrait" blackAndWhite="1" r:id="rId1"/>
  <headerFooter>
    <oddFooter>&amp;L&amp;"Angsana New,Regular"&amp;16Notes to interim financial statements form an integral part of these statements.</oddFooter>
  </headerFooter>
  <rowBreaks count="1" manualBreakCount="1">
    <brk id="3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view="pageBreakPreview" topLeftCell="A29" zoomScale="115" zoomScaleNormal="115" zoomScaleSheetLayoutView="115" workbookViewId="0">
      <selection activeCell="W26" sqref="W26"/>
    </sheetView>
  </sheetViews>
  <sheetFormatPr defaultColWidth="9.125" defaultRowHeight="21.9" customHeight="1" x14ac:dyDescent="0.6"/>
  <cols>
    <col min="1" max="2" width="1.875" style="6" customWidth="1"/>
    <col min="3" max="3" width="34" style="6" customWidth="1"/>
    <col min="4" max="4" width="3.875" style="8" customWidth="1"/>
    <col min="5" max="5" width="1.875" style="6" customWidth="1"/>
    <col min="6" max="6" width="11.875" style="6" customWidth="1"/>
    <col min="7" max="7" width="0.375" style="6" customWidth="1"/>
    <col min="8" max="8" width="12" style="6" customWidth="1"/>
    <col min="9" max="9" width="0.375" style="6" customWidth="1"/>
    <col min="10" max="10" width="16.25" style="6" customWidth="1"/>
    <col min="11" max="11" width="0.375" style="6" customWidth="1"/>
    <col min="12" max="12" width="11.875" style="6" customWidth="1"/>
    <col min="13" max="13" width="0.375" style="6" customWidth="1"/>
    <col min="14" max="14" width="11.625" style="6" customWidth="1"/>
    <col min="15" max="15" width="0.375" style="6" customWidth="1"/>
    <col min="16" max="16" width="12" style="6" hidden="1" customWidth="1"/>
    <col min="17" max="17" width="0.375" style="6" hidden="1" customWidth="1"/>
    <col min="18" max="18" width="12" style="6" customWidth="1"/>
    <col min="19" max="19" width="0.375" style="6" customWidth="1"/>
    <col min="20" max="20" width="11.625" style="6" customWidth="1"/>
    <col min="21" max="21" width="0.375" style="6" customWidth="1"/>
    <col min="22" max="22" width="11.125" style="6" customWidth="1"/>
    <col min="23" max="16384" width="9.125" style="6"/>
  </cols>
  <sheetData>
    <row r="1" spans="1:23" s="1" customFormat="1" ht="22.65" hidden="1" customHeight="1" x14ac:dyDescent="0.45">
      <c r="A1" s="9"/>
      <c r="B1" s="9"/>
      <c r="C1" s="9"/>
      <c r="D1" s="32"/>
      <c r="E1" s="9"/>
      <c r="F1" s="9"/>
      <c r="G1" s="9"/>
      <c r="H1" s="9"/>
      <c r="I1" s="9"/>
      <c r="J1" s="9"/>
      <c r="K1" s="9"/>
      <c r="L1" s="10"/>
      <c r="M1" s="10"/>
      <c r="T1" s="9"/>
      <c r="U1" s="9"/>
      <c r="V1" s="11" t="s">
        <v>59</v>
      </c>
    </row>
    <row r="2" spans="1:23" s="1" customFormat="1" ht="22.65" hidden="1" customHeight="1" x14ac:dyDescent="0.45">
      <c r="A2" s="9"/>
      <c r="B2" s="9"/>
      <c r="C2" s="9"/>
      <c r="D2" s="32"/>
      <c r="E2" s="9"/>
      <c r="F2" s="9"/>
      <c r="G2" s="9"/>
      <c r="H2" s="9"/>
      <c r="I2" s="9"/>
      <c r="J2" s="9"/>
      <c r="K2" s="9"/>
      <c r="L2" s="10"/>
      <c r="M2" s="11"/>
      <c r="T2" s="9"/>
      <c r="U2" s="9"/>
      <c r="V2" s="11" t="s">
        <v>60</v>
      </c>
    </row>
    <row r="3" spans="1:23" s="1" customFormat="1" ht="22.65" hidden="1" customHeight="1" x14ac:dyDescent="0.45">
      <c r="A3" s="277" t="s">
        <v>54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</row>
    <row r="4" spans="1:23" s="12" customFormat="1" ht="24" hidden="1" customHeight="1" x14ac:dyDescent="0.6">
      <c r="A4" s="278" t="s">
        <v>56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</row>
    <row r="5" spans="1:23" s="12" customFormat="1" ht="24" hidden="1" customHeight="1" x14ac:dyDescent="0.6">
      <c r="A5" s="278" t="s">
        <v>57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</row>
    <row r="6" spans="1:23" s="12" customFormat="1" ht="1.5" hidden="1" customHeight="1" x14ac:dyDescent="0.6">
      <c r="A6" s="278" t="s">
        <v>58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</row>
    <row r="7" spans="1:23" s="21" customFormat="1" ht="20.100000000000001" customHeight="1" x14ac:dyDescent="0.6">
      <c r="D7" s="33"/>
      <c r="T7" s="22" t="s">
        <v>100</v>
      </c>
    </row>
    <row r="8" spans="1:23" s="21" customFormat="1" ht="20.100000000000001" customHeight="1" x14ac:dyDescent="0.6">
      <c r="D8" s="33"/>
      <c r="T8" s="22" t="s">
        <v>101</v>
      </c>
    </row>
    <row r="9" spans="1:23" s="16" customFormat="1" ht="20.100000000000001" customHeight="1" x14ac:dyDescent="0.6">
      <c r="A9" s="261" t="s">
        <v>109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</row>
    <row r="10" spans="1:23" s="3" customFormat="1" ht="20.100000000000001" customHeight="1" x14ac:dyDescent="0.6">
      <c r="A10" s="279" t="s">
        <v>46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"/>
    </row>
    <row r="11" spans="1:23" s="3" customFormat="1" ht="20.100000000000001" customHeight="1" x14ac:dyDescent="0.6">
      <c r="A11" s="279" t="s">
        <v>72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"/>
    </row>
    <row r="12" spans="1:23" s="3" customFormat="1" ht="20.100000000000001" customHeight="1" x14ac:dyDescent="0.6">
      <c r="A12" s="280" t="s">
        <v>208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"/>
    </row>
    <row r="13" spans="1:23" s="3" customFormat="1" ht="2.25" customHeight="1" x14ac:dyDescent="0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s="4" customFormat="1" ht="15" customHeight="1" x14ac:dyDescent="0.6">
      <c r="D14" s="5"/>
      <c r="E14" s="5"/>
      <c r="F14" s="264" t="s">
        <v>108</v>
      </c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</row>
    <row r="15" spans="1:23" s="4" customFormat="1" ht="15" customHeight="1" x14ac:dyDescent="0.6">
      <c r="D15" s="5"/>
      <c r="E15" s="5"/>
      <c r="F15" s="262" t="s">
        <v>91</v>
      </c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</row>
    <row r="16" spans="1:23" s="4" customFormat="1" ht="15" customHeight="1" x14ac:dyDescent="0.6">
      <c r="D16" s="5"/>
      <c r="E16" s="5"/>
      <c r="F16" s="264" t="s">
        <v>48</v>
      </c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5"/>
      <c r="T16" s="5" t="s">
        <v>92</v>
      </c>
      <c r="U16" s="5"/>
      <c r="V16" s="5" t="s">
        <v>21</v>
      </c>
    </row>
    <row r="17" spans="1:23" s="4" customFormat="1" ht="15" customHeight="1" x14ac:dyDescent="0.6">
      <c r="A17" s="191"/>
      <c r="B17" s="191"/>
      <c r="C17" s="191"/>
      <c r="D17" s="5"/>
      <c r="E17" s="191"/>
      <c r="F17" s="5" t="s">
        <v>20</v>
      </c>
      <c r="G17" s="5"/>
      <c r="H17" s="5" t="s">
        <v>29</v>
      </c>
      <c r="I17" s="5"/>
      <c r="J17" s="5" t="s">
        <v>176</v>
      </c>
      <c r="K17" s="5"/>
      <c r="L17" s="262" t="s">
        <v>22</v>
      </c>
      <c r="M17" s="262"/>
      <c r="N17" s="262"/>
      <c r="P17" s="156" t="s">
        <v>171</v>
      </c>
      <c r="R17" s="5" t="s">
        <v>21</v>
      </c>
      <c r="T17" s="5" t="s">
        <v>65</v>
      </c>
    </row>
    <row r="18" spans="1:23" s="4" customFormat="1" ht="15" customHeight="1" x14ac:dyDescent="0.6">
      <c r="A18" s="191"/>
      <c r="B18" s="191"/>
      <c r="C18" s="191"/>
      <c r="D18" s="5"/>
      <c r="F18" s="5" t="s">
        <v>39</v>
      </c>
      <c r="G18" s="191"/>
      <c r="H18" s="5" t="s">
        <v>30</v>
      </c>
      <c r="I18" s="5"/>
      <c r="J18" s="5" t="s">
        <v>177</v>
      </c>
      <c r="K18" s="5"/>
      <c r="L18" s="5" t="s">
        <v>35</v>
      </c>
      <c r="M18" s="5"/>
      <c r="N18" s="5" t="s">
        <v>33</v>
      </c>
      <c r="P18" s="156" t="s">
        <v>172</v>
      </c>
      <c r="R18" s="5"/>
    </row>
    <row r="19" spans="1:23" s="4" customFormat="1" ht="15" customHeight="1" x14ac:dyDescent="0.6">
      <c r="D19" s="263" t="s">
        <v>1</v>
      </c>
      <c r="E19" s="263"/>
      <c r="F19" s="37" t="s">
        <v>40</v>
      </c>
      <c r="G19" s="191"/>
      <c r="H19" s="192"/>
      <c r="I19" s="5"/>
      <c r="J19" s="37" t="s">
        <v>178</v>
      </c>
      <c r="K19" s="5"/>
      <c r="L19" s="37" t="s">
        <v>36</v>
      </c>
      <c r="M19" s="5"/>
      <c r="N19" s="192"/>
      <c r="O19" s="82"/>
      <c r="P19" s="157" t="s">
        <v>173</v>
      </c>
      <c r="Q19" s="82"/>
      <c r="R19" s="37"/>
      <c r="T19" s="37"/>
      <c r="U19" s="5"/>
      <c r="V19" s="37"/>
    </row>
    <row r="20" spans="1:23" s="4" customFormat="1" ht="15" customHeight="1" x14ac:dyDescent="0.6">
      <c r="A20" s="4" t="s">
        <v>186</v>
      </c>
      <c r="C20" s="52"/>
      <c r="D20" s="158"/>
      <c r="E20" s="81"/>
      <c r="F20" s="159">
        <v>1245284</v>
      </c>
      <c r="G20" s="160"/>
      <c r="H20" s="159">
        <v>577530</v>
      </c>
      <c r="I20" s="160"/>
      <c r="J20" s="81">
        <v>-2289</v>
      </c>
      <c r="K20" s="160"/>
      <c r="L20" s="159">
        <v>122200</v>
      </c>
      <c r="M20" s="161"/>
      <c r="N20" s="159">
        <v>1218762</v>
      </c>
      <c r="O20" s="162"/>
      <c r="P20" s="163">
        <v>0</v>
      </c>
      <c r="Q20" s="163"/>
      <c r="R20" s="163">
        <f>SUM(F20,H20,J20,L20,N20)</f>
        <v>3161487</v>
      </c>
      <c r="S20" s="162"/>
      <c r="T20" s="163">
        <v>-21320</v>
      </c>
      <c r="U20" s="162"/>
      <c r="V20" s="163">
        <f>SUM(R20,T20)</f>
        <v>3140167</v>
      </c>
    </row>
    <row r="21" spans="1:23" s="4" customFormat="1" ht="15" customHeight="1" x14ac:dyDescent="0.6">
      <c r="A21" s="4" t="s">
        <v>122</v>
      </c>
      <c r="C21" s="52"/>
      <c r="D21" s="164">
        <v>26</v>
      </c>
      <c r="E21" s="81"/>
      <c r="F21" s="163">
        <f>0</f>
        <v>0</v>
      </c>
      <c r="G21" s="160"/>
      <c r="H21" s="163">
        <f>0</f>
        <v>0</v>
      </c>
      <c r="I21" s="160"/>
      <c r="J21" s="163">
        <f>0</f>
        <v>0</v>
      </c>
      <c r="K21" s="160"/>
      <c r="L21" s="163">
        <f>0</f>
        <v>0</v>
      </c>
      <c r="M21" s="161"/>
      <c r="N21" s="163">
        <v>-62259</v>
      </c>
      <c r="O21" s="162"/>
      <c r="P21" s="163"/>
      <c r="Q21" s="163"/>
      <c r="R21" s="163">
        <f>SUM(F21,H21,J21,L21,N21)</f>
        <v>-62259</v>
      </c>
      <c r="S21" s="162"/>
      <c r="T21" s="163">
        <v>0</v>
      </c>
      <c r="U21" s="162"/>
      <c r="V21" s="163">
        <f>SUM(R21,T21)</f>
        <v>-62259</v>
      </c>
    </row>
    <row r="22" spans="1:23" s="4" customFormat="1" ht="15" customHeight="1" x14ac:dyDescent="0.6">
      <c r="A22" s="4" t="s">
        <v>99</v>
      </c>
      <c r="C22" s="52"/>
      <c r="D22" s="164"/>
      <c r="E22" s="81"/>
      <c r="F22" s="163"/>
      <c r="G22" s="162"/>
      <c r="H22" s="163"/>
      <c r="I22" s="162"/>
      <c r="J22" s="163"/>
      <c r="K22" s="162"/>
      <c r="L22" s="163"/>
      <c r="M22" s="162"/>
      <c r="N22" s="163"/>
      <c r="O22" s="162"/>
      <c r="P22" s="163"/>
      <c r="Q22" s="163"/>
      <c r="R22" s="163"/>
      <c r="S22" s="162"/>
      <c r="T22" s="163"/>
      <c r="U22" s="162"/>
      <c r="V22" s="163"/>
    </row>
    <row r="23" spans="1:23" s="4" customFormat="1" ht="15" customHeight="1" x14ac:dyDescent="0.6">
      <c r="B23" s="4" t="s">
        <v>212</v>
      </c>
      <c r="C23" s="52"/>
      <c r="D23" s="164"/>
      <c r="E23" s="81"/>
      <c r="F23" s="163">
        <f>0</f>
        <v>0</v>
      </c>
      <c r="G23" s="162"/>
      <c r="H23" s="163">
        <f>0</f>
        <v>0</v>
      </c>
      <c r="I23" s="162"/>
      <c r="J23" s="163">
        <f>0</f>
        <v>0</v>
      </c>
      <c r="K23" s="162"/>
      <c r="L23" s="163">
        <f>0</f>
        <v>0</v>
      </c>
      <c r="M23" s="162"/>
      <c r="N23" s="163">
        <f>'Comprehensive income 9 month'!G47</f>
        <v>-9406</v>
      </c>
      <c r="O23" s="162"/>
      <c r="P23" s="163">
        <f>0</f>
        <v>0</v>
      </c>
      <c r="Q23" s="163"/>
      <c r="R23" s="163">
        <f t="shared" ref="R23:R24" si="0">SUM(F23,H23,J23,L23,N23)</f>
        <v>-9406</v>
      </c>
      <c r="S23" s="162"/>
      <c r="T23" s="163">
        <f>'Comprehensive income 9 month'!G48</f>
        <v>-2850</v>
      </c>
      <c r="U23" s="162"/>
      <c r="V23" s="163">
        <f>SUM(R23,T23)</f>
        <v>-12256</v>
      </c>
    </row>
    <row r="24" spans="1:23" s="4" customFormat="1" ht="15" customHeight="1" x14ac:dyDescent="0.6">
      <c r="B24" s="4" t="s">
        <v>114</v>
      </c>
      <c r="C24" s="52"/>
      <c r="D24" s="164"/>
      <c r="E24" s="81"/>
      <c r="F24" s="163">
        <f>0</f>
        <v>0</v>
      </c>
      <c r="G24" s="162"/>
      <c r="H24" s="163">
        <f>0</f>
        <v>0</v>
      </c>
      <c r="I24" s="162"/>
      <c r="J24" s="163">
        <f>0</f>
        <v>0</v>
      </c>
      <c r="K24" s="162"/>
      <c r="L24" s="163">
        <f>0</f>
        <v>0</v>
      </c>
      <c r="M24" s="162"/>
      <c r="N24" s="163">
        <f>0</f>
        <v>0</v>
      </c>
      <c r="O24" s="162"/>
      <c r="P24" s="163">
        <f>0</f>
        <v>0</v>
      </c>
      <c r="Q24" s="163"/>
      <c r="R24" s="163">
        <f t="shared" si="0"/>
        <v>0</v>
      </c>
      <c r="S24" s="162"/>
      <c r="T24" s="163">
        <v>0</v>
      </c>
      <c r="U24" s="162"/>
      <c r="V24" s="163">
        <f>SUM(R24,T24)</f>
        <v>0</v>
      </c>
    </row>
    <row r="25" spans="1:23" s="4" customFormat="1" ht="15" customHeight="1" x14ac:dyDescent="0.6">
      <c r="B25" s="4" t="s">
        <v>107</v>
      </c>
      <c r="C25" s="52"/>
      <c r="D25" s="164"/>
      <c r="E25" s="81"/>
      <c r="F25" s="165">
        <f>SUM(F23:F24)</f>
        <v>0</v>
      </c>
      <c r="G25" s="162"/>
      <c r="H25" s="165">
        <f t="shared" ref="H25:V25" si="1">SUM(H23:H24)</f>
        <v>0</v>
      </c>
      <c r="I25" s="162"/>
      <c r="J25" s="165">
        <f t="shared" si="1"/>
        <v>0</v>
      </c>
      <c r="K25" s="162"/>
      <c r="L25" s="165">
        <f t="shared" si="1"/>
        <v>0</v>
      </c>
      <c r="M25" s="162"/>
      <c r="N25" s="165">
        <f t="shared" si="1"/>
        <v>-9406</v>
      </c>
      <c r="O25" s="162"/>
      <c r="P25" s="165">
        <f t="shared" si="1"/>
        <v>0</v>
      </c>
      <c r="Q25" s="165"/>
      <c r="R25" s="165">
        <f t="shared" si="1"/>
        <v>-9406</v>
      </c>
      <c r="S25" s="162"/>
      <c r="T25" s="165">
        <f t="shared" si="1"/>
        <v>-2850</v>
      </c>
      <c r="U25" s="162"/>
      <c r="V25" s="165">
        <f t="shared" si="1"/>
        <v>-12256</v>
      </c>
    </row>
    <row r="26" spans="1:23" s="4" customFormat="1" ht="15" customHeight="1" thickBot="1" x14ac:dyDescent="0.65">
      <c r="A26" s="4" t="s">
        <v>213</v>
      </c>
      <c r="D26" s="36"/>
      <c r="F26" s="166">
        <f>SUM(F20:F20,F25)</f>
        <v>1245284</v>
      </c>
      <c r="G26" s="162"/>
      <c r="H26" s="166">
        <f>SUM(H20:H20,H25)</f>
        <v>577530</v>
      </c>
      <c r="I26" s="162"/>
      <c r="J26" s="166">
        <f>SUM(J20:J20,J25)</f>
        <v>-2289</v>
      </c>
      <c r="K26" s="162"/>
      <c r="L26" s="166">
        <f>SUM(L20:L20,L25)</f>
        <v>122200</v>
      </c>
      <c r="M26" s="162"/>
      <c r="N26" s="166">
        <f>SUM(N20:N20,N25,N21)</f>
        <v>1147097</v>
      </c>
      <c r="O26" s="162"/>
      <c r="P26" s="167" t="e">
        <f>SUM(P20,#REF!,#REF!,#REF!,P25)</f>
        <v>#REF!</v>
      </c>
      <c r="Q26" s="167"/>
      <c r="R26" s="166">
        <f>SUM(R20:R20,R25,R21)</f>
        <v>3089822</v>
      </c>
      <c r="S26" s="162"/>
      <c r="T26" s="166">
        <f>SUM(T20:T20,T25)</f>
        <v>-24170</v>
      </c>
      <c r="U26" s="162"/>
      <c r="V26" s="166">
        <f>SUM(V20:V20,V25,V21)</f>
        <v>3065652</v>
      </c>
      <c r="W26" s="81"/>
    </row>
    <row r="27" spans="1:23" s="4" customFormat="1" ht="15" customHeight="1" thickTop="1" x14ac:dyDescent="0.6">
      <c r="D27" s="36"/>
      <c r="F27" s="168"/>
      <c r="G27" s="169"/>
      <c r="H27" s="168"/>
      <c r="I27" s="169"/>
      <c r="J27" s="169"/>
      <c r="K27" s="169"/>
      <c r="L27" s="168"/>
      <c r="M27" s="170"/>
      <c r="N27" s="72"/>
      <c r="O27" s="170"/>
      <c r="P27" s="168"/>
      <c r="Q27" s="170"/>
      <c r="R27" s="72"/>
      <c r="S27" s="170"/>
      <c r="T27" s="171"/>
      <c r="U27" s="170"/>
      <c r="V27" s="72"/>
    </row>
    <row r="28" spans="1:23" s="4" customFormat="1" ht="15" customHeight="1" x14ac:dyDescent="0.6">
      <c r="A28" s="4" t="s">
        <v>170</v>
      </c>
      <c r="C28" s="52"/>
      <c r="D28" s="164"/>
      <c r="E28" s="81"/>
      <c r="F28" s="163">
        <v>1245284</v>
      </c>
      <c r="G28" s="162"/>
      <c r="H28" s="163">
        <v>577530</v>
      </c>
      <c r="I28" s="162"/>
      <c r="J28" s="163">
        <f>0</f>
        <v>0</v>
      </c>
      <c r="K28" s="162"/>
      <c r="L28" s="163">
        <v>113200</v>
      </c>
      <c r="M28" s="162"/>
      <c r="N28" s="163">
        <v>1202870</v>
      </c>
      <c r="O28" s="172"/>
      <c r="P28" s="173">
        <v>0</v>
      </c>
      <c r="Q28" s="172"/>
      <c r="R28" s="163">
        <f>SUM(F28,H28,J28,L28,N28)</f>
        <v>3138884</v>
      </c>
      <c r="S28" s="172"/>
      <c r="T28" s="163">
        <v>-18469</v>
      </c>
      <c r="U28" s="172"/>
      <c r="V28" s="174">
        <f>SUM(R28,T28)</f>
        <v>3120415</v>
      </c>
    </row>
    <row r="29" spans="1:23" s="4" customFormat="1" ht="15" customHeight="1" x14ac:dyDescent="0.6">
      <c r="A29" s="4" t="s">
        <v>167</v>
      </c>
      <c r="C29" s="52"/>
      <c r="D29" s="164"/>
      <c r="E29" s="81"/>
      <c r="F29" s="173">
        <v>0</v>
      </c>
      <c r="G29" s="175"/>
      <c r="H29" s="173">
        <v>0</v>
      </c>
      <c r="I29" s="168"/>
      <c r="J29" s="176">
        <f>0</f>
        <v>0</v>
      </c>
      <c r="K29" s="168"/>
      <c r="L29" s="173">
        <v>0</v>
      </c>
      <c r="M29" s="177"/>
      <c r="N29" s="173">
        <v>0</v>
      </c>
      <c r="O29" s="172"/>
      <c r="P29" s="173">
        <v>0</v>
      </c>
      <c r="Q29" s="172"/>
      <c r="R29" s="163">
        <f t="shared" ref="R29:R34" si="2">SUM(F29,H29,J29,L29,N29)</f>
        <v>0</v>
      </c>
      <c r="S29" s="172"/>
      <c r="T29" s="163">
        <v>2400</v>
      </c>
      <c r="U29" s="172"/>
      <c r="V29" s="174">
        <f>SUM(R29,T29)</f>
        <v>2400</v>
      </c>
    </row>
    <row r="30" spans="1:23" s="4" customFormat="1" ht="15" customHeight="1" x14ac:dyDescent="0.6">
      <c r="A30" s="4" t="s">
        <v>122</v>
      </c>
      <c r="C30" s="52"/>
      <c r="D30" s="164">
        <v>26</v>
      </c>
      <c r="E30" s="81"/>
      <c r="F30" s="173">
        <v>0</v>
      </c>
      <c r="G30" s="168"/>
      <c r="H30" s="173">
        <v>0</v>
      </c>
      <c r="I30" s="168"/>
      <c r="J30" s="176">
        <f>0</f>
        <v>0</v>
      </c>
      <c r="K30" s="168"/>
      <c r="L30" s="173">
        <v>0</v>
      </c>
      <c r="M30" s="168"/>
      <c r="N30" s="163">
        <v>-136981</v>
      </c>
      <c r="O30" s="36"/>
      <c r="P30" s="173">
        <v>0</v>
      </c>
      <c r="Q30" s="36"/>
      <c r="R30" s="163">
        <f t="shared" si="2"/>
        <v>-136981</v>
      </c>
      <c r="S30" s="36"/>
      <c r="T30" s="173">
        <v>0</v>
      </c>
      <c r="U30" s="36"/>
      <c r="V30" s="81">
        <f>SUM(R30,T30)</f>
        <v>-136981</v>
      </c>
    </row>
    <row r="31" spans="1:23" s="4" customFormat="1" ht="15" customHeight="1" x14ac:dyDescent="0.6">
      <c r="A31" s="4" t="s">
        <v>175</v>
      </c>
      <c r="C31" s="52"/>
      <c r="D31" s="158"/>
      <c r="E31" s="81"/>
      <c r="F31" s="173">
        <v>0</v>
      </c>
      <c r="G31" s="168"/>
      <c r="H31" s="173">
        <v>0</v>
      </c>
      <c r="I31" s="168"/>
      <c r="J31" s="163">
        <v>-1639</v>
      </c>
      <c r="K31" s="168"/>
      <c r="L31" s="173">
        <v>0</v>
      </c>
      <c r="M31" s="168"/>
      <c r="N31" s="173">
        <v>0</v>
      </c>
      <c r="O31" s="36"/>
      <c r="P31" s="173"/>
      <c r="Q31" s="36"/>
      <c r="R31" s="163">
        <f t="shared" si="2"/>
        <v>-1639</v>
      </c>
      <c r="S31" s="36"/>
      <c r="T31" s="163">
        <v>1639</v>
      </c>
      <c r="U31" s="36"/>
      <c r="V31" s="81">
        <f>SUM(R31,T31)</f>
        <v>0</v>
      </c>
    </row>
    <row r="32" spans="1:23" s="4" customFormat="1" ht="15" customHeight="1" x14ac:dyDescent="0.6">
      <c r="A32" s="4" t="s">
        <v>99</v>
      </c>
      <c r="C32" s="52"/>
      <c r="D32" s="158"/>
      <c r="E32" s="81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s="4" customFormat="1" ht="15" customHeight="1" x14ac:dyDescent="0.6">
      <c r="B33" s="4" t="s">
        <v>106</v>
      </c>
      <c r="C33" s="52"/>
      <c r="D33" s="158"/>
      <c r="E33" s="81"/>
      <c r="F33" s="173">
        <v>0</v>
      </c>
      <c r="G33" s="178"/>
      <c r="H33" s="173">
        <v>0</v>
      </c>
      <c r="I33" s="179"/>
      <c r="J33" s="180">
        <f>0</f>
        <v>0</v>
      </c>
      <c r="K33" s="179"/>
      <c r="L33" s="173">
        <v>0</v>
      </c>
      <c r="M33" s="181"/>
      <c r="N33" s="162">
        <f>'Comprehensive income 9 month'!I47</f>
        <v>130603</v>
      </c>
      <c r="O33" s="181"/>
      <c r="P33" s="173">
        <v>0</v>
      </c>
      <c r="Q33" s="181"/>
      <c r="R33" s="163">
        <f t="shared" si="2"/>
        <v>130603</v>
      </c>
      <c r="S33" s="181"/>
      <c r="T33" s="81">
        <f>'Comprehensive income 9 month'!I48</f>
        <v>-6511</v>
      </c>
      <c r="U33" s="181"/>
      <c r="V33" s="174">
        <f>SUM(R33,T33)</f>
        <v>124092</v>
      </c>
    </row>
    <row r="34" spans="1:22" s="4" customFormat="1" ht="15" customHeight="1" x14ac:dyDescent="0.6">
      <c r="B34" s="4" t="s">
        <v>114</v>
      </c>
      <c r="C34" s="52"/>
      <c r="D34" s="158"/>
      <c r="E34" s="81"/>
      <c r="F34" s="182">
        <v>0</v>
      </c>
      <c r="G34" s="178"/>
      <c r="H34" s="182">
        <v>0</v>
      </c>
      <c r="I34" s="179"/>
      <c r="J34" s="183">
        <f>0</f>
        <v>0</v>
      </c>
      <c r="K34" s="179"/>
      <c r="L34" s="182">
        <v>0</v>
      </c>
      <c r="M34" s="181"/>
      <c r="N34" s="184">
        <v>0</v>
      </c>
      <c r="O34" s="181"/>
      <c r="P34" s="182">
        <v>0</v>
      </c>
      <c r="Q34" s="181"/>
      <c r="R34" s="163">
        <f t="shared" si="2"/>
        <v>0</v>
      </c>
      <c r="S34" s="181"/>
      <c r="T34" s="182">
        <v>0</v>
      </c>
      <c r="U34" s="181"/>
      <c r="V34" s="168">
        <f>SUM(R34,T34)</f>
        <v>0</v>
      </c>
    </row>
    <row r="35" spans="1:22" s="4" customFormat="1" ht="15" customHeight="1" x14ac:dyDescent="0.6">
      <c r="B35" s="4" t="s">
        <v>107</v>
      </c>
      <c r="C35" s="52"/>
      <c r="D35" s="158"/>
      <c r="E35" s="81"/>
      <c r="F35" s="173">
        <v>0</v>
      </c>
      <c r="G35" s="178"/>
      <c r="H35" s="173">
        <v>0</v>
      </c>
      <c r="I35" s="179"/>
      <c r="J35" s="173">
        <v>0</v>
      </c>
      <c r="K35" s="179"/>
      <c r="L35" s="173">
        <v>0</v>
      </c>
      <c r="M35" s="181"/>
      <c r="N35" s="173">
        <f>SUM(N33:N34)</f>
        <v>130603</v>
      </c>
      <c r="O35" s="181"/>
      <c r="P35" s="173">
        <v>0</v>
      </c>
      <c r="Q35" s="181"/>
      <c r="R35" s="185">
        <f>SUM(R33:R34)</f>
        <v>130603</v>
      </c>
      <c r="S35" s="181"/>
      <c r="T35" s="186">
        <f>SUM(T33:T34)</f>
        <v>-6511</v>
      </c>
      <c r="U35" s="181"/>
      <c r="V35" s="185">
        <f>SUM(R35,T35)</f>
        <v>124092</v>
      </c>
    </row>
    <row r="36" spans="1:22" s="4" customFormat="1" ht="15" customHeight="1" thickBot="1" x14ac:dyDescent="0.65">
      <c r="A36" s="4" t="s">
        <v>214</v>
      </c>
      <c r="D36" s="5"/>
      <c r="F36" s="187">
        <f>F35+F28+F30+F29</f>
        <v>1245284</v>
      </c>
      <c r="G36" s="175"/>
      <c r="H36" s="187">
        <f>H35+H28+H30+H29</f>
        <v>577530</v>
      </c>
      <c r="I36" s="175"/>
      <c r="J36" s="188">
        <f>J35+J28+J30+J29+J31</f>
        <v>-1639</v>
      </c>
      <c r="K36" s="175"/>
      <c r="L36" s="187">
        <f>L35+L28+L30+L29</f>
        <v>113200</v>
      </c>
      <c r="M36" s="172"/>
      <c r="N36" s="187">
        <f>N35+N28+N30+N29</f>
        <v>1196492</v>
      </c>
      <c r="O36" s="172"/>
      <c r="P36" s="189">
        <f>P35+P28+P30+P29</f>
        <v>0</v>
      </c>
      <c r="Q36" s="172"/>
      <c r="R36" s="187">
        <f>R35+R28+R30+R29+R31</f>
        <v>3130867</v>
      </c>
      <c r="S36" s="172"/>
      <c r="T36" s="190">
        <f>T35+T28+T30+T29+T31</f>
        <v>-20941</v>
      </c>
      <c r="U36" s="172"/>
      <c r="V36" s="60">
        <f>V35+V28+V30+V29</f>
        <v>3109926</v>
      </c>
    </row>
    <row r="37" spans="1:22" s="4" customFormat="1" ht="15" customHeight="1" thickTop="1" x14ac:dyDescent="0.6">
      <c r="D37" s="5"/>
    </row>
  </sheetData>
  <mergeCells count="13">
    <mergeCell ref="D19:E19"/>
    <mergeCell ref="A3:V3"/>
    <mergeCell ref="F14:V14"/>
    <mergeCell ref="A4:V4"/>
    <mergeCell ref="A5:V5"/>
    <mergeCell ref="A6:V6"/>
    <mergeCell ref="A9:V9"/>
    <mergeCell ref="A10:V10"/>
    <mergeCell ref="A11:V11"/>
    <mergeCell ref="A12:V12"/>
    <mergeCell ref="F16:R16"/>
    <mergeCell ref="L17:N17"/>
    <mergeCell ref="F15:V15"/>
  </mergeCells>
  <phoneticPr fontId="7" type="noConversion"/>
  <pageMargins left="0.86614173228346458" right="0.31496062992125984" top="0.98425196850393704" bottom="0.78740157480314965" header="0.51181102362204722" footer="0.78740157480314965"/>
  <pageSetup paperSize="9" fitToHeight="0" orientation="landscape" blackAndWhite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view="pageBreakPreview" topLeftCell="A4" zoomScale="115" zoomScaleNormal="150" zoomScaleSheetLayoutView="115" workbookViewId="0">
      <selection activeCell="J37" sqref="J37"/>
    </sheetView>
  </sheetViews>
  <sheetFormatPr defaultColWidth="9.125" defaultRowHeight="21.9" customHeight="1" x14ac:dyDescent="0.6"/>
  <cols>
    <col min="1" max="2" width="1.875" style="6" customWidth="1"/>
    <col min="3" max="3" width="50.125" style="6" customWidth="1"/>
    <col min="4" max="4" width="6.125" style="6" customWidth="1"/>
    <col min="5" max="5" width="1.375" style="6" customWidth="1"/>
    <col min="6" max="6" width="14.625" style="6" customWidth="1"/>
    <col min="7" max="7" width="0.875" style="6" customWidth="1"/>
    <col min="8" max="8" width="14.625" style="6" customWidth="1"/>
    <col min="9" max="9" width="0.875" style="6" customWidth="1"/>
    <col min="10" max="10" width="14.625" style="6" customWidth="1"/>
    <col min="11" max="11" width="0.875" style="6" customWidth="1"/>
    <col min="12" max="12" width="14.625" style="6" customWidth="1"/>
    <col min="13" max="13" width="1.125" style="6" customWidth="1"/>
    <col min="14" max="14" width="14.625" style="6" customWidth="1"/>
    <col min="15" max="15" width="10.125" style="6" bestFit="1" customWidth="1"/>
    <col min="16" max="16384" width="9.125" style="6"/>
  </cols>
  <sheetData>
    <row r="1" spans="1:15" s="21" customFormat="1" ht="21.9" customHeight="1" x14ac:dyDescent="0.6">
      <c r="L1" s="22" t="s">
        <v>100</v>
      </c>
    </row>
    <row r="2" spans="1:15" s="21" customFormat="1" ht="21.9" customHeight="1" x14ac:dyDescent="0.6">
      <c r="L2" s="22" t="s">
        <v>101</v>
      </c>
    </row>
    <row r="3" spans="1:15" s="5" customFormat="1" ht="21.9" customHeight="1" x14ac:dyDescent="0.6">
      <c r="A3" s="261" t="s">
        <v>152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5" s="19" customFormat="1" ht="21.9" customHeight="1" x14ac:dyDescent="0.6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18"/>
    </row>
    <row r="5" spans="1:15" s="19" customFormat="1" ht="21.9" customHeight="1" x14ac:dyDescent="0.6">
      <c r="A5" s="260" t="s">
        <v>72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18"/>
    </row>
    <row r="6" spans="1:15" s="19" customFormat="1" ht="21.9" customHeight="1" x14ac:dyDescent="0.6">
      <c r="A6" s="260" t="str">
        <f>'Statements of changes (Cont.)'!A12:V12</f>
        <v>FOR THE NINE-MONTH PERIOD ENDED SEPTEMBER 30, 2024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</row>
    <row r="7" spans="1:15" s="193" customFormat="1" ht="15" customHeight="1" x14ac:dyDescent="0.6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5" s="4" customFormat="1" ht="15" customHeight="1" x14ac:dyDescent="0.6">
      <c r="F8" s="264" t="s">
        <v>108</v>
      </c>
      <c r="G8" s="264"/>
      <c r="H8" s="264"/>
      <c r="I8" s="264"/>
      <c r="J8" s="264"/>
      <c r="K8" s="264"/>
      <c r="L8" s="264"/>
      <c r="M8" s="264"/>
      <c r="N8" s="264"/>
    </row>
    <row r="9" spans="1:15" s="4" customFormat="1" ht="15" customHeight="1" x14ac:dyDescent="0.6">
      <c r="F9" s="262" t="s">
        <v>93</v>
      </c>
      <c r="G9" s="262"/>
      <c r="H9" s="262"/>
      <c r="I9" s="262"/>
      <c r="J9" s="262"/>
      <c r="K9" s="262"/>
      <c r="L9" s="262"/>
      <c r="M9" s="262"/>
      <c r="N9" s="262"/>
    </row>
    <row r="10" spans="1:15" s="4" customFormat="1" ht="15" customHeight="1" x14ac:dyDescent="0.6">
      <c r="A10" s="191"/>
      <c r="B10" s="191"/>
      <c r="C10" s="191"/>
      <c r="D10" s="5"/>
      <c r="E10" s="5"/>
      <c r="F10" s="5" t="s">
        <v>20</v>
      </c>
      <c r="G10" s="5"/>
      <c r="H10" s="5" t="s">
        <v>29</v>
      </c>
      <c r="J10" s="264" t="s">
        <v>22</v>
      </c>
      <c r="K10" s="264"/>
      <c r="L10" s="264"/>
      <c r="N10" s="5" t="s">
        <v>21</v>
      </c>
    </row>
    <row r="11" spans="1:15" s="4" customFormat="1" ht="15" customHeight="1" x14ac:dyDescent="0.6">
      <c r="A11" s="191"/>
      <c r="B11" s="191"/>
      <c r="C11" s="191"/>
      <c r="F11" s="5" t="s">
        <v>39</v>
      </c>
      <c r="G11" s="191"/>
      <c r="H11" s="5" t="s">
        <v>30</v>
      </c>
      <c r="J11" s="5" t="s">
        <v>35</v>
      </c>
      <c r="K11" s="5"/>
      <c r="L11" s="5" t="s">
        <v>33</v>
      </c>
      <c r="N11" s="5"/>
    </row>
    <row r="12" spans="1:15" s="4" customFormat="1" ht="15" customHeight="1" x14ac:dyDescent="0.6">
      <c r="D12" s="36" t="s">
        <v>1</v>
      </c>
      <c r="E12" s="36"/>
      <c r="F12" s="37" t="s">
        <v>40</v>
      </c>
      <c r="G12" s="191"/>
      <c r="H12" s="192"/>
      <c r="I12" s="82"/>
      <c r="J12" s="37" t="s">
        <v>36</v>
      </c>
      <c r="K12" s="5"/>
      <c r="L12" s="192"/>
      <c r="N12" s="37"/>
    </row>
    <row r="13" spans="1:15" s="4" customFormat="1" ht="15" customHeight="1" x14ac:dyDescent="0.6">
      <c r="A13" s="4" t="s">
        <v>186</v>
      </c>
      <c r="C13" s="52"/>
      <c r="D13" s="194"/>
      <c r="E13" s="194"/>
      <c r="F13" s="195">
        <v>1245284</v>
      </c>
      <c r="G13" s="72"/>
      <c r="H13" s="195">
        <v>577530</v>
      </c>
      <c r="I13" s="196"/>
      <c r="J13" s="195">
        <v>122200</v>
      </c>
      <c r="K13" s="196"/>
      <c r="L13" s="195">
        <v>1275863</v>
      </c>
      <c r="M13" s="162"/>
      <c r="N13" s="163">
        <f>SUM(F13:L13)</f>
        <v>3220877</v>
      </c>
    </row>
    <row r="14" spans="1:15" s="4" customFormat="1" ht="15" customHeight="1" x14ac:dyDescent="0.6">
      <c r="A14" s="4" t="s">
        <v>122</v>
      </c>
      <c r="C14" s="52"/>
      <c r="D14" s="194">
        <v>26</v>
      </c>
      <c r="E14" s="194"/>
      <c r="F14" s="163">
        <f>0</f>
        <v>0</v>
      </c>
      <c r="G14" s="162"/>
      <c r="H14" s="163">
        <f>0</f>
        <v>0</v>
      </c>
      <c r="I14" s="162"/>
      <c r="J14" s="163">
        <f>0</f>
        <v>0</v>
      </c>
      <c r="K14" s="162"/>
      <c r="L14" s="163">
        <v>-62259</v>
      </c>
      <c r="M14" s="162"/>
      <c r="N14" s="163">
        <f>SUM(F14:L14)</f>
        <v>-62259</v>
      </c>
    </row>
    <row r="15" spans="1:15" s="4" customFormat="1" ht="15" customHeight="1" x14ac:dyDescent="0.6">
      <c r="A15" s="4" t="s">
        <v>99</v>
      </c>
      <c r="D15" s="197"/>
      <c r="E15" s="197"/>
      <c r="F15" s="198"/>
      <c r="G15" s="198"/>
      <c r="H15" s="198"/>
      <c r="I15" s="198"/>
      <c r="J15" s="198"/>
      <c r="K15" s="198"/>
      <c r="L15" s="199"/>
      <c r="M15" s="198"/>
      <c r="N15" s="163"/>
    </row>
    <row r="16" spans="1:15" s="4" customFormat="1" ht="15" customHeight="1" x14ac:dyDescent="0.6">
      <c r="B16" s="4" t="s">
        <v>212</v>
      </c>
      <c r="D16" s="197"/>
      <c r="E16" s="197"/>
      <c r="F16" s="163">
        <v>0</v>
      </c>
      <c r="G16" s="162"/>
      <c r="H16" s="163">
        <v>0</v>
      </c>
      <c r="I16" s="162"/>
      <c r="J16" s="163">
        <v>0</v>
      </c>
      <c r="K16" s="162"/>
      <c r="L16" s="200">
        <f>'Comprehensive income 9 month'!K47</f>
        <v>-2010</v>
      </c>
      <c r="M16" s="201"/>
      <c r="N16" s="200">
        <f>SUM(F16:L16)</f>
        <v>-2010</v>
      </c>
    </row>
    <row r="17" spans="1:15" s="4" customFormat="1" ht="15" customHeight="1" x14ac:dyDescent="0.6">
      <c r="B17" s="4" t="s">
        <v>114</v>
      </c>
      <c r="D17" s="197"/>
      <c r="E17" s="197"/>
      <c r="F17" s="163">
        <v>0</v>
      </c>
      <c r="G17" s="162"/>
      <c r="H17" s="163">
        <v>0</v>
      </c>
      <c r="I17" s="162"/>
      <c r="J17" s="163">
        <v>0</v>
      </c>
      <c r="K17" s="162"/>
      <c r="L17" s="163">
        <v>0</v>
      </c>
      <c r="M17" s="162"/>
      <c r="N17" s="163">
        <f>SUM(F17:L17)</f>
        <v>0</v>
      </c>
    </row>
    <row r="18" spans="1:15" s="4" customFormat="1" ht="15" customHeight="1" x14ac:dyDescent="0.6">
      <c r="B18" s="4" t="s">
        <v>107</v>
      </c>
      <c r="D18" s="197"/>
      <c r="E18" s="197"/>
      <c r="F18" s="165">
        <f>SUM(F16:F17)</f>
        <v>0</v>
      </c>
      <c r="G18" s="162"/>
      <c r="H18" s="165">
        <f>SUM(H16:H17)</f>
        <v>0</v>
      </c>
      <c r="I18" s="162"/>
      <c r="J18" s="165">
        <f>SUM(J16:J17)</f>
        <v>0</v>
      </c>
      <c r="K18" s="162"/>
      <c r="L18" s="165">
        <f>SUM(L16:L17)</f>
        <v>-2010</v>
      </c>
      <c r="M18" s="162"/>
      <c r="N18" s="165">
        <f>SUM(N16:N17)</f>
        <v>-2010</v>
      </c>
    </row>
    <row r="19" spans="1:15" s="4" customFormat="1" ht="15" customHeight="1" thickBot="1" x14ac:dyDescent="0.65">
      <c r="A19" s="4" t="s">
        <v>213</v>
      </c>
      <c r="F19" s="167">
        <f>SUM(F18,F14,F13)</f>
        <v>1245284</v>
      </c>
      <c r="G19" s="162"/>
      <c r="H19" s="167">
        <f t="shared" ref="H19:L19" si="0">SUM(H18,H14,H13)</f>
        <v>577530</v>
      </c>
      <c r="I19" s="162"/>
      <c r="J19" s="167">
        <f t="shared" si="0"/>
        <v>122200</v>
      </c>
      <c r="K19" s="162"/>
      <c r="L19" s="167">
        <f t="shared" si="0"/>
        <v>1211594</v>
      </c>
      <c r="M19" s="162"/>
      <c r="N19" s="167">
        <f>SUM(N13:N14,N18)</f>
        <v>3156608</v>
      </c>
      <c r="O19" s="82"/>
    </row>
    <row r="20" spans="1:15" s="4" customFormat="1" ht="15" customHeight="1" thickTop="1" x14ac:dyDescent="0.6">
      <c r="F20" s="93"/>
      <c r="G20" s="202"/>
      <c r="H20" s="93"/>
      <c r="I20" s="202"/>
      <c r="J20" s="93"/>
      <c r="K20" s="202"/>
      <c r="L20" s="93"/>
      <c r="M20" s="203"/>
      <c r="N20" s="93"/>
    </row>
    <row r="21" spans="1:15" s="4" customFormat="1" ht="15" customHeight="1" x14ac:dyDescent="0.6">
      <c r="A21" s="4" t="s">
        <v>170</v>
      </c>
      <c r="C21" s="52"/>
      <c r="D21" s="194"/>
      <c r="E21" s="194"/>
      <c r="F21" s="204">
        <v>1245284</v>
      </c>
      <c r="G21" s="50"/>
      <c r="H21" s="204">
        <v>577530</v>
      </c>
      <c r="I21" s="50"/>
      <c r="J21" s="163">
        <v>113200</v>
      </c>
      <c r="K21" s="162"/>
      <c r="L21" s="163">
        <v>1242046</v>
      </c>
      <c r="M21" s="50"/>
      <c r="N21" s="163">
        <f>SUM(F21:L21)</f>
        <v>3178060</v>
      </c>
    </row>
    <row r="22" spans="1:15" s="4" customFormat="1" ht="15" customHeight="1" x14ac:dyDescent="0.6">
      <c r="A22" s="4" t="s">
        <v>122</v>
      </c>
      <c r="C22" s="52"/>
      <c r="D22" s="194">
        <v>26</v>
      </c>
      <c r="E22" s="194"/>
      <c r="F22" s="205">
        <v>0</v>
      </c>
      <c r="G22" s="50"/>
      <c r="H22" s="205">
        <v>0</v>
      </c>
      <c r="I22" s="50"/>
      <c r="J22" s="205">
        <v>0</v>
      </c>
      <c r="K22" s="50"/>
      <c r="L22" s="163">
        <v>-136981</v>
      </c>
      <c r="M22" s="50"/>
      <c r="N22" s="163">
        <f>SUM(F22:L22)</f>
        <v>-136981</v>
      </c>
    </row>
    <row r="23" spans="1:15" s="4" customFormat="1" ht="15" customHeight="1" x14ac:dyDescent="0.6">
      <c r="A23" s="4" t="s">
        <v>99</v>
      </c>
      <c r="D23" s="197"/>
      <c r="E23" s="197"/>
      <c r="N23" s="206"/>
    </row>
    <row r="24" spans="1:15" s="4" customFormat="1" ht="15" customHeight="1" x14ac:dyDescent="0.6">
      <c r="B24" s="4" t="s">
        <v>113</v>
      </c>
      <c r="D24" s="197"/>
      <c r="E24" s="197"/>
      <c r="F24" s="205">
        <v>0</v>
      </c>
      <c r="G24" s="207"/>
      <c r="H24" s="205">
        <v>0</v>
      </c>
      <c r="I24" s="207"/>
      <c r="J24" s="205">
        <v>0</v>
      </c>
      <c r="K24" s="203"/>
      <c r="L24" s="163">
        <v>144161</v>
      </c>
      <c r="M24" s="203"/>
      <c r="N24" s="163">
        <f>SUM(F24:L24)</f>
        <v>144161</v>
      </c>
    </row>
    <row r="25" spans="1:15" s="4" customFormat="1" ht="15" customHeight="1" x14ac:dyDescent="0.6">
      <c r="B25" s="4" t="s">
        <v>114</v>
      </c>
      <c r="D25" s="197"/>
      <c r="E25" s="197"/>
      <c r="F25" s="208">
        <v>0</v>
      </c>
      <c r="G25" s="207"/>
      <c r="H25" s="208">
        <v>0</v>
      </c>
      <c r="I25" s="207"/>
      <c r="J25" s="208">
        <v>0</v>
      </c>
      <c r="K25" s="203"/>
      <c r="L25" s="209">
        <v>0</v>
      </c>
      <c r="M25" s="203"/>
      <c r="N25" s="163">
        <f>SUM(F25:L25)</f>
        <v>0</v>
      </c>
    </row>
    <row r="26" spans="1:15" s="4" customFormat="1" ht="15" customHeight="1" x14ac:dyDescent="0.6">
      <c r="B26" s="4" t="s">
        <v>107</v>
      </c>
      <c r="D26" s="197"/>
      <c r="E26" s="197"/>
      <c r="F26" s="210">
        <v>0</v>
      </c>
      <c r="G26" s="211"/>
      <c r="H26" s="210">
        <v>0</v>
      </c>
      <c r="I26" s="211"/>
      <c r="J26" s="210">
        <v>0</v>
      </c>
      <c r="K26" s="212"/>
      <c r="L26" s="165">
        <f>SUM(L24:L25)</f>
        <v>144161</v>
      </c>
      <c r="M26" s="212"/>
      <c r="N26" s="213">
        <f>SUM(N24:N25)</f>
        <v>144161</v>
      </c>
    </row>
    <row r="27" spans="1:15" s="4" customFormat="1" ht="15" customHeight="1" thickBot="1" x14ac:dyDescent="0.65">
      <c r="A27" s="4" t="s">
        <v>214</v>
      </c>
      <c r="F27" s="188">
        <f>F21+F22+F26</f>
        <v>1245284</v>
      </c>
      <c r="G27" s="212"/>
      <c r="H27" s="188">
        <f>H21+H22+H26</f>
        <v>577530</v>
      </c>
      <c r="I27" s="212"/>
      <c r="J27" s="188">
        <f>J21+J22+J26</f>
        <v>113200</v>
      </c>
      <c r="K27" s="212"/>
      <c r="L27" s="167">
        <f>L21+L22+L26</f>
        <v>1249226</v>
      </c>
      <c r="M27" s="212"/>
      <c r="N27" s="188">
        <f>N21+N22+N26</f>
        <v>3185240</v>
      </c>
    </row>
    <row r="28" spans="1:15" s="4" customFormat="1" ht="15" customHeight="1" thickTop="1" x14ac:dyDescent="0.6">
      <c r="F28" s="50"/>
      <c r="G28" s="50"/>
      <c r="H28" s="50"/>
      <c r="I28" s="50"/>
      <c r="J28" s="50"/>
      <c r="K28" s="50"/>
      <c r="L28" s="50"/>
      <c r="M28" s="50"/>
      <c r="N28" s="50"/>
    </row>
    <row r="29" spans="1:15" ht="21.9" customHeight="1" x14ac:dyDescent="0.6">
      <c r="I29" s="13"/>
      <c r="J29" s="13"/>
    </row>
    <row r="30" spans="1:15" ht="21.9" customHeight="1" x14ac:dyDescent="0.6">
      <c r="I30" s="13"/>
      <c r="J30" s="13"/>
    </row>
    <row r="31" spans="1:15" ht="21.9" customHeight="1" x14ac:dyDescent="0.6">
      <c r="D31" s="14"/>
      <c r="E31" s="14"/>
      <c r="F31" s="14"/>
      <c r="G31" s="14"/>
      <c r="H31" s="14"/>
      <c r="I31" s="15"/>
      <c r="J31" s="15"/>
    </row>
    <row r="32" spans="1:15" ht="21.9" customHeight="1" x14ac:dyDescent="0.6">
      <c r="I32" s="7"/>
      <c r="J32" s="7"/>
    </row>
    <row r="33" spans="1:10" ht="21.9" customHeight="1" x14ac:dyDescent="0.6">
      <c r="I33" s="15"/>
      <c r="J33" s="15"/>
    </row>
    <row r="34" spans="1:10" ht="21.9" customHeight="1" x14ac:dyDescent="0.6">
      <c r="I34" s="15"/>
      <c r="J34" s="15"/>
    </row>
    <row r="35" spans="1:10" ht="21.9" customHeight="1" x14ac:dyDescent="0.6">
      <c r="I35" s="13"/>
      <c r="J35" s="13"/>
    </row>
    <row r="36" spans="1:10" ht="21.9" customHeight="1" x14ac:dyDescent="0.6">
      <c r="B36" s="14"/>
      <c r="C36" s="14"/>
      <c r="I36" s="13"/>
      <c r="J36" s="13"/>
    </row>
    <row r="37" spans="1:10" ht="21.9" customHeight="1" x14ac:dyDescent="0.6">
      <c r="I37" s="13"/>
      <c r="J37" s="13"/>
    </row>
    <row r="38" spans="1:10" ht="21.9" customHeight="1" x14ac:dyDescent="0.6">
      <c r="I38" s="13"/>
      <c r="J38" s="13"/>
    </row>
    <row r="39" spans="1:10" ht="21.9" customHeight="1" x14ac:dyDescent="0.6">
      <c r="I39" s="13"/>
      <c r="J39" s="13"/>
    </row>
    <row r="40" spans="1:10" ht="21.9" customHeight="1" x14ac:dyDescent="0.6">
      <c r="I40" s="13"/>
      <c r="J40" s="13"/>
    </row>
    <row r="41" spans="1:10" ht="21.9" customHeight="1" x14ac:dyDescent="0.6">
      <c r="I41" s="13"/>
      <c r="J41" s="13"/>
    </row>
    <row r="42" spans="1:10" ht="21.9" customHeight="1" x14ac:dyDescent="0.6">
      <c r="I42" s="13"/>
      <c r="J42" s="13"/>
    </row>
    <row r="43" spans="1:10" ht="21.9" customHeight="1" x14ac:dyDescent="0.6">
      <c r="I43" s="13"/>
      <c r="J43" s="13"/>
    </row>
    <row r="44" spans="1:10" ht="21.9" customHeight="1" x14ac:dyDescent="0.6">
      <c r="I44" s="13"/>
      <c r="J44" s="13"/>
    </row>
    <row r="47" spans="1:10" ht="21.9" customHeight="1" x14ac:dyDescent="0.6">
      <c r="A47" s="14"/>
      <c r="B47" s="14"/>
      <c r="C47" s="14"/>
    </row>
  </sheetData>
  <mergeCells count="7">
    <mergeCell ref="A3:N3"/>
    <mergeCell ref="A4:N4"/>
    <mergeCell ref="A5:N5"/>
    <mergeCell ref="A6:N6"/>
    <mergeCell ref="J10:L10"/>
    <mergeCell ref="F9:N9"/>
    <mergeCell ref="F8:N8"/>
  </mergeCells>
  <phoneticPr fontId="7" type="noConversion"/>
  <pageMargins left="0.86614173228346458" right="0.31496062992125984" top="0.98425196850393704" bottom="0.78740157480314965" header="0.51181102362204722" footer="0.78740157480314965"/>
  <pageSetup paperSize="9" fitToHeight="0" orientation="landscape" blackAndWhite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8"/>
  <sheetViews>
    <sheetView tabSelected="1" view="pageBreakPreview" topLeftCell="A91" zoomScaleNormal="85" zoomScaleSheetLayoutView="100" workbookViewId="0">
      <selection activeCell="F108" sqref="F108:L108"/>
    </sheetView>
  </sheetViews>
  <sheetFormatPr defaultColWidth="9.125" defaultRowHeight="23.1" customHeight="1" x14ac:dyDescent="0.6"/>
  <cols>
    <col min="1" max="1" width="1" style="6" customWidth="1"/>
    <col min="2" max="2" width="1.125" style="6" customWidth="1"/>
    <col min="3" max="4" width="1" style="6" customWidth="1"/>
    <col min="5" max="5" width="50.125" style="6" customWidth="1"/>
    <col min="6" max="6" width="11.75" style="6" customWidth="1"/>
    <col min="7" max="7" width="0.375" style="6" customWidth="1"/>
    <col min="8" max="8" width="11.75" style="6" customWidth="1"/>
    <col min="9" max="9" width="0.375" style="6" customWidth="1"/>
    <col min="10" max="10" width="11.25" style="6" customWidth="1"/>
    <col min="11" max="11" width="0.375" style="6" customWidth="1"/>
    <col min="12" max="12" width="12.125" style="6" customWidth="1"/>
    <col min="13" max="13" width="11.375" style="6" bestFit="1" customWidth="1"/>
    <col min="14" max="14" width="12.625" style="6" customWidth="1"/>
    <col min="15" max="15" width="10.875" style="6" customWidth="1"/>
    <col min="16" max="16384" width="9.125" style="6"/>
  </cols>
  <sheetData>
    <row r="1" spans="1:19" s="21" customFormat="1" ht="23.1" customHeight="1" x14ac:dyDescent="0.6">
      <c r="L1" s="22" t="s">
        <v>100</v>
      </c>
    </row>
    <row r="2" spans="1:19" s="21" customFormat="1" ht="23.1" customHeight="1" x14ac:dyDescent="0.6">
      <c r="L2" s="22" t="s">
        <v>101</v>
      </c>
    </row>
    <row r="3" spans="1:19" ht="23.1" customHeight="1" x14ac:dyDescent="0.6">
      <c r="A3" s="261" t="s">
        <v>153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9" s="20" customFormat="1" ht="23.1" customHeight="1" x14ac:dyDescent="0.6">
      <c r="A4" s="260" t="s">
        <v>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19"/>
      <c r="N4" s="19"/>
      <c r="O4" s="19"/>
      <c r="P4" s="19"/>
    </row>
    <row r="5" spans="1:19" s="20" customFormat="1" ht="23.1" customHeight="1" x14ac:dyDescent="0.6">
      <c r="A5" s="260" t="s">
        <v>73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9" s="20" customFormat="1" ht="23.1" customHeight="1" x14ac:dyDescent="0.6">
      <c r="A6" s="260" t="str">
        <f>'Comprehensive income 9 month'!A6:M6</f>
        <v>FOR THE NINE-MONTH PERIOD ENDED SEPTEMBER 30, 2024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19"/>
      <c r="N6" s="19"/>
      <c r="O6" s="19"/>
      <c r="P6" s="19"/>
      <c r="Q6" s="19"/>
      <c r="R6" s="19"/>
      <c r="S6" s="19"/>
    </row>
    <row r="7" spans="1:19" s="4" customFormat="1" ht="7.5" customHeight="1" x14ac:dyDescent="0.6">
      <c r="F7" s="263"/>
      <c r="G7" s="263"/>
      <c r="H7" s="263"/>
      <c r="I7" s="263"/>
      <c r="J7" s="263"/>
      <c r="K7" s="263"/>
      <c r="L7" s="263"/>
    </row>
    <row r="8" spans="1:19" s="96" customFormat="1" ht="16.350000000000001" customHeight="1" x14ac:dyDescent="0.6">
      <c r="F8" s="268" t="s">
        <v>104</v>
      </c>
      <c r="G8" s="268"/>
      <c r="H8" s="268"/>
      <c r="I8" s="268"/>
      <c r="J8" s="268"/>
      <c r="K8" s="268"/>
      <c r="L8" s="268"/>
    </row>
    <row r="9" spans="1:19" s="96" customFormat="1" ht="16.350000000000001" customHeight="1" x14ac:dyDescent="0.6">
      <c r="F9" s="269" t="s">
        <v>52</v>
      </c>
      <c r="G9" s="269"/>
      <c r="H9" s="269"/>
      <c r="I9" s="98"/>
      <c r="J9" s="269" t="s">
        <v>53</v>
      </c>
      <c r="K9" s="269"/>
      <c r="L9" s="269"/>
    </row>
    <row r="10" spans="1:19" s="98" customFormat="1" ht="16.350000000000001" customHeight="1" x14ac:dyDescent="0.6">
      <c r="F10" s="97">
        <v>2024</v>
      </c>
      <c r="G10" s="99"/>
      <c r="H10" s="97">
        <v>2023</v>
      </c>
      <c r="I10" s="99"/>
      <c r="J10" s="97">
        <v>2024</v>
      </c>
      <c r="K10" s="99"/>
      <c r="L10" s="97">
        <v>2023</v>
      </c>
    </row>
    <row r="11" spans="1:19" s="96" customFormat="1" ht="16.350000000000001" customHeight="1" x14ac:dyDescent="0.6">
      <c r="A11" s="96" t="s">
        <v>23</v>
      </c>
      <c r="N11" s="214"/>
    </row>
    <row r="12" spans="1:19" s="96" customFormat="1" ht="16.350000000000001" customHeight="1" x14ac:dyDescent="0.6">
      <c r="B12" s="96" t="s">
        <v>106</v>
      </c>
      <c r="F12" s="215">
        <f>'Comprehensive income 9 month'!G26</f>
        <v>-12256</v>
      </c>
      <c r="G12" s="216"/>
      <c r="H12" s="216">
        <f>'Comprehensive income 9 month'!I26</f>
        <v>124092</v>
      </c>
      <c r="I12" s="216">
        <f>'Comprehensive income 9 month'!J26</f>
        <v>0</v>
      </c>
      <c r="J12" s="215">
        <f>'Comprehensive income 9 month'!K26</f>
        <v>-2010</v>
      </c>
      <c r="K12" s="216">
        <f>'Comprehensive income 9 month'!L26</f>
        <v>0</v>
      </c>
      <c r="L12" s="216">
        <f>'Comprehensive income 9 month'!M26</f>
        <v>144161</v>
      </c>
      <c r="N12" s="217"/>
    </row>
    <row r="13" spans="1:19" s="96" customFormat="1" ht="16.350000000000001" customHeight="1" x14ac:dyDescent="0.6">
      <c r="B13" s="96" t="s">
        <v>136</v>
      </c>
      <c r="F13" s="218"/>
      <c r="G13" s="219"/>
      <c r="H13" s="218"/>
      <c r="I13" s="219"/>
      <c r="J13" s="218"/>
      <c r="K13" s="219"/>
      <c r="L13" s="218"/>
      <c r="N13" s="217"/>
    </row>
    <row r="14" spans="1:19" s="96" customFormat="1" ht="16.350000000000001" customHeight="1" x14ac:dyDescent="0.6">
      <c r="D14" s="96" t="s">
        <v>138</v>
      </c>
      <c r="F14" s="218">
        <v>2469</v>
      </c>
      <c r="G14" s="219"/>
      <c r="H14" s="218">
        <v>63260</v>
      </c>
      <c r="I14" s="220"/>
      <c r="J14" s="221">
        <v>1428</v>
      </c>
      <c r="K14" s="220"/>
      <c r="L14" s="221">
        <v>63525</v>
      </c>
      <c r="N14" s="217"/>
    </row>
    <row r="15" spans="1:19" s="96" customFormat="1" ht="16.350000000000001" customHeight="1" x14ac:dyDescent="0.6">
      <c r="D15" s="96" t="s">
        <v>137</v>
      </c>
      <c r="F15" s="218">
        <v>34466</v>
      </c>
      <c r="G15" s="219"/>
      <c r="H15" s="218">
        <v>27461</v>
      </c>
      <c r="I15" s="220"/>
      <c r="J15" s="221">
        <v>32575</v>
      </c>
      <c r="K15" s="220"/>
      <c r="L15" s="221">
        <v>25911</v>
      </c>
      <c r="N15" s="217"/>
    </row>
    <row r="16" spans="1:19" s="96" customFormat="1" ht="16.350000000000001" customHeight="1" x14ac:dyDescent="0.6">
      <c r="D16" s="96" t="s">
        <v>188</v>
      </c>
      <c r="F16" s="222">
        <v>-129</v>
      </c>
      <c r="G16" s="223"/>
      <c r="H16" s="222">
        <v>-172</v>
      </c>
      <c r="I16" s="119"/>
      <c r="J16" s="123">
        <v>-2828</v>
      </c>
      <c r="K16" s="119"/>
      <c r="L16" s="123">
        <v>-2308</v>
      </c>
      <c r="N16" s="224"/>
    </row>
    <row r="17" spans="4:14" s="96" customFormat="1" ht="16.350000000000001" customHeight="1" x14ac:dyDescent="0.6">
      <c r="D17" s="96" t="s">
        <v>215</v>
      </c>
      <c r="F17" s="218">
        <v>-4124</v>
      </c>
      <c r="G17" s="219"/>
      <c r="H17" s="218">
        <v>-3849</v>
      </c>
      <c r="I17" s="220"/>
      <c r="J17" s="221">
        <v>-129</v>
      </c>
      <c r="K17" s="220"/>
      <c r="L17" s="221">
        <v>-26</v>
      </c>
      <c r="N17" s="217"/>
    </row>
    <row r="18" spans="4:14" s="96" customFormat="1" ht="16.350000000000001" customHeight="1" x14ac:dyDescent="0.6">
      <c r="D18" s="96" t="s">
        <v>216</v>
      </c>
      <c r="F18" s="218">
        <v>-3054</v>
      </c>
      <c r="G18" s="219"/>
      <c r="H18" s="218">
        <v>-6130</v>
      </c>
      <c r="I18" s="219"/>
      <c r="J18" s="218">
        <v>-6674</v>
      </c>
      <c r="K18" s="219"/>
      <c r="L18" s="218">
        <v>-4632</v>
      </c>
      <c r="N18" s="217"/>
    </row>
    <row r="19" spans="4:14" s="96" customFormat="1" ht="16.350000000000001" customHeight="1" x14ac:dyDescent="0.6">
      <c r="D19" s="96" t="s">
        <v>217</v>
      </c>
      <c r="F19" s="218">
        <v>17520</v>
      </c>
      <c r="G19" s="225"/>
      <c r="H19" s="218">
        <v>24535</v>
      </c>
      <c r="I19" s="226"/>
      <c r="J19" s="221">
        <v>14017</v>
      </c>
      <c r="K19" s="226"/>
      <c r="L19" s="221">
        <v>24690</v>
      </c>
      <c r="N19" s="217"/>
    </row>
    <row r="20" spans="4:14" s="96" customFormat="1" ht="16.350000000000001" customHeight="1" x14ac:dyDescent="0.6">
      <c r="D20" s="96" t="s">
        <v>203</v>
      </c>
      <c r="F20" s="218">
        <v>271367</v>
      </c>
      <c r="G20" s="225"/>
      <c r="H20" s="218">
        <v>-573940</v>
      </c>
      <c r="I20" s="225"/>
      <c r="J20" s="218">
        <v>276019</v>
      </c>
      <c r="K20" s="225"/>
      <c r="L20" s="218">
        <v>-578673</v>
      </c>
      <c r="N20" s="217"/>
    </row>
    <row r="21" spans="4:14" s="96" customFormat="1" ht="16.350000000000001" customHeight="1" x14ac:dyDescent="0.6">
      <c r="D21" s="96" t="s">
        <v>218</v>
      </c>
      <c r="F21" s="218">
        <v>-131142</v>
      </c>
      <c r="G21" s="225"/>
      <c r="H21" s="218">
        <v>-38428</v>
      </c>
      <c r="I21" s="225"/>
      <c r="J21" s="218">
        <v>-131142</v>
      </c>
      <c r="K21" s="225"/>
      <c r="L21" s="218">
        <v>-38428</v>
      </c>
      <c r="N21" s="217"/>
    </row>
    <row r="22" spans="4:14" s="96" customFormat="1" ht="16.350000000000001" customHeight="1" x14ac:dyDescent="0.6">
      <c r="D22" s="96" t="s">
        <v>219</v>
      </c>
      <c r="F22" s="218">
        <v>12825</v>
      </c>
      <c r="G22" s="219"/>
      <c r="H22" s="218">
        <v>17360</v>
      </c>
      <c r="I22" s="220"/>
      <c r="J22" s="221">
        <v>12825</v>
      </c>
      <c r="K22" s="220"/>
      <c r="L22" s="221">
        <v>17360</v>
      </c>
      <c r="N22" s="217"/>
    </row>
    <row r="23" spans="4:14" s="96" customFormat="1" ht="16.350000000000001" customHeight="1" x14ac:dyDescent="0.6">
      <c r="D23" s="96" t="s">
        <v>139</v>
      </c>
      <c r="F23" s="218">
        <v>3512</v>
      </c>
      <c r="G23" s="219"/>
      <c r="H23" s="218">
        <v>91</v>
      </c>
      <c r="I23" s="220"/>
      <c r="J23" s="221">
        <v>-471</v>
      </c>
      <c r="K23" s="220"/>
      <c r="L23" s="221">
        <v>-87</v>
      </c>
      <c r="N23" s="217"/>
    </row>
    <row r="24" spans="4:14" s="96" customFormat="1" ht="16.350000000000001" customHeight="1" x14ac:dyDescent="0.6">
      <c r="D24" s="96" t="s">
        <v>179</v>
      </c>
      <c r="F24" s="218">
        <v>-3369</v>
      </c>
      <c r="G24" s="219"/>
      <c r="H24" s="218">
        <v>-4946</v>
      </c>
      <c r="I24" s="220"/>
      <c r="J24" s="221">
        <v>522</v>
      </c>
      <c r="K24" s="220"/>
      <c r="L24" s="221">
        <v>-1640</v>
      </c>
      <c r="N24" s="217"/>
    </row>
    <row r="25" spans="4:14" s="96" customFormat="1" ht="16.350000000000001" customHeight="1" x14ac:dyDescent="0.6">
      <c r="D25" s="96" t="s">
        <v>220</v>
      </c>
      <c r="F25" s="218">
        <v>-246</v>
      </c>
      <c r="G25" s="219"/>
      <c r="H25" s="218">
        <v>0</v>
      </c>
      <c r="I25" s="220"/>
      <c r="J25" s="221">
        <v>0</v>
      </c>
      <c r="K25" s="220"/>
      <c r="L25" s="221">
        <v>0</v>
      </c>
      <c r="N25" s="217"/>
    </row>
    <row r="26" spans="4:14" s="96" customFormat="1" ht="16.350000000000001" customHeight="1" x14ac:dyDescent="0.6">
      <c r="D26" s="96" t="s">
        <v>221</v>
      </c>
      <c r="F26" s="218">
        <v>-20923</v>
      </c>
      <c r="G26" s="218"/>
      <c r="H26" s="218">
        <v>-107036</v>
      </c>
      <c r="I26" s="218"/>
      <c r="J26" s="218">
        <v>-15526</v>
      </c>
      <c r="K26" s="218"/>
      <c r="L26" s="218">
        <v>-87579</v>
      </c>
      <c r="N26" s="217"/>
    </row>
    <row r="27" spans="4:14" s="96" customFormat="1" ht="16.350000000000001" customHeight="1" x14ac:dyDescent="0.6">
      <c r="D27" s="96" t="s">
        <v>142</v>
      </c>
      <c r="F27" s="218">
        <v>-559</v>
      </c>
      <c r="G27" s="219"/>
      <c r="H27" s="218">
        <v>671</v>
      </c>
      <c r="I27" s="220"/>
      <c r="J27" s="218">
        <v>0</v>
      </c>
      <c r="K27" s="220"/>
      <c r="L27" s="221">
        <v>0</v>
      </c>
      <c r="N27" s="217"/>
    </row>
    <row r="28" spans="4:14" s="96" customFormat="1" ht="16.350000000000001" customHeight="1" x14ac:dyDescent="0.6">
      <c r="D28" s="96" t="s">
        <v>222</v>
      </c>
      <c r="F28" s="218">
        <v>2802</v>
      </c>
      <c r="G28" s="219"/>
      <c r="H28" s="218">
        <v>5366</v>
      </c>
      <c r="I28" s="220"/>
      <c r="J28" s="221">
        <v>2802</v>
      </c>
      <c r="K28" s="220"/>
      <c r="L28" s="221">
        <v>5367</v>
      </c>
      <c r="N28" s="217"/>
    </row>
    <row r="29" spans="4:14" s="96" customFormat="1" ht="16.350000000000001" customHeight="1" x14ac:dyDescent="0.6">
      <c r="D29" s="96" t="s">
        <v>183</v>
      </c>
      <c r="F29" s="218">
        <v>28362</v>
      </c>
      <c r="G29" s="219"/>
      <c r="H29" s="218">
        <v>27936</v>
      </c>
      <c r="I29" s="220"/>
      <c r="J29" s="221">
        <v>18724</v>
      </c>
      <c r="K29" s="220"/>
      <c r="L29" s="221">
        <v>17815</v>
      </c>
      <c r="N29" s="217"/>
    </row>
    <row r="30" spans="4:14" s="96" customFormat="1" ht="16.350000000000001" customHeight="1" x14ac:dyDescent="0.6">
      <c r="D30" s="96" t="s">
        <v>223</v>
      </c>
      <c r="F30" s="218">
        <v>-2181</v>
      </c>
      <c r="G30" s="219"/>
      <c r="H30" s="218">
        <v>-726</v>
      </c>
      <c r="I30" s="220"/>
      <c r="J30" s="221">
        <v>-2181</v>
      </c>
      <c r="K30" s="220"/>
      <c r="L30" s="221">
        <v>-726</v>
      </c>
      <c r="N30" s="217"/>
    </row>
    <row r="31" spans="4:14" s="96" customFormat="1" ht="16.350000000000001" customHeight="1" x14ac:dyDescent="0.6">
      <c r="D31" s="96" t="s">
        <v>162</v>
      </c>
      <c r="F31" s="218">
        <v>2717</v>
      </c>
      <c r="G31" s="219"/>
      <c r="H31" s="218">
        <v>2710</v>
      </c>
      <c r="I31" s="220"/>
      <c r="J31" s="221">
        <v>2394</v>
      </c>
      <c r="K31" s="220"/>
      <c r="L31" s="221">
        <v>2400</v>
      </c>
      <c r="N31" s="217"/>
    </row>
    <row r="32" spans="4:14" s="96" customFormat="1" ht="16.350000000000001" customHeight="1" x14ac:dyDescent="0.6">
      <c r="D32" s="96" t="s">
        <v>189</v>
      </c>
      <c r="F32" s="218">
        <v>356</v>
      </c>
      <c r="G32" s="219"/>
      <c r="H32" s="218">
        <v>0</v>
      </c>
      <c r="I32" s="220"/>
      <c r="J32" s="221">
        <v>1648</v>
      </c>
      <c r="K32" s="220"/>
      <c r="L32" s="221">
        <v>703</v>
      </c>
      <c r="N32" s="217"/>
    </row>
    <row r="33" spans="1:14" s="96" customFormat="1" ht="16.350000000000001" customHeight="1" x14ac:dyDescent="0.6">
      <c r="D33" s="248" t="s">
        <v>180</v>
      </c>
      <c r="F33" s="218"/>
      <c r="G33" s="219"/>
      <c r="H33" s="218"/>
      <c r="I33" s="220"/>
      <c r="J33" s="221"/>
      <c r="K33" s="220"/>
      <c r="L33" s="221"/>
      <c r="N33" s="217"/>
    </row>
    <row r="34" spans="1:14" s="96" customFormat="1" ht="16.350000000000001" customHeight="1" x14ac:dyDescent="0.6">
      <c r="E34" s="96" t="s">
        <v>193</v>
      </c>
      <c r="F34" s="218">
        <v>2578</v>
      </c>
      <c r="G34" s="219"/>
      <c r="H34" s="218">
        <v>4558</v>
      </c>
      <c r="I34" s="220"/>
      <c r="J34" s="221">
        <v>2578</v>
      </c>
      <c r="K34" s="220"/>
      <c r="L34" s="221">
        <v>4558</v>
      </c>
      <c r="N34" s="217"/>
    </row>
    <row r="35" spans="1:14" s="96" customFormat="1" ht="16.350000000000001" customHeight="1" x14ac:dyDescent="0.6">
      <c r="D35" s="96" t="s">
        <v>224</v>
      </c>
      <c r="F35" s="218">
        <v>-8</v>
      </c>
      <c r="G35" s="219"/>
      <c r="H35" s="218">
        <v>-5</v>
      </c>
      <c r="I35" s="220"/>
      <c r="J35" s="221">
        <v>-8</v>
      </c>
      <c r="K35" s="220"/>
      <c r="L35" s="221">
        <v>-4</v>
      </c>
      <c r="N35" s="217"/>
    </row>
    <row r="36" spans="1:14" s="96" customFormat="1" ht="16.350000000000001" customHeight="1" x14ac:dyDescent="0.5">
      <c r="D36" s="96" t="s">
        <v>201</v>
      </c>
      <c r="E36" s="249"/>
      <c r="F36" s="222">
        <v>6</v>
      </c>
      <c r="G36" s="219"/>
      <c r="H36" s="218">
        <v>0</v>
      </c>
      <c r="I36" s="220">
        <v>0</v>
      </c>
      <c r="J36" s="222">
        <v>0</v>
      </c>
      <c r="K36" s="220">
        <v>0</v>
      </c>
      <c r="L36" s="222">
        <v>0</v>
      </c>
      <c r="N36" s="217"/>
    </row>
    <row r="37" spans="1:14" s="96" customFormat="1" ht="16.350000000000001" customHeight="1" x14ac:dyDescent="0.5">
      <c r="D37" s="96" t="s">
        <v>225</v>
      </c>
      <c r="E37" s="249"/>
      <c r="F37" s="222">
        <v>3583</v>
      </c>
      <c r="G37" s="219"/>
      <c r="H37" s="218">
        <v>-19</v>
      </c>
      <c r="I37" s="220"/>
      <c r="J37" s="222">
        <v>391</v>
      </c>
      <c r="K37" s="220"/>
      <c r="L37" s="222">
        <v>0</v>
      </c>
      <c r="N37" s="217"/>
    </row>
    <row r="38" spans="1:14" s="96" customFormat="1" ht="16.350000000000001" customHeight="1" x14ac:dyDescent="0.5">
      <c r="D38" s="96" t="s">
        <v>202</v>
      </c>
      <c r="E38" s="249"/>
      <c r="F38" s="222">
        <v>40</v>
      </c>
      <c r="G38" s="219"/>
      <c r="H38" s="218">
        <v>0</v>
      </c>
      <c r="I38" s="220">
        <v>0</v>
      </c>
      <c r="J38" s="222">
        <v>0</v>
      </c>
      <c r="K38" s="220">
        <v>0</v>
      </c>
      <c r="L38" s="222">
        <v>0</v>
      </c>
      <c r="N38" s="217"/>
    </row>
    <row r="39" spans="1:14" s="96" customFormat="1" ht="16.350000000000001" customHeight="1" x14ac:dyDescent="0.6">
      <c r="D39" s="96" t="s">
        <v>190</v>
      </c>
      <c r="F39" s="218">
        <v>28</v>
      </c>
      <c r="G39" s="219"/>
      <c r="H39" s="222">
        <v>0</v>
      </c>
      <c r="I39" s="220"/>
      <c r="J39" s="222">
        <v>0</v>
      </c>
      <c r="K39" s="220"/>
      <c r="L39" s="222">
        <v>0</v>
      </c>
      <c r="N39" s="217"/>
    </row>
    <row r="40" spans="1:14" s="96" customFormat="1" ht="16.350000000000001" customHeight="1" x14ac:dyDescent="0.6">
      <c r="B40" s="96" t="s">
        <v>143</v>
      </c>
      <c r="F40" s="227">
        <f>SUM(F12:F39)</f>
        <v>204640</v>
      </c>
      <c r="G40" s="219"/>
      <c r="H40" s="227">
        <f>SUM(H12:H39)</f>
        <v>-437211</v>
      </c>
      <c r="I40" s="219"/>
      <c r="J40" s="227">
        <f>SUM(J12:J39)</f>
        <v>204954</v>
      </c>
      <c r="K40" s="219"/>
      <c r="L40" s="227">
        <f>SUM(L12:L39)</f>
        <v>-407613</v>
      </c>
      <c r="N40" s="217"/>
    </row>
    <row r="41" spans="1:14" s="96" customFormat="1" ht="18" customHeight="1" x14ac:dyDescent="0.6">
      <c r="F41" s="222"/>
      <c r="G41" s="219"/>
      <c r="H41" s="222"/>
      <c r="I41" s="219"/>
      <c r="J41" s="222"/>
      <c r="K41" s="219"/>
      <c r="L41" s="222"/>
      <c r="N41" s="217"/>
    </row>
    <row r="42" spans="1:14" s="20" customFormat="1" ht="23.1" customHeight="1" x14ac:dyDescent="0.6">
      <c r="L42" s="22" t="s">
        <v>100</v>
      </c>
    </row>
    <row r="43" spans="1:14" s="20" customFormat="1" ht="23.1" customHeight="1" x14ac:dyDescent="0.6">
      <c r="L43" s="22" t="s">
        <v>101</v>
      </c>
    </row>
    <row r="44" spans="1:14" s="20" customFormat="1" ht="23.1" customHeight="1" x14ac:dyDescent="0.6">
      <c r="A44" s="261" t="s">
        <v>160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</row>
    <row r="45" spans="1:14" s="20" customFormat="1" ht="23.1" customHeight="1" x14ac:dyDescent="0.6">
      <c r="A45" s="260" t="s">
        <v>46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</row>
    <row r="46" spans="1:14" s="20" customFormat="1" ht="23.1" customHeight="1" x14ac:dyDescent="0.6">
      <c r="A46" s="260" t="s">
        <v>74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</row>
    <row r="47" spans="1:14" s="20" customFormat="1" ht="23.1" customHeight="1" x14ac:dyDescent="0.6">
      <c r="A47" s="260" t="s">
        <v>208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</row>
    <row r="48" spans="1:14" s="96" customFormat="1" ht="8.25" customHeight="1" x14ac:dyDescent="0.6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</row>
    <row r="49" spans="1:12" s="96" customFormat="1" ht="15.9" customHeight="1" x14ac:dyDescent="0.6">
      <c r="F49" s="268" t="s">
        <v>104</v>
      </c>
      <c r="G49" s="268"/>
      <c r="H49" s="268"/>
      <c r="I49" s="268"/>
      <c r="J49" s="268"/>
      <c r="K49" s="268"/>
      <c r="L49" s="268"/>
    </row>
    <row r="50" spans="1:12" s="96" customFormat="1" ht="15.9" customHeight="1" x14ac:dyDescent="0.6">
      <c r="F50" s="269" t="s">
        <v>52</v>
      </c>
      <c r="G50" s="269"/>
      <c r="H50" s="269"/>
      <c r="I50" s="98"/>
      <c r="J50" s="269" t="s">
        <v>53</v>
      </c>
      <c r="K50" s="269"/>
      <c r="L50" s="269"/>
    </row>
    <row r="51" spans="1:12" s="98" customFormat="1" ht="15.9" customHeight="1" x14ac:dyDescent="0.6">
      <c r="F51" s="97">
        <v>2024</v>
      </c>
      <c r="G51" s="99"/>
      <c r="H51" s="97">
        <v>2023</v>
      </c>
      <c r="I51" s="99"/>
      <c r="J51" s="97">
        <v>2024</v>
      </c>
      <c r="K51" s="99"/>
      <c r="L51" s="97">
        <v>2023</v>
      </c>
    </row>
    <row r="52" spans="1:12" s="96" customFormat="1" ht="15.9" customHeight="1" x14ac:dyDescent="0.6">
      <c r="C52" s="96" t="s">
        <v>226</v>
      </c>
      <c r="F52" s="218">
        <v>-8068</v>
      </c>
      <c r="G52" s="219"/>
      <c r="H52" s="218">
        <v>-75189</v>
      </c>
      <c r="I52" s="220"/>
      <c r="J52" s="221">
        <v>-12367</v>
      </c>
      <c r="K52" s="228"/>
      <c r="L52" s="221">
        <v>-75065</v>
      </c>
    </row>
    <row r="53" spans="1:12" s="96" customFormat="1" ht="15.9" customHeight="1" x14ac:dyDescent="0.6">
      <c r="C53" s="96" t="s">
        <v>204</v>
      </c>
      <c r="F53" s="218">
        <v>246</v>
      </c>
      <c r="G53" s="219"/>
      <c r="H53" s="218">
        <v>0</v>
      </c>
      <c r="I53" s="220">
        <v>0</v>
      </c>
      <c r="J53" s="221">
        <v>0</v>
      </c>
      <c r="K53" s="228">
        <v>0</v>
      </c>
      <c r="L53" s="221">
        <v>0</v>
      </c>
    </row>
    <row r="54" spans="1:12" s="96" customFormat="1" ht="15.9" customHeight="1" x14ac:dyDescent="0.6">
      <c r="C54" s="96" t="s">
        <v>148</v>
      </c>
      <c r="F54" s="218">
        <v>127</v>
      </c>
      <c r="G54" s="219"/>
      <c r="H54" s="218">
        <v>172</v>
      </c>
      <c r="I54" s="220"/>
      <c r="J54" s="221">
        <v>2738</v>
      </c>
      <c r="K54" s="220"/>
      <c r="L54" s="221">
        <v>2376</v>
      </c>
    </row>
    <row r="55" spans="1:12" s="96" customFormat="1" ht="15.9" customHeight="1" x14ac:dyDescent="0.6">
      <c r="C55" s="96" t="s">
        <v>197</v>
      </c>
      <c r="F55" s="218">
        <v>0</v>
      </c>
      <c r="G55" s="219"/>
      <c r="H55" s="218">
        <v>-2106</v>
      </c>
      <c r="I55" s="220"/>
      <c r="J55" s="221">
        <v>0</v>
      </c>
      <c r="K55" s="220"/>
      <c r="L55" s="221">
        <v>-2106</v>
      </c>
    </row>
    <row r="56" spans="1:12" s="96" customFormat="1" ht="15.9" customHeight="1" x14ac:dyDescent="0.6">
      <c r="C56" s="96" t="s">
        <v>163</v>
      </c>
      <c r="F56" s="218">
        <v>-450</v>
      </c>
      <c r="G56" s="219"/>
      <c r="H56" s="218">
        <v>0</v>
      </c>
      <c r="I56" s="220"/>
      <c r="J56" s="221">
        <v>0</v>
      </c>
      <c r="K56" s="220"/>
      <c r="L56" s="221">
        <v>0</v>
      </c>
    </row>
    <row r="57" spans="1:12" s="96" customFormat="1" ht="15.9" customHeight="1" x14ac:dyDescent="0.6">
      <c r="C57" s="96" t="s">
        <v>143</v>
      </c>
      <c r="F57" s="229">
        <f>SUM(F52:F56,F40)</f>
        <v>196495</v>
      </c>
      <c r="G57" s="219"/>
      <c r="H57" s="229">
        <f>SUM(H52:H56,H40)</f>
        <v>-514334</v>
      </c>
      <c r="I57" s="219"/>
      <c r="J57" s="229">
        <f>SUM(J52:J56,J40)</f>
        <v>195325</v>
      </c>
      <c r="K57" s="219"/>
      <c r="L57" s="229">
        <f>SUM(L52:L56,L40)</f>
        <v>-482408</v>
      </c>
    </row>
    <row r="58" spans="1:12" s="96" customFormat="1" ht="15.9" customHeight="1" x14ac:dyDescent="0.6">
      <c r="A58" s="96" t="s">
        <v>26</v>
      </c>
      <c r="F58" s="230"/>
      <c r="G58" s="231"/>
      <c r="H58" s="230"/>
      <c r="I58" s="231"/>
      <c r="J58" s="230"/>
      <c r="K58" s="231"/>
      <c r="L58" s="230"/>
    </row>
    <row r="59" spans="1:12" s="96" customFormat="1" ht="15.9" customHeight="1" x14ac:dyDescent="0.6">
      <c r="C59" s="96" t="s">
        <v>227</v>
      </c>
      <c r="F59" s="218">
        <v>-4813</v>
      </c>
      <c r="G59" s="225"/>
      <c r="H59" s="218">
        <v>-5528</v>
      </c>
      <c r="I59" s="226"/>
      <c r="J59" s="221">
        <v>-4813</v>
      </c>
      <c r="K59" s="226"/>
      <c r="L59" s="221">
        <v>-5528</v>
      </c>
    </row>
    <row r="60" spans="1:12" s="96" customFormat="1" ht="15.9" customHeight="1" x14ac:dyDescent="0.6">
      <c r="C60" s="96" t="s">
        <v>181</v>
      </c>
      <c r="F60" s="218">
        <v>0</v>
      </c>
      <c r="G60" s="225"/>
      <c r="H60" s="218">
        <v>0</v>
      </c>
      <c r="I60" s="226"/>
      <c r="J60" s="232">
        <v>0</v>
      </c>
      <c r="K60" s="226"/>
      <c r="L60" s="232">
        <v>26000</v>
      </c>
    </row>
    <row r="61" spans="1:12" s="96" customFormat="1" ht="15.9" customHeight="1" x14ac:dyDescent="0.6">
      <c r="C61" s="96" t="s">
        <v>164</v>
      </c>
      <c r="F61" s="218">
        <v>0</v>
      </c>
      <c r="G61" s="225"/>
      <c r="H61" s="218">
        <v>0</v>
      </c>
      <c r="I61" s="226"/>
      <c r="J61" s="221">
        <v>0</v>
      </c>
      <c r="K61" s="226"/>
      <c r="L61" s="221">
        <v>-28000</v>
      </c>
    </row>
    <row r="62" spans="1:12" s="96" customFormat="1" ht="15.9" customHeight="1" x14ac:dyDescent="0.6">
      <c r="C62" s="96" t="s">
        <v>141</v>
      </c>
      <c r="F62" s="218">
        <v>-46</v>
      </c>
      <c r="G62" s="225"/>
      <c r="H62" s="218">
        <v>-102</v>
      </c>
      <c r="I62" s="226"/>
      <c r="J62" s="221">
        <v>-46</v>
      </c>
      <c r="K62" s="226"/>
      <c r="L62" s="221">
        <v>-102</v>
      </c>
    </row>
    <row r="63" spans="1:12" s="96" customFormat="1" ht="15.9" customHeight="1" x14ac:dyDescent="0.6">
      <c r="C63" s="248" t="s">
        <v>187</v>
      </c>
      <c r="F63" s="218">
        <v>96</v>
      </c>
      <c r="G63" s="225"/>
      <c r="H63" s="218">
        <v>19</v>
      </c>
      <c r="I63" s="226"/>
      <c r="J63" s="232">
        <v>96</v>
      </c>
      <c r="K63" s="226"/>
      <c r="L63" s="221">
        <v>0</v>
      </c>
    </row>
    <row r="64" spans="1:12" s="96" customFormat="1" ht="15.9" customHeight="1" x14ac:dyDescent="0.6">
      <c r="C64" s="96" t="s">
        <v>140</v>
      </c>
      <c r="F64" s="218">
        <v>-5378</v>
      </c>
      <c r="G64" s="225"/>
      <c r="H64" s="218">
        <v>-45590</v>
      </c>
      <c r="I64" s="226"/>
      <c r="J64" s="221">
        <v>-4939</v>
      </c>
      <c r="K64" s="226"/>
      <c r="L64" s="221">
        <v>-40476</v>
      </c>
    </row>
    <row r="65" spans="1:12" s="96" customFormat="1" ht="15.9" customHeight="1" x14ac:dyDescent="0.6">
      <c r="C65" s="96" t="s">
        <v>51</v>
      </c>
      <c r="F65" s="233">
        <v>-118</v>
      </c>
      <c r="G65" s="234"/>
      <c r="H65" s="233">
        <v>-206</v>
      </c>
      <c r="I65" s="235"/>
      <c r="J65" s="236">
        <v>0</v>
      </c>
      <c r="K65" s="235"/>
      <c r="L65" s="236">
        <v>-138</v>
      </c>
    </row>
    <row r="66" spans="1:12" s="96" customFormat="1" ht="15.9" customHeight="1" x14ac:dyDescent="0.6">
      <c r="E66" s="96" t="s">
        <v>228</v>
      </c>
      <c r="F66" s="229">
        <f>SUM(F59:F65)</f>
        <v>-10259</v>
      </c>
      <c r="G66" s="225"/>
      <c r="H66" s="229">
        <f>SUM(H59:H65)</f>
        <v>-51407</v>
      </c>
      <c r="I66" s="225"/>
      <c r="J66" s="229">
        <f>SUM(J59:J65)</f>
        <v>-9702</v>
      </c>
      <c r="K66" s="225"/>
      <c r="L66" s="229">
        <f>SUM(L59:L65)</f>
        <v>-48244</v>
      </c>
    </row>
    <row r="67" spans="1:12" s="96" customFormat="1" ht="15.9" customHeight="1" x14ac:dyDescent="0.6">
      <c r="A67" s="96" t="s">
        <v>27</v>
      </c>
      <c r="F67" s="217"/>
      <c r="G67" s="217"/>
      <c r="H67" s="217"/>
      <c r="I67" s="217"/>
      <c r="J67" s="217"/>
      <c r="K67" s="217"/>
      <c r="L67" s="217"/>
    </row>
    <row r="68" spans="1:12" s="96" customFormat="1" ht="15.9" customHeight="1" x14ac:dyDescent="0.5">
      <c r="C68" s="96" t="s">
        <v>229</v>
      </c>
      <c r="F68" s="237"/>
      <c r="G68" s="237"/>
      <c r="H68" s="237"/>
      <c r="I68" s="237"/>
      <c r="J68" s="237"/>
      <c r="K68" s="237"/>
      <c r="L68" s="237"/>
    </row>
    <row r="69" spans="1:12" s="96" customFormat="1" ht="15.9" customHeight="1" x14ac:dyDescent="0.6">
      <c r="D69" s="96" t="s">
        <v>84</v>
      </c>
      <c r="F69" s="218">
        <v>28947</v>
      </c>
      <c r="G69" s="225"/>
      <c r="H69" s="218">
        <v>17461</v>
      </c>
      <c r="I69" s="226"/>
      <c r="J69" s="123">
        <v>28947</v>
      </c>
      <c r="K69" s="226"/>
      <c r="L69" s="123">
        <v>17461</v>
      </c>
    </row>
    <row r="70" spans="1:12" s="96" customFormat="1" ht="15.9" customHeight="1" x14ac:dyDescent="0.6">
      <c r="C70" s="96" t="s">
        <v>166</v>
      </c>
      <c r="F70" s="218">
        <v>-3618</v>
      </c>
      <c r="G70" s="225"/>
      <c r="H70" s="218">
        <v>-5003</v>
      </c>
      <c r="I70" s="226"/>
      <c r="J70" s="221">
        <v>-3345</v>
      </c>
      <c r="K70" s="226"/>
      <c r="L70" s="221">
        <v>-4023</v>
      </c>
    </row>
    <row r="71" spans="1:12" s="96" customFormat="1" ht="15.9" customHeight="1" x14ac:dyDescent="0.6">
      <c r="C71" s="96" t="s">
        <v>169</v>
      </c>
      <c r="F71" s="218"/>
      <c r="G71" s="225"/>
      <c r="H71" s="218"/>
      <c r="I71" s="226"/>
      <c r="J71" s="221"/>
      <c r="K71" s="226"/>
      <c r="L71" s="221"/>
    </row>
    <row r="72" spans="1:12" s="96" customFormat="1" ht="15.9" customHeight="1" x14ac:dyDescent="0.6">
      <c r="D72" s="96" t="s">
        <v>168</v>
      </c>
      <c r="F72" s="218">
        <v>1400</v>
      </c>
      <c r="G72" s="225"/>
      <c r="H72" s="218">
        <v>1200</v>
      </c>
      <c r="I72" s="226"/>
      <c r="J72" s="221">
        <v>0</v>
      </c>
      <c r="K72" s="226"/>
      <c r="L72" s="221">
        <v>0</v>
      </c>
    </row>
    <row r="73" spans="1:12" s="96" customFormat="1" ht="15.9" customHeight="1" x14ac:dyDescent="0.6">
      <c r="C73" s="96" t="s">
        <v>198</v>
      </c>
      <c r="F73" s="218">
        <v>36000</v>
      </c>
      <c r="G73" s="225"/>
      <c r="H73" s="218">
        <v>0</v>
      </c>
      <c r="I73" s="226"/>
      <c r="J73" s="221">
        <v>36000</v>
      </c>
      <c r="K73" s="226"/>
      <c r="L73" s="221">
        <v>0</v>
      </c>
    </row>
    <row r="74" spans="1:12" s="96" customFormat="1" ht="15.9" customHeight="1" x14ac:dyDescent="0.6">
      <c r="C74" s="96" t="s">
        <v>199</v>
      </c>
      <c r="F74" s="218">
        <v>-36000</v>
      </c>
      <c r="G74" s="225"/>
      <c r="H74" s="218">
        <v>0</v>
      </c>
      <c r="I74" s="226"/>
      <c r="J74" s="221">
        <v>-36000</v>
      </c>
      <c r="K74" s="226"/>
      <c r="L74" s="221">
        <v>0</v>
      </c>
    </row>
    <row r="75" spans="1:12" s="96" customFormat="1" ht="15.9" customHeight="1" x14ac:dyDescent="0.6">
      <c r="C75" s="281" t="s">
        <v>83</v>
      </c>
      <c r="D75" s="281"/>
      <c r="E75" s="281"/>
      <c r="F75" s="218">
        <v>324656</v>
      </c>
      <c r="G75" s="238"/>
      <c r="H75" s="218">
        <v>1431937</v>
      </c>
      <c r="I75" s="228"/>
      <c r="J75" s="221">
        <v>324656</v>
      </c>
      <c r="K75" s="226"/>
      <c r="L75" s="221">
        <v>1401937</v>
      </c>
    </row>
    <row r="76" spans="1:12" s="96" customFormat="1" ht="15.9" customHeight="1" x14ac:dyDescent="0.6">
      <c r="C76" s="96" t="s">
        <v>96</v>
      </c>
      <c r="F76" s="218">
        <v>-448854</v>
      </c>
      <c r="G76" s="238"/>
      <c r="H76" s="218">
        <v>-1021157</v>
      </c>
      <c r="I76" s="228"/>
      <c r="J76" s="221">
        <v>-444808</v>
      </c>
      <c r="K76" s="226"/>
      <c r="L76" s="221">
        <v>-1018642</v>
      </c>
    </row>
    <row r="77" spans="1:12" s="96" customFormat="1" ht="15.9" customHeight="1" x14ac:dyDescent="0.6">
      <c r="C77" s="96" t="s">
        <v>182</v>
      </c>
      <c r="F77" s="218">
        <v>199744</v>
      </c>
      <c r="G77" s="238"/>
      <c r="H77" s="218">
        <v>294559</v>
      </c>
      <c r="I77" s="228"/>
      <c r="J77" s="221">
        <v>199744</v>
      </c>
      <c r="K77" s="226"/>
      <c r="L77" s="221">
        <v>294559</v>
      </c>
    </row>
    <row r="78" spans="1:12" s="96" customFormat="1" ht="15.9" customHeight="1" x14ac:dyDescent="0.6">
      <c r="C78" s="250" t="s">
        <v>200</v>
      </c>
      <c r="F78" s="218">
        <v>-150000</v>
      </c>
      <c r="G78" s="238"/>
      <c r="H78" s="218">
        <v>0</v>
      </c>
      <c r="I78" s="228"/>
      <c r="J78" s="221">
        <v>-150000</v>
      </c>
      <c r="K78" s="226"/>
      <c r="L78" s="221">
        <v>0</v>
      </c>
    </row>
    <row r="79" spans="1:12" s="96" customFormat="1" ht="15.9" customHeight="1" x14ac:dyDescent="0.6">
      <c r="C79" s="96" t="s">
        <v>165</v>
      </c>
      <c r="F79" s="222">
        <v>-83988</v>
      </c>
      <c r="G79" s="234"/>
      <c r="H79" s="222">
        <v>-61811</v>
      </c>
      <c r="I79" s="235"/>
      <c r="J79" s="123">
        <v>-82191</v>
      </c>
      <c r="K79" s="235"/>
      <c r="L79" s="123">
        <v>-60338</v>
      </c>
    </row>
    <row r="80" spans="1:12" s="96" customFormat="1" ht="15.9" customHeight="1" x14ac:dyDescent="0.6">
      <c r="C80" s="96" t="s">
        <v>122</v>
      </c>
      <c r="F80" s="233">
        <v>-62259</v>
      </c>
      <c r="G80" s="225"/>
      <c r="H80" s="233">
        <v>-136981</v>
      </c>
      <c r="I80" s="226"/>
      <c r="J80" s="236">
        <v>-62259</v>
      </c>
      <c r="K80" s="226"/>
      <c r="L80" s="236">
        <v>-136981</v>
      </c>
    </row>
    <row r="81" spans="1:12" s="96" customFormat="1" ht="15.9" customHeight="1" x14ac:dyDescent="0.6">
      <c r="E81" s="96" t="s">
        <v>37</v>
      </c>
      <c r="F81" s="233">
        <f>SUM(F69:F80)</f>
        <v>-193972</v>
      </c>
      <c r="G81" s="225"/>
      <c r="H81" s="233">
        <f>SUM(H69:H80)</f>
        <v>520205</v>
      </c>
      <c r="I81" s="225"/>
      <c r="J81" s="233">
        <f>SUM(J69:J80)</f>
        <v>-189256</v>
      </c>
      <c r="K81" s="225"/>
      <c r="L81" s="233">
        <f>SUM(L69:L80)</f>
        <v>493973</v>
      </c>
    </row>
    <row r="82" spans="1:12" s="96" customFormat="1" ht="15.9" customHeight="1" x14ac:dyDescent="0.6">
      <c r="A82" s="96" t="s">
        <v>230</v>
      </c>
      <c r="F82" s="221">
        <f>SUM(F81,F66,F57)</f>
        <v>-7736</v>
      </c>
      <c r="G82" s="226"/>
      <c r="H82" s="221">
        <f>SUM(H81,H66,H57)</f>
        <v>-45536</v>
      </c>
      <c r="I82" s="226"/>
      <c r="J82" s="221">
        <f>SUM(J81,J66,J57)</f>
        <v>-3633</v>
      </c>
      <c r="K82" s="226"/>
      <c r="L82" s="221">
        <f>SUM(L81,L66,L57)</f>
        <v>-36679</v>
      </c>
    </row>
    <row r="83" spans="1:12" s="96" customFormat="1" ht="15.9" customHeight="1" x14ac:dyDescent="0.6">
      <c r="A83" s="96" t="s">
        <v>115</v>
      </c>
      <c r="F83" s="218">
        <v>86428</v>
      </c>
      <c r="G83" s="226"/>
      <c r="H83" s="218">
        <v>101758</v>
      </c>
      <c r="I83" s="226"/>
      <c r="J83" s="218">
        <v>78335</v>
      </c>
      <c r="K83" s="226"/>
      <c r="L83" s="218">
        <v>89159</v>
      </c>
    </row>
    <row r="84" spans="1:12" s="96" customFormat="1" ht="15.9" customHeight="1" thickBot="1" x14ac:dyDescent="0.65">
      <c r="A84" s="96" t="s">
        <v>116</v>
      </c>
      <c r="F84" s="240">
        <f>SUM(F82:F83)</f>
        <v>78692</v>
      </c>
      <c r="G84" s="225"/>
      <c r="H84" s="240">
        <f>SUM(H82:H83)</f>
        <v>56222</v>
      </c>
      <c r="I84" s="225"/>
      <c r="J84" s="240">
        <f>SUM(J82:J83)</f>
        <v>74702</v>
      </c>
      <c r="K84" s="225"/>
      <c r="L84" s="240">
        <f>SUM(L82:L83)</f>
        <v>52480</v>
      </c>
    </row>
    <row r="85" spans="1:12" s="96" customFormat="1" ht="15.9" customHeight="1" thickTop="1" x14ac:dyDescent="0.6">
      <c r="F85" s="222"/>
      <c r="G85" s="225"/>
      <c r="H85" s="222"/>
      <c r="I85" s="225"/>
      <c r="J85" s="222"/>
      <c r="K85" s="225"/>
      <c r="L85" s="222"/>
    </row>
    <row r="86" spans="1:12" s="96" customFormat="1" ht="15.9" customHeight="1" x14ac:dyDescent="0.6">
      <c r="F86" s="222"/>
      <c r="G86" s="225"/>
      <c r="H86" s="222"/>
      <c r="I86" s="225"/>
      <c r="J86" s="222"/>
      <c r="K86" s="225"/>
      <c r="L86" s="222"/>
    </row>
    <row r="87" spans="1:12" s="21" customFormat="1" ht="23.1" customHeight="1" x14ac:dyDescent="0.6">
      <c r="L87" s="22" t="s">
        <v>100</v>
      </c>
    </row>
    <row r="88" spans="1:12" s="21" customFormat="1" ht="23.1" customHeight="1" x14ac:dyDescent="0.6">
      <c r="L88" s="22" t="s">
        <v>101</v>
      </c>
    </row>
    <row r="89" spans="1:12" ht="23.1" customHeight="1" x14ac:dyDescent="0.6">
      <c r="A89" s="261" t="s">
        <v>161</v>
      </c>
      <c r="B89" s="267"/>
      <c r="C89" s="267"/>
      <c r="D89" s="267"/>
      <c r="E89" s="267"/>
      <c r="F89" s="267"/>
      <c r="G89" s="267"/>
      <c r="H89" s="267"/>
      <c r="I89" s="267"/>
      <c r="J89" s="267"/>
      <c r="K89" s="267"/>
      <c r="L89" s="267"/>
    </row>
    <row r="90" spans="1:12" s="20" customFormat="1" ht="23.1" customHeight="1" x14ac:dyDescent="0.6">
      <c r="A90" s="260" t="s">
        <v>46</v>
      </c>
      <c r="B90" s="260"/>
      <c r="C90" s="260"/>
      <c r="D90" s="260"/>
      <c r="E90" s="260"/>
      <c r="F90" s="260"/>
      <c r="G90" s="260"/>
      <c r="H90" s="260"/>
      <c r="I90" s="260"/>
      <c r="J90" s="260"/>
      <c r="K90" s="260"/>
      <c r="L90" s="260"/>
    </row>
    <row r="91" spans="1:12" s="20" customFormat="1" ht="23.1" customHeight="1" x14ac:dyDescent="0.6">
      <c r="A91" s="260" t="s">
        <v>74</v>
      </c>
      <c r="B91" s="260"/>
      <c r="C91" s="260"/>
      <c r="D91" s="260"/>
      <c r="E91" s="260"/>
      <c r="F91" s="260"/>
      <c r="G91" s="260"/>
      <c r="H91" s="260"/>
      <c r="I91" s="260"/>
      <c r="J91" s="260"/>
      <c r="K91" s="260"/>
      <c r="L91" s="260"/>
    </row>
    <row r="92" spans="1:12" s="20" customFormat="1" ht="23.1" customHeight="1" x14ac:dyDescent="0.6">
      <c r="A92" s="260" t="s">
        <v>208</v>
      </c>
      <c r="B92" s="260"/>
      <c r="C92" s="260"/>
      <c r="D92" s="260"/>
      <c r="E92" s="260"/>
      <c r="F92" s="260"/>
      <c r="G92" s="260"/>
      <c r="H92" s="260"/>
      <c r="I92" s="260"/>
      <c r="J92" s="260"/>
      <c r="K92" s="260"/>
      <c r="L92" s="260"/>
    </row>
    <row r="93" spans="1:12" s="20" customFormat="1" ht="6.75" customHeight="1" x14ac:dyDescent="0.6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1:12" s="96" customFormat="1" ht="16.2" customHeight="1" x14ac:dyDescent="0.6">
      <c r="F94" s="268" t="s">
        <v>104</v>
      </c>
      <c r="G94" s="268"/>
      <c r="H94" s="268"/>
      <c r="I94" s="268"/>
      <c r="J94" s="268"/>
      <c r="K94" s="268"/>
      <c r="L94" s="268"/>
    </row>
    <row r="95" spans="1:12" s="96" customFormat="1" ht="16.2" customHeight="1" x14ac:dyDescent="0.6">
      <c r="F95" s="269" t="s">
        <v>52</v>
      </c>
      <c r="G95" s="269"/>
      <c r="H95" s="269"/>
      <c r="I95" s="98"/>
      <c r="J95" s="269" t="s">
        <v>53</v>
      </c>
      <c r="K95" s="269"/>
      <c r="L95" s="269"/>
    </row>
    <row r="96" spans="1:12" s="98" customFormat="1" ht="16.2" customHeight="1" x14ac:dyDescent="0.6">
      <c r="F96" s="97">
        <v>2024</v>
      </c>
      <c r="G96" s="99"/>
      <c r="H96" s="97">
        <v>2023</v>
      </c>
      <c r="I96" s="99"/>
      <c r="J96" s="97">
        <v>2024</v>
      </c>
      <c r="K96" s="99"/>
      <c r="L96" s="97">
        <v>2023</v>
      </c>
    </row>
    <row r="97" spans="1:12" s="96" customFormat="1" ht="16.2" customHeight="1" x14ac:dyDescent="0.5">
      <c r="A97" s="96" t="s">
        <v>28</v>
      </c>
      <c r="F97" s="237"/>
      <c r="G97" s="237"/>
      <c r="H97" s="237"/>
      <c r="I97" s="237"/>
      <c r="J97" s="237"/>
      <c r="K97" s="237"/>
      <c r="L97" s="237"/>
    </row>
    <row r="98" spans="1:12" s="96" customFormat="1" ht="16.2" customHeight="1" x14ac:dyDescent="0.5">
      <c r="B98" s="96" t="s">
        <v>192</v>
      </c>
      <c r="C98" s="251"/>
      <c r="D98" s="251"/>
      <c r="F98" s="237"/>
      <c r="G98" s="237"/>
      <c r="H98" s="237"/>
      <c r="I98" s="237"/>
      <c r="J98" s="237"/>
      <c r="K98" s="237"/>
      <c r="L98" s="237"/>
    </row>
    <row r="99" spans="1:12" s="96" customFormat="1" ht="16.2" customHeight="1" x14ac:dyDescent="0.6">
      <c r="C99" s="251"/>
      <c r="D99" s="251"/>
      <c r="E99" s="96" t="s">
        <v>50</v>
      </c>
      <c r="F99" s="221">
        <v>786</v>
      </c>
      <c r="G99" s="226"/>
      <c r="H99" s="221">
        <v>844</v>
      </c>
      <c r="I99" s="226"/>
      <c r="J99" s="221">
        <v>639</v>
      </c>
      <c r="K99" s="226"/>
      <c r="L99" s="221">
        <v>554</v>
      </c>
    </row>
    <row r="100" spans="1:12" s="96" customFormat="1" ht="16.2" customHeight="1" x14ac:dyDescent="0.6">
      <c r="C100" s="251"/>
      <c r="D100" s="251"/>
      <c r="E100" s="96" t="s">
        <v>45</v>
      </c>
      <c r="F100" s="218">
        <v>77906</v>
      </c>
      <c r="G100" s="226"/>
      <c r="H100" s="218">
        <v>55378</v>
      </c>
      <c r="I100" s="226"/>
      <c r="J100" s="218">
        <v>74063</v>
      </c>
      <c r="K100" s="226"/>
      <c r="L100" s="218">
        <v>51926</v>
      </c>
    </row>
    <row r="101" spans="1:12" s="96" customFormat="1" ht="16.2" customHeight="1" thickBot="1" x14ac:dyDescent="0.65">
      <c r="C101" s="251"/>
      <c r="D101" s="251"/>
      <c r="E101" s="96" t="s">
        <v>44</v>
      </c>
      <c r="F101" s="240">
        <f>SUM(F99:F100)</f>
        <v>78692</v>
      </c>
      <c r="G101" s="222"/>
      <c r="H101" s="240">
        <f>SUM(H99:H100)</f>
        <v>56222</v>
      </c>
      <c r="I101" s="222"/>
      <c r="J101" s="240">
        <f>SUM(J99:J100)</f>
        <v>74702</v>
      </c>
      <c r="K101" s="222"/>
      <c r="L101" s="240">
        <f>SUM(L99:L100)</f>
        <v>52480</v>
      </c>
    </row>
    <row r="102" spans="1:12" s="96" customFormat="1" ht="8.25" customHeight="1" thickTop="1" x14ac:dyDescent="0.5">
      <c r="C102" s="251"/>
      <c r="D102" s="251"/>
      <c r="F102" s="239"/>
      <c r="G102" s="239"/>
      <c r="H102" s="239"/>
      <c r="I102" s="239"/>
      <c r="J102" s="241"/>
      <c r="K102" s="239"/>
      <c r="L102" s="239"/>
    </row>
    <row r="103" spans="1:12" s="96" customFormat="1" ht="16.5" customHeight="1" x14ac:dyDescent="0.6">
      <c r="B103" s="253" t="s">
        <v>205</v>
      </c>
      <c r="C103" s="251"/>
      <c r="F103" s="252">
        <v>3301</v>
      </c>
      <c r="G103" s="252"/>
      <c r="H103" s="252">
        <v>5588</v>
      </c>
      <c r="I103" s="252"/>
      <c r="J103" s="252">
        <v>3301</v>
      </c>
      <c r="K103" s="252"/>
      <c r="L103" s="252">
        <v>5270</v>
      </c>
    </row>
    <row r="104" spans="1:12" s="96" customFormat="1" ht="17.399999999999999" customHeight="1" x14ac:dyDescent="0.6">
      <c r="B104" s="253" t="s">
        <v>209</v>
      </c>
      <c r="C104" s="251"/>
      <c r="F104" s="242"/>
      <c r="G104" s="241"/>
      <c r="H104" s="242"/>
      <c r="I104" s="241"/>
      <c r="J104" s="243"/>
      <c r="K104" s="243"/>
      <c r="L104" s="243"/>
    </row>
    <row r="105" spans="1:12" s="96" customFormat="1" ht="17.100000000000001" customHeight="1" x14ac:dyDescent="0.6">
      <c r="B105" s="253" t="s">
        <v>206</v>
      </c>
      <c r="C105" s="251"/>
      <c r="F105" s="242"/>
      <c r="G105" s="241"/>
      <c r="H105" s="242"/>
      <c r="I105" s="241"/>
      <c r="J105" s="243"/>
      <c r="K105" s="243"/>
      <c r="L105" s="243"/>
    </row>
    <row r="106" spans="1:12" s="96" customFormat="1" ht="17.100000000000001" customHeight="1" x14ac:dyDescent="0.6">
      <c r="B106" s="253" t="s">
        <v>207</v>
      </c>
      <c r="C106" s="251"/>
      <c r="F106" s="242"/>
      <c r="G106" s="241"/>
      <c r="H106" s="242"/>
      <c r="I106" s="241"/>
      <c r="J106" s="243"/>
      <c r="K106" s="243"/>
      <c r="L106" s="243"/>
    </row>
    <row r="107" spans="1:12" s="96" customFormat="1" ht="17.100000000000001" customHeight="1" x14ac:dyDescent="0.6"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</row>
    <row r="108" spans="1:12" ht="23.1" customHeight="1" x14ac:dyDescent="0.6">
      <c r="F108" s="17"/>
      <c r="H108" s="17"/>
      <c r="J108" s="17"/>
      <c r="L108" s="17"/>
    </row>
  </sheetData>
  <mergeCells count="23">
    <mergeCell ref="F94:L94"/>
    <mergeCell ref="F95:H95"/>
    <mergeCell ref="J95:L95"/>
    <mergeCell ref="C75:E75"/>
    <mergeCell ref="F49:L49"/>
    <mergeCell ref="F50:H50"/>
    <mergeCell ref="J50:L50"/>
    <mergeCell ref="A92:L92"/>
    <mergeCell ref="A89:L89"/>
    <mergeCell ref="A90:L90"/>
    <mergeCell ref="F9:H9"/>
    <mergeCell ref="J9:L9"/>
    <mergeCell ref="A44:L44"/>
    <mergeCell ref="A91:L91"/>
    <mergeCell ref="A45:L45"/>
    <mergeCell ref="A46:L46"/>
    <mergeCell ref="A47:L47"/>
    <mergeCell ref="F8:L8"/>
    <mergeCell ref="A3:L3"/>
    <mergeCell ref="A4:L4"/>
    <mergeCell ref="A5:L5"/>
    <mergeCell ref="A6:L6"/>
    <mergeCell ref="F7:L7"/>
  </mergeCells>
  <pageMargins left="0.62992125984251968" right="0.21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</vt:lpstr>
      <vt:lpstr>Comprehensive income 9 month</vt:lpstr>
      <vt:lpstr>Statements of changes (Cont.)</vt:lpstr>
      <vt:lpstr>Statements of changes</vt:lpstr>
      <vt:lpstr>Cash flow</vt:lpstr>
      <vt:lpstr>'Cash flow'!Print_Area</vt:lpstr>
      <vt:lpstr>'Comprehensive income 9 month'!Print_Area</vt:lpstr>
      <vt:lpstr>'Compriehensive income 3'!Print_Area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Todsaporn Kamsang</cp:lastModifiedBy>
  <cp:lastPrinted>2024-11-12T08:50:43Z</cp:lastPrinted>
  <dcterms:created xsi:type="dcterms:W3CDTF">2003-10-16T04:11:37Z</dcterms:created>
  <dcterms:modified xsi:type="dcterms:W3CDTF">2024-11-12T10:04:41Z</dcterms:modified>
</cp:coreProperties>
</file>