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สำนักฯ 7\CD ส่งตลาดหลักทรัพย์\ปี 2567\ไตรมาส 3\อารียา พร็อพเพอร์ตี้\"/>
    </mc:Choice>
  </mc:AlternateContent>
  <xr:revisionPtr revIDLastSave="0" documentId="13_ncr:1_{FCAA062D-250F-49BB-AAFE-74FC75A4A9C5}" xr6:coauthVersionLast="47" xr6:coauthVersionMax="47" xr10:uidLastSave="{00000000-0000-0000-0000-000000000000}"/>
  <bookViews>
    <workbookView xWindow="-120" yWindow="-120" windowWidth="29040" windowHeight="15840" tabRatio="715" xr2:uid="{00000000-000D-0000-FFFF-FFFF00000000}"/>
  </bookViews>
  <sheets>
    <sheet name="FINANCIAL  POSITION" sheetId="22" r:id="rId1"/>
    <sheet name="COMPREHENSIVE  INCOME 3 M" sheetId="15" r:id="rId2"/>
    <sheet name="COMPREHENSIVE  INCOME 9 month" sheetId="19" state="hidden" r:id="rId3"/>
    <sheet name="COMPREHENSIVE  INCOME 9 M" sheetId="26" r:id="rId4"/>
    <sheet name="CHANGES  IN - Conso" sheetId="23" r:id="rId5"/>
    <sheet name="CHANGES  IN - Separate" sheetId="24" r:id="rId6"/>
    <sheet name="CASH  FLOWS" sheetId="25" r:id="rId7"/>
    <sheet name="Sheet1" sheetId="14" state="hidden" r:id="rId8"/>
  </sheets>
  <definedNames>
    <definedName name="_xlnm._FilterDatabase" localSheetId="6" hidden="1">'CASH  FLOWS'!$A$1:$IV$131</definedName>
    <definedName name="AS2DocOpenMode" hidden="1">"AS2DocumentEdit"</definedName>
    <definedName name="_xlnm.Print_Area" localSheetId="6">'CASH  FLOWS'!$A$1:$N$127</definedName>
    <definedName name="_xlnm.Print_Area" localSheetId="4">'CHANGES  IN - Conso'!$A$1:$Q$30</definedName>
    <definedName name="_xlnm.Print_Area" localSheetId="5">'CHANGES  IN - Separate'!$A$1:$Q$30</definedName>
    <definedName name="_xlnm.Print_Area" localSheetId="1">'COMPREHENSIVE  INCOME 3 M'!$A$1:$L$62</definedName>
    <definedName name="_xlnm.Print_Area" localSheetId="3">'COMPREHENSIVE  INCOME 9 M'!$A$1:$L$62</definedName>
    <definedName name="_xlnm.Print_Area" localSheetId="2">'COMPREHENSIVE  INCOME 9 month'!$A$1:$L$63</definedName>
    <definedName name="_xlnm.Print_Area" localSheetId="0">'FINANCIAL  POSITION'!$A$1:$L$119</definedName>
    <definedName name="TextRefCopy41" localSheetId="0">'FINANCIAL  POSITION'!$G$47</definedName>
    <definedName name="TextRefCopy41">#REF!</definedName>
  </definedNames>
  <calcPr calcId="181029"/>
</workbook>
</file>

<file path=xl/calcChain.xml><?xml version="1.0" encoding="utf-8"?>
<calcChain xmlns="http://schemas.openxmlformats.org/spreadsheetml/2006/main">
  <c r="H59" i="25" l="1"/>
  <c r="J109" i="25"/>
  <c r="L109" i="25"/>
  <c r="H109" i="25"/>
  <c r="N109" i="25"/>
  <c r="L74" i="25"/>
  <c r="L59" i="25"/>
  <c r="F73" i="22" l="1"/>
  <c r="A89" i="25" l="1"/>
  <c r="A48" i="25"/>
  <c r="O29" i="24"/>
  <c r="M29" i="24"/>
  <c r="K28" i="24"/>
  <c r="I28" i="24"/>
  <c r="G28" i="24"/>
  <c r="Q28" i="24" s="1"/>
  <c r="E28" i="24"/>
  <c r="Q27" i="24"/>
  <c r="O26" i="24"/>
  <c r="M26" i="24"/>
  <c r="K26" i="24"/>
  <c r="K29" i="24" s="1"/>
  <c r="I26" i="24"/>
  <c r="I29" i="24" s="1"/>
  <c r="G26" i="24"/>
  <c r="Q26" i="24" s="1"/>
  <c r="Q29" i="24" s="1"/>
  <c r="E26" i="24"/>
  <c r="E29" i="24" s="1"/>
  <c r="Q25" i="24"/>
  <c r="Q24" i="24"/>
  <c r="G29" i="23"/>
  <c r="Q28" i="23"/>
  <c r="Q29" i="23" s="1"/>
  <c r="O26" i="23"/>
  <c r="O29" i="23" s="1"/>
  <c r="M26" i="23"/>
  <c r="M29" i="23" s="1"/>
  <c r="K26" i="23"/>
  <c r="K29" i="23" s="1"/>
  <c r="I26" i="23"/>
  <c r="I29" i="23" s="1"/>
  <c r="G26" i="23"/>
  <c r="E26" i="23"/>
  <c r="E29" i="23" s="1"/>
  <c r="Q25" i="23"/>
  <c r="Q24" i="23"/>
  <c r="Q26" i="23" s="1"/>
  <c r="Q22" i="23"/>
  <c r="A45" i="26"/>
  <c r="L26" i="26"/>
  <c r="H26" i="26"/>
  <c r="L26" i="15"/>
  <c r="H26" i="15"/>
  <c r="G29" i="24" l="1"/>
  <c r="A45" i="15" l="1"/>
  <c r="H74" i="25" l="1"/>
  <c r="H63" i="25"/>
  <c r="N59" i="25"/>
  <c r="J59" i="25"/>
  <c r="H110" i="25" l="1"/>
  <c r="H112" i="25" s="1"/>
  <c r="N74" i="25"/>
  <c r="J74" i="25"/>
  <c r="L63" i="25"/>
  <c r="L110" i="25" s="1"/>
  <c r="Q17" i="24"/>
  <c r="Q16" i="24"/>
  <c r="Q18" i="24" s="1"/>
  <c r="M18" i="24"/>
  <c r="M20" i="24" s="1"/>
  <c r="Q19" i="23"/>
  <c r="Q17" i="23"/>
  <c r="Q16" i="23"/>
  <c r="Q18" i="23" s="1"/>
  <c r="Q14" i="23"/>
  <c r="M18" i="23"/>
  <c r="M20" i="23" s="1"/>
  <c r="J35" i="26"/>
  <c r="F35" i="26"/>
  <c r="J19" i="26"/>
  <c r="F19" i="26"/>
  <c r="J15" i="26"/>
  <c r="F15" i="26"/>
  <c r="J35" i="15"/>
  <c r="F35" i="15"/>
  <c r="J19" i="15"/>
  <c r="F19" i="15"/>
  <c r="J15" i="15"/>
  <c r="F15" i="15"/>
  <c r="J112" i="22"/>
  <c r="F112" i="22"/>
  <c r="J84" i="22"/>
  <c r="F84" i="22"/>
  <c r="J73" i="22"/>
  <c r="J37" i="22"/>
  <c r="F37" i="22"/>
  <c r="J24" i="22"/>
  <c r="F24" i="22"/>
  <c r="L35" i="26"/>
  <c r="H35" i="26"/>
  <c r="L19" i="26"/>
  <c r="H19" i="26"/>
  <c r="L15" i="26"/>
  <c r="H15" i="26"/>
  <c r="L35" i="15"/>
  <c r="H35" i="15"/>
  <c r="L112" i="25" l="1"/>
  <c r="Q20" i="23"/>
  <c r="J20" i="26"/>
  <c r="F20" i="26"/>
  <c r="H20" i="26"/>
  <c r="H29" i="26" s="1"/>
  <c r="H31" i="26" s="1"/>
  <c r="H52" i="26" s="1"/>
  <c r="H54" i="26" s="1"/>
  <c r="F20" i="15"/>
  <c r="F26" i="15" s="1"/>
  <c r="J20" i="15"/>
  <c r="J26" i="15" s="1"/>
  <c r="F38" i="22"/>
  <c r="J38" i="22"/>
  <c r="F85" i="22"/>
  <c r="F113" i="22" s="1"/>
  <c r="J85" i="22"/>
  <c r="J113" i="22" s="1"/>
  <c r="L20" i="26"/>
  <c r="L29" i="26" s="1"/>
  <c r="L31" i="26" s="1"/>
  <c r="L52" i="26" s="1"/>
  <c r="L54" i="26" s="1"/>
  <c r="J26" i="26" l="1"/>
  <c r="J29" i="26" s="1"/>
  <c r="J31" i="26" s="1"/>
  <c r="F26" i="26"/>
  <c r="F29" i="26" s="1"/>
  <c r="F31" i="26" s="1"/>
  <c r="H36" i="26"/>
  <c r="H56" i="26" s="1"/>
  <c r="H58" i="26" s="1"/>
  <c r="J29" i="15"/>
  <c r="J31" i="15" s="1"/>
  <c r="F29" i="15"/>
  <c r="F31" i="15" s="1"/>
  <c r="L36" i="26"/>
  <c r="L56" i="26" s="1"/>
  <c r="L58" i="26" s="1"/>
  <c r="J52" i="26" l="1"/>
  <c r="J54" i="26" s="1"/>
  <c r="J36" i="26"/>
  <c r="J56" i="26" s="1"/>
  <c r="J58" i="26" s="1"/>
  <c r="F52" i="26"/>
  <c r="F54" i="26" s="1"/>
  <c r="F36" i="26"/>
  <c r="F56" i="26" s="1"/>
  <c r="F58" i="26" s="1"/>
  <c r="F36" i="15"/>
  <c r="F56" i="15" s="1"/>
  <c r="F58" i="15" s="1"/>
  <c r="F52" i="15"/>
  <c r="F54" i="15" s="1"/>
  <c r="J36" i="15"/>
  <c r="J56" i="15" s="1"/>
  <c r="J58" i="15" s="1"/>
  <c r="J52" i="15"/>
  <c r="J54" i="15" s="1"/>
  <c r="K19" i="24"/>
  <c r="I19" i="24"/>
  <c r="G19" i="24"/>
  <c r="E19" i="24"/>
  <c r="O18" i="24"/>
  <c r="O20" i="24" s="1"/>
  <c r="K18" i="24"/>
  <c r="I18" i="24"/>
  <c r="G18" i="24"/>
  <c r="E18" i="24"/>
  <c r="Q14" i="24"/>
  <c r="O18" i="23"/>
  <c r="O20" i="23" s="1"/>
  <c r="L18" i="23"/>
  <c r="L20" i="23" s="1"/>
  <c r="K18" i="23"/>
  <c r="K20" i="23" s="1"/>
  <c r="I18" i="23"/>
  <c r="I20" i="23" s="1"/>
  <c r="G18" i="23"/>
  <c r="G20" i="23" s="1"/>
  <c r="E18" i="23"/>
  <c r="E20" i="23" s="1"/>
  <c r="H73" i="22"/>
  <c r="L73" i="22"/>
  <c r="J63" i="25"/>
  <c r="J110" i="25" s="1"/>
  <c r="I20" i="24" l="1"/>
  <c r="Q19" i="24"/>
  <c r="Q20" i="24" s="1"/>
  <c r="K20" i="24"/>
  <c r="E20" i="24"/>
  <c r="G20" i="24"/>
  <c r="N63" i="25"/>
  <c r="N110" i="25" s="1"/>
  <c r="N112" i="25" l="1"/>
  <c r="J112" i="25"/>
  <c r="L19" i="15"/>
  <c r="L15" i="15"/>
  <c r="H19" i="15"/>
  <c r="H15" i="15"/>
  <c r="H24" i="22"/>
  <c r="H37" i="22"/>
  <c r="H20" i="15" l="1"/>
  <c r="L20" i="15"/>
  <c r="H38" i="22"/>
  <c r="L29" i="15" l="1"/>
  <c r="L31" i="15" s="1"/>
  <c r="H29" i="15"/>
  <c r="H31" i="15" s="1"/>
  <c r="L36" i="15" l="1"/>
  <c r="L56" i="15" s="1"/>
  <c r="L58" i="15" s="1"/>
  <c r="L52" i="15"/>
  <c r="H52" i="15"/>
  <c r="H54" i="15" s="1"/>
  <c r="H36" i="15"/>
  <c r="H56" i="15" s="1"/>
  <c r="H58" i="15" s="1"/>
  <c r="F56" i="19"/>
  <c r="F52" i="19"/>
  <c r="F28" i="19"/>
  <c r="F30" i="19" s="1"/>
  <c r="F22" i="19"/>
  <c r="J22" i="19"/>
  <c r="H22" i="19"/>
  <c r="F16" i="19"/>
  <c r="H16" i="19"/>
  <c r="J16" i="19"/>
  <c r="H56" i="19"/>
  <c r="L56" i="19"/>
  <c r="H52" i="19"/>
  <c r="L52" i="19"/>
  <c r="L22" i="19"/>
  <c r="L16" i="19"/>
  <c r="L23" i="19" s="1"/>
  <c r="L54" i="15"/>
  <c r="L112" i="22"/>
  <c r="H112" i="22"/>
  <c r="L30" i="19"/>
  <c r="A47" i="22"/>
  <c r="F96" i="22"/>
  <c r="A94" i="22"/>
  <c r="L84" i="22"/>
  <c r="L85" i="22" s="1"/>
  <c r="H84" i="22"/>
  <c r="H85" i="22" s="1"/>
  <c r="F49" i="22"/>
  <c r="L37" i="22"/>
  <c r="L24" i="22"/>
  <c r="H113" i="22" l="1"/>
  <c r="H120" i="22" s="1"/>
  <c r="L113" i="22"/>
  <c r="L38" i="22"/>
  <c r="L120" i="22" l="1"/>
  <c r="J120" i="22"/>
  <c r="F120" i="22"/>
</calcChain>
</file>

<file path=xl/sharedStrings.xml><?xml version="1.0" encoding="utf-8"?>
<sst xmlns="http://schemas.openxmlformats.org/spreadsheetml/2006/main" count="503" uniqueCount="277">
  <si>
    <t>Separate</t>
  </si>
  <si>
    <t>Issued and</t>
  </si>
  <si>
    <t>Unappropriated</t>
  </si>
  <si>
    <t>Total expenses</t>
  </si>
  <si>
    <t xml:space="preserve">    Authorised share capital </t>
  </si>
  <si>
    <t xml:space="preserve">    Issued and paid-up share capital </t>
  </si>
  <si>
    <t>Total</t>
  </si>
  <si>
    <t>Administrative expenses</t>
  </si>
  <si>
    <t>Finance costs</t>
  </si>
  <si>
    <t xml:space="preserve">    Appropriated</t>
  </si>
  <si>
    <t xml:space="preserve">    Unappropriated </t>
  </si>
  <si>
    <t>Premium</t>
  </si>
  <si>
    <t>Consolidated</t>
  </si>
  <si>
    <t>STATEMENT  OF  CHANGES  IN  SHAREHOLDERS'  EQUITY</t>
  </si>
  <si>
    <t>STATEMENT  OF  CASH  FLOWS</t>
  </si>
  <si>
    <t xml:space="preserve">Consolidated </t>
  </si>
  <si>
    <t>ASSETS</t>
  </si>
  <si>
    <t>CURRENT ASSETS</t>
  </si>
  <si>
    <t xml:space="preserve">    Cash and cash equivalents</t>
  </si>
  <si>
    <t>NON-CURRENT ASSETS</t>
  </si>
  <si>
    <t>TOTAL ASSETS</t>
  </si>
  <si>
    <t xml:space="preserve">    Property, plant and equipment</t>
  </si>
  <si>
    <t xml:space="preserve">    Intangible assets</t>
  </si>
  <si>
    <t xml:space="preserve">    Deferred tax assets</t>
  </si>
  <si>
    <t xml:space="preserve">        Total current assets </t>
  </si>
  <si>
    <t xml:space="preserve">        Total non-current assets</t>
  </si>
  <si>
    <t>CURRENT LIABILITIES</t>
  </si>
  <si>
    <t xml:space="preserve">    Income tax payable</t>
  </si>
  <si>
    <t xml:space="preserve">        Total current liabilities </t>
  </si>
  <si>
    <t xml:space="preserve">        Total non-current liabilities </t>
  </si>
  <si>
    <t>NON-CURRENT LIABILITIES</t>
  </si>
  <si>
    <t>SHAREHOLDERS' EQUITY</t>
  </si>
  <si>
    <t xml:space="preserve">         Legal reserve </t>
  </si>
  <si>
    <t>PREMIUM ON ORDINARY SHARES</t>
  </si>
  <si>
    <t xml:space="preserve">RETAINED EARNINGS </t>
  </si>
  <si>
    <t xml:space="preserve">    Interest received</t>
  </si>
  <si>
    <t>EXPENSES</t>
  </si>
  <si>
    <t>TOTAL SHAREHOLDERS' EQUITY</t>
  </si>
  <si>
    <t>CASH FLOWS FROM OPERATING ACTIVITIES</t>
  </si>
  <si>
    <t>CASH FLOWS FROM INVESTING ACTIVITIES</t>
  </si>
  <si>
    <t>CASH FLOWS FROM FINANCING ACTIVITIES</t>
  </si>
  <si>
    <t xml:space="preserve"> Notes</t>
  </si>
  <si>
    <t>Paid-up</t>
  </si>
  <si>
    <t>Share Capital</t>
  </si>
  <si>
    <t>Retained Earnings</t>
  </si>
  <si>
    <t>Legal Reserve</t>
  </si>
  <si>
    <t>- 3 -</t>
  </si>
  <si>
    <t>- 5 -</t>
  </si>
  <si>
    <t>- 4 -</t>
  </si>
  <si>
    <t>- 7 -</t>
  </si>
  <si>
    <t>- 9 -</t>
  </si>
  <si>
    <t>PROFIT (LOSS) FOR THE PERIOD</t>
  </si>
  <si>
    <t>Net increase (decrease) in cash and cash equivalents</t>
  </si>
  <si>
    <t>TOTAL LIABILITIES</t>
  </si>
  <si>
    <r>
      <t>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</si>
  <si>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</si>
  <si>
    <t>In Thousand Baht</t>
  </si>
  <si>
    <t xml:space="preserve">    Real estate projects under development</t>
  </si>
  <si>
    <t xml:space="preserve">    Deposits for land</t>
  </si>
  <si>
    <t xml:space="preserve">    Short-term loans to related parties</t>
  </si>
  <si>
    <t xml:space="preserve">    Other current assets</t>
  </si>
  <si>
    <t xml:space="preserve">    Deposits at banks used as collateral</t>
  </si>
  <si>
    <t xml:space="preserve">    Investment properties</t>
  </si>
  <si>
    <t xml:space="preserve">    Investments in subsidiaries</t>
  </si>
  <si>
    <t xml:space="preserve">    Other non-current assets</t>
  </si>
  <si>
    <t xml:space="preserve">    Bank overdrafts and short-term loans</t>
  </si>
  <si>
    <t xml:space="preserve">    Current portion of long-term loans</t>
  </si>
  <si>
    <t xml:space="preserve">    Short-term loans from related parties</t>
  </si>
  <si>
    <t xml:space="preserve">    Current portion of debentures</t>
  </si>
  <si>
    <t xml:space="preserve">    Construction retentions</t>
  </si>
  <si>
    <t xml:space="preserve">    Unrecognised income on installments due</t>
  </si>
  <si>
    <t xml:space="preserve">    Other current liabilities</t>
  </si>
  <si>
    <t xml:space="preserve">         from financial institutions</t>
  </si>
  <si>
    <t xml:space="preserve">    Long-term loans from financial institutions</t>
  </si>
  <si>
    <t xml:space="preserve">    Long-term loans from related party</t>
  </si>
  <si>
    <t xml:space="preserve">    Debentures</t>
  </si>
  <si>
    <t xml:space="preserve">    Utilities guarantees</t>
  </si>
  <si>
    <t xml:space="preserve">    Other non-current liabilities</t>
  </si>
  <si>
    <t>INCOME</t>
  </si>
  <si>
    <t>Total income</t>
  </si>
  <si>
    <t>Revenue from sale of real estate</t>
  </si>
  <si>
    <t>Interest income</t>
  </si>
  <si>
    <t>Other income</t>
  </si>
  <si>
    <t>Cost of sale of real estate</t>
  </si>
  <si>
    <t>Comprehensive income for the period</t>
  </si>
  <si>
    <t>Profit (loss) for the period</t>
  </si>
  <si>
    <t>Total comprehensive income for the period</t>
  </si>
  <si>
    <t>STATEMENT  OF  CHANGES  IN  SHAREHOLDERS'  EQUITY  (CONT.)</t>
  </si>
  <si>
    <t xml:space="preserve">    Finance costs paid</t>
  </si>
  <si>
    <t>Non-cash transactions</t>
  </si>
  <si>
    <t xml:space="preserve"> </t>
  </si>
  <si>
    <t>- 6 -</t>
  </si>
  <si>
    <t>- 8 -</t>
  </si>
  <si>
    <t>- 10 -</t>
  </si>
  <si>
    <t>Financial  Statements</t>
  </si>
  <si>
    <t>Financial Statements</t>
  </si>
  <si>
    <t>Separate  Financial  Statements</t>
  </si>
  <si>
    <t>Profit (loss) attributable to</t>
  </si>
  <si>
    <t>Non-controlling interests</t>
  </si>
  <si>
    <t>- 11 -</t>
  </si>
  <si>
    <t xml:space="preserve">As at December </t>
  </si>
  <si>
    <t>Profit (loss) before income tax expense</t>
  </si>
  <si>
    <t xml:space="preserve">        from financial institutions </t>
  </si>
  <si>
    <t>Depreciation and amortization</t>
  </si>
  <si>
    <t xml:space="preserve">Income tax paid </t>
  </si>
  <si>
    <t>Net cash provided by (used in) operating activities</t>
  </si>
  <si>
    <t>AREEYA  PROPERTY  PUBLIC  COMPANY  LIMITED  AND  ITS SUBSIDIARIES</t>
  </si>
  <si>
    <t>LIABILITIES AND SHAREHOLDER' EQUITY</t>
  </si>
  <si>
    <t xml:space="preserve">    (Increase) decrease in deposits at banks used as collateral</t>
  </si>
  <si>
    <t xml:space="preserve">    Leasehold rights</t>
  </si>
  <si>
    <t xml:space="preserve">Expenses under contracts which is included as a part of </t>
  </si>
  <si>
    <t>leasehold rights</t>
  </si>
  <si>
    <t xml:space="preserve">Borrowing cost which is included a part of construction in process </t>
  </si>
  <si>
    <t>LIABILITIES AND SHAREHOLDER' EQUITY (CONT.)</t>
  </si>
  <si>
    <t xml:space="preserve">    Trade and other current receivables</t>
  </si>
  <si>
    <t xml:space="preserve">    Other current financial assets</t>
  </si>
  <si>
    <t xml:space="preserve">    Right-of-use assets</t>
  </si>
  <si>
    <t xml:space="preserve">    Trade and other current payables</t>
  </si>
  <si>
    <t xml:space="preserve">         from other company</t>
  </si>
  <si>
    <t xml:space="preserve">    Current portion of lease liabilities </t>
  </si>
  <si>
    <t xml:space="preserve">    Lease liabilities</t>
  </si>
  <si>
    <t>Distribution costs</t>
  </si>
  <si>
    <t>Profit (loss) from operating activities</t>
  </si>
  <si>
    <t>Finance income</t>
  </si>
  <si>
    <t>Basic earning (loss) per share</t>
  </si>
  <si>
    <t>Consolidated Financial Statements</t>
  </si>
  <si>
    <t>Subordinated</t>
  </si>
  <si>
    <t>Other Components of</t>
  </si>
  <si>
    <t xml:space="preserve">on Ordinary </t>
  </si>
  <si>
    <t>perpetual</t>
  </si>
  <si>
    <t>shareholders' equity</t>
  </si>
  <si>
    <t xml:space="preserve">Shareholders' </t>
  </si>
  <si>
    <t>Shares</t>
  </si>
  <si>
    <t>debentures</t>
  </si>
  <si>
    <t xml:space="preserve">Surplus from asset </t>
  </si>
  <si>
    <t>Equity</t>
  </si>
  <si>
    <t xml:space="preserve">revaluation-land, net </t>
  </si>
  <si>
    <t>Other comprehensive income (loss) for the period</t>
  </si>
  <si>
    <t>Interest payment on subordinated perpetual debentures</t>
  </si>
  <si>
    <t>on Ordinary</t>
  </si>
  <si>
    <t>Shareholders'</t>
  </si>
  <si>
    <t xml:space="preserve"> Shares</t>
  </si>
  <si>
    <t xml:space="preserve"> Equity</t>
  </si>
  <si>
    <t>Parent company</t>
  </si>
  <si>
    <t xml:space="preserve">    Current tax assets</t>
  </si>
  <si>
    <t>1,200,000,000 ordinary shares of  Baht 1 each</t>
  </si>
  <si>
    <t>980,000,000 ordinary shares of  Baht 1 each</t>
  </si>
  <si>
    <t>STATEMENT OF COMPREHENSIVE INCOME</t>
  </si>
  <si>
    <t>AREEYA PROPERTY PUBLIC COMPANY LIMITED AND ITS SUBSIDIARIES</t>
  </si>
  <si>
    <t>STATEMENT OF COMPREHENSIVE INCOME (CONT.)</t>
  </si>
  <si>
    <t xml:space="preserve">Income tax (income) expense </t>
  </si>
  <si>
    <t>TOTAL LIABILITIES AND SHAREHOLDERS' EQUITY</t>
  </si>
  <si>
    <t>Other comprehensive income  (loss) for the period</t>
  </si>
  <si>
    <t>- 2 -</t>
  </si>
  <si>
    <t>STATEMENT OF FINANCIAL POSITION</t>
  </si>
  <si>
    <t xml:space="preserve">    Land held for development</t>
  </si>
  <si>
    <t>STATEMENT OF FINANCIAL POSITION (CONT.)</t>
  </si>
  <si>
    <t xml:space="preserve">    Provisions for employee benefit</t>
  </si>
  <si>
    <t>AREEYA PROPERTY  PUBLIC COMPANY  LIMITED AND ITS SUBSIDIARIES</t>
  </si>
  <si>
    <t xml:space="preserve">    Subordinated perpetual debentures</t>
  </si>
  <si>
    <t>5</t>
  </si>
  <si>
    <t>Revenue from construction service</t>
  </si>
  <si>
    <t>Cost of construction service</t>
  </si>
  <si>
    <r>
      <t xml:space="preserve">Other comprehensive income (loss) </t>
    </r>
    <r>
      <rPr>
        <sz val="11"/>
        <rFont val="Angsana New"/>
        <family val="1"/>
      </rPr>
      <t xml:space="preserve">for the period </t>
    </r>
  </si>
  <si>
    <t>Total comprehensive income (loss) attributable to</t>
  </si>
  <si>
    <t>TOTAL COMPREHENSIVE INCOME (LOSS) FOR THE PERIOD</t>
  </si>
  <si>
    <t>Earnings (loss) per share (Baht per share)</t>
  </si>
  <si>
    <t>Adjustment to reconcile profit (loss) to be net cash received (paid)</t>
  </si>
  <si>
    <t>Adjusted income tax (income) expenses</t>
  </si>
  <si>
    <t xml:space="preserve">Adjusted finance costs </t>
  </si>
  <si>
    <t>Adjusted trade and other current receivables (increase) decrease</t>
  </si>
  <si>
    <t xml:space="preserve">Adjusted real estate projects under development (increase) decrease </t>
  </si>
  <si>
    <t xml:space="preserve">Adjusted other non-current assets (increase) decrease </t>
  </si>
  <si>
    <t xml:space="preserve">Adjusted trade and other current payables increase (decrease) </t>
  </si>
  <si>
    <t xml:space="preserve">Adjusted construction retentions increase (decrease) </t>
  </si>
  <si>
    <t xml:space="preserve">Adjusted other current liabilities increase (decrease) </t>
  </si>
  <si>
    <t xml:space="preserve">Adjusted utilities guarantee increase (decrease) </t>
  </si>
  <si>
    <t xml:space="preserve">Adjusted other non-current liabilities increase (decrease) </t>
  </si>
  <si>
    <t>Adjusted loss from decline in value of real estate projects</t>
  </si>
  <si>
    <t>under development (reverse)</t>
  </si>
  <si>
    <t xml:space="preserve">Adjusted on provisions for compensation for housing estate </t>
  </si>
  <si>
    <t>juristic persons (reverse)</t>
  </si>
  <si>
    <t>Adjusted provisions for employee benefit obligations (reverse)</t>
  </si>
  <si>
    <t>STATEMENT OF CASH FLOWS (CONT.)</t>
  </si>
  <si>
    <t>In  Thousand Baht</t>
  </si>
  <si>
    <t xml:space="preserve">    Cash paid for purchase of equipment </t>
  </si>
  <si>
    <t xml:space="preserve">    Repayment of short-term loans from related parties </t>
  </si>
  <si>
    <t xml:space="preserve"> Net cash provided by (used in) investing activities</t>
  </si>
  <si>
    <t xml:space="preserve">    Cash received from proceeds from debentures</t>
  </si>
  <si>
    <t xml:space="preserve">    Cash paid for repayment of debentures</t>
  </si>
  <si>
    <t xml:space="preserve">    Cash paid for transaction cost from issue of debenture</t>
  </si>
  <si>
    <t xml:space="preserve">    Cash received from short-term loans from related parties </t>
  </si>
  <si>
    <t xml:space="preserve">    Cash received from long-term loans from financial institutions </t>
  </si>
  <si>
    <t xml:space="preserve">    Cash paid for repayment of long-term loans from financial institutions</t>
  </si>
  <si>
    <t xml:space="preserve">    Increase (decrease) in bank overdrafts and short-term loans </t>
  </si>
  <si>
    <t xml:space="preserve">    Cash paid for repayment of lease liabilities</t>
  </si>
  <si>
    <t xml:space="preserve">    Interest paid of subordinated perpetual debentures </t>
  </si>
  <si>
    <t>Net cash provided by (used in) financing activities</t>
  </si>
  <si>
    <t xml:space="preserve">Cash and cash equivalents as at January 1,  </t>
  </si>
  <si>
    <t>revaluation-land, net</t>
  </si>
  <si>
    <t xml:space="preserve">    Proceed from short-term loans to related parties</t>
  </si>
  <si>
    <t>Adjusted expected credit loss (reverse)</t>
  </si>
  <si>
    <t xml:space="preserve">Borrowing cost which is included as a part of real estate </t>
  </si>
  <si>
    <t xml:space="preserve">    Retention receivables from construction</t>
  </si>
  <si>
    <t xml:space="preserve">    Short-term loans from other persons</t>
  </si>
  <si>
    <t xml:space="preserve">Adjusted retention receivables from constructions increase (decrease) </t>
  </si>
  <si>
    <t>Adjusted unbilled revenue from construction service increase (decrease)</t>
  </si>
  <si>
    <t xml:space="preserve">    Unbilled revenue from construction service</t>
  </si>
  <si>
    <t>FOR THE THREE-MONTH PERIOD ENDED MARCH 31, 2022</t>
  </si>
  <si>
    <t>of leasehold rights</t>
  </si>
  <si>
    <t>Adjusted unrecognised income on installments due increase (decrease)</t>
  </si>
  <si>
    <t xml:space="preserve">Acquisition of right-of-use assets under the lease agreement </t>
  </si>
  <si>
    <t>31, 2023</t>
  </si>
  <si>
    <t>Beginning balance as at January 1, 2023</t>
  </si>
  <si>
    <t xml:space="preserve">    Long-term loans from other company </t>
  </si>
  <si>
    <t>Dividend income</t>
  </si>
  <si>
    <t xml:space="preserve">Adjusted leasehold rights (increase) decrease </t>
  </si>
  <si>
    <t xml:space="preserve">    Cash paid for purchase of intangible assets</t>
  </si>
  <si>
    <t xml:space="preserve">under development </t>
  </si>
  <si>
    <t>Cost of sale and construction service</t>
  </si>
  <si>
    <t>Adjusted other non-current provisions (reverse)</t>
  </si>
  <si>
    <t xml:space="preserve">    Long-term loans from other persons</t>
  </si>
  <si>
    <t xml:space="preserve">    Cash paid for purchase of right-of-use assets</t>
  </si>
  <si>
    <t xml:space="preserve">Gross profit </t>
  </si>
  <si>
    <t>Adjusted gain on written off trade and other current payables</t>
  </si>
  <si>
    <t>Total costs</t>
  </si>
  <si>
    <t>Total revenues</t>
  </si>
  <si>
    <t>Beginning balance as at January 1, 2024</t>
  </si>
  <si>
    <t>Adjusted loss on written off intangible assets</t>
  </si>
  <si>
    <t>Adjusted gain on written off retention receivables from constructions</t>
  </si>
  <si>
    <t xml:space="preserve">    Cash paid for repayment of short-term loans from related parties </t>
  </si>
  <si>
    <t xml:space="preserve">    Cash paid for loan expense</t>
  </si>
  <si>
    <t>30, 2024</t>
  </si>
  <si>
    <t>Other comprehensive income (loss) for the period :</t>
  </si>
  <si>
    <t>Items that will not be reclassified to profit or loss</t>
  </si>
  <si>
    <t>Gain on land revaluation - net of income tax</t>
  </si>
  <si>
    <t>Other comprehensive income (loss) for the period - net of income tax</t>
  </si>
  <si>
    <t>- 12 -</t>
  </si>
  <si>
    <t>- 13 -</t>
  </si>
  <si>
    <t>Adjusted loss (gain) from discount on rental expenses</t>
  </si>
  <si>
    <t xml:space="preserve">    Cash paid for repayment of short-term debentures</t>
  </si>
  <si>
    <t>Accounts payable for purchase of intangible assets</t>
  </si>
  <si>
    <t>Adjusted unrealized loss (gain) on unit trust</t>
  </si>
  <si>
    <t xml:space="preserve">    Cash paid for purchase of investment in subsidiaries</t>
  </si>
  <si>
    <t xml:space="preserve">    Cash received from long-term loans from other company</t>
  </si>
  <si>
    <t>Adjusted loss (gain) on disposal of property, plant and equipment</t>
  </si>
  <si>
    <t>Adjusted deposits for land (increase) decrease</t>
  </si>
  <si>
    <t xml:space="preserve">    Cash received from disposal of preperty, plant and equipment</t>
  </si>
  <si>
    <t xml:space="preserve">Depreciation expense which include as a part of real estate </t>
  </si>
  <si>
    <t xml:space="preserve">   project under development</t>
  </si>
  <si>
    <t>Adjusted loss on written off income tax paid</t>
  </si>
  <si>
    <t>Revenue from sale and construction service</t>
  </si>
  <si>
    <t>Basic earnings (loss) per share (Baht per share)</t>
  </si>
  <si>
    <t>Earnings (loss) per share</t>
  </si>
  <si>
    <t>AS AT SEPTEMBER 30, 2024</t>
  </si>
  <si>
    <t>As at  September</t>
  </si>
  <si>
    <t>FOR THE THREE-MONTH PERIOD ENDED SEPTEMBER 30, 2024</t>
  </si>
  <si>
    <t>Loss from the disposal of property, plant and equipment</t>
  </si>
  <si>
    <t>FOR THE NINE-MONTH PERIOD ENDED SEPTEMBER 30, 2024</t>
  </si>
  <si>
    <t>FOR  THE  NINE-MONTH  PERIOD  ENDED SEPTEMBER 30, 2024</t>
  </si>
  <si>
    <t>Transfer the capital surplus from the disposed assets appriasal</t>
  </si>
  <si>
    <t>Balance as at September 30, 2023</t>
  </si>
  <si>
    <t>Balance as at September 30, 2024</t>
  </si>
  <si>
    <t>FOR THE NINE-MONTH PERIOD ENDED SEPTEMBER 30,  2024</t>
  </si>
  <si>
    <t xml:space="preserve">    Cash paid from long-term loans from other company</t>
  </si>
  <si>
    <t xml:space="preserve">    Cash received from short-term loans from other company</t>
  </si>
  <si>
    <t xml:space="preserve">Adjusted other current assets (increase) decrease </t>
  </si>
  <si>
    <t xml:space="preserve">Adjusted unearned revenue from construction increase (decrease) </t>
  </si>
  <si>
    <t xml:space="preserve">    Cash paid from short-term loans from other company</t>
  </si>
  <si>
    <t>Cash and cash equivalents as at September 30,</t>
  </si>
  <si>
    <t xml:space="preserve">    Current portion of long-term loans from other persons</t>
  </si>
  <si>
    <t xml:space="preserve">    Short-term loans from director</t>
  </si>
  <si>
    <t xml:space="preserve">    Cash received from short-term loans from directors</t>
  </si>
  <si>
    <t xml:space="preserve">    Cash paid form short-term loans from directors</t>
  </si>
  <si>
    <t xml:space="preserve">    Cash paid form short-term loans from other persons</t>
  </si>
  <si>
    <r>
      <rPr>
        <sz val="12"/>
        <color theme="1"/>
        <rFont val="Angsana New"/>
        <family val="1"/>
      </rPr>
      <t xml:space="preserve">Adjusted loss </t>
    </r>
    <r>
      <rPr>
        <sz val="12"/>
        <rFont val="Angsana New"/>
        <family val="1"/>
      </rPr>
      <t>(gain) from termination of agreement</t>
    </r>
  </si>
  <si>
    <t>Net capital increase in subsidiary with short-term loan to related companies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</si>
</sst>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\ ;\(#,##0\)"/>
    <numFmt numFmtId="190" formatCode="_(* #,##0_);_(* \(#,##0\);_(* &quot;-&quot;??_);_(@_)"/>
    <numFmt numFmtId="191" formatCode="_(* #,##0.0000_);_(* \(#,##0.0000\);_(* &quot;-&quot;??_);_(@_)"/>
    <numFmt numFmtId="192" formatCode="_(* #,##0.0000000_);_(* \(#,##0.0000000\);_(* &quot;-&quot;??_);_(@_)"/>
    <numFmt numFmtId="193" formatCode="#,##0_ ;\-#,##0\ "/>
    <numFmt numFmtId="194" formatCode="_-* #,##0_-;\-* #,##0_-;_-* &quot;-&quot;??_-;_-@_-"/>
    <numFmt numFmtId="195" formatCode="_-* #,##0.00000_-;\-* #,##0.00000_-;_-* &quot;-&quot;?????_-;_-@_-"/>
    <numFmt numFmtId="196" formatCode="_-* #,##0.000_-;\-* #,##0.000_-;_-* &quot;-&quot;??_-;_-@_-"/>
    <numFmt numFmtId="197" formatCode="#,##0.0;\-#,##0.0"/>
    <numFmt numFmtId="198" formatCode="_(* #,##0.000_);_(* \(#,##0.000\);_(* &quot;-&quot;??_);_(@_)"/>
    <numFmt numFmtId="199" formatCode="_-* #,##0.00_-;\-* #,##0.00_-;_-* &quot;-&quot;??_-;_-@"/>
    <numFmt numFmtId="200" formatCode="_-* #,##0_-;\-* #,##0_-;_-* &quot;-&quot;??_-;_-@"/>
    <numFmt numFmtId="201" formatCode="_-[$฿-41E]* #,##0.00_-;\-[$฿-41E]* #,##0.00_-;_-[$฿-41E]* &quot;-&quot;??_-;_-@"/>
  </numFmts>
  <fonts count="30" x14ac:knownFonts="1">
    <font>
      <sz val="10"/>
      <name val="Arial"/>
    </font>
    <font>
      <sz val="10"/>
      <name val="Arial"/>
      <family val="2"/>
    </font>
    <font>
      <sz val="11"/>
      <name val="Times New Roman"/>
      <family val="1"/>
    </font>
    <font>
      <sz val="15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10"/>
      <name val="Arial"/>
      <family val="2"/>
    </font>
    <font>
      <sz val="14"/>
      <name val="Angsana New"/>
      <family val="1"/>
    </font>
    <font>
      <sz val="8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sz val="16"/>
      <color indexed="10"/>
      <name val="Angsana New"/>
      <family val="1"/>
    </font>
    <font>
      <sz val="16"/>
      <color indexed="8"/>
      <name val="Angsana New"/>
      <family val="1"/>
    </font>
    <font>
      <sz val="13"/>
      <name val="Angsana New"/>
      <family val="1"/>
    </font>
    <font>
      <i/>
      <sz val="13"/>
      <name val="Angsana New"/>
      <family val="1"/>
    </font>
    <font>
      <b/>
      <sz val="12"/>
      <name val="Angsana New"/>
      <family val="1"/>
    </font>
    <font>
      <sz val="12"/>
      <name val="Angsana New"/>
      <family val="1"/>
    </font>
    <font>
      <i/>
      <sz val="12"/>
      <name val="Angsana New"/>
      <family val="1"/>
    </font>
    <font>
      <b/>
      <u/>
      <sz val="16"/>
      <name val="Angsana New"/>
      <family val="1"/>
    </font>
    <font>
      <u/>
      <sz val="12"/>
      <name val="Angsana New"/>
      <family val="1"/>
    </font>
    <font>
      <sz val="11.5"/>
      <name val="Angsana New"/>
      <family val="1"/>
    </font>
    <font>
      <sz val="11"/>
      <name val="Angsana New"/>
      <family val="1"/>
    </font>
    <font>
      <b/>
      <sz val="11"/>
      <name val="Angsana New"/>
      <family val="1"/>
    </font>
    <font>
      <sz val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2"/>
      <color theme="1"/>
      <name val="Angsana New"/>
      <family val="1"/>
    </font>
    <font>
      <sz val="11"/>
      <color theme="1"/>
      <name val="Angsana New"/>
      <family val="1"/>
    </font>
    <font>
      <sz val="12"/>
      <color theme="1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0">
    <xf numFmtId="0" fontId="0" fillId="0" borderId="0"/>
    <xf numFmtId="188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5" fillId="0" borderId="0" applyFont="0" applyFill="0" applyBorder="0" applyAlignment="0" applyProtection="0"/>
    <xf numFmtId="37" fontId="3" fillId="0" borderId="0"/>
    <xf numFmtId="0" fontId="3" fillId="0" borderId="0"/>
    <xf numFmtId="0" fontId="4" fillId="0" borderId="0"/>
    <xf numFmtId="0" fontId="26" fillId="0" borderId="0"/>
    <xf numFmtId="0" fontId="5" fillId="0" borderId="0"/>
    <xf numFmtId="0" fontId="3" fillId="0" borderId="0"/>
    <xf numFmtId="0" fontId="4" fillId="0" borderId="0"/>
    <xf numFmtId="0" fontId="3" fillId="0" borderId="0"/>
    <xf numFmtId="0" fontId="2" fillId="0" borderId="0"/>
    <xf numFmtId="0" fontId="3" fillId="0" borderId="0"/>
    <xf numFmtId="9" fontId="4" fillId="0" borderId="0" applyFont="0" applyFill="0" applyBorder="0" applyAlignment="0" applyProtection="0"/>
  </cellStyleXfs>
  <cellXfs count="226">
    <xf numFmtId="0" fontId="0" fillId="0" borderId="0" xfId="0"/>
    <xf numFmtId="0" fontId="4" fillId="0" borderId="0" xfId="11"/>
    <xf numFmtId="37" fontId="17" fillId="0" borderId="0" xfId="0" applyNumberFormat="1" applyFont="1" applyAlignment="1">
      <alignment vertical="center"/>
    </xf>
    <xf numFmtId="188" fontId="17" fillId="0" borderId="0" xfId="1" applyFont="1" applyFill="1" applyAlignment="1">
      <alignment vertical="center"/>
    </xf>
    <xf numFmtId="190" fontId="17" fillId="0" borderId="0" xfId="1" applyNumberFormat="1" applyFont="1" applyFill="1" applyAlignment="1">
      <alignment horizontal="right" vertical="center"/>
    </xf>
    <xf numFmtId="0" fontId="17" fillId="0" borderId="0" xfId="0" applyFont="1" applyAlignment="1">
      <alignment vertical="center"/>
    </xf>
    <xf numFmtId="43" fontId="17" fillId="0" borderId="0" xfId="1" applyNumberFormat="1" applyFont="1" applyAlignment="1">
      <alignment vertical="center"/>
    </xf>
    <xf numFmtId="195" fontId="17" fillId="0" borderId="0" xfId="1" applyNumberFormat="1" applyFont="1" applyAlignment="1">
      <alignment vertical="center"/>
    </xf>
    <xf numFmtId="196" fontId="17" fillId="0" borderId="0" xfId="1" applyNumberFormat="1" applyFont="1" applyAlignment="1">
      <alignment vertical="center"/>
    </xf>
    <xf numFmtId="194" fontId="17" fillId="0" borderId="0" xfId="1" applyNumberFormat="1" applyFont="1" applyAlignment="1">
      <alignment vertical="center"/>
    </xf>
    <xf numFmtId="49" fontId="17" fillId="0" borderId="0" xfId="0" applyNumberFormat="1" applyFont="1" applyAlignment="1">
      <alignment vertical="center"/>
    </xf>
    <xf numFmtId="0" fontId="11" fillId="0" borderId="0" xfId="0" applyFont="1" applyAlignment="1">
      <alignment vertical="center"/>
    </xf>
    <xf numFmtId="49" fontId="11" fillId="0" borderId="0" xfId="0" applyNumberFormat="1" applyFont="1" applyAlignment="1">
      <alignment vertical="center"/>
    </xf>
    <xf numFmtId="193" fontId="10" fillId="0" borderId="0" xfId="15" applyNumberFormat="1" applyFont="1" applyAlignment="1">
      <alignment horizontal="right" vertical="center"/>
    </xf>
    <xf numFmtId="0" fontId="17" fillId="0" borderId="0" xfId="17" applyFont="1" applyAlignment="1">
      <alignment vertical="center"/>
    </xf>
    <xf numFmtId="49" fontId="17" fillId="0" borderId="0" xfId="17" applyNumberFormat="1" applyFont="1" applyAlignment="1">
      <alignment vertical="center"/>
    </xf>
    <xf numFmtId="0" fontId="18" fillId="0" borderId="0" xfId="17" applyFont="1" applyAlignment="1">
      <alignment vertical="center"/>
    </xf>
    <xf numFmtId="0" fontId="20" fillId="0" borderId="0" xfId="17" applyFont="1" applyAlignment="1">
      <alignment horizontal="center" vertical="center"/>
    </xf>
    <xf numFmtId="0" fontId="17" fillId="0" borderId="0" xfId="17" applyFont="1" applyAlignment="1">
      <alignment horizontal="center" vertical="center"/>
    </xf>
    <xf numFmtId="0" fontId="18" fillId="0" borderId="0" xfId="17" applyFont="1" applyAlignment="1">
      <alignment horizontal="center" vertical="center"/>
    </xf>
    <xf numFmtId="1" fontId="17" fillId="0" borderId="1" xfId="0" quotePrefix="1" applyNumberFormat="1" applyFont="1" applyBorder="1" applyAlignment="1">
      <alignment horizontal="center" vertical="center"/>
    </xf>
    <xf numFmtId="1" fontId="17" fillId="0" borderId="0" xfId="0" quotePrefix="1" applyNumberFormat="1" applyFont="1" applyAlignment="1">
      <alignment horizontal="center" vertical="center"/>
    </xf>
    <xf numFmtId="0" fontId="17" fillId="0" borderId="0" xfId="0" quotePrefix="1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0" fontId="17" fillId="0" borderId="0" xfId="18" applyFont="1" applyAlignment="1">
      <alignment horizontal="left" vertical="center"/>
    </xf>
    <xf numFmtId="49" fontId="17" fillId="0" borderId="0" xfId="0" applyNumberFormat="1" applyFont="1" applyAlignment="1">
      <alignment horizontal="left" vertical="center" wrapText="1"/>
    </xf>
    <xf numFmtId="49" fontId="17" fillId="0" borderId="0" xfId="9" applyNumberFormat="1" applyFont="1" applyAlignment="1">
      <alignment horizontal="center" vertical="center"/>
    </xf>
    <xf numFmtId="190" fontId="17" fillId="0" borderId="0" xfId="9" applyNumberFormat="1" applyFont="1" applyAlignment="1">
      <alignment horizontal="right" vertical="center"/>
    </xf>
    <xf numFmtId="0" fontId="17" fillId="0" borderId="0" xfId="9" applyNumberFormat="1" applyFont="1" applyAlignment="1">
      <alignment horizontal="center" vertical="center"/>
    </xf>
    <xf numFmtId="49" fontId="18" fillId="0" borderId="0" xfId="9" applyNumberFormat="1" applyFont="1" applyAlignment="1">
      <alignment horizontal="center" vertical="center"/>
    </xf>
    <xf numFmtId="190" fontId="17" fillId="0" borderId="0" xfId="0" applyNumberFormat="1" applyFont="1" applyAlignment="1">
      <alignment vertical="center"/>
    </xf>
    <xf numFmtId="190" fontId="17" fillId="0" borderId="0" xfId="2" applyNumberFormat="1" applyFont="1" applyFill="1" applyAlignment="1">
      <alignment vertical="center"/>
    </xf>
    <xf numFmtId="190" fontId="17" fillId="0" borderId="0" xfId="1" applyNumberFormat="1" applyFont="1" applyFill="1" applyAlignment="1">
      <alignment vertical="center"/>
    </xf>
    <xf numFmtId="43" fontId="17" fillId="0" borderId="0" xfId="0" applyNumberFormat="1" applyFont="1" applyAlignment="1">
      <alignment vertical="center"/>
    </xf>
    <xf numFmtId="0" fontId="17" fillId="0" borderId="0" xfId="18" applyFont="1" applyAlignment="1">
      <alignment vertical="center"/>
    </xf>
    <xf numFmtId="49" fontId="17" fillId="0" borderId="0" xfId="18" applyNumberFormat="1" applyFont="1" applyAlignment="1">
      <alignment vertical="center"/>
    </xf>
    <xf numFmtId="190" fontId="16" fillId="0" borderId="0" xfId="9" applyNumberFormat="1" applyFont="1" applyAlignment="1">
      <alignment horizontal="right" vertical="center"/>
    </xf>
    <xf numFmtId="49" fontId="17" fillId="0" borderId="0" xfId="18" applyNumberFormat="1" applyFont="1" applyAlignment="1">
      <alignment horizontal="left" vertical="center"/>
    </xf>
    <xf numFmtId="190" fontId="17" fillId="0" borderId="2" xfId="1" applyNumberFormat="1" applyFont="1" applyFill="1" applyBorder="1" applyAlignment="1">
      <alignment vertical="center"/>
    </xf>
    <xf numFmtId="190" fontId="17" fillId="0" borderId="0" xfId="1" applyNumberFormat="1" applyFont="1" applyFill="1" applyBorder="1" applyAlignment="1">
      <alignment horizontal="right" vertical="center"/>
    </xf>
    <xf numFmtId="190" fontId="27" fillId="0" borderId="2" xfId="2" quotePrefix="1" applyNumberFormat="1" applyFont="1" applyFill="1" applyBorder="1" applyAlignment="1">
      <alignment horizontal="center" vertical="center"/>
    </xf>
    <xf numFmtId="190" fontId="27" fillId="0" borderId="0" xfId="2" applyNumberFormat="1" applyFont="1" applyAlignment="1">
      <alignment horizontal="right" vertical="center"/>
    </xf>
    <xf numFmtId="49" fontId="16" fillId="0" borderId="0" xfId="0" applyNumberFormat="1" applyFont="1" applyAlignment="1">
      <alignment vertical="center"/>
    </xf>
    <xf numFmtId="190" fontId="8" fillId="0" borderId="0" xfId="2" applyNumberFormat="1" applyFont="1" applyFill="1" applyBorder="1" applyAlignment="1">
      <alignment vertical="center"/>
    </xf>
    <xf numFmtId="190" fontId="8" fillId="0" borderId="0" xfId="2" applyNumberFormat="1" applyFont="1" applyFill="1" applyBorder="1" applyAlignment="1">
      <alignment horizontal="right" vertical="center"/>
    </xf>
    <xf numFmtId="0" fontId="8" fillId="0" borderId="0" xfId="0" applyFont="1" applyAlignment="1">
      <alignment vertical="center"/>
    </xf>
    <xf numFmtId="188" fontId="8" fillId="0" borderId="0" xfId="1" applyFont="1" applyFill="1" applyAlignment="1">
      <alignment vertical="center"/>
    </xf>
    <xf numFmtId="188" fontId="8" fillId="0" borderId="0" xfId="1" applyFont="1" applyFill="1" applyBorder="1" applyAlignment="1">
      <alignment vertical="center"/>
    </xf>
    <xf numFmtId="190" fontId="17" fillId="0" borderId="3" xfId="9" applyNumberFormat="1" applyFont="1" applyBorder="1" applyAlignment="1">
      <alignment horizontal="right" vertical="center"/>
    </xf>
    <xf numFmtId="188" fontId="17" fillId="0" borderId="0" xfId="1" applyFont="1" applyAlignment="1">
      <alignment vertical="center"/>
    </xf>
    <xf numFmtId="49" fontId="17" fillId="0" borderId="0" xfId="14" applyNumberFormat="1" applyFont="1" applyAlignment="1">
      <alignment vertical="center" wrapText="1"/>
    </xf>
    <xf numFmtId="189" fontId="17" fillId="0" borderId="0" xfId="17" applyNumberFormat="1" applyFont="1" applyAlignment="1">
      <alignment horizontal="right" vertical="center"/>
    </xf>
    <xf numFmtId="190" fontId="17" fillId="0" borderId="1" xfId="1" applyNumberFormat="1" applyFont="1" applyFill="1" applyBorder="1" applyAlignment="1">
      <alignment horizontal="right" vertical="center"/>
    </xf>
    <xf numFmtId="190" fontId="17" fillId="0" borderId="0" xfId="1" applyNumberFormat="1" applyFont="1" applyFill="1" applyBorder="1" applyAlignment="1">
      <alignment vertical="center"/>
    </xf>
    <xf numFmtId="190" fontId="22" fillId="0" borderId="0" xfId="2" applyNumberFormat="1" applyFont="1" applyFill="1" applyBorder="1" applyAlignment="1">
      <alignment horizontal="right" vertical="center"/>
    </xf>
    <xf numFmtId="193" fontId="17" fillId="0" borderId="0" xfId="10" applyNumberFormat="1" applyFont="1"/>
    <xf numFmtId="190" fontId="22" fillId="0" borderId="0" xfId="2" applyNumberFormat="1" applyFont="1" applyFill="1" applyAlignment="1">
      <alignment horizontal="center" vertical="center"/>
    </xf>
    <xf numFmtId="190" fontId="22" fillId="0" borderId="0" xfId="2" applyNumberFormat="1" applyFont="1" applyFill="1" applyAlignment="1">
      <alignment horizontal="right" vertical="center"/>
    </xf>
    <xf numFmtId="190" fontId="17" fillId="0" borderId="0" xfId="2" applyNumberFormat="1" applyFont="1" applyFill="1" applyAlignment="1">
      <alignment horizontal="right" vertical="center"/>
    </xf>
    <xf numFmtId="190" fontId="27" fillId="0" borderId="4" xfId="2" quotePrefix="1" applyNumberFormat="1" applyFont="1" applyFill="1" applyBorder="1" applyAlignment="1">
      <alignment horizontal="center"/>
    </xf>
    <xf numFmtId="190" fontId="17" fillId="0" borderId="4" xfId="1" applyNumberFormat="1" applyFont="1" applyFill="1" applyBorder="1" applyAlignment="1">
      <alignment vertical="center"/>
    </xf>
    <xf numFmtId="188" fontId="17" fillId="0" borderId="0" xfId="1" applyFont="1" applyFill="1" applyBorder="1" applyAlignment="1">
      <alignment vertical="center"/>
    </xf>
    <xf numFmtId="190" fontId="17" fillId="0" borderId="1" xfId="1" applyNumberFormat="1" applyFont="1" applyFill="1" applyBorder="1" applyAlignment="1">
      <alignment vertical="center"/>
    </xf>
    <xf numFmtId="37" fontId="17" fillId="0" borderId="0" xfId="0" applyNumberFormat="1" applyFont="1" applyAlignment="1">
      <alignment horizontal="center" vertical="center"/>
    </xf>
    <xf numFmtId="187" fontId="17" fillId="0" borderId="0" xfId="0" applyNumberFormat="1" applyFont="1" applyAlignment="1">
      <alignment horizontal="right" vertical="center"/>
    </xf>
    <xf numFmtId="193" fontId="17" fillId="0" borderId="0" xfId="10" applyNumberFormat="1" applyFont="1" applyAlignment="1">
      <alignment vertical="center"/>
    </xf>
    <xf numFmtId="49" fontId="17" fillId="0" borderId="0" xfId="10" applyNumberFormat="1" applyFont="1" applyAlignment="1">
      <alignment vertical="center"/>
    </xf>
    <xf numFmtId="49" fontId="17" fillId="0" borderId="0" xfId="10" applyNumberFormat="1" applyFont="1" applyAlignment="1">
      <alignment horizontal="center" vertical="center"/>
    </xf>
    <xf numFmtId="0" fontId="17" fillId="0" borderId="0" xfId="10" applyFont="1" applyAlignment="1">
      <alignment vertical="center"/>
    </xf>
    <xf numFmtId="0" fontId="11" fillId="0" borderId="0" xfId="11" quotePrefix="1" applyFont="1" applyAlignment="1">
      <alignment vertical="center"/>
    </xf>
    <xf numFmtId="0" fontId="11" fillId="0" borderId="0" xfId="11" applyFont="1" applyAlignment="1">
      <alignment vertical="center"/>
    </xf>
    <xf numFmtId="0" fontId="10" fillId="0" borderId="0" xfId="12" applyFont="1" applyAlignment="1">
      <alignment vertical="center"/>
    </xf>
    <xf numFmtId="0" fontId="11" fillId="0" borderId="0" xfId="12" applyFont="1" applyAlignment="1">
      <alignment vertical="center"/>
    </xf>
    <xf numFmtId="49" fontId="23" fillId="0" borderId="0" xfId="10" applyNumberFormat="1" applyFont="1" applyAlignment="1">
      <alignment vertical="center"/>
    </xf>
    <xf numFmtId="49" fontId="22" fillId="0" borderId="0" xfId="10" applyNumberFormat="1" applyFont="1" applyAlignment="1">
      <alignment horizontal="center" vertical="center"/>
    </xf>
    <xf numFmtId="0" fontId="22" fillId="0" borderId="2" xfId="10" applyFont="1" applyBorder="1" applyAlignment="1">
      <alignment horizontal="center" vertical="center"/>
    </xf>
    <xf numFmtId="0" fontId="22" fillId="0" borderId="0" xfId="10" applyFont="1" applyAlignment="1">
      <alignment vertical="center"/>
    </xf>
    <xf numFmtId="0" fontId="22" fillId="0" borderId="0" xfId="10" applyFont="1" applyAlignment="1">
      <alignment horizontal="center" vertical="center"/>
    </xf>
    <xf numFmtId="0" fontId="22" fillId="0" borderId="5" xfId="10" applyFont="1" applyBorder="1" applyAlignment="1">
      <alignment horizontal="center" vertical="center"/>
    </xf>
    <xf numFmtId="49" fontId="22" fillId="0" borderId="0" xfId="10" applyNumberFormat="1" applyFont="1" applyAlignment="1">
      <alignment vertical="center"/>
    </xf>
    <xf numFmtId="190" fontId="22" fillId="0" borderId="0" xfId="2" applyNumberFormat="1" applyFont="1" applyAlignment="1">
      <alignment horizontal="right" vertical="center"/>
    </xf>
    <xf numFmtId="190" fontId="22" fillId="0" borderId="0" xfId="10" applyNumberFormat="1" applyFont="1" applyAlignment="1">
      <alignment vertical="center"/>
    </xf>
    <xf numFmtId="190" fontId="22" fillId="0" borderId="0" xfId="10" applyNumberFormat="1" applyFont="1" applyAlignment="1">
      <alignment horizontal="right" vertical="center"/>
    </xf>
    <xf numFmtId="190" fontId="22" fillId="0" borderId="0" xfId="2" applyNumberFormat="1" applyFont="1" applyAlignment="1">
      <alignment horizontal="center" vertical="center"/>
    </xf>
    <xf numFmtId="188" fontId="22" fillId="0" borderId="0" xfId="2" applyFont="1" applyAlignment="1">
      <alignment vertical="center"/>
    </xf>
    <xf numFmtId="190" fontId="22" fillId="0" borderId="0" xfId="2" applyNumberFormat="1" applyFont="1" applyBorder="1" applyAlignment="1">
      <alignment horizontal="right" vertical="center"/>
    </xf>
    <xf numFmtId="190" fontId="22" fillId="0" borderId="0" xfId="2" applyNumberFormat="1" applyFont="1" applyBorder="1" applyAlignment="1">
      <alignment horizontal="center" vertical="center"/>
    </xf>
    <xf numFmtId="187" fontId="17" fillId="0" borderId="0" xfId="0" applyNumberFormat="1" applyFont="1" applyAlignment="1">
      <alignment vertical="center"/>
    </xf>
    <xf numFmtId="0" fontId="17" fillId="0" borderId="0" xfId="14" applyFont="1" applyAlignment="1">
      <alignment horizontal="left" vertical="center"/>
    </xf>
    <xf numFmtId="0" fontId="16" fillId="0" borderId="0" xfId="17" applyFont="1" applyAlignment="1">
      <alignment vertical="center"/>
    </xf>
    <xf numFmtId="0" fontId="17" fillId="0" borderId="0" xfId="17" applyFont="1" applyAlignment="1">
      <alignment horizontal="left" vertical="center"/>
    </xf>
    <xf numFmtId="198" fontId="17" fillId="0" borderId="3" xfId="10" applyNumberFormat="1" applyFont="1" applyBorder="1" applyAlignment="1">
      <alignment horizontal="right"/>
    </xf>
    <xf numFmtId="49" fontId="17" fillId="0" borderId="0" xfId="17" applyNumberFormat="1" applyFont="1" applyAlignment="1">
      <alignment horizontal="left" vertical="center"/>
    </xf>
    <xf numFmtId="49" fontId="17" fillId="0" borderId="0" xfId="0" applyNumberFormat="1" applyFont="1" applyAlignment="1">
      <alignment horizontal="left" vertical="center"/>
    </xf>
    <xf numFmtId="43" fontId="27" fillId="0" borderId="0" xfId="6" applyFont="1" applyFill="1" applyAlignment="1">
      <alignment horizontal="right" vertical="center"/>
    </xf>
    <xf numFmtId="188" fontId="22" fillId="0" borderId="0" xfId="2" applyFont="1" applyBorder="1" applyAlignment="1">
      <alignment vertical="center"/>
    </xf>
    <xf numFmtId="190" fontId="8" fillId="0" borderId="0" xfId="2" applyNumberFormat="1" applyFont="1" applyFill="1" applyAlignment="1">
      <alignment horizontal="right" vertical="center"/>
    </xf>
    <xf numFmtId="190" fontId="8" fillId="0" borderId="0" xfId="2" applyNumberFormat="1" applyFont="1" applyFill="1" applyAlignment="1">
      <alignment vertical="center"/>
    </xf>
    <xf numFmtId="0" fontId="17" fillId="0" borderId="1" xfId="2" quotePrefix="1" applyNumberFormat="1" applyFont="1" applyFill="1" applyBorder="1" applyAlignment="1">
      <alignment horizontal="center" vertical="center"/>
    </xf>
    <xf numFmtId="0" fontId="17" fillId="0" borderId="0" xfId="17" applyFont="1" applyAlignment="1">
      <alignment horizontal="right" vertical="center"/>
    </xf>
    <xf numFmtId="188" fontId="17" fillId="0" borderId="0" xfId="2" applyFont="1" applyFill="1" applyAlignment="1">
      <alignment vertical="center"/>
    </xf>
    <xf numFmtId="190" fontId="17" fillId="0" borderId="3" xfId="2" applyNumberFormat="1" applyFont="1" applyFill="1" applyBorder="1" applyAlignment="1">
      <alignment horizontal="right" vertical="center"/>
    </xf>
    <xf numFmtId="187" fontId="17" fillId="0" borderId="4" xfId="10" applyNumberFormat="1" applyFont="1" applyBorder="1" applyAlignment="1">
      <alignment vertical="center"/>
    </xf>
    <xf numFmtId="187" fontId="17" fillId="0" borderId="0" xfId="10" applyNumberFormat="1" applyFont="1" applyAlignment="1">
      <alignment vertical="center"/>
    </xf>
    <xf numFmtId="0" fontId="22" fillId="0" borderId="2" xfId="10" applyFont="1" applyBorder="1" applyAlignment="1">
      <alignment vertical="center"/>
    </xf>
    <xf numFmtId="190" fontId="11" fillId="0" borderId="0" xfId="1" applyNumberFormat="1" applyFont="1" applyFill="1" applyAlignment="1">
      <alignment vertical="center"/>
    </xf>
    <xf numFmtId="188" fontId="11" fillId="0" borderId="0" xfId="1" applyFont="1" applyFill="1" applyAlignment="1">
      <alignment horizontal="right" vertical="center"/>
    </xf>
    <xf numFmtId="0" fontId="14" fillId="0" borderId="0" xfId="0" applyFont="1" applyAlignment="1">
      <alignment vertical="center"/>
    </xf>
    <xf numFmtId="0" fontId="17" fillId="0" borderId="0" xfId="14" applyFont="1" applyAlignment="1">
      <alignment horizontal="center" vertical="center"/>
    </xf>
    <xf numFmtId="190" fontId="17" fillId="0" borderId="0" xfId="1" applyNumberFormat="1" applyFont="1" applyFill="1" applyAlignment="1">
      <alignment horizontal="center" vertical="center" wrapText="1"/>
    </xf>
    <xf numFmtId="0" fontId="17" fillId="0" borderId="2" xfId="1" applyNumberFormat="1" applyFont="1" applyFill="1" applyBorder="1" applyAlignment="1">
      <alignment horizontal="center" vertical="center"/>
    </xf>
    <xf numFmtId="0" fontId="17" fillId="0" borderId="0" xfId="1" applyNumberFormat="1" applyFont="1" applyFill="1" applyAlignment="1">
      <alignment horizontal="center" vertical="center"/>
    </xf>
    <xf numFmtId="43" fontId="17" fillId="0" borderId="0" xfId="6" applyFont="1" applyFill="1" applyAlignment="1">
      <alignment horizontal="center" vertical="center"/>
    </xf>
    <xf numFmtId="43" fontId="17" fillId="0" borderId="0" xfId="6" applyFont="1" applyFill="1" applyAlignment="1">
      <alignment vertical="center"/>
    </xf>
    <xf numFmtId="187" fontId="17" fillId="0" borderId="2" xfId="0" applyNumberFormat="1" applyFont="1" applyBorder="1" applyAlignment="1">
      <alignment vertical="center"/>
    </xf>
    <xf numFmtId="187" fontId="17" fillId="0" borderId="0" xfId="0" applyNumberFormat="1" applyFont="1" applyAlignment="1">
      <alignment horizontal="center" vertical="center"/>
    </xf>
    <xf numFmtId="187" fontId="17" fillId="0" borderId="1" xfId="0" applyNumberFormat="1" applyFont="1" applyBorder="1" applyAlignment="1">
      <alignment vertical="center"/>
    </xf>
    <xf numFmtId="49" fontId="17" fillId="0" borderId="0" xfId="0" applyNumberFormat="1" applyFont="1" applyAlignment="1">
      <alignment horizontal="center" vertical="center"/>
    </xf>
    <xf numFmtId="187" fontId="17" fillId="0" borderId="3" xfId="0" applyNumberFormat="1" applyFont="1" applyBorder="1" applyAlignment="1">
      <alignment vertical="center"/>
    </xf>
    <xf numFmtId="0" fontId="14" fillId="0" borderId="0" xfId="17" applyFont="1" applyAlignment="1">
      <alignment vertical="center"/>
    </xf>
    <xf numFmtId="0" fontId="15" fillId="0" borderId="0" xfId="17" applyFont="1" applyAlignment="1">
      <alignment horizontal="center" vertical="center"/>
    </xf>
    <xf numFmtId="0" fontId="14" fillId="0" borderId="0" xfId="17" applyFont="1" applyAlignment="1">
      <alignment horizontal="center" vertical="center"/>
    </xf>
    <xf numFmtId="190" fontId="14" fillId="0" borderId="0" xfId="2" applyNumberFormat="1" applyFont="1" applyFill="1" applyAlignment="1">
      <alignment vertical="center"/>
    </xf>
    <xf numFmtId="190" fontId="14" fillId="0" borderId="0" xfId="2" applyNumberFormat="1" applyFont="1" applyFill="1" applyAlignment="1">
      <alignment horizontal="right" vertical="center"/>
    </xf>
    <xf numFmtId="188" fontId="14" fillId="0" borderId="0" xfId="1" applyFont="1" applyFill="1" applyAlignment="1">
      <alignment vertical="center"/>
    </xf>
    <xf numFmtId="190" fontId="17" fillId="0" borderId="0" xfId="1" quotePrefix="1" applyNumberFormat="1" applyFont="1" applyFill="1" applyAlignment="1">
      <alignment horizontal="center" vertical="center"/>
    </xf>
    <xf numFmtId="190" fontId="17" fillId="0" borderId="0" xfId="1" applyNumberFormat="1" applyFont="1" applyFill="1" applyAlignment="1">
      <alignment horizontal="center" vertical="center"/>
    </xf>
    <xf numFmtId="188" fontId="17" fillId="0" borderId="0" xfId="1" quotePrefix="1" applyFont="1" applyFill="1" applyAlignment="1">
      <alignment horizontal="center" vertical="center"/>
    </xf>
    <xf numFmtId="188" fontId="17" fillId="0" borderId="0" xfId="1" applyFont="1" applyFill="1" applyAlignment="1">
      <alignment horizontal="right" vertical="center"/>
    </xf>
    <xf numFmtId="194" fontId="17" fillId="0" borderId="0" xfId="6" applyNumberFormat="1" applyFont="1" applyFill="1" applyAlignment="1">
      <alignment horizontal="right" vertical="center"/>
    </xf>
    <xf numFmtId="190" fontId="17" fillId="0" borderId="3" xfId="1" applyNumberFormat="1" applyFont="1" applyFill="1" applyBorder="1" applyAlignment="1">
      <alignment vertical="center"/>
    </xf>
    <xf numFmtId="0" fontId="17" fillId="0" borderId="0" xfId="14" applyFont="1" applyAlignment="1">
      <alignment horizontal="left" vertical="center" wrapText="1"/>
    </xf>
    <xf numFmtId="190" fontId="17" fillId="0" borderId="3" xfId="1" applyNumberFormat="1" applyFont="1" applyFill="1" applyBorder="1" applyAlignment="1">
      <alignment horizontal="right" vertical="center"/>
    </xf>
    <xf numFmtId="0" fontId="16" fillId="0" borderId="0" xfId="17" applyFont="1" applyAlignment="1">
      <alignment horizontal="left" vertical="center"/>
    </xf>
    <xf numFmtId="0" fontId="11" fillId="0" borderId="0" xfId="15" applyFont="1" applyAlignment="1">
      <alignment vertical="center"/>
    </xf>
    <xf numFmtId="190" fontId="12" fillId="0" borderId="0" xfId="1" applyNumberFormat="1" applyFont="1" applyFill="1" applyAlignment="1">
      <alignment vertical="center"/>
    </xf>
    <xf numFmtId="192" fontId="11" fillId="0" borderId="0" xfId="1" applyNumberFormat="1" applyFont="1" applyFill="1" applyAlignment="1">
      <alignment vertical="center"/>
    </xf>
    <xf numFmtId="190" fontId="13" fillId="0" borderId="0" xfId="1" applyNumberFormat="1" applyFont="1" applyFill="1" applyAlignment="1">
      <alignment vertical="center"/>
    </xf>
    <xf numFmtId="191" fontId="11" fillId="0" borderId="0" xfId="1" applyNumberFormat="1" applyFont="1" applyFill="1" applyAlignment="1">
      <alignment vertical="center"/>
    </xf>
    <xf numFmtId="188" fontId="11" fillId="0" borderId="0" xfId="1" applyFont="1" applyFill="1" applyAlignment="1">
      <alignment vertical="center"/>
    </xf>
    <xf numFmtId="187" fontId="27" fillId="0" borderId="6" xfId="0" applyNumberFormat="1" applyFont="1" applyBorder="1" applyAlignment="1">
      <alignment vertical="center"/>
    </xf>
    <xf numFmtId="190" fontId="28" fillId="0" borderId="0" xfId="0" applyNumberFormat="1" applyFont="1" applyAlignment="1">
      <alignment horizontal="center" vertical="center"/>
    </xf>
    <xf numFmtId="190" fontId="28" fillId="0" borderId="0" xfId="0" applyNumberFormat="1" applyFont="1" applyAlignment="1">
      <alignment horizontal="right" vertical="center"/>
    </xf>
    <xf numFmtId="190" fontId="28" fillId="0" borderId="7" xfId="0" applyNumberFormat="1" applyFont="1" applyBorder="1" applyAlignment="1">
      <alignment horizontal="center" vertical="center"/>
    </xf>
    <xf numFmtId="190" fontId="28" fillId="0" borderId="8" xfId="0" applyNumberFormat="1" applyFont="1" applyBorder="1" applyAlignment="1">
      <alignment horizontal="right" vertical="center"/>
    </xf>
    <xf numFmtId="187" fontId="27" fillId="0" borderId="0" xfId="0" applyNumberFormat="1" applyFont="1" applyAlignment="1">
      <alignment vertical="center"/>
    </xf>
    <xf numFmtId="200" fontId="27" fillId="0" borderId="0" xfId="0" applyNumberFormat="1" applyFont="1" applyAlignment="1">
      <alignment horizontal="center" vertical="center"/>
    </xf>
    <xf numFmtId="200" fontId="27" fillId="0" borderId="0" xfId="0" applyNumberFormat="1" applyFont="1" applyAlignment="1">
      <alignment vertical="center"/>
    </xf>
    <xf numFmtId="187" fontId="27" fillId="0" borderId="0" xfId="0" applyNumberFormat="1" applyFont="1" applyAlignment="1">
      <alignment horizontal="left" vertical="center"/>
    </xf>
    <xf numFmtId="187" fontId="27" fillId="0" borderId="0" xfId="0" applyNumberFormat="1" applyFont="1" applyAlignment="1">
      <alignment horizontal="right" vertical="center"/>
    </xf>
    <xf numFmtId="200" fontId="27" fillId="0" borderId="0" xfId="0" applyNumberFormat="1" applyFont="1" applyAlignment="1">
      <alignment horizontal="right" vertical="center"/>
    </xf>
    <xf numFmtId="190" fontId="27" fillId="0" borderId="0" xfId="0" applyNumberFormat="1" applyFont="1" applyAlignment="1">
      <alignment horizontal="right" vertical="center"/>
    </xf>
    <xf numFmtId="190" fontId="27" fillId="0" borderId="6" xfId="0" applyNumberFormat="1" applyFont="1" applyBorder="1" applyAlignment="1">
      <alignment horizontal="right" vertical="center"/>
    </xf>
    <xf numFmtId="0" fontId="22" fillId="0" borderId="0" xfId="17" applyFont="1" applyAlignment="1">
      <alignment horizontal="center" vertical="center"/>
    </xf>
    <xf numFmtId="190" fontId="27" fillId="0" borderId="0" xfId="0" applyNumberFormat="1" applyFont="1" applyAlignment="1">
      <alignment vertical="center"/>
    </xf>
    <xf numFmtId="190" fontId="17" fillId="0" borderId="0" xfId="2" applyNumberFormat="1" applyFont="1" applyFill="1" applyBorder="1" applyAlignment="1">
      <alignment horizontal="right" vertical="center"/>
    </xf>
    <xf numFmtId="190" fontId="27" fillId="0" borderId="2" xfId="2" applyNumberFormat="1" applyFont="1" applyFill="1" applyBorder="1" applyAlignment="1">
      <alignment horizontal="center" vertical="center"/>
    </xf>
    <xf numFmtId="190" fontId="27" fillId="0" borderId="0" xfId="2" applyNumberFormat="1" applyFont="1" applyFill="1" applyAlignment="1">
      <alignment vertical="center"/>
    </xf>
    <xf numFmtId="198" fontId="17" fillId="0" borderId="3" xfId="10" applyNumberFormat="1" applyFont="1" applyBorder="1" applyAlignment="1">
      <alignment horizontal="right" vertical="center"/>
    </xf>
    <xf numFmtId="199" fontId="27" fillId="0" borderId="0" xfId="0" applyNumberFormat="1" applyFont="1" applyAlignment="1">
      <alignment horizontal="center" vertical="center"/>
    </xf>
    <xf numFmtId="199" fontId="27" fillId="0" borderId="0" xfId="0" applyNumberFormat="1" applyFont="1" applyAlignment="1">
      <alignment vertical="center"/>
    </xf>
    <xf numFmtId="187" fontId="27" fillId="0" borderId="0" xfId="0" applyNumberFormat="1" applyFont="1" applyAlignment="1">
      <alignment horizontal="center" vertical="center"/>
    </xf>
    <xf numFmtId="199" fontId="27" fillId="0" borderId="0" xfId="0" applyNumberFormat="1" applyFont="1" applyAlignment="1">
      <alignment horizontal="right" vertical="center"/>
    </xf>
    <xf numFmtId="37" fontId="27" fillId="0" borderId="0" xfId="0" applyNumberFormat="1" applyFont="1" applyAlignment="1">
      <alignment vertical="center"/>
    </xf>
    <xf numFmtId="193" fontId="27" fillId="0" borderId="0" xfId="0" applyNumberFormat="1" applyFont="1" applyAlignment="1">
      <alignment horizontal="right" vertical="center"/>
    </xf>
    <xf numFmtId="190" fontId="27" fillId="0" borderId="6" xfId="0" applyNumberFormat="1" applyFont="1" applyBorder="1" applyAlignment="1">
      <alignment horizontal="center" vertical="center"/>
    </xf>
    <xf numFmtId="0" fontId="27" fillId="0" borderId="0" xfId="0" applyFont="1" applyAlignment="1">
      <alignment horizontal="center" vertical="center"/>
    </xf>
    <xf numFmtId="3" fontId="27" fillId="0" borderId="0" xfId="0" applyNumberFormat="1" applyFont="1" applyAlignment="1">
      <alignment vertical="center"/>
    </xf>
    <xf numFmtId="193" fontId="27" fillId="0" borderId="0" xfId="0" applyNumberFormat="1" applyFont="1" applyAlignment="1">
      <alignment vertical="center"/>
    </xf>
    <xf numFmtId="190" fontId="28" fillId="0" borderId="0" xfId="0" applyNumberFormat="1" applyFont="1" applyAlignment="1">
      <alignment vertical="center"/>
    </xf>
    <xf numFmtId="191" fontId="27" fillId="0" borderId="9" xfId="0" applyNumberFormat="1" applyFont="1" applyBorder="1" applyAlignment="1">
      <alignment horizontal="right" vertical="center"/>
    </xf>
    <xf numFmtId="190" fontId="27" fillId="0" borderId="0" xfId="2" quotePrefix="1" applyNumberFormat="1" applyFont="1" applyFill="1" applyAlignment="1">
      <alignment horizontal="center" vertical="center"/>
    </xf>
    <xf numFmtId="190" fontId="27" fillId="0" borderId="2" xfId="0" applyNumberFormat="1" applyFont="1" applyBorder="1" applyAlignment="1">
      <alignment horizontal="right" vertical="center"/>
    </xf>
    <xf numFmtId="37" fontId="27" fillId="0" borderId="0" xfId="0" applyNumberFormat="1" applyFont="1" applyAlignment="1">
      <alignment horizontal="right" vertical="center"/>
    </xf>
    <xf numFmtId="197" fontId="17" fillId="0" borderId="0" xfId="0" applyNumberFormat="1" applyFont="1" applyAlignment="1">
      <alignment horizontal="right" vertical="center"/>
    </xf>
    <xf numFmtId="37" fontId="17" fillId="0" borderId="0" xfId="0" applyNumberFormat="1" applyFont="1" applyAlignment="1">
      <alignment horizontal="right" vertical="center"/>
    </xf>
    <xf numFmtId="197" fontId="27" fillId="0" borderId="0" xfId="0" applyNumberFormat="1" applyFont="1" applyAlignment="1">
      <alignment horizontal="right" vertical="center"/>
    </xf>
    <xf numFmtId="37" fontId="17" fillId="0" borderId="0" xfId="0" quotePrefix="1" applyNumberFormat="1" applyFont="1" applyAlignment="1">
      <alignment horizontal="right" vertical="center"/>
    </xf>
    <xf numFmtId="0" fontId="18" fillId="0" borderId="0" xfId="0" applyFont="1" applyAlignment="1">
      <alignment horizontal="center" vertical="center"/>
    </xf>
    <xf numFmtId="190" fontId="27" fillId="0" borderId="0" xfId="0" applyNumberFormat="1" applyFont="1" applyAlignment="1">
      <alignment horizontal="center" vertical="center"/>
    </xf>
    <xf numFmtId="0" fontId="17" fillId="0" borderId="0" xfId="0" applyFont="1" applyAlignment="1">
      <alignment vertical="center" wrapText="1"/>
    </xf>
    <xf numFmtId="0" fontId="17" fillId="0" borderId="0" xfId="17" applyFont="1" applyAlignment="1">
      <alignment vertical="center" wrapText="1"/>
    </xf>
    <xf numFmtId="201" fontId="27" fillId="0" borderId="0" xfId="0" applyNumberFormat="1" applyFont="1" applyAlignment="1">
      <alignment vertical="center"/>
    </xf>
    <xf numFmtId="190" fontId="27" fillId="0" borderId="1" xfId="10" applyNumberFormat="1" applyFont="1" applyBorder="1" applyAlignment="1">
      <alignment vertical="center"/>
    </xf>
    <xf numFmtId="190" fontId="17" fillId="0" borderId="0" xfId="10" applyNumberFormat="1" applyFont="1" applyAlignment="1">
      <alignment vertical="center"/>
    </xf>
    <xf numFmtId="49" fontId="16" fillId="0" borderId="0" xfId="10" applyNumberFormat="1" applyFont="1" applyAlignment="1">
      <alignment vertical="center"/>
    </xf>
    <xf numFmtId="0" fontId="17" fillId="0" borderId="0" xfId="16" applyFont="1" applyAlignment="1">
      <alignment vertical="center" wrapText="1"/>
    </xf>
    <xf numFmtId="190" fontId="21" fillId="0" borderId="0" xfId="10" applyNumberFormat="1" applyFont="1" applyAlignment="1">
      <alignment vertical="center"/>
    </xf>
    <xf numFmtId="190" fontId="27" fillId="0" borderId="2" xfId="0" applyNumberFormat="1" applyFont="1" applyBorder="1" applyAlignment="1">
      <alignment vertical="center"/>
    </xf>
    <xf numFmtId="190" fontId="17" fillId="0" borderId="3" xfId="10" applyNumberFormat="1" applyFont="1" applyBorder="1" applyAlignment="1">
      <alignment vertical="center"/>
    </xf>
    <xf numFmtId="190" fontId="17" fillId="0" borderId="0" xfId="17" applyNumberFormat="1" applyFont="1" applyAlignment="1">
      <alignment vertical="center"/>
    </xf>
    <xf numFmtId="0" fontId="20" fillId="0" borderId="0" xfId="17" applyFont="1" applyAlignment="1">
      <alignment vertical="center"/>
    </xf>
    <xf numFmtId="190" fontId="27" fillId="0" borderId="0" xfId="1" applyNumberFormat="1" applyFont="1" applyFill="1" applyAlignment="1">
      <alignment vertical="center"/>
    </xf>
    <xf numFmtId="190" fontId="29" fillId="0" borderId="0" xfId="0" applyNumberFormat="1" applyFont="1" applyAlignment="1">
      <alignment horizontal="right" vertical="center"/>
    </xf>
    <xf numFmtId="190" fontId="29" fillId="0" borderId="0" xfId="0" applyNumberFormat="1" applyFont="1" applyAlignment="1">
      <alignment vertical="center"/>
    </xf>
    <xf numFmtId="190" fontId="29" fillId="0" borderId="0" xfId="0" applyNumberFormat="1" applyFont="1" applyAlignment="1">
      <alignment horizontal="center" vertical="center"/>
    </xf>
    <xf numFmtId="190" fontId="27" fillId="0" borderId="0" xfId="2" applyNumberFormat="1" applyFont="1" applyFill="1" applyBorder="1" applyAlignment="1">
      <alignment horizontal="center" vertical="center"/>
    </xf>
    <xf numFmtId="49" fontId="29" fillId="0" borderId="0" xfId="0" applyNumberFormat="1" applyFont="1" applyAlignment="1">
      <alignment vertical="center"/>
    </xf>
    <xf numFmtId="190" fontId="22" fillId="0" borderId="0" xfId="1" applyNumberFormat="1" applyFont="1" applyAlignment="1">
      <alignment vertical="center"/>
    </xf>
    <xf numFmtId="194" fontId="27" fillId="0" borderId="0" xfId="6" applyNumberFormat="1" applyFont="1" applyFill="1" applyAlignment="1">
      <alignment horizontal="right" vertical="center"/>
    </xf>
    <xf numFmtId="194" fontId="17" fillId="0" borderId="0" xfId="0" applyNumberFormat="1" applyFont="1" applyAlignment="1">
      <alignment vertical="center"/>
    </xf>
    <xf numFmtId="190" fontId="29" fillId="0" borderId="2" xfId="0" applyNumberFormat="1" applyFont="1" applyBorder="1" applyAlignment="1">
      <alignment horizontal="right" vertical="center"/>
    </xf>
    <xf numFmtId="190" fontId="17" fillId="0" borderId="5" xfId="10" applyNumberFormat="1" applyFont="1" applyBorder="1" applyAlignment="1">
      <alignment horizontal="right"/>
    </xf>
    <xf numFmtId="190" fontId="27" fillId="0" borderId="10" xfId="0" applyNumberFormat="1" applyFont="1" applyBorder="1" applyAlignment="1">
      <alignment horizontal="right" vertical="center"/>
    </xf>
    <xf numFmtId="190" fontId="28" fillId="0" borderId="2" xfId="0" applyNumberFormat="1" applyFont="1" applyBorder="1" applyAlignment="1">
      <alignment horizontal="center" vertical="center"/>
    </xf>
    <xf numFmtId="190" fontId="28" fillId="0" borderId="9" xfId="0" applyNumberFormat="1" applyFont="1" applyBorder="1" applyAlignment="1">
      <alignment horizontal="right" vertical="center"/>
    </xf>
    <xf numFmtId="43" fontId="27" fillId="0" borderId="0" xfId="6" applyFont="1" applyFill="1" applyAlignment="1">
      <alignment vertical="center"/>
    </xf>
    <xf numFmtId="49" fontId="27" fillId="0" borderId="0" xfId="0" applyNumberFormat="1" applyFont="1" applyAlignment="1">
      <alignment vertical="center"/>
    </xf>
    <xf numFmtId="0" fontId="10" fillId="0" borderId="0" xfId="14" applyFont="1" applyAlignment="1">
      <alignment horizontal="center" vertical="center"/>
    </xf>
    <xf numFmtId="0" fontId="11" fillId="0" borderId="0" xfId="0" quotePrefix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9" fillId="0" borderId="0" xfId="14" applyFont="1" applyAlignment="1">
      <alignment horizontal="center" vertical="center"/>
    </xf>
    <xf numFmtId="3" fontId="17" fillId="0" borderId="2" xfId="0" applyNumberFormat="1" applyFont="1" applyBorder="1" applyAlignment="1">
      <alignment horizontal="center" vertical="center"/>
    </xf>
    <xf numFmtId="0" fontId="17" fillId="0" borderId="5" xfId="17" applyFont="1" applyBorder="1" applyAlignment="1">
      <alignment horizontal="center" vertical="center"/>
    </xf>
    <xf numFmtId="0" fontId="17" fillId="0" borderId="0" xfId="17" applyFont="1" applyAlignment="1">
      <alignment horizontal="center" vertical="center"/>
    </xf>
    <xf numFmtId="0" fontId="17" fillId="0" borderId="2" xfId="17" applyFont="1" applyBorder="1" applyAlignment="1">
      <alignment horizontal="center" vertical="center"/>
    </xf>
    <xf numFmtId="0" fontId="10" fillId="0" borderId="0" xfId="17" applyFont="1" applyAlignment="1">
      <alignment horizontal="center" vertical="center"/>
    </xf>
    <xf numFmtId="37" fontId="17" fillId="0" borderId="2" xfId="17" applyNumberFormat="1" applyFont="1" applyBorder="1" applyAlignment="1">
      <alignment horizontal="center" vertical="center"/>
    </xf>
    <xf numFmtId="0" fontId="22" fillId="0" borderId="2" xfId="10" applyFont="1" applyBorder="1" applyAlignment="1">
      <alignment horizontal="center" vertical="center"/>
    </xf>
    <xf numFmtId="0" fontId="11" fillId="0" borderId="0" xfId="11" quotePrefix="1" applyFont="1" applyAlignment="1">
      <alignment horizontal="center" vertical="center"/>
    </xf>
    <xf numFmtId="0" fontId="10" fillId="0" borderId="0" xfId="12" applyFont="1" applyAlignment="1">
      <alignment horizontal="center" vertical="center"/>
    </xf>
    <xf numFmtId="0" fontId="22" fillId="0" borderId="0" xfId="10" applyFont="1" applyAlignment="1">
      <alignment horizontal="center" vertical="center"/>
    </xf>
    <xf numFmtId="190" fontId="17" fillId="0" borderId="0" xfId="2" applyNumberFormat="1" applyFont="1" applyFill="1" applyAlignment="1">
      <alignment horizontal="center" vertical="center"/>
    </xf>
    <xf numFmtId="190" fontId="17" fillId="0" borderId="5" xfId="2" applyNumberFormat="1" applyFont="1" applyFill="1" applyBorder="1" applyAlignment="1">
      <alignment horizontal="center" vertical="center"/>
    </xf>
  </cellXfs>
  <cellStyles count="20">
    <cellStyle name="Comma" xfId="1" builtinId="3"/>
    <cellStyle name="Comma 2" xfId="2" xr:uid="{00000000-0005-0000-0000-000001000000}"/>
    <cellStyle name="Comma 2 3" xfId="3" xr:uid="{00000000-0005-0000-0000-000002000000}"/>
    <cellStyle name="Comma 3" xfId="4" xr:uid="{00000000-0005-0000-0000-000003000000}"/>
    <cellStyle name="Comma 4" xfId="5" xr:uid="{00000000-0005-0000-0000-000004000000}"/>
    <cellStyle name="Comma 5" xfId="6" xr:uid="{00000000-0005-0000-0000-000005000000}"/>
    <cellStyle name="Comma 6" xfId="7" xr:uid="{00000000-0005-0000-0000-000006000000}"/>
    <cellStyle name="Comma 7" xfId="8" xr:uid="{00000000-0005-0000-0000-000007000000}"/>
    <cellStyle name="Normal" xfId="0" builtinId="0"/>
    <cellStyle name="Normal 2" xfId="9" xr:uid="{00000000-0005-0000-0000-000009000000}"/>
    <cellStyle name="Normal 2 2" xfId="10" xr:uid="{00000000-0005-0000-0000-00000A000000}"/>
    <cellStyle name="Normal 3" xfId="11" xr:uid="{00000000-0005-0000-0000-00000B000000}"/>
    <cellStyle name="Normal 4" xfId="12" xr:uid="{00000000-0005-0000-0000-00000C000000}"/>
    <cellStyle name="Normal 5" xfId="13" xr:uid="{00000000-0005-0000-0000-00000D000000}"/>
    <cellStyle name="Normal_BL" xfId="14" xr:uid="{00000000-0005-0000-0000-00000E000000}"/>
    <cellStyle name="Normal_Book1 2" xfId="15" xr:uid="{00000000-0005-0000-0000-00000F000000}"/>
    <cellStyle name="Normal_CF" xfId="16" xr:uid="{00000000-0005-0000-0000-000010000000}"/>
    <cellStyle name="Normal_Sheet1" xfId="17" xr:uid="{00000000-0005-0000-0000-000011000000}"/>
    <cellStyle name="Normal_SOCI" xfId="18" xr:uid="{00000000-0005-0000-0000-000012000000}"/>
    <cellStyle name="Percent 2" xfId="19" xr:uid="{00000000-0005-0000-0000-000013000000}"/>
  </cellStyles>
  <dxfs count="0"/>
  <tableStyles count="0" defaultTableStyle="TableStyleMedium9" defaultPivotStyle="PivotStyleLight16"/>
  <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99CC"/>
  </sheetPr>
  <dimension ref="A1:AA124"/>
  <sheetViews>
    <sheetView tabSelected="1" view="pageBreakPreview" zoomScale="130" zoomScaleNormal="150" zoomScaleSheetLayoutView="130" workbookViewId="0">
      <selection activeCell="B1" sqref="B1"/>
    </sheetView>
  </sheetViews>
  <sheetFormatPr defaultColWidth="9.140625" defaultRowHeight="23.1" customHeight="1" x14ac:dyDescent="0.2"/>
  <cols>
    <col min="1" max="1" width="3.5703125" style="11" customWidth="1"/>
    <col min="2" max="2" width="33.5703125" style="11" customWidth="1"/>
    <col min="3" max="3" width="3.85546875" style="11" customWidth="1"/>
    <col min="4" max="4" width="1.28515625" style="11" customWidth="1"/>
    <col min="5" max="5" width="0.7109375" style="11" customWidth="1"/>
    <col min="6" max="6" width="11.42578125" style="106" customWidth="1"/>
    <col min="7" max="7" width="0.5703125" style="106" customWidth="1"/>
    <col min="8" max="8" width="11.42578125" style="106" customWidth="1"/>
    <col min="9" max="9" width="0.5703125" style="106" customWidth="1"/>
    <col min="10" max="10" width="11.42578125" style="107" customWidth="1"/>
    <col min="11" max="11" width="0.5703125" style="106" customWidth="1"/>
    <col min="12" max="12" width="11.42578125" style="106" customWidth="1"/>
    <col min="13" max="13" width="14.85546875" style="11" customWidth="1"/>
    <col min="14" max="14" width="14.5703125" style="11" bestFit="1" customWidth="1"/>
    <col min="15" max="15" width="11.28515625" style="11" customWidth="1"/>
    <col min="16" max="16" width="14.5703125" style="11" bestFit="1" customWidth="1"/>
    <col min="17" max="17" width="11.28515625" style="11" customWidth="1"/>
    <col min="18" max="18" width="14.5703125" style="11" bestFit="1" customWidth="1"/>
    <col min="19" max="19" width="11.28515625" style="11" customWidth="1"/>
    <col min="20" max="20" width="14.5703125" style="11" bestFit="1" customWidth="1"/>
    <col min="21" max="21" width="9.140625" style="11"/>
    <col min="22" max="22" width="14.5703125" style="11" bestFit="1" customWidth="1"/>
    <col min="23" max="23" width="9.140625" style="11"/>
    <col min="24" max="24" width="14.5703125" style="11" bestFit="1" customWidth="1"/>
    <col min="25" max="16384" width="9.140625" style="11"/>
  </cols>
  <sheetData>
    <row r="1" spans="1:27" ht="21" customHeight="1" x14ac:dyDescent="0.2">
      <c r="L1" s="13" t="s">
        <v>54</v>
      </c>
    </row>
    <row r="2" spans="1:27" ht="21" customHeight="1" x14ac:dyDescent="0.2">
      <c r="L2" s="13" t="s">
        <v>55</v>
      </c>
    </row>
    <row r="3" spans="1:27" ht="21" customHeight="1" x14ac:dyDescent="0.2">
      <c r="A3" s="210" t="s">
        <v>153</v>
      </c>
      <c r="B3" s="210"/>
      <c r="C3" s="211"/>
      <c r="D3" s="211"/>
      <c r="E3" s="211"/>
      <c r="F3" s="211"/>
      <c r="G3" s="211"/>
      <c r="H3" s="211"/>
      <c r="I3" s="211"/>
      <c r="J3" s="211"/>
      <c r="K3" s="211"/>
      <c r="L3" s="211"/>
    </row>
    <row r="4" spans="1:27" ht="21" customHeight="1" x14ac:dyDescent="0.2">
      <c r="A4" s="212" t="s">
        <v>148</v>
      </c>
      <c r="B4" s="212"/>
      <c r="C4" s="212"/>
      <c r="D4" s="212"/>
      <c r="E4" s="212"/>
      <c r="F4" s="212"/>
      <c r="G4" s="212"/>
      <c r="H4" s="212"/>
      <c r="I4" s="212"/>
      <c r="J4" s="212"/>
      <c r="K4" s="212"/>
      <c r="L4" s="212"/>
    </row>
    <row r="5" spans="1:27" ht="21" customHeight="1" x14ac:dyDescent="0.2">
      <c r="A5" s="209" t="s">
        <v>154</v>
      </c>
      <c r="B5" s="209"/>
      <c r="C5" s="209"/>
      <c r="D5" s="209"/>
      <c r="E5" s="209"/>
      <c r="F5" s="209"/>
      <c r="G5" s="209"/>
      <c r="H5" s="209"/>
      <c r="I5" s="209"/>
      <c r="J5" s="209"/>
      <c r="K5" s="209"/>
      <c r="L5" s="209"/>
    </row>
    <row r="6" spans="1:27" ht="21" customHeight="1" x14ac:dyDescent="0.2">
      <c r="A6" s="209" t="s">
        <v>254</v>
      </c>
      <c r="B6" s="209"/>
      <c r="C6" s="209"/>
      <c r="D6" s="209"/>
      <c r="E6" s="209"/>
      <c r="F6" s="209"/>
      <c r="G6" s="209"/>
      <c r="H6" s="209"/>
      <c r="I6" s="209"/>
      <c r="J6" s="209"/>
      <c r="K6" s="209"/>
      <c r="L6" s="209"/>
    </row>
    <row r="7" spans="1:27" s="108" customFormat="1" ht="21" customHeight="1" x14ac:dyDescent="0.2">
      <c r="A7" s="213" t="s">
        <v>16</v>
      </c>
      <c r="B7" s="213"/>
      <c r="C7" s="209"/>
      <c r="D7" s="209"/>
      <c r="E7" s="209"/>
      <c r="F7" s="209"/>
      <c r="G7" s="209"/>
      <c r="H7" s="209"/>
      <c r="I7" s="209"/>
      <c r="J7" s="209"/>
      <c r="K7" s="209"/>
      <c r="L7" s="209"/>
    </row>
    <row r="8" spans="1:27" s="5" customFormat="1" ht="17.100000000000001" customHeight="1" x14ac:dyDescent="0.2">
      <c r="A8" s="109"/>
      <c r="B8" s="109"/>
      <c r="C8" s="109"/>
      <c r="D8" s="109"/>
      <c r="E8" s="109"/>
      <c r="F8" s="214" t="s">
        <v>56</v>
      </c>
      <c r="G8" s="214"/>
      <c r="H8" s="214"/>
      <c r="I8" s="214"/>
      <c r="J8" s="214"/>
      <c r="K8" s="214"/>
      <c r="L8" s="214"/>
    </row>
    <row r="9" spans="1:27" s="5" customFormat="1" ht="17.100000000000001" customHeight="1" x14ac:dyDescent="0.2">
      <c r="A9" s="14"/>
      <c r="B9" s="14"/>
      <c r="E9" s="18"/>
      <c r="F9" s="215" t="s">
        <v>12</v>
      </c>
      <c r="G9" s="215"/>
      <c r="H9" s="215"/>
      <c r="J9" s="216" t="s">
        <v>0</v>
      </c>
      <c r="K9" s="216"/>
      <c r="L9" s="216"/>
    </row>
    <row r="10" spans="1:27" s="5" customFormat="1" ht="17.100000000000001" customHeight="1" x14ac:dyDescent="0.2">
      <c r="A10" s="14"/>
      <c r="B10" s="14"/>
      <c r="C10" s="19"/>
      <c r="D10" s="19"/>
      <c r="E10" s="18"/>
      <c r="F10" s="217" t="s">
        <v>94</v>
      </c>
      <c r="G10" s="217"/>
      <c r="H10" s="217"/>
      <c r="J10" s="217" t="s">
        <v>95</v>
      </c>
      <c r="K10" s="217"/>
      <c r="L10" s="217"/>
    </row>
    <row r="11" spans="1:27" s="5" customFormat="1" ht="17.100000000000001" customHeight="1" x14ac:dyDescent="0.2">
      <c r="A11" s="14"/>
      <c r="B11" s="14"/>
      <c r="C11" s="19"/>
      <c r="D11" s="19"/>
      <c r="E11" s="18"/>
      <c r="F11" s="110" t="s">
        <v>255</v>
      </c>
      <c r="G11" s="33"/>
      <c r="H11" s="110" t="s">
        <v>100</v>
      </c>
      <c r="I11" s="33"/>
      <c r="J11" s="110" t="s">
        <v>255</v>
      </c>
      <c r="K11" s="33"/>
      <c r="L11" s="110" t="s">
        <v>100</v>
      </c>
    </row>
    <row r="12" spans="1:27" s="5" customFormat="1" ht="17.100000000000001" customHeight="1" x14ac:dyDescent="0.2">
      <c r="D12" s="100" t="s">
        <v>41</v>
      </c>
      <c r="E12" s="17"/>
      <c r="F12" s="111" t="s">
        <v>232</v>
      </c>
      <c r="G12" s="112"/>
      <c r="H12" s="111" t="s">
        <v>212</v>
      </c>
      <c r="I12" s="112"/>
      <c r="J12" s="111" t="s">
        <v>232</v>
      </c>
      <c r="K12" s="112"/>
      <c r="L12" s="111" t="s">
        <v>212</v>
      </c>
    </row>
    <row r="13" spans="1:27" s="5" customFormat="1" ht="17.100000000000001" customHeight="1" x14ac:dyDescent="0.2">
      <c r="C13" s="18"/>
      <c r="D13" s="18"/>
      <c r="E13" s="17"/>
      <c r="F13" s="112"/>
      <c r="G13" s="112"/>
      <c r="H13" s="112"/>
      <c r="I13" s="112"/>
      <c r="J13" s="112"/>
      <c r="K13" s="112"/>
      <c r="L13" s="112"/>
    </row>
    <row r="14" spans="1:27" s="5" customFormat="1" ht="17.100000000000001" customHeight="1" x14ac:dyDescent="0.2">
      <c r="A14" s="14" t="s">
        <v>17</v>
      </c>
      <c r="B14" s="14"/>
      <c r="C14" s="19"/>
      <c r="D14" s="19"/>
      <c r="E14" s="18"/>
      <c r="F14" s="33"/>
      <c r="G14" s="33"/>
      <c r="H14" s="33"/>
      <c r="I14" s="33"/>
      <c r="J14" s="33"/>
      <c r="K14" s="33"/>
      <c r="L14" s="33"/>
    </row>
    <row r="15" spans="1:27" s="5" customFormat="1" ht="17.100000000000001" customHeight="1" x14ac:dyDescent="0.2">
      <c r="A15" s="14" t="s">
        <v>18</v>
      </c>
      <c r="B15" s="14"/>
      <c r="C15" s="176">
        <v>6</v>
      </c>
      <c r="D15" s="176"/>
      <c r="E15" s="64"/>
      <c r="F15" s="146">
        <v>99048</v>
      </c>
      <c r="G15" s="146"/>
      <c r="H15" s="146">
        <v>144927</v>
      </c>
      <c r="I15" s="88"/>
      <c r="J15" s="148">
        <v>10537</v>
      </c>
      <c r="K15" s="146"/>
      <c r="L15" s="148">
        <v>68431</v>
      </c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</row>
    <row r="16" spans="1:27" s="5" customFormat="1" ht="17.100000000000001" customHeight="1" x14ac:dyDescent="0.2">
      <c r="A16" s="14" t="s">
        <v>114</v>
      </c>
      <c r="B16" s="14"/>
      <c r="C16" s="176">
        <v>7</v>
      </c>
      <c r="D16" s="176"/>
      <c r="E16" s="64"/>
      <c r="F16" s="146">
        <v>126883</v>
      </c>
      <c r="G16" s="146"/>
      <c r="H16" s="146">
        <v>200846</v>
      </c>
      <c r="I16" s="88"/>
      <c r="J16" s="146">
        <v>1124355</v>
      </c>
      <c r="K16" s="146"/>
      <c r="L16" s="146">
        <v>1181174</v>
      </c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</row>
    <row r="17" spans="1:27" s="5" customFormat="1" ht="17.100000000000001" customHeight="1" x14ac:dyDescent="0.2">
      <c r="A17" s="14" t="s">
        <v>207</v>
      </c>
      <c r="B17" s="14"/>
      <c r="C17" s="176">
        <v>8</v>
      </c>
      <c r="D17" s="176"/>
      <c r="E17" s="64"/>
      <c r="F17" s="160">
        <v>0</v>
      </c>
      <c r="G17" s="146"/>
      <c r="H17" s="146">
        <v>3766</v>
      </c>
      <c r="I17" s="113"/>
      <c r="J17" s="207">
        <v>0</v>
      </c>
      <c r="K17" s="146"/>
      <c r="L17" s="160">
        <v>0</v>
      </c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</row>
    <row r="18" spans="1:27" s="5" customFormat="1" ht="17.100000000000001" customHeight="1" x14ac:dyDescent="0.2">
      <c r="A18" s="14" t="s">
        <v>57</v>
      </c>
      <c r="B18" s="14"/>
      <c r="C18" s="176">
        <v>9</v>
      </c>
      <c r="D18" s="176"/>
      <c r="E18" s="64"/>
      <c r="F18" s="146">
        <v>5973081</v>
      </c>
      <c r="G18" s="146"/>
      <c r="H18" s="146">
        <v>6451652</v>
      </c>
      <c r="I18" s="88"/>
      <c r="J18" s="146">
        <v>3560367</v>
      </c>
      <c r="K18" s="146"/>
      <c r="L18" s="146">
        <v>4072556</v>
      </c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</row>
    <row r="19" spans="1:27" s="5" customFormat="1" ht="17.100000000000001" customHeight="1" x14ac:dyDescent="0.2">
      <c r="A19" s="14" t="s">
        <v>58</v>
      </c>
      <c r="B19" s="14"/>
      <c r="C19" s="176">
        <v>10</v>
      </c>
      <c r="D19" s="176"/>
      <c r="E19" s="64"/>
      <c r="F19" s="147">
        <v>113500</v>
      </c>
      <c r="G19" s="161"/>
      <c r="H19" s="160">
        <v>0</v>
      </c>
      <c r="I19" s="88"/>
      <c r="J19" s="207">
        <v>0</v>
      </c>
      <c r="K19" s="146"/>
      <c r="L19" s="160">
        <v>0</v>
      </c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</row>
    <row r="20" spans="1:27" s="5" customFormat="1" ht="17.100000000000001" customHeight="1" x14ac:dyDescent="0.2">
      <c r="A20" s="14" t="s">
        <v>59</v>
      </c>
      <c r="B20" s="14"/>
      <c r="C20" s="176">
        <v>5</v>
      </c>
      <c r="D20" s="176"/>
      <c r="E20" s="64"/>
      <c r="F20" s="160">
        <v>0</v>
      </c>
      <c r="G20" s="161"/>
      <c r="H20" s="160">
        <v>0</v>
      </c>
      <c r="I20" s="114"/>
      <c r="J20" s="146">
        <v>596989</v>
      </c>
      <c r="K20" s="161"/>
      <c r="L20" s="146">
        <v>1066260</v>
      </c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</row>
    <row r="21" spans="1:27" s="5" customFormat="1" ht="17.100000000000001" customHeight="1" x14ac:dyDescent="0.2">
      <c r="A21" s="14" t="s">
        <v>144</v>
      </c>
      <c r="B21" s="14"/>
      <c r="C21" s="176"/>
      <c r="D21" s="176"/>
      <c r="E21" s="64"/>
      <c r="F21" s="147">
        <v>13998</v>
      </c>
      <c r="G21" s="161"/>
      <c r="H21" s="147">
        <v>38439</v>
      </c>
      <c r="I21" s="114"/>
      <c r="J21" s="146">
        <v>5182</v>
      </c>
      <c r="K21" s="161"/>
      <c r="L21" s="147">
        <v>12070</v>
      </c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</row>
    <row r="22" spans="1:27" s="5" customFormat="1" ht="17.100000000000001" customHeight="1" x14ac:dyDescent="0.2">
      <c r="A22" s="14" t="s">
        <v>115</v>
      </c>
      <c r="B22" s="14"/>
      <c r="C22" s="176"/>
      <c r="D22" s="176"/>
      <c r="E22" s="64"/>
      <c r="F22" s="147">
        <v>88</v>
      </c>
      <c r="G22" s="161"/>
      <c r="H22" s="147">
        <v>87</v>
      </c>
      <c r="I22" s="114"/>
      <c r="J22" s="147">
        <v>88</v>
      </c>
      <c r="K22" s="161"/>
      <c r="L22" s="146">
        <v>87</v>
      </c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</row>
    <row r="23" spans="1:27" s="5" customFormat="1" ht="17.100000000000001" customHeight="1" x14ac:dyDescent="0.2">
      <c r="A23" s="14" t="s">
        <v>60</v>
      </c>
      <c r="B23" s="14"/>
      <c r="C23" s="176"/>
      <c r="D23" s="176"/>
      <c r="E23" s="64"/>
      <c r="F23" s="141">
        <v>2977</v>
      </c>
      <c r="G23" s="162"/>
      <c r="H23" s="141">
        <v>2977</v>
      </c>
      <c r="I23" s="116"/>
      <c r="J23" s="207">
        <v>0</v>
      </c>
      <c r="K23" s="162"/>
      <c r="L23" s="160">
        <v>0</v>
      </c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</row>
    <row r="24" spans="1:27" s="5" customFormat="1" ht="17.100000000000001" customHeight="1" x14ac:dyDescent="0.2">
      <c r="A24" s="14" t="s">
        <v>24</v>
      </c>
      <c r="B24" s="14"/>
      <c r="C24" s="176"/>
      <c r="D24" s="176"/>
      <c r="E24" s="18"/>
      <c r="F24" s="117">
        <f>SUM(F15:F23)</f>
        <v>6329575</v>
      </c>
      <c r="G24" s="32"/>
      <c r="H24" s="117">
        <f>SUM(H15:H23)</f>
        <v>6842694</v>
      </c>
      <c r="I24" s="116"/>
      <c r="J24" s="117">
        <f>SUM(J15:J23)</f>
        <v>5297518</v>
      </c>
      <c r="K24" s="116"/>
      <c r="L24" s="117">
        <f>SUM(L15:L23)</f>
        <v>6400578</v>
      </c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</row>
    <row r="25" spans="1:27" s="5" customFormat="1" ht="17.100000000000001" customHeight="1" x14ac:dyDescent="0.2">
      <c r="A25" s="14" t="s">
        <v>19</v>
      </c>
      <c r="B25" s="14"/>
      <c r="C25" s="176"/>
      <c r="D25" s="176"/>
      <c r="E25" s="18"/>
      <c r="F25" s="88"/>
      <c r="G25" s="33"/>
      <c r="H25" s="88"/>
      <c r="I25" s="116"/>
      <c r="J25" s="88"/>
      <c r="K25" s="116"/>
      <c r="L25" s="88"/>
      <c r="N25" s="3"/>
    </row>
    <row r="26" spans="1:27" s="5" customFormat="1" ht="17.100000000000001" customHeight="1" x14ac:dyDescent="0.2">
      <c r="A26" s="14" t="s">
        <v>61</v>
      </c>
      <c r="B26" s="14"/>
      <c r="C26" s="175">
        <v>15.8</v>
      </c>
      <c r="D26" s="176"/>
      <c r="E26" s="64"/>
      <c r="F26" s="149">
        <v>360333</v>
      </c>
      <c r="G26" s="162"/>
      <c r="H26" s="149">
        <v>919650</v>
      </c>
      <c r="I26" s="162"/>
      <c r="J26" s="149">
        <v>353702</v>
      </c>
      <c r="K26" s="162"/>
      <c r="L26" s="149">
        <v>919650</v>
      </c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</row>
    <row r="27" spans="1:27" s="5" customFormat="1" ht="17.100000000000001" customHeight="1" x14ac:dyDescent="0.2">
      <c r="A27" s="14" t="s">
        <v>63</v>
      </c>
      <c r="B27" s="14"/>
      <c r="C27" s="178">
        <v>11</v>
      </c>
      <c r="D27" s="178"/>
      <c r="E27" s="64"/>
      <c r="F27" s="160">
        <v>0</v>
      </c>
      <c r="G27" s="162"/>
      <c r="H27" s="160">
        <v>0</v>
      </c>
      <c r="I27" s="162"/>
      <c r="J27" s="149">
        <v>3182995</v>
      </c>
      <c r="K27" s="162"/>
      <c r="L27" s="149">
        <v>2913995</v>
      </c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</row>
    <row r="28" spans="1:27" s="5" customFormat="1" ht="17.100000000000001" customHeight="1" x14ac:dyDescent="0.2">
      <c r="A28" s="14" t="s">
        <v>155</v>
      </c>
      <c r="B28" s="14"/>
      <c r="C28" s="178"/>
      <c r="D28" s="178"/>
      <c r="E28" s="64"/>
      <c r="F28" s="149">
        <v>2100778</v>
      </c>
      <c r="G28" s="149"/>
      <c r="H28" s="149">
        <v>1650579</v>
      </c>
      <c r="I28" s="149"/>
      <c r="J28" s="149">
        <v>1375782</v>
      </c>
      <c r="K28" s="162"/>
      <c r="L28" s="149">
        <v>926196</v>
      </c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</row>
    <row r="29" spans="1:27" s="5" customFormat="1" ht="17.100000000000001" customHeight="1" x14ac:dyDescent="0.2">
      <c r="A29" s="14" t="s">
        <v>62</v>
      </c>
      <c r="B29" s="14"/>
      <c r="C29" s="178"/>
      <c r="D29" s="178"/>
      <c r="E29" s="64"/>
      <c r="F29" s="149">
        <v>554904</v>
      </c>
      <c r="G29" s="162"/>
      <c r="H29" s="149">
        <v>554904</v>
      </c>
      <c r="I29" s="162"/>
      <c r="J29" s="149">
        <v>516104</v>
      </c>
      <c r="K29" s="162"/>
      <c r="L29" s="149">
        <v>516104</v>
      </c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</row>
    <row r="30" spans="1:27" s="5" customFormat="1" ht="17.100000000000001" customHeight="1" x14ac:dyDescent="0.2">
      <c r="A30" s="14" t="s">
        <v>21</v>
      </c>
      <c r="B30" s="14"/>
      <c r="C30" s="176">
        <v>12</v>
      </c>
      <c r="D30" s="176"/>
      <c r="E30" s="64"/>
      <c r="F30" s="146">
        <v>499177</v>
      </c>
      <c r="G30" s="162"/>
      <c r="H30" s="146">
        <v>496215</v>
      </c>
      <c r="I30" s="162"/>
      <c r="J30" s="146">
        <v>486866</v>
      </c>
      <c r="K30" s="162"/>
      <c r="L30" s="149">
        <v>494427</v>
      </c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</row>
    <row r="31" spans="1:27" s="5" customFormat="1" ht="17.100000000000001" customHeight="1" x14ac:dyDescent="0.2">
      <c r="A31" s="14" t="s">
        <v>116</v>
      </c>
      <c r="B31" s="14"/>
      <c r="C31" s="176">
        <v>13</v>
      </c>
      <c r="D31" s="176"/>
      <c r="E31" s="64"/>
      <c r="F31" s="146">
        <v>287009</v>
      </c>
      <c r="G31" s="162"/>
      <c r="H31" s="146">
        <v>282719</v>
      </c>
      <c r="I31" s="162"/>
      <c r="J31" s="146">
        <v>7175</v>
      </c>
      <c r="K31" s="162"/>
      <c r="L31" s="149">
        <v>8238</v>
      </c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</row>
    <row r="32" spans="1:27" s="5" customFormat="1" ht="17.100000000000001" customHeight="1" x14ac:dyDescent="0.2">
      <c r="A32" s="5" t="s">
        <v>109</v>
      </c>
      <c r="C32" s="176">
        <v>14</v>
      </c>
      <c r="D32" s="176"/>
      <c r="E32" s="64"/>
      <c r="F32" s="149">
        <v>2882043</v>
      </c>
      <c r="G32" s="162"/>
      <c r="H32" s="149">
        <v>2695846</v>
      </c>
      <c r="I32" s="162"/>
      <c r="J32" s="148">
        <v>0</v>
      </c>
      <c r="K32" s="162"/>
      <c r="L32" s="148">
        <v>0</v>
      </c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</row>
    <row r="33" spans="1:24" s="5" customFormat="1" ht="17.100000000000001" customHeight="1" x14ac:dyDescent="0.2">
      <c r="A33" s="5" t="s">
        <v>22</v>
      </c>
      <c r="C33" s="176"/>
      <c r="D33" s="176"/>
      <c r="E33" s="64"/>
      <c r="F33" s="146">
        <v>2823</v>
      </c>
      <c r="G33" s="162"/>
      <c r="H33" s="146">
        <v>3708</v>
      </c>
      <c r="I33" s="162"/>
      <c r="J33" s="146">
        <v>2425</v>
      </c>
      <c r="K33" s="162"/>
      <c r="L33" s="149">
        <v>3268</v>
      </c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</row>
    <row r="34" spans="1:24" s="5" customFormat="1" ht="17.100000000000001" customHeight="1" x14ac:dyDescent="0.2">
      <c r="A34" s="14" t="s">
        <v>23</v>
      </c>
      <c r="B34" s="14"/>
      <c r="C34" s="176"/>
      <c r="D34" s="176"/>
      <c r="E34" s="64"/>
      <c r="F34" s="146">
        <v>83593</v>
      </c>
      <c r="G34" s="162"/>
      <c r="H34" s="146">
        <v>83183</v>
      </c>
      <c r="I34" s="162"/>
      <c r="J34" s="146">
        <v>25159</v>
      </c>
      <c r="K34" s="162"/>
      <c r="L34" s="149">
        <v>27369</v>
      </c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</row>
    <row r="35" spans="1:24" s="5" customFormat="1" ht="17.100000000000001" customHeight="1" x14ac:dyDescent="0.2">
      <c r="A35" s="14" t="s">
        <v>203</v>
      </c>
      <c r="B35" s="14"/>
      <c r="C35" s="64"/>
      <c r="D35" s="64"/>
      <c r="E35" s="64"/>
      <c r="F35" s="148">
        <v>50053</v>
      </c>
      <c r="G35" s="162"/>
      <c r="H35" s="148">
        <v>76254</v>
      </c>
      <c r="I35" s="162"/>
      <c r="J35" s="148">
        <v>0</v>
      </c>
      <c r="K35" s="162"/>
      <c r="L35" s="148">
        <v>0</v>
      </c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</row>
    <row r="36" spans="1:24" s="5" customFormat="1" ht="17.100000000000001" customHeight="1" x14ac:dyDescent="0.2">
      <c r="A36" s="14" t="s">
        <v>64</v>
      </c>
      <c r="B36" s="14"/>
      <c r="C36" s="64"/>
      <c r="D36" s="64"/>
      <c r="E36" s="64"/>
      <c r="F36" s="141">
        <v>116610</v>
      </c>
      <c r="G36" s="162"/>
      <c r="H36" s="141">
        <v>83630</v>
      </c>
      <c r="I36" s="162"/>
      <c r="J36" s="141">
        <v>51173</v>
      </c>
      <c r="K36" s="162"/>
      <c r="L36" s="141">
        <v>37492</v>
      </c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</row>
    <row r="37" spans="1:24" s="5" customFormat="1" ht="17.100000000000001" customHeight="1" x14ac:dyDescent="0.2">
      <c r="A37" s="14" t="s">
        <v>25</v>
      </c>
      <c r="B37" s="14"/>
      <c r="C37" s="118"/>
      <c r="D37" s="118"/>
      <c r="E37" s="18"/>
      <c r="F37" s="117">
        <f>SUM(F26:F36)</f>
        <v>6937323</v>
      </c>
      <c r="G37" s="4"/>
      <c r="H37" s="117">
        <f>SUM(H26:H36)</f>
        <v>6846688</v>
      </c>
      <c r="I37" s="116"/>
      <c r="J37" s="117">
        <f>SUM(J26:J36)</f>
        <v>6001381</v>
      </c>
      <c r="K37" s="116"/>
      <c r="L37" s="117">
        <f>SUM(L26:L36)</f>
        <v>5846739</v>
      </c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</row>
    <row r="38" spans="1:24" s="5" customFormat="1" ht="17.100000000000001" customHeight="1" thickBot="1" x14ac:dyDescent="0.25">
      <c r="A38" s="14" t="s">
        <v>20</v>
      </c>
      <c r="B38" s="14"/>
      <c r="C38" s="19"/>
      <c r="D38" s="19"/>
      <c r="E38" s="18"/>
      <c r="F38" s="119">
        <f>F24+F37</f>
        <v>13266898</v>
      </c>
      <c r="G38" s="59"/>
      <c r="H38" s="119">
        <f>H37+H24</f>
        <v>13689382</v>
      </c>
      <c r="I38" s="88"/>
      <c r="J38" s="119">
        <f>J24+J37</f>
        <v>11298899</v>
      </c>
      <c r="K38" s="88"/>
      <c r="L38" s="119">
        <f>L37+L24</f>
        <v>12247317</v>
      </c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</row>
    <row r="39" spans="1:24" s="108" customFormat="1" ht="17.100000000000001" customHeight="1" thickTop="1" x14ac:dyDescent="0.2">
      <c r="A39" s="120"/>
      <c r="B39" s="120"/>
      <c r="C39" s="121"/>
      <c r="D39" s="121"/>
      <c r="E39" s="122"/>
      <c r="F39" s="123"/>
      <c r="G39" s="124"/>
      <c r="H39" s="123"/>
      <c r="I39" s="124"/>
      <c r="J39" s="123"/>
      <c r="K39" s="124"/>
      <c r="L39" s="123"/>
      <c r="N39" s="125"/>
      <c r="O39" s="125"/>
      <c r="P39" s="125"/>
      <c r="Q39" s="125"/>
      <c r="R39" s="125"/>
      <c r="S39" s="125"/>
      <c r="T39" s="125"/>
      <c r="U39" s="125"/>
      <c r="V39" s="125"/>
      <c r="W39" s="125"/>
      <c r="X39" s="125"/>
    </row>
    <row r="40" spans="1:24" s="108" customFormat="1" ht="17.100000000000001" customHeight="1" x14ac:dyDescent="0.2">
      <c r="A40" s="120"/>
      <c r="B40" s="120"/>
      <c r="C40" s="121"/>
      <c r="D40" s="121"/>
      <c r="E40" s="122"/>
      <c r="F40" s="123"/>
      <c r="G40" s="124"/>
      <c r="H40" s="123"/>
      <c r="I40" s="124"/>
      <c r="J40" s="123"/>
      <c r="K40" s="124"/>
      <c r="L40" s="123"/>
      <c r="N40" s="125"/>
      <c r="O40" s="125"/>
      <c r="P40" s="125"/>
      <c r="Q40" s="125"/>
      <c r="R40" s="125"/>
      <c r="S40" s="125"/>
      <c r="T40" s="125"/>
      <c r="U40" s="125"/>
      <c r="V40" s="125"/>
      <c r="W40" s="125"/>
      <c r="X40" s="125"/>
    </row>
    <row r="41" spans="1:24" s="108" customFormat="1" ht="17.100000000000001" customHeight="1" x14ac:dyDescent="0.2">
      <c r="A41" s="120"/>
      <c r="B41" s="120"/>
      <c r="C41" s="121"/>
      <c r="D41" s="121"/>
      <c r="E41" s="122"/>
      <c r="F41" s="123"/>
      <c r="G41" s="124"/>
      <c r="H41" s="123"/>
      <c r="I41" s="124"/>
      <c r="J41" s="123"/>
      <c r="K41" s="124"/>
      <c r="L41" s="123"/>
      <c r="N41" s="125"/>
      <c r="O41" s="125"/>
      <c r="P41" s="125"/>
      <c r="Q41" s="125"/>
      <c r="R41" s="125"/>
      <c r="S41" s="125"/>
      <c r="T41" s="125"/>
      <c r="U41" s="125"/>
      <c r="V41" s="125"/>
      <c r="W41" s="125"/>
      <c r="X41" s="125"/>
    </row>
    <row r="42" spans="1:24" ht="21" customHeight="1" x14ac:dyDescent="0.2">
      <c r="L42" s="13" t="s">
        <v>54</v>
      </c>
    </row>
    <row r="43" spans="1:24" ht="21" customHeight="1" x14ac:dyDescent="0.2">
      <c r="L43" s="13" t="s">
        <v>55</v>
      </c>
    </row>
    <row r="44" spans="1:24" ht="21" customHeight="1" x14ac:dyDescent="0.2">
      <c r="A44" s="210" t="s">
        <v>46</v>
      </c>
      <c r="B44" s="210"/>
      <c r="C44" s="211"/>
      <c r="D44" s="211"/>
      <c r="E44" s="211"/>
      <c r="F44" s="211"/>
      <c r="G44" s="211"/>
      <c r="H44" s="211"/>
      <c r="I44" s="211"/>
      <c r="J44" s="211"/>
      <c r="K44" s="211"/>
      <c r="L44" s="211"/>
    </row>
    <row r="45" spans="1:24" ht="21" customHeight="1" x14ac:dyDescent="0.2">
      <c r="A45" s="212" t="s">
        <v>148</v>
      </c>
      <c r="B45" s="212"/>
      <c r="C45" s="212"/>
      <c r="D45" s="212"/>
      <c r="E45" s="212"/>
      <c r="F45" s="212"/>
      <c r="G45" s="212"/>
      <c r="H45" s="212"/>
      <c r="I45" s="212"/>
      <c r="J45" s="212"/>
      <c r="K45" s="212"/>
      <c r="L45" s="212"/>
    </row>
    <row r="46" spans="1:24" ht="21" customHeight="1" x14ac:dyDescent="0.2">
      <c r="A46" s="209" t="s">
        <v>156</v>
      </c>
      <c r="B46" s="209"/>
      <c r="C46" s="209"/>
      <c r="D46" s="209"/>
      <c r="E46" s="209"/>
      <c r="F46" s="209"/>
      <c r="G46" s="209"/>
      <c r="H46" s="209"/>
      <c r="I46" s="209"/>
      <c r="J46" s="209"/>
      <c r="K46" s="209"/>
      <c r="L46" s="209"/>
    </row>
    <row r="47" spans="1:24" ht="21" customHeight="1" x14ac:dyDescent="0.2">
      <c r="A47" s="209" t="str">
        <f>A6</f>
        <v>AS AT SEPTEMBER 30, 2024</v>
      </c>
      <c r="B47" s="209"/>
      <c r="C47" s="209"/>
      <c r="D47" s="209"/>
      <c r="E47" s="209"/>
      <c r="F47" s="209"/>
      <c r="G47" s="209"/>
      <c r="H47" s="209"/>
      <c r="I47" s="209"/>
      <c r="J47" s="209"/>
      <c r="K47" s="209"/>
      <c r="L47" s="209"/>
    </row>
    <row r="48" spans="1:24" s="46" customFormat="1" ht="21" customHeight="1" x14ac:dyDescent="0.2">
      <c r="A48" s="213" t="s">
        <v>107</v>
      </c>
      <c r="B48" s="213"/>
      <c r="C48" s="209"/>
      <c r="D48" s="209"/>
      <c r="E48" s="209"/>
      <c r="F48" s="209"/>
      <c r="G48" s="209"/>
      <c r="H48" s="209"/>
      <c r="I48" s="209"/>
      <c r="J48" s="209"/>
      <c r="K48" s="209"/>
      <c r="L48" s="209"/>
    </row>
    <row r="49" spans="1:14" s="5" customFormat="1" ht="15" customHeight="1" x14ac:dyDescent="0.2">
      <c r="A49" s="109"/>
      <c r="B49" s="109"/>
      <c r="C49" s="109"/>
      <c r="D49" s="109"/>
      <c r="E49" s="109"/>
      <c r="F49" s="214" t="str">
        <f>F8</f>
        <v>In Thousand Baht</v>
      </c>
      <c r="G49" s="214"/>
      <c r="H49" s="214"/>
      <c r="I49" s="214"/>
      <c r="J49" s="214"/>
      <c r="K49" s="214"/>
      <c r="L49" s="214"/>
    </row>
    <row r="50" spans="1:14" s="5" customFormat="1" ht="15" customHeight="1" x14ac:dyDescent="0.2">
      <c r="A50" s="14"/>
      <c r="B50" s="14"/>
      <c r="E50" s="18"/>
      <c r="F50" s="215" t="s">
        <v>12</v>
      </c>
      <c r="G50" s="215"/>
      <c r="H50" s="215"/>
      <c r="J50" s="216" t="s">
        <v>0</v>
      </c>
      <c r="K50" s="216"/>
      <c r="L50" s="216"/>
    </row>
    <row r="51" spans="1:14" s="5" customFormat="1" ht="15" customHeight="1" x14ac:dyDescent="0.2">
      <c r="A51" s="14"/>
      <c r="B51" s="14"/>
      <c r="C51" s="19"/>
      <c r="D51" s="19"/>
      <c r="E51" s="18"/>
      <c r="F51" s="217" t="s">
        <v>94</v>
      </c>
      <c r="G51" s="217"/>
      <c r="H51" s="217"/>
      <c r="J51" s="217" t="s">
        <v>95</v>
      </c>
      <c r="K51" s="217"/>
      <c r="L51" s="217"/>
    </row>
    <row r="52" spans="1:14" s="5" customFormat="1" ht="15" customHeight="1" x14ac:dyDescent="0.2">
      <c r="A52" s="14"/>
      <c r="B52" s="14"/>
      <c r="C52" s="19"/>
      <c r="D52" s="19"/>
      <c r="E52" s="18"/>
      <c r="F52" s="110" t="s">
        <v>255</v>
      </c>
      <c r="G52" s="33"/>
      <c r="H52" s="110" t="s">
        <v>100</v>
      </c>
      <c r="I52" s="33"/>
      <c r="J52" s="110" t="s">
        <v>255</v>
      </c>
      <c r="K52" s="33"/>
      <c r="L52" s="110" t="s">
        <v>100</v>
      </c>
    </row>
    <row r="53" spans="1:14" s="5" customFormat="1" ht="15" customHeight="1" x14ac:dyDescent="0.2">
      <c r="C53" s="18" t="s">
        <v>41</v>
      </c>
      <c r="D53" s="18"/>
      <c r="E53" s="17"/>
      <c r="F53" s="111" t="s">
        <v>232</v>
      </c>
      <c r="G53" s="112"/>
      <c r="H53" s="111" t="s">
        <v>212</v>
      </c>
      <c r="I53" s="112"/>
      <c r="J53" s="111" t="s">
        <v>232</v>
      </c>
      <c r="K53" s="112"/>
      <c r="L53" s="111" t="s">
        <v>212</v>
      </c>
    </row>
    <row r="54" spans="1:14" s="5" customFormat="1" ht="15" customHeight="1" x14ac:dyDescent="0.2">
      <c r="A54" s="18"/>
      <c r="B54" s="18"/>
      <c r="E54" s="17"/>
      <c r="F54" s="126"/>
      <c r="G54" s="126"/>
      <c r="H54" s="126"/>
      <c r="I54" s="127"/>
      <c r="J54" s="128"/>
      <c r="K54" s="127"/>
      <c r="L54" s="128"/>
    </row>
    <row r="55" spans="1:14" s="5" customFormat="1" ht="15" customHeight="1" x14ac:dyDescent="0.2">
      <c r="A55" s="89" t="s">
        <v>26</v>
      </c>
      <c r="B55" s="89"/>
      <c r="C55" s="19"/>
      <c r="D55" s="19"/>
      <c r="E55" s="18"/>
      <c r="F55" s="33"/>
      <c r="G55" s="33"/>
      <c r="H55" s="33"/>
      <c r="I55" s="33"/>
      <c r="J55" s="129"/>
      <c r="K55" s="33"/>
      <c r="L55" s="129"/>
      <c r="N55" s="3"/>
    </row>
    <row r="56" spans="1:14" s="5" customFormat="1" ht="15" customHeight="1" x14ac:dyDescent="0.2">
      <c r="A56" s="89" t="s">
        <v>65</v>
      </c>
      <c r="B56" s="89"/>
      <c r="C56" s="64"/>
      <c r="D56" s="64"/>
      <c r="E56" s="2"/>
      <c r="F56" s="65"/>
      <c r="G56" s="65"/>
      <c r="H56" s="65"/>
      <c r="I56" s="65"/>
      <c r="J56" s="65"/>
      <c r="K56" s="65"/>
      <c r="L56" s="65"/>
      <c r="N56" s="3"/>
    </row>
    <row r="57" spans="1:14" s="5" customFormat="1" ht="15" customHeight="1" x14ac:dyDescent="0.2">
      <c r="A57" s="89" t="s">
        <v>72</v>
      </c>
      <c r="B57" s="89"/>
      <c r="C57" s="177">
        <v>15.1</v>
      </c>
      <c r="D57" s="177"/>
      <c r="E57" s="164"/>
      <c r="F57" s="150">
        <v>37291</v>
      </c>
      <c r="G57" s="150"/>
      <c r="H57" s="150">
        <v>35730</v>
      </c>
      <c r="I57" s="150"/>
      <c r="J57" s="150">
        <v>37291</v>
      </c>
      <c r="K57" s="150"/>
      <c r="L57" s="150">
        <v>35730</v>
      </c>
      <c r="N57" s="3"/>
    </row>
    <row r="58" spans="1:14" s="5" customFormat="1" ht="15" customHeight="1" x14ac:dyDescent="0.2">
      <c r="A58" s="89" t="s">
        <v>117</v>
      </c>
      <c r="B58" s="89"/>
      <c r="C58" s="177"/>
      <c r="D58" s="177"/>
      <c r="E58" s="164"/>
      <c r="F58" s="150">
        <v>642627</v>
      </c>
      <c r="G58" s="146"/>
      <c r="H58" s="150">
        <v>848562</v>
      </c>
      <c r="I58" s="146"/>
      <c r="J58" s="150">
        <v>648203</v>
      </c>
      <c r="K58" s="146"/>
      <c r="L58" s="150">
        <v>698975</v>
      </c>
      <c r="N58" s="3"/>
    </row>
    <row r="59" spans="1:14" s="5" customFormat="1" ht="15" customHeight="1" x14ac:dyDescent="0.2">
      <c r="A59" s="89" t="s">
        <v>271</v>
      </c>
      <c r="B59" s="89"/>
      <c r="C59" s="174">
        <v>5</v>
      </c>
      <c r="D59" s="177"/>
      <c r="E59" s="164"/>
      <c r="F59" s="151">
        <v>67500</v>
      </c>
      <c r="G59" s="146"/>
      <c r="H59" s="151">
        <v>0</v>
      </c>
      <c r="I59" s="146"/>
      <c r="J59" s="151">
        <v>67500</v>
      </c>
      <c r="K59" s="146"/>
      <c r="L59" s="151">
        <v>0</v>
      </c>
      <c r="N59" s="3"/>
    </row>
    <row r="60" spans="1:14" s="5" customFormat="1" ht="15" customHeight="1" x14ac:dyDescent="0.2">
      <c r="A60" s="5" t="s">
        <v>204</v>
      </c>
      <c r="C60" s="177">
        <v>15.2</v>
      </c>
      <c r="D60" s="177"/>
      <c r="E60" s="164"/>
      <c r="F60" s="151">
        <v>10000</v>
      </c>
      <c r="G60" s="146"/>
      <c r="H60" s="151">
        <v>15000</v>
      </c>
      <c r="I60" s="146"/>
      <c r="J60" s="151">
        <v>10000</v>
      </c>
      <c r="K60" s="146"/>
      <c r="L60" s="151">
        <v>15000</v>
      </c>
      <c r="N60" s="3"/>
    </row>
    <row r="61" spans="1:14" s="5" customFormat="1" ht="15" customHeight="1" x14ac:dyDescent="0.2">
      <c r="A61" s="89" t="s">
        <v>270</v>
      </c>
      <c r="B61" s="89"/>
      <c r="C61" s="177">
        <v>15.3</v>
      </c>
      <c r="D61" s="177"/>
      <c r="E61" s="164"/>
      <c r="F61" s="151">
        <v>445849</v>
      </c>
      <c r="G61" s="146"/>
      <c r="H61" s="151">
        <v>0</v>
      </c>
      <c r="I61" s="146"/>
      <c r="J61" s="151">
        <v>445849</v>
      </c>
      <c r="K61" s="146"/>
      <c r="L61" s="151">
        <v>0</v>
      </c>
      <c r="N61" s="3"/>
    </row>
    <row r="62" spans="1:14" s="5" customFormat="1" ht="15" customHeight="1" x14ac:dyDescent="0.2">
      <c r="A62" s="89" t="s">
        <v>66</v>
      </c>
      <c r="B62" s="89"/>
      <c r="C62" s="177"/>
      <c r="D62" s="177"/>
      <c r="E62" s="164"/>
      <c r="F62" s="150"/>
      <c r="G62" s="146"/>
      <c r="H62" s="150"/>
      <c r="I62" s="146"/>
      <c r="J62" s="150"/>
      <c r="K62" s="146"/>
      <c r="L62" s="150"/>
      <c r="N62" s="3"/>
    </row>
    <row r="63" spans="1:14" s="5" customFormat="1" ht="15" customHeight="1" x14ac:dyDescent="0.2">
      <c r="A63" s="89" t="s">
        <v>72</v>
      </c>
      <c r="B63" s="89"/>
      <c r="C63" s="177">
        <v>15.4</v>
      </c>
      <c r="D63" s="177"/>
      <c r="E63" s="164"/>
      <c r="F63" s="150">
        <v>980605</v>
      </c>
      <c r="G63" s="146"/>
      <c r="H63" s="150">
        <v>674117</v>
      </c>
      <c r="I63" s="146"/>
      <c r="J63" s="150">
        <v>544062</v>
      </c>
      <c r="K63" s="146"/>
      <c r="L63" s="150">
        <v>31800</v>
      </c>
      <c r="N63" s="3"/>
    </row>
    <row r="64" spans="1:14" s="5" customFormat="1" ht="15" customHeight="1" x14ac:dyDescent="0.2">
      <c r="A64" s="89" t="s">
        <v>66</v>
      </c>
      <c r="B64" s="89"/>
      <c r="C64" s="177"/>
      <c r="D64" s="177"/>
      <c r="E64" s="164"/>
      <c r="F64" s="150"/>
      <c r="G64" s="146"/>
      <c r="H64" s="150"/>
      <c r="I64" s="146"/>
      <c r="J64" s="150"/>
      <c r="K64" s="146"/>
      <c r="L64" s="150"/>
      <c r="N64" s="3"/>
    </row>
    <row r="65" spans="1:24" s="5" customFormat="1" ht="15" customHeight="1" x14ac:dyDescent="0.2">
      <c r="A65" s="5" t="s">
        <v>118</v>
      </c>
      <c r="C65" s="177">
        <v>15.6</v>
      </c>
      <c r="D65" s="177"/>
      <c r="E65" s="164"/>
      <c r="F65" s="151">
        <v>71224</v>
      </c>
      <c r="G65" s="146"/>
      <c r="H65" s="151">
        <v>77000</v>
      </c>
      <c r="I65" s="146"/>
      <c r="J65" s="151">
        <v>69600</v>
      </c>
      <c r="K65" s="146"/>
      <c r="L65" s="151">
        <v>77000</v>
      </c>
      <c r="N65" s="3"/>
    </row>
    <row r="66" spans="1:24" s="5" customFormat="1" ht="15" customHeight="1" x14ac:dyDescent="0.2">
      <c r="A66" s="89" t="s">
        <v>68</v>
      </c>
      <c r="B66" s="89"/>
      <c r="C66" s="177">
        <v>15.8</v>
      </c>
      <c r="D66" s="174"/>
      <c r="E66" s="164"/>
      <c r="F66" s="150">
        <v>1305918</v>
      </c>
      <c r="G66" s="146"/>
      <c r="H66" s="150">
        <v>1926005</v>
      </c>
      <c r="I66" s="146"/>
      <c r="J66" s="150">
        <v>1305918</v>
      </c>
      <c r="K66" s="146"/>
      <c r="L66" s="150">
        <v>1926005</v>
      </c>
      <c r="N66" s="3"/>
    </row>
    <row r="67" spans="1:24" s="5" customFormat="1" ht="15" customHeight="1" x14ac:dyDescent="0.2">
      <c r="A67" s="89" t="s">
        <v>119</v>
      </c>
      <c r="C67" s="177">
        <v>15.7</v>
      </c>
      <c r="D67" s="177"/>
      <c r="E67" s="164"/>
      <c r="F67" s="150">
        <v>7355</v>
      </c>
      <c r="G67" s="146"/>
      <c r="H67" s="150">
        <v>6104</v>
      </c>
      <c r="I67" s="146"/>
      <c r="J67" s="150">
        <v>2542</v>
      </c>
      <c r="K67" s="146"/>
      <c r="L67" s="150">
        <v>2449</v>
      </c>
      <c r="N67" s="3"/>
    </row>
    <row r="68" spans="1:24" s="5" customFormat="1" ht="15" customHeight="1" x14ac:dyDescent="0.2">
      <c r="A68" s="89" t="s">
        <v>67</v>
      </c>
      <c r="B68" s="89"/>
      <c r="C68" s="174">
        <v>5</v>
      </c>
      <c r="D68" s="174"/>
      <c r="E68" s="164"/>
      <c r="F68" s="163">
        <v>0</v>
      </c>
      <c r="G68" s="161"/>
      <c r="H68" s="163">
        <v>0</v>
      </c>
      <c r="I68" s="161"/>
      <c r="J68" s="150">
        <v>693229</v>
      </c>
      <c r="K68" s="161"/>
      <c r="L68" s="150">
        <v>726783</v>
      </c>
      <c r="N68" s="3"/>
    </row>
    <row r="69" spans="1:24" s="5" customFormat="1" ht="15" customHeight="1" x14ac:dyDescent="0.2">
      <c r="A69" s="89" t="s">
        <v>69</v>
      </c>
      <c r="C69" s="175"/>
      <c r="D69" s="175"/>
      <c r="E69" s="2"/>
      <c r="F69" s="150">
        <v>240000</v>
      </c>
      <c r="G69" s="88"/>
      <c r="H69" s="150">
        <v>234552</v>
      </c>
      <c r="I69" s="130"/>
      <c r="J69" s="150">
        <v>124302</v>
      </c>
      <c r="K69" s="146"/>
      <c r="L69" s="150">
        <v>129244</v>
      </c>
      <c r="N69" s="3"/>
    </row>
    <row r="70" spans="1:24" s="5" customFormat="1" ht="15" customHeight="1" x14ac:dyDescent="0.2">
      <c r="A70" s="89" t="s">
        <v>70</v>
      </c>
      <c r="B70" s="89"/>
      <c r="C70" s="175"/>
      <c r="D70" s="175"/>
      <c r="E70" s="2"/>
      <c r="F70" s="150">
        <v>207034</v>
      </c>
      <c r="G70" s="88"/>
      <c r="H70" s="150">
        <v>151667</v>
      </c>
      <c r="I70" s="88"/>
      <c r="J70" s="151">
        <v>4909</v>
      </c>
      <c r="K70" s="146"/>
      <c r="L70" s="151">
        <v>3088</v>
      </c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</row>
    <row r="71" spans="1:24" s="108" customFormat="1" ht="15" customHeight="1" x14ac:dyDescent="0.2">
      <c r="A71" s="89" t="s">
        <v>27</v>
      </c>
      <c r="B71" s="89"/>
      <c r="C71" s="175"/>
      <c r="D71" s="175"/>
      <c r="E71" s="2"/>
      <c r="F71" s="150">
        <v>389</v>
      </c>
      <c r="G71" s="88"/>
      <c r="H71" s="150">
        <v>433</v>
      </c>
      <c r="I71" s="88"/>
      <c r="J71" s="151">
        <v>0</v>
      </c>
      <c r="K71" s="146"/>
      <c r="L71" s="151">
        <v>0</v>
      </c>
      <c r="N71" s="123"/>
      <c r="O71" s="125"/>
      <c r="P71" s="125"/>
      <c r="Q71" s="125"/>
      <c r="R71" s="125"/>
      <c r="S71" s="125"/>
      <c r="T71" s="125"/>
      <c r="U71" s="125"/>
      <c r="V71" s="125"/>
      <c r="W71" s="125"/>
      <c r="X71" s="125"/>
    </row>
    <row r="72" spans="1:24" s="5" customFormat="1" ht="15" customHeight="1" x14ac:dyDescent="0.2">
      <c r="A72" s="89" t="s">
        <v>71</v>
      </c>
      <c r="B72" s="89"/>
      <c r="C72" s="175"/>
      <c r="D72" s="175"/>
      <c r="E72" s="2"/>
      <c r="F72" s="150">
        <v>142156</v>
      </c>
      <c r="G72" s="88"/>
      <c r="H72" s="150">
        <v>132141</v>
      </c>
      <c r="I72" s="88"/>
      <c r="J72" s="150">
        <v>87930</v>
      </c>
      <c r="K72" s="146"/>
      <c r="L72" s="150">
        <v>69668</v>
      </c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</row>
    <row r="73" spans="1:24" s="5" customFormat="1" ht="15" customHeight="1" x14ac:dyDescent="0.2">
      <c r="A73" s="14" t="s">
        <v>28</v>
      </c>
      <c r="B73" s="14"/>
      <c r="C73" s="175"/>
      <c r="D73" s="175"/>
      <c r="E73" s="2"/>
      <c r="F73" s="117">
        <f>SUM(F57:F72)</f>
        <v>4157948</v>
      </c>
      <c r="G73" s="4"/>
      <c r="H73" s="117">
        <f>SUM(H57:H72)</f>
        <v>4101311</v>
      </c>
      <c r="I73" s="4"/>
      <c r="J73" s="117">
        <f>SUM(J57:J72)</f>
        <v>4041335</v>
      </c>
      <c r="K73" s="4"/>
      <c r="L73" s="117">
        <f>SUM(L57:L72)</f>
        <v>3715742</v>
      </c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</row>
    <row r="74" spans="1:24" s="5" customFormat="1" ht="15" customHeight="1" x14ac:dyDescent="0.2">
      <c r="A74" s="14" t="s">
        <v>30</v>
      </c>
      <c r="B74" s="14"/>
      <c r="C74" s="175"/>
      <c r="D74" s="175"/>
      <c r="E74" s="2"/>
      <c r="G74" s="4"/>
      <c r="I74" s="4"/>
      <c r="K74" s="4"/>
      <c r="N74" s="3"/>
    </row>
    <row r="75" spans="1:24" s="5" customFormat="1" ht="15" customHeight="1" x14ac:dyDescent="0.2">
      <c r="A75" s="89" t="s">
        <v>221</v>
      </c>
      <c r="B75" s="14"/>
      <c r="C75" s="177">
        <v>15.3</v>
      </c>
      <c r="D75" s="177"/>
      <c r="E75" s="164"/>
      <c r="F75" s="146">
        <v>956969</v>
      </c>
      <c r="G75" s="146"/>
      <c r="H75" s="146">
        <v>1396834</v>
      </c>
      <c r="I75" s="146"/>
      <c r="J75" s="151">
        <v>846969</v>
      </c>
      <c r="K75" s="146"/>
      <c r="L75" s="151">
        <v>1286834</v>
      </c>
      <c r="N75" s="3"/>
    </row>
    <row r="76" spans="1:24" s="108" customFormat="1" ht="15" customHeight="1" x14ac:dyDescent="0.2">
      <c r="A76" s="89" t="s">
        <v>73</v>
      </c>
      <c r="B76" s="89"/>
      <c r="C76" s="177">
        <v>15.4</v>
      </c>
      <c r="D76" s="177"/>
      <c r="F76" s="149">
        <v>1435446</v>
      </c>
      <c r="H76" s="149">
        <v>119746</v>
      </c>
      <c r="I76" s="146"/>
      <c r="J76" s="149">
        <v>1227776</v>
      </c>
      <c r="K76" s="146"/>
      <c r="L76" s="149">
        <v>119300</v>
      </c>
      <c r="N76" s="125"/>
      <c r="O76" s="125"/>
      <c r="P76" s="125"/>
      <c r="Q76" s="125"/>
      <c r="R76" s="125"/>
      <c r="S76" s="125"/>
      <c r="T76" s="125"/>
      <c r="U76" s="125"/>
      <c r="V76" s="125"/>
      <c r="W76" s="125"/>
      <c r="X76" s="125"/>
    </row>
    <row r="77" spans="1:24" s="108" customFormat="1" ht="15" customHeight="1" x14ac:dyDescent="0.2">
      <c r="A77" s="89" t="s">
        <v>214</v>
      </c>
      <c r="B77" s="89"/>
      <c r="C77" s="177">
        <v>15.6</v>
      </c>
      <c r="D77" s="177"/>
      <c r="F77" s="149">
        <v>282332</v>
      </c>
      <c r="H77" s="149">
        <v>65000</v>
      </c>
      <c r="I77" s="146"/>
      <c r="J77" s="149">
        <v>33441</v>
      </c>
      <c r="K77" s="146"/>
      <c r="L77" s="149">
        <v>65000</v>
      </c>
      <c r="N77" s="125"/>
      <c r="O77" s="125"/>
      <c r="P77" s="125"/>
      <c r="Q77" s="125"/>
      <c r="R77" s="125"/>
      <c r="S77" s="125"/>
      <c r="T77" s="125"/>
      <c r="U77" s="125"/>
      <c r="V77" s="125"/>
      <c r="W77" s="125"/>
      <c r="X77" s="125"/>
    </row>
    <row r="78" spans="1:24" s="108" customFormat="1" ht="15" customHeight="1" x14ac:dyDescent="0.2">
      <c r="A78" s="89" t="s">
        <v>74</v>
      </c>
      <c r="B78" s="89"/>
      <c r="C78" s="174">
        <v>5</v>
      </c>
      <c r="D78" s="174"/>
      <c r="E78" s="164"/>
      <c r="F78" s="161">
        <v>0</v>
      </c>
      <c r="G78" s="146"/>
      <c r="H78" s="161">
        <v>0</v>
      </c>
      <c r="I78" s="146"/>
      <c r="J78" s="149">
        <v>9700</v>
      </c>
      <c r="K78" s="146"/>
      <c r="L78" s="149">
        <v>9700</v>
      </c>
      <c r="N78" s="125"/>
      <c r="O78" s="125"/>
      <c r="P78" s="125"/>
      <c r="Q78" s="125"/>
      <c r="R78" s="125"/>
      <c r="S78" s="125"/>
      <c r="T78" s="125"/>
      <c r="U78" s="125"/>
      <c r="V78" s="125"/>
      <c r="W78" s="125"/>
      <c r="X78" s="125"/>
    </row>
    <row r="79" spans="1:24" s="108" customFormat="1" ht="15" customHeight="1" x14ac:dyDescent="0.2">
      <c r="A79" s="89" t="s">
        <v>75</v>
      </c>
      <c r="B79" s="89"/>
      <c r="C79" s="177">
        <v>15.8</v>
      </c>
      <c r="D79" s="174"/>
      <c r="E79" s="164"/>
      <c r="F79" s="146">
        <v>3275242</v>
      </c>
      <c r="G79" s="146"/>
      <c r="H79" s="146">
        <v>4636004</v>
      </c>
      <c r="I79" s="146"/>
      <c r="J79" s="146">
        <v>3275242</v>
      </c>
      <c r="K79" s="146"/>
      <c r="L79" s="146">
        <v>4636004</v>
      </c>
      <c r="N79" s="125"/>
      <c r="O79" s="125"/>
      <c r="P79" s="125"/>
      <c r="Q79" s="125"/>
      <c r="R79" s="125"/>
      <c r="S79" s="125"/>
      <c r="T79" s="125"/>
      <c r="U79" s="125"/>
      <c r="V79" s="125"/>
      <c r="W79" s="125"/>
      <c r="X79" s="125"/>
    </row>
    <row r="80" spans="1:24" s="108" customFormat="1" ht="15" customHeight="1" x14ac:dyDescent="0.2">
      <c r="A80" s="89" t="s">
        <v>120</v>
      </c>
      <c r="B80" s="89"/>
      <c r="C80" s="177">
        <v>15.7</v>
      </c>
      <c r="D80" s="177"/>
      <c r="E80" s="164"/>
      <c r="F80" s="146">
        <v>317482</v>
      </c>
      <c r="G80" s="146"/>
      <c r="H80" s="146">
        <v>309692</v>
      </c>
      <c r="I80" s="146"/>
      <c r="J80" s="146">
        <v>3708</v>
      </c>
      <c r="K80" s="146"/>
      <c r="L80" s="146">
        <v>4944</v>
      </c>
      <c r="N80" s="125"/>
      <c r="O80" s="125"/>
      <c r="P80" s="125"/>
      <c r="Q80" s="125"/>
      <c r="R80" s="125"/>
      <c r="S80" s="125"/>
      <c r="T80" s="125"/>
      <c r="U80" s="125"/>
      <c r="V80" s="125"/>
      <c r="W80" s="125"/>
      <c r="X80" s="125"/>
    </row>
    <row r="81" spans="1:24" s="108" customFormat="1" ht="15" customHeight="1" x14ac:dyDescent="0.2">
      <c r="A81" s="89" t="s">
        <v>76</v>
      </c>
      <c r="B81" s="89"/>
      <c r="C81" s="177"/>
      <c r="D81" s="177"/>
      <c r="E81" s="164"/>
      <c r="F81" s="146">
        <v>795</v>
      </c>
      <c r="G81" s="146"/>
      <c r="H81" s="146">
        <v>800</v>
      </c>
      <c r="I81" s="146"/>
      <c r="J81" s="146">
        <v>795</v>
      </c>
      <c r="K81" s="146"/>
      <c r="L81" s="146">
        <v>800</v>
      </c>
      <c r="N81" s="125"/>
      <c r="O81" s="125"/>
      <c r="P81" s="125"/>
      <c r="Q81" s="125"/>
      <c r="R81" s="125"/>
      <c r="S81" s="125"/>
      <c r="T81" s="125"/>
      <c r="U81" s="125"/>
      <c r="V81" s="125"/>
      <c r="W81" s="125"/>
      <c r="X81" s="125"/>
    </row>
    <row r="82" spans="1:24" s="108" customFormat="1" ht="15" customHeight="1" x14ac:dyDescent="0.2">
      <c r="A82" s="89" t="s">
        <v>157</v>
      </c>
      <c r="B82" s="89"/>
      <c r="C82" s="177"/>
      <c r="D82" s="177"/>
      <c r="E82" s="164"/>
      <c r="F82" s="146">
        <v>114804</v>
      </c>
      <c r="G82" s="146"/>
      <c r="H82" s="146">
        <v>107294</v>
      </c>
      <c r="I82" s="146"/>
      <c r="J82" s="146">
        <v>94646</v>
      </c>
      <c r="K82" s="146"/>
      <c r="L82" s="146">
        <v>88559</v>
      </c>
      <c r="N82" s="125"/>
      <c r="O82" s="125"/>
      <c r="P82" s="125"/>
      <c r="Q82" s="125"/>
      <c r="R82" s="125"/>
      <c r="S82" s="125"/>
      <c r="T82" s="125"/>
      <c r="U82" s="125"/>
      <c r="V82" s="125"/>
      <c r="W82" s="125"/>
      <c r="X82" s="125"/>
    </row>
    <row r="83" spans="1:24" s="5" customFormat="1" ht="15" customHeight="1" x14ac:dyDescent="0.2">
      <c r="A83" s="89" t="s">
        <v>77</v>
      </c>
      <c r="B83" s="89"/>
      <c r="C83" s="177"/>
      <c r="D83" s="177"/>
      <c r="E83" s="164"/>
      <c r="F83" s="141">
        <v>64642</v>
      </c>
      <c r="G83" s="146"/>
      <c r="H83" s="141">
        <v>66554</v>
      </c>
      <c r="I83" s="146"/>
      <c r="J83" s="141">
        <v>27412</v>
      </c>
      <c r="K83" s="146"/>
      <c r="L83" s="141">
        <v>26191</v>
      </c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</row>
    <row r="84" spans="1:24" s="5" customFormat="1" ht="15" customHeight="1" x14ac:dyDescent="0.2">
      <c r="A84" s="89" t="s">
        <v>29</v>
      </c>
      <c r="B84" s="89"/>
      <c r="C84" s="18"/>
      <c r="D84" s="18"/>
      <c r="E84" s="18"/>
      <c r="F84" s="117">
        <f>SUM(F75:F83)</f>
        <v>6447712</v>
      </c>
      <c r="G84" s="59"/>
      <c r="H84" s="117">
        <f>SUM(H75:H83)</f>
        <v>6701924</v>
      </c>
      <c r="I84" s="59"/>
      <c r="J84" s="117">
        <f>SUM(J75:J83)</f>
        <v>5519689</v>
      </c>
      <c r="K84" s="59"/>
      <c r="L84" s="117">
        <f>SUM(L75:L83)</f>
        <v>6237332</v>
      </c>
      <c r="N84" s="32"/>
      <c r="O84" s="3"/>
      <c r="P84" s="3"/>
      <c r="Q84" s="3"/>
      <c r="R84" s="3"/>
      <c r="S84" s="3"/>
      <c r="T84" s="3"/>
      <c r="U84" s="3"/>
      <c r="V84" s="3"/>
      <c r="W84" s="3"/>
      <c r="X84" s="3"/>
    </row>
    <row r="85" spans="1:24" s="5" customFormat="1" ht="15" customHeight="1" x14ac:dyDescent="0.2">
      <c r="A85" s="14" t="s">
        <v>53</v>
      </c>
      <c r="B85" s="14"/>
      <c r="C85" s="18"/>
      <c r="D85" s="18"/>
      <c r="E85" s="18"/>
      <c r="F85" s="115">
        <f>SUM(F73,F84)</f>
        <v>10605660</v>
      </c>
      <c r="G85" s="59"/>
      <c r="H85" s="115">
        <f>SUM(H73,H84)</f>
        <v>10803235</v>
      </c>
      <c r="I85" s="59"/>
      <c r="J85" s="115">
        <f>SUM(J73,J84)</f>
        <v>9561024</v>
      </c>
      <c r="K85" s="59"/>
      <c r="L85" s="115">
        <f>SUM(L73,L84)</f>
        <v>9953074</v>
      </c>
      <c r="N85" s="32"/>
      <c r="O85" s="3"/>
      <c r="P85" s="3"/>
      <c r="Q85" s="3"/>
      <c r="R85" s="3"/>
      <c r="S85" s="3"/>
      <c r="T85" s="3"/>
      <c r="U85" s="3"/>
      <c r="V85" s="3"/>
      <c r="W85" s="3"/>
      <c r="X85" s="3"/>
    </row>
    <row r="86" spans="1:24" s="5" customFormat="1" ht="12" customHeight="1" x14ac:dyDescent="0.2">
      <c r="A86" s="14"/>
      <c r="B86" s="14"/>
      <c r="C86" s="18"/>
      <c r="D86" s="18"/>
      <c r="E86" s="18"/>
      <c r="F86" s="32"/>
      <c r="G86" s="59"/>
      <c r="H86" s="32"/>
      <c r="I86" s="59"/>
      <c r="J86" s="32"/>
      <c r="K86" s="59"/>
      <c r="L86" s="32"/>
      <c r="N86" s="32"/>
      <c r="O86" s="3"/>
      <c r="P86" s="3"/>
      <c r="Q86" s="3"/>
      <c r="R86" s="3"/>
      <c r="S86" s="3"/>
      <c r="T86" s="3"/>
      <c r="U86" s="3"/>
      <c r="V86" s="3"/>
      <c r="W86" s="3"/>
      <c r="X86" s="3"/>
    </row>
    <row r="87" spans="1:24" s="5" customFormat="1" ht="12" customHeight="1" x14ac:dyDescent="0.2">
      <c r="A87" s="14"/>
      <c r="B87" s="14"/>
      <c r="C87" s="18"/>
      <c r="D87" s="18"/>
      <c r="E87" s="18"/>
      <c r="F87" s="32"/>
      <c r="G87" s="59"/>
      <c r="H87" s="32"/>
      <c r="I87" s="59"/>
      <c r="J87" s="32"/>
      <c r="K87" s="59"/>
      <c r="L87" s="32"/>
      <c r="N87" s="32"/>
      <c r="O87" s="3"/>
      <c r="P87" s="3"/>
      <c r="Q87" s="3"/>
      <c r="R87" s="3"/>
      <c r="S87" s="3"/>
      <c r="T87" s="3"/>
      <c r="U87" s="3"/>
      <c r="V87" s="3"/>
      <c r="W87" s="3"/>
      <c r="X87" s="3"/>
    </row>
    <row r="88" spans="1:24" s="5" customFormat="1" ht="12" customHeight="1" x14ac:dyDescent="0.2">
      <c r="A88" s="14"/>
      <c r="B88" s="14"/>
      <c r="C88" s="18"/>
      <c r="D88" s="18"/>
      <c r="E88" s="18"/>
      <c r="F88" s="32"/>
      <c r="G88" s="59"/>
      <c r="H88" s="32"/>
      <c r="I88" s="59"/>
      <c r="J88" s="32"/>
      <c r="K88" s="59"/>
      <c r="L88" s="32"/>
      <c r="N88" s="32"/>
      <c r="O88" s="3"/>
      <c r="P88" s="3"/>
      <c r="Q88" s="3"/>
      <c r="R88" s="3"/>
      <c r="S88" s="3"/>
      <c r="T88" s="3"/>
      <c r="U88" s="3"/>
      <c r="V88" s="3"/>
      <c r="W88" s="3"/>
      <c r="X88" s="3"/>
    </row>
    <row r="89" spans="1:24" ht="21" customHeight="1" x14ac:dyDescent="0.2">
      <c r="L89" s="13" t="s">
        <v>54</v>
      </c>
    </row>
    <row r="90" spans="1:24" ht="21" customHeight="1" x14ac:dyDescent="0.2">
      <c r="L90" s="13" t="s">
        <v>55</v>
      </c>
    </row>
    <row r="91" spans="1:24" ht="21" customHeight="1" x14ac:dyDescent="0.2">
      <c r="A91" s="210" t="s">
        <v>48</v>
      </c>
      <c r="B91" s="210"/>
      <c r="C91" s="211"/>
      <c r="D91" s="211"/>
      <c r="E91" s="211"/>
      <c r="F91" s="211"/>
      <c r="G91" s="211"/>
      <c r="H91" s="211"/>
      <c r="I91" s="211"/>
      <c r="J91" s="211"/>
      <c r="K91" s="211"/>
      <c r="L91" s="211"/>
    </row>
    <row r="92" spans="1:24" ht="21" customHeight="1" x14ac:dyDescent="0.2">
      <c r="A92" s="212" t="s">
        <v>158</v>
      </c>
      <c r="B92" s="212"/>
      <c r="C92" s="212"/>
      <c r="D92" s="212"/>
      <c r="E92" s="212"/>
      <c r="F92" s="212"/>
      <c r="G92" s="212"/>
      <c r="H92" s="212"/>
      <c r="I92" s="212"/>
      <c r="J92" s="212"/>
      <c r="K92" s="212"/>
      <c r="L92" s="212"/>
    </row>
    <row r="93" spans="1:24" ht="21" customHeight="1" x14ac:dyDescent="0.2">
      <c r="A93" s="209" t="s">
        <v>156</v>
      </c>
      <c r="B93" s="209"/>
      <c r="C93" s="209"/>
      <c r="D93" s="209"/>
      <c r="E93" s="209"/>
      <c r="F93" s="209"/>
      <c r="G93" s="209"/>
      <c r="H93" s="209"/>
      <c r="I93" s="209"/>
      <c r="J93" s="209"/>
      <c r="K93" s="209"/>
      <c r="L93" s="209"/>
    </row>
    <row r="94" spans="1:24" ht="21" customHeight="1" x14ac:dyDescent="0.2">
      <c r="A94" s="209" t="str">
        <f>A6</f>
        <v>AS AT SEPTEMBER 30, 2024</v>
      </c>
      <c r="B94" s="209"/>
      <c r="C94" s="209"/>
      <c r="D94" s="209"/>
      <c r="E94" s="209"/>
      <c r="F94" s="209"/>
      <c r="G94" s="209"/>
      <c r="H94" s="209"/>
      <c r="I94" s="209"/>
      <c r="J94" s="209"/>
      <c r="K94" s="209"/>
      <c r="L94" s="209"/>
    </row>
    <row r="95" spans="1:24" s="46" customFormat="1" ht="21" customHeight="1" x14ac:dyDescent="0.2">
      <c r="A95" s="213" t="s">
        <v>113</v>
      </c>
      <c r="B95" s="213"/>
      <c r="C95" s="209"/>
      <c r="D95" s="209"/>
      <c r="E95" s="209"/>
      <c r="F95" s="209"/>
      <c r="G95" s="209"/>
      <c r="H95" s="209"/>
      <c r="I95" s="209"/>
      <c r="J95" s="209"/>
      <c r="K95" s="209"/>
      <c r="L95" s="209"/>
    </row>
    <row r="96" spans="1:24" s="5" customFormat="1" ht="18.95" customHeight="1" x14ac:dyDescent="0.2">
      <c r="A96" s="109"/>
      <c r="B96" s="109"/>
      <c r="C96" s="109"/>
      <c r="D96" s="109"/>
      <c r="E96" s="109"/>
      <c r="F96" s="214" t="str">
        <f>F8</f>
        <v>In Thousand Baht</v>
      </c>
      <c r="G96" s="214"/>
      <c r="H96" s="214"/>
      <c r="I96" s="214"/>
      <c r="J96" s="214"/>
      <c r="K96" s="214"/>
      <c r="L96" s="214"/>
    </row>
    <row r="97" spans="1:24" s="5" customFormat="1" ht="18.95" customHeight="1" x14ac:dyDescent="0.2">
      <c r="A97" s="14"/>
      <c r="B97" s="14"/>
      <c r="E97" s="18"/>
      <c r="F97" s="215" t="s">
        <v>12</v>
      </c>
      <c r="G97" s="215"/>
      <c r="H97" s="215"/>
      <c r="J97" s="215" t="s">
        <v>0</v>
      </c>
      <c r="K97" s="215"/>
      <c r="L97" s="215"/>
    </row>
    <row r="98" spans="1:24" s="5" customFormat="1" ht="18.95" customHeight="1" x14ac:dyDescent="0.2">
      <c r="A98" s="14"/>
      <c r="B98" s="14"/>
      <c r="C98" s="19"/>
      <c r="D98" s="19"/>
      <c r="E98" s="18"/>
      <c r="F98" s="217" t="s">
        <v>94</v>
      </c>
      <c r="G98" s="217"/>
      <c r="H98" s="217"/>
      <c r="J98" s="217" t="s">
        <v>94</v>
      </c>
      <c r="K98" s="217"/>
      <c r="L98" s="217"/>
    </row>
    <row r="99" spans="1:24" s="5" customFormat="1" ht="18.95" customHeight="1" x14ac:dyDescent="0.2">
      <c r="E99" s="18"/>
      <c r="F99" s="110" t="s">
        <v>255</v>
      </c>
      <c r="G99" s="33"/>
      <c r="H99" s="110" t="s">
        <v>100</v>
      </c>
      <c r="I99" s="33"/>
      <c r="J99" s="110" t="s">
        <v>255</v>
      </c>
      <c r="K99" s="33"/>
      <c r="L99" s="110" t="s">
        <v>100</v>
      </c>
    </row>
    <row r="100" spans="1:24" s="5" customFormat="1" ht="18.95" customHeight="1" x14ac:dyDescent="0.2">
      <c r="C100" s="100" t="s">
        <v>41</v>
      </c>
      <c r="D100" s="100"/>
      <c r="E100" s="17"/>
      <c r="F100" s="111" t="s">
        <v>232</v>
      </c>
      <c r="G100" s="112"/>
      <c r="H100" s="111" t="s">
        <v>212</v>
      </c>
      <c r="I100" s="112"/>
      <c r="J100" s="111" t="s">
        <v>232</v>
      </c>
      <c r="K100" s="112"/>
      <c r="L100" s="111" t="s">
        <v>212</v>
      </c>
    </row>
    <row r="101" spans="1:24" s="5" customFormat="1" ht="18.95" customHeight="1" x14ac:dyDescent="0.2">
      <c r="A101" s="14" t="s">
        <v>31</v>
      </c>
      <c r="B101" s="14"/>
      <c r="C101" s="64"/>
      <c r="D101" s="64"/>
      <c r="E101" s="18"/>
      <c r="F101" s="33"/>
      <c r="G101" s="33"/>
      <c r="H101" s="33"/>
      <c r="I101" s="33"/>
      <c r="J101" s="4"/>
      <c r="K101" s="33"/>
      <c r="L101" s="4"/>
      <c r="N101" s="32"/>
      <c r="O101" s="3"/>
      <c r="P101" s="3"/>
      <c r="Q101" s="3"/>
      <c r="R101" s="3"/>
      <c r="S101" s="3"/>
      <c r="T101" s="3"/>
      <c r="U101" s="3"/>
      <c r="V101" s="3"/>
      <c r="W101" s="3"/>
      <c r="X101" s="3"/>
    </row>
    <row r="102" spans="1:24" s="5" customFormat="1" ht="18.95" customHeight="1" x14ac:dyDescent="0.2">
      <c r="A102" s="14" t="s">
        <v>4</v>
      </c>
      <c r="B102" s="14"/>
      <c r="C102" s="64"/>
      <c r="D102" s="64"/>
      <c r="E102" s="18"/>
      <c r="F102" s="33"/>
      <c r="G102" s="33"/>
      <c r="H102" s="33"/>
      <c r="I102" s="33"/>
      <c r="J102" s="4"/>
      <c r="K102" s="33"/>
      <c r="L102" s="4"/>
      <c r="N102" s="32"/>
      <c r="O102" s="3"/>
      <c r="P102" s="3"/>
      <c r="Q102" s="3"/>
      <c r="R102" s="3"/>
      <c r="S102" s="3"/>
      <c r="T102" s="3"/>
      <c r="U102" s="3"/>
      <c r="V102" s="3"/>
      <c r="W102" s="3"/>
      <c r="X102" s="3"/>
    </row>
    <row r="103" spans="1:24" s="5" customFormat="1" ht="18.95" customHeight="1" thickBot="1" x14ac:dyDescent="0.25">
      <c r="B103" s="93" t="s">
        <v>145</v>
      </c>
      <c r="C103" s="64"/>
      <c r="D103" s="64"/>
      <c r="E103" s="18"/>
      <c r="F103" s="131">
        <v>1200000</v>
      </c>
      <c r="G103" s="33"/>
      <c r="H103" s="131">
        <v>1200000</v>
      </c>
      <c r="I103" s="33"/>
      <c r="J103" s="131">
        <v>1200000</v>
      </c>
      <c r="K103" s="4"/>
      <c r="L103" s="131">
        <v>1200000</v>
      </c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</row>
    <row r="104" spans="1:24" s="5" customFormat="1" ht="18.95" customHeight="1" thickTop="1" x14ac:dyDescent="0.2">
      <c r="A104" s="14" t="s">
        <v>5</v>
      </c>
      <c r="B104" s="93"/>
      <c r="C104" s="64"/>
      <c r="D104" s="64"/>
      <c r="E104" s="18"/>
      <c r="F104" s="54"/>
      <c r="G104" s="33"/>
      <c r="H104" s="54"/>
      <c r="I104" s="33"/>
      <c r="J104" s="54"/>
      <c r="K104" s="4"/>
      <c r="L104" s="54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</row>
    <row r="105" spans="1:24" s="5" customFormat="1" ht="18.95" customHeight="1" x14ac:dyDescent="0.2">
      <c r="B105" s="93" t="s">
        <v>146</v>
      </c>
      <c r="C105" s="64"/>
      <c r="D105" s="64"/>
      <c r="E105" s="18"/>
      <c r="F105" s="33">
        <v>980000</v>
      </c>
      <c r="H105" s="33">
        <v>980000</v>
      </c>
      <c r="J105" s="33">
        <v>980000</v>
      </c>
      <c r="L105" s="33">
        <v>980000</v>
      </c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</row>
    <row r="106" spans="1:24" s="5" customFormat="1" ht="18.95" customHeight="1" x14ac:dyDescent="0.2">
      <c r="A106" s="14" t="s">
        <v>33</v>
      </c>
      <c r="B106" s="132"/>
      <c r="C106" s="64"/>
      <c r="D106" s="64"/>
      <c r="E106" s="18"/>
      <c r="F106" s="33">
        <v>669210</v>
      </c>
      <c r="G106" s="33"/>
      <c r="H106" s="33">
        <v>669210</v>
      </c>
      <c r="I106" s="33"/>
      <c r="J106" s="33">
        <v>669210</v>
      </c>
      <c r="K106" s="33"/>
      <c r="L106" s="33">
        <v>669210</v>
      </c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</row>
    <row r="107" spans="1:24" s="5" customFormat="1" ht="18.95" customHeight="1" x14ac:dyDescent="0.2">
      <c r="A107" s="14" t="s">
        <v>34</v>
      </c>
      <c r="B107" s="14"/>
      <c r="C107" s="64"/>
      <c r="D107" s="64"/>
      <c r="E107" s="18"/>
      <c r="F107" s="33"/>
      <c r="G107" s="33"/>
      <c r="H107" s="33"/>
      <c r="I107" s="33"/>
      <c r="J107" s="33"/>
      <c r="K107" s="4"/>
      <c r="L107" s="3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</row>
    <row r="108" spans="1:24" s="5" customFormat="1" ht="18.95" customHeight="1" x14ac:dyDescent="0.2">
      <c r="A108" s="14" t="s">
        <v>9</v>
      </c>
      <c r="B108" s="14"/>
      <c r="C108" s="64"/>
      <c r="D108" s="64"/>
      <c r="E108" s="18"/>
      <c r="F108" s="33"/>
      <c r="G108" s="33"/>
      <c r="H108" s="33"/>
      <c r="I108" s="33"/>
      <c r="J108" s="33"/>
      <c r="K108" s="4"/>
      <c r="L108" s="3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</row>
    <row r="109" spans="1:24" s="5" customFormat="1" ht="18.95" customHeight="1" x14ac:dyDescent="0.2">
      <c r="A109" s="15" t="s">
        <v>32</v>
      </c>
      <c r="B109" s="15"/>
      <c r="C109" s="64"/>
      <c r="D109" s="64"/>
      <c r="E109" s="18"/>
      <c r="F109" s="150">
        <v>97593</v>
      </c>
      <c r="G109" s="146"/>
      <c r="H109" s="150">
        <v>97593</v>
      </c>
      <c r="I109" s="146"/>
      <c r="J109" s="150">
        <v>97593</v>
      </c>
      <c r="K109" s="146"/>
      <c r="L109" s="150">
        <v>97593</v>
      </c>
      <c r="N109" s="3"/>
      <c r="P109" s="3"/>
      <c r="Q109" s="3"/>
      <c r="R109" s="3"/>
      <c r="S109" s="3"/>
      <c r="T109" s="3"/>
      <c r="U109" s="3"/>
      <c r="V109" s="3"/>
      <c r="W109" s="3"/>
      <c r="X109" s="3"/>
    </row>
    <row r="110" spans="1:24" s="5" customFormat="1" ht="18.95" customHeight="1" x14ac:dyDescent="0.2">
      <c r="A110" s="15" t="s">
        <v>10</v>
      </c>
      <c r="B110" s="15"/>
      <c r="C110" s="64"/>
      <c r="D110" s="64"/>
      <c r="E110" s="18"/>
      <c r="F110" s="150">
        <v>694435</v>
      </c>
      <c r="G110" s="146"/>
      <c r="H110" s="150">
        <v>919344</v>
      </c>
      <c r="I110" s="146"/>
      <c r="J110" s="150">
        <v>-228928</v>
      </c>
      <c r="K110" s="146"/>
      <c r="L110" s="150">
        <v>327440</v>
      </c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</row>
    <row r="111" spans="1:24" s="5" customFormat="1" ht="18" x14ac:dyDescent="0.2">
      <c r="A111" s="5" t="s">
        <v>159</v>
      </c>
      <c r="B111" s="132"/>
      <c r="C111" s="64"/>
      <c r="D111" s="64"/>
      <c r="E111" s="18"/>
      <c r="F111" s="149">
        <v>220000</v>
      </c>
      <c r="G111" s="146"/>
      <c r="H111" s="149">
        <v>220000</v>
      </c>
      <c r="I111" s="146"/>
      <c r="J111" s="149">
        <v>220000</v>
      </c>
      <c r="K111" s="146"/>
      <c r="L111" s="149">
        <v>220000</v>
      </c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</row>
    <row r="112" spans="1:24" s="5" customFormat="1" ht="18.95" customHeight="1" x14ac:dyDescent="0.2">
      <c r="A112" s="91" t="s">
        <v>37</v>
      </c>
      <c r="B112" s="91"/>
      <c r="C112" s="18"/>
      <c r="D112" s="18"/>
      <c r="E112" s="18"/>
      <c r="F112" s="53">
        <f>SUM(F105:F111)</f>
        <v>2661238</v>
      </c>
      <c r="G112" s="4"/>
      <c r="H112" s="53">
        <f>SUM(H105:H111)</f>
        <v>2886147</v>
      </c>
      <c r="I112" s="4"/>
      <c r="J112" s="53">
        <f>SUM(J105:J111)</f>
        <v>1737875</v>
      </c>
      <c r="K112" s="4"/>
      <c r="L112" s="53">
        <f>SUM(L105:L111)</f>
        <v>2294243</v>
      </c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</row>
    <row r="113" spans="1:24" s="5" customFormat="1" ht="18.95" customHeight="1" thickBot="1" x14ac:dyDescent="0.25">
      <c r="A113" s="91" t="s">
        <v>151</v>
      </c>
      <c r="B113" s="91"/>
      <c r="C113" s="18"/>
      <c r="D113" s="18"/>
      <c r="E113" s="18"/>
      <c r="F113" s="133">
        <f>SUM(F85+F112)</f>
        <v>13266898</v>
      </c>
      <c r="G113" s="4"/>
      <c r="H113" s="133">
        <f>SUM(H85+H112)</f>
        <v>13689382</v>
      </c>
      <c r="I113" s="4"/>
      <c r="J113" s="133">
        <f>SUM(J85+J112)</f>
        <v>11298899</v>
      </c>
      <c r="K113" s="4"/>
      <c r="L113" s="133">
        <f>SUM(L85+L112)</f>
        <v>12247317</v>
      </c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</row>
    <row r="114" spans="1:24" s="5" customFormat="1" ht="18.95" customHeight="1" thickTop="1" x14ac:dyDescent="0.2">
      <c r="A114" s="91"/>
      <c r="B114" s="91"/>
      <c r="C114" s="18"/>
      <c r="D114" s="18"/>
      <c r="E114" s="18"/>
      <c r="F114" s="4"/>
      <c r="G114" s="4"/>
      <c r="H114" s="4"/>
      <c r="I114" s="4"/>
      <c r="J114" s="4"/>
      <c r="K114" s="4"/>
      <c r="L114" s="4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</row>
    <row r="115" spans="1:24" s="5" customFormat="1" ht="18.95" customHeight="1" x14ac:dyDescent="0.2">
      <c r="A115" s="91"/>
      <c r="B115" s="91"/>
      <c r="C115" s="18"/>
      <c r="D115" s="18"/>
      <c r="E115" s="18"/>
      <c r="F115" s="4"/>
      <c r="G115" s="4"/>
      <c r="H115" s="4"/>
      <c r="I115" s="4"/>
      <c r="J115" s="4"/>
      <c r="K115" s="4"/>
      <c r="L115" s="4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</row>
    <row r="116" spans="1:24" s="5" customFormat="1" ht="18.95" customHeight="1" x14ac:dyDescent="0.2">
      <c r="A116" s="91"/>
      <c r="B116" s="91"/>
      <c r="C116" s="18"/>
      <c r="D116" s="18"/>
      <c r="E116" s="18"/>
      <c r="F116" s="4"/>
      <c r="G116" s="4"/>
      <c r="H116" s="4"/>
      <c r="I116" s="4"/>
      <c r="J116" s="4"/>
      <c r="K116" s="4"/>
      <c r="L116" s="4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</row>
    <row r="117" spans="1:24" s="5" customFormat="1" ht="18.95" customHeight="1" x14ac:dyDescent="0.2">
      <c r="A117" s="91"/>
      <c r="B117" s="91"/>
      <c r="C117" s="18"/>
      <c r="D117" s="18"/>
      <c r="E117" s="18"/>
      <c r="F117" s="4"/>
      <c r="G117" s="4"/>
      <c r="H117" s="4"/>
      <c r="I117" s="4"/>
      <c r="J117" s="4"/>
      <c r="K117" s="4"/>
      <c r="L117" s="4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</row>
    <row r="118" spans="1:24" s="5" customFormat="1" ht="18.95" customHeight="1" x14ac:dyDescent="0.2">
      <c r="A118" s="134"/>
      <c r="B118" s="134"/>
      <c r="C118" s="18"/>
      <c r="D118" s="18"/>
      <c r="E118" s="18"/>
      <c r="F118" s="4"/>
      <c r="G118" s="4"/>
      <c r="H118" s="4"/>
      <c r="I118" s="4"/>
      <c r="J118" s="4"/>
      <c r="K118" s="4"/>
      <c r="L118" s="4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</row>
    <row r="119" spans="1:24" s="5" customFormat="1" ht="18.95" customHeight="1" x14ac:dyDescent="0.2">
      <c r="A119" s="134"/>
      <c r="B119" s="134"/>
      <c r="C119" s="18"/>
      <c r="D119" s="18"/>
      <c r="E119" s="18"/>
      <c r="F119" s="4"/>
      <c r="G119" s="4"/>
      <c r="H119" s="4"/>
      <c r="I119" s="4"/>
      <c r="J119" s="4"/>
      <c r="K119" s="4"/>
      <c r="L119" s="4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</row>
    <row r="120" spans="1:24" s="5" customFormat="1" ht="18.95" customHeight="1" x14ac:dyDescent="0.2">
      <c r="A120" s="134"/>
      <c r="B120" s="134"/>
      <c r="C120" s="18"/>
      <c r="D120" s="18"/>
      <c r="E120" s="18"/>
      <c r="F120" s="4">
        <f>F38-F113</f>
        <v>0</v>
      </c>
      <c r="G120" s="4"/>
      <c r="H120" s="4">
        <f>H38-H113</f>
        <v>0</v>
      </c>
      <c r="I120" s="4"/>
      <c r="J120" s="4">
        <f>J38-J113</f>
        <v>0</v>
      </c>
      <c r="K120" s="4"/>
      <c r="L120" s="4">
        <f>L38-L113</f>
        <v>0</v>
      </c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</row>
    <row r="121" spans="1:24" s="5" customFormat="1" ht="18.95" customHeight="1" x14ac:dyDescent="0.2">
      <c r="A121" s="134"/>
      <c r="B121" s="134"/>
      <c r="C121" s="18"/>
      <c r="D121" s="18"/>
      <c r="E121" s="18"/>
      <c r="F121" s="4"/>
      <c r="G121" s="4"/>
      <c r="H121" s="4"/>
      <c r="I121" s="4"/>
      <c r="J121" s="4"/>
      <c r="K121" s="4"/>
      <c r="L121" s="4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</row>
    <row r="122" spans="1:24" s="5" customFormat="1" ht="18.95" customHeight="1" x14ac:dyDescent="0.2">
      <c r="A122" s="134"/>
      <c r="B122" s="134"/>
      <c r="C122" s="18"/>
      <c r="D122" s="18"/>
      <c r="E122" s="18"/>
      <c r="F122" s="4" t="s">
        <v>90</v>
      </c>
      <c r="G122" s="4"/>
      <c r="H122" s="4"/>
      <c r="I122" s="4"/>
      <c r="J122" s="4"/>
      <c r="K122" s="4"/>
      <c r="L122" s="4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</row>
    <row r="123" spans="1:24" s="5" customFormat="1" ht="18.95" customHeight="1" x14ac:dyDescent="0.2">
      <c r="A123" s="134"/>
      <c r="B123" s="134"/>
      <c r="C123" s="18"/>
      <c r="D123" s="18"/>
      <c r="E123" s="18"/>
      <c r="F123" s="4"/>
      <c r="G123" s="4"/>
      <c r="H123" s="4"/>
      <c r="I123" s="4"/>
      <c r="J123" s="4"/>
      <c r="K123" s="4"/>
      <c r="L123" s="4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</row>
    <row r="124" spans="1:24" ht="23.1" customHeight="1" x14ac:dyDescent="0.2">
      <c r="A124" s="135"/>
      <c r="B124" s="135"/>
      <c r="F124" s="136"/>
      <c r="G124" s="136"/>
      <c r="H124" s="137"/>
      <c r="J124" s="138"/>
      <c r="L124" s="139"/>
      <c r="N124" s="140"/>
    </row>
  </sheetData>
  <mergeCells count="30">
    <mergeCell ref="F97:H97"/>
    <mergeCell ref="J97:L97"/>
    <mergeCell ref="F98:H98"/>
    <mergeCell ref="J98:L98"/>
    <mergeCell ref="A94:L94"/>
    <mergeCell ref="A95:L95"/>
    <mergeCell ref="F96:L96"/>
    <mergeCell ref="A91:L91"/>
    <mergeCell ref="A92:L92"/>
    <mergeCell ref="A93:L93"/>
    <mergeCell ref="A47:L47"/>
    <mergeCell ref="A48:L48"/>
    <mergeCell ref="F51:H51"/>
    <mergeCell ref="J51:L51"/>
    <mergeCell ref="F49:L49"/>
    <mergeCell ref="F50:H50"/>
    <mergeCell ref="J50:L50"/>
    <mergeCell ref="A46:L46"/>
    <mergeCell ref="A44:L44"/>
    <mergeCell ref="A3:L3"/>
    <mergeCell ref="A4:L4"/>
    <mergeCell ref="A5:L5"/>
    <mergeCell ref="A6:L6"/>
    <mergeCell ref="A7:L7"/>
    <mergeCell ref="F8:L8"/>
    <mergeCell ref="F9:H9"/>
    <mergeCell ref="J9:L9"/>
    <mergeCell ref="F10:H10"/>
    <mergeCell ref="J10:L10"/>
    <mergeCell ref="A45:L45"/>
  </mergeCells>
  <pageMargins left="0.98425196850393704" right="0.31496062992125984" top="0.51181102362204722" bottom="1.1811023622047245" header="0.51181102362204722" footer="1.1811023622047245"/>
  <pageSetup paperSize="9" fitToHeight="0" orientation="portrait" useFirstPageNumber="1" r:id="rId1"/>
  <headerFooter>
    <oddFooter>&amp;L&amp;"Angsana New,Regular"&amp;16Notes to interim financial statements form an integral part of these statements.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99CC"/>
  </sheetPr>
  <dimension ref="A1:AC62"/>
  <sheetViews>
    <sheetView view="pageBreakPreview" zoomScale="115" zoomScaleNormal="120" zoomScaleSheetLayoutView="115" workbookViewId="0">
      <selection activeCell="C1" sqref="C1"/>
    </sheetView>
  </sheetViews>
  <sheetFormatPr defaultColWidth="9.140625" defaultRowHeight="24" customHeight="1" x14ac:dyDescent="0.2"/>
  <cols>
    <col min="1" max="1" width="1.7109375" style="11" customWidth="1"/>
    <col min="2" max="2" width="1.7109375" style="12" customWidth="1"/>
    <col min="3" max="3" width="38" style="12" customWidth="1"/>
    <col min="4" max="4" width="4.7109375" style="11" customWidth="1"/>
    <col min="5" max="5" width="1" style="11" customWidth="1"/>
    <col min="6" max="6" width="10.28515625" style="11" customWidth="1"/>
    <col min="7" max="7" width="0.7109375" style="11" customWidth="1"/>
    <col min="8" max="8" width="10.28515625" style="11" customWidth="1"/>
    <col min="9" max="9" width="0.7109375" style="11" customWidth="1"/>
    <col min="10" max="10" width="10.28515625" style="11" customWidth="1"/>
    <col min="11" max="11" width="0.7109375" style="11" customWidth="1"/>
    <col min="12" max="12" width="10.28515625" style="11" customWidth="1"/>
    <col min="13" max="13" width="14.140625" style="11" customWidth="1"/>
    <col min="14" max="14" width="12.140625" style="11" customWidth="1"/>
    <col min="15" max="15" width="7" style="11" customWidth="1"/>
    <col min="16" max="16" width="13.42578125" style="11" customWidth="1"/>
    <col min="17" max="17" width="6" style="11" customWidth="1"/>
    <col min="18" max="18" width="13.5703125" style="11" customWidth="1"/>
    <col min="19" max="19" width="5.42578125" style="11" customWidth="1"/>
    <col min="20" max="20" width="13.140625" style="11" customWidth="1"/>
    <col min="21" max="21" width="5.28515625" style="11" customWidth="1"/>
    <col min="22" max="22" width="16.140625" style="11" bestFit="1" customWidth="1"/>
    <col min="23" max="23" width="16.85546875" style="11" bestFit="1" customWidth="1"/>
    <col min="24" max="24" width="5.140625" style="11" customWidth="1"/>
    <col min="25" max="25" width="6.85546875" style="11" bestFit="1" customWidth="1"/>
    <col min="26" max="26" width="6.140625" style="11" bestFit="1" customWidth="1"/>
    <col min="27" max="27" width="9.140625" style="11"/>
    <col min="28" max="28" width="17.5703125" style="11" bestFit="1" customWidth="1"/>
    <col min="29" max="29" width="6.140625" style="11" bestFit="1" customWidth="1"/>
    <col min="30" max="16384" width="9.140625" style="11"/>
  </cols>
  <sheetData>
    <row r="1" spans="1:29" ht="24" customHeight="1" x14ac:dyDescent="0.2">
      <c r="L1" s="13" t="s">
        <v>54</v>
      </c>
    </row>
    <row r="2" spans="1:29" ht="24" customHeight="1" x14ac:dyDescent="0.2">
      <c r="L2" s="13" t="s">
        <v>55</v>
      </c>
    </row>
    <row r="3" spans="1:29" ht="24" customHeight="1" x14ac:dyDescent="0.2">
      <c r="A3" s="210" t="s">
        <v>47</v>
      </c>
      <c r="B3" s="210"/>
      <c r="C3" s="210"/>
      <c r="D3" s="211"/>
      <c r="E3" s="211"/>
      <c r="F3" s="211"/>
      <c r="G3" s="211"/>
      <c r="H3" s="211"/>
      <c r="I3" s="211"/>
      <c r="J3" s="211"/>
      <c r="K3" s="211"/>
      <c r="L3" s="211"/>
    </row>
    <row r="4" spans="1:29" ht="24" customHeight="1" x14ac:dyDescent="0.2">
      <c r="A4" s="212" t="s">
        <v>148</v>
      </c>
      <c r="B4" s="212"/>
      <c r="C4" s="212"/>
      <c r="D4" s="212"/>
      <c r="E4" s="212"/>
      <c r="F4" s="212"/>
      <c r="G4" s="212"/>
      <c r="H4" s="212"/>
      <c r="I4" s="212"/>
      <c r="J4" s="212"/>
      <c r="K4" s="212"/>
      <c r="L4" s="212"/>
    </row>
    <row r="5" spans="1:29" ht="24" customHeight="1" x14ac:dyDescent="0.2">
      <c r="A5" s="218" t="s">
        <v>147</v>
      </c>
      <c r="B5" s="218"/>
      <c r="C5" s="218"/>
      <c r="D5" s="218"/>
      <c r="E5" s="218"/>
      <c r="F5" s="218"/>
      <c r="G5" s="218"/>
      <c r="H5" s="218"/>
      <c r="I5" s="218"/>
      <c r="J5" s="218"/>
      <c r="K5" s="218"/>
      <c r="L5" s="218"/>
    </row>
    <row r="6" spans="1:29" ht="24" customHeight="1" x14ac:dyDescent="0.2">
      <c r="A6" s="218" t="s">
        <v>256</v>
      </c>
      <c r="B6" s="218"/>
      <c r="C6" s="218"/>
      <c r="D6" s="218"/>
      <c r="E6" s="218"/>
      <c r="F6" s="218"/>
      <c r="G6" s="218"/>
      <c r="H6" s="218"/>
      <c r="I6" s="218"/>
      <c r="J6" s="218"/>
      <c r="K6" s="218"/>
      <c r="L6" s="218"/>
    </row>
    <row r="7" spans="1:29" ht="18" customHeight="1" x14ac:dyDescent="0.2">
      <c r="A7" s="218"/>
      <c r="B7" s="218"/>
      <c r="C7" s="218"/>
      <c r="D7" s="218"/>
      <c r="E7" s="218"/>
      <c r="F7" s="218"/>
      <c r="G7" s="218"/>
      <c r="H7" s="218"/>
      <c r="I7" s="218"/>
      <c r="J7" s="218"/>
      <c r="K7" s="218"/>
      <c r="L7" s="218"/>
    </row>
    <row r="8" spans="1:29" s="5" customFormat="1" ht="18" customHeight="1" x14ac:dyDescent="0.2">
      <c r="A8" s="14"/>
      <c r="B8" s="15"/>
      <c r="C8" s="15"/>
      <c r="D8" s="16"/>
      <c r="E8" s="14"/>
      <c r="F8" s="219" t="s">
        <v>56</v>
      </c>
      <c r="G8" s="219"/>
      <c r="H8" s="219"/>
      <c r="I8" s="219"/>
      <c r="J8" s="219"/>
      <c r="K8" s="219"/>
      <c r="L8" s="219"/>
    </row>
    <row r="9" spans="1:29" s="5" customFormat="1" ht="18" customHeight="1" x14ac:dyDescent="0.2">
      <c r="A9" s="14"/>
      <c r="B9" s="15"/>
      <c r="C9" s="15"/>
      <c r="E9" s="14"/>
      <c r="F9" s="215" t="s">
        <v>15</v>
      </c>
      <c r="G9" s="215"/>
      <c r="H9" s="215"/>
      <c r="I9" s="17"/>
      <c r="J9" s="216" t="s">
        <v>0</v>
      </c>
      <c r="K9" s="216"/>
      <c r="L9" s="216"/>
      <c r="M9" s="14"/>
    </row>
    <row r="10" spans="1:29" s="5" customFormat="1" ht="18" customHeight="1" x14ac:dyDescent="0.2">
      <c r="A10" s="14"/>
      <c r="B10" s="15"/>
      <c r="C10" s="15"/>
      <c r="D10" s="19"/>
      <c r="E10" s="18"/>
      <c r="F10" s="217" t="s">
        <v>94</v>
      </c>
      <c r="G10" s="217"/>
      <c r="H10" s="217"/>
      <c r="I10" s="17"/>
      <c r="J10" s="217" t="s">
        <v>94</v>
      </c>
      <c r="K10" s="217"/>
      <c r="L10" s="217"/>
      <c r="M10" s="14"/>
    </row>
    <row r="11" spans="1:29" s="5" customFormat="1" ht="18" customHeight="1" x14ac:dyDescent="0.2">
      <c r="A11" s="14"/>
      <c r="B11" s="15"/>
      <c r="C11" s="15"/>
      <c r="D11" s="18" t="s">
        <v>41</v>
      </c>
      <c r="E11" s="17"/>
      <c r="F11" s="20">
        <v>2024</v>
      </c>
      <c r="G11" s="21"/>
      <c r="H11" s="20">
        <v>2023</v>
      </c>
      <c r="I11" s="21"/>
      <c r="J11" s="20">
        <v>2024</v>
      </c>
      <c r="K11" s="21"/>
      <c r="L11" s="20">
        <v>2023</v>
      </c>
      <c r="M11" s="22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</row>
    <row r="12" spans="1:29" s="5" customFormat="1" ht="18" customHeight="1" x14ac:dyDescent="0.2">
      <c r="A12" s="25" t="s">
        <v>251</v>
      </c>
      <c r="B12" s="51"/>
      <c r="C12" s="51"/>
      <c r="D12" s="27"/>
      <c r="E12" s="18"/>
      <c r="F12" s="52"/>
      <c r="G12" s="52"/>
      <c r="H12" s="52"/>
      <c r="I12" s="52"/>
      <c r="J12" s="52"/>
      <c r="K12" s="52"/>
      <c r="L12" s="52"/>
    </row>
    <row r="13" spans="1:29" s="5" customFormat="1" ht="18" customHeight="1" x14ac:dyDescent="0.2">
      <c r="B13" s="25" t="s">
        <v>80</v>
      </c>
      <c r="C13" s="25"/>
      <c r="E13" s="30"/>
      <c r="F13" s="152">
        <v>273796</v>
      </c>
      <c r="G13" s="152"/>
      <c r="H13" s="152">
        <v>747966</v>
      </c>
      <c r="I13" s="152"/>
      <c r="J13" s="152">
        <v>95531</v>
      </c>
      <c r="K13" s="152"/>
      <c r="L13" s="152">
        <v>403919</v>
      </c>
      <c r="N13" s="3"/>
      <c r="P13" s="3"/>
      <c r="R13" s="3"/>
      <c r="T13" s="3"/>
    </row>
    <row r="14" spans="1:29" s="5" customFormat="1" ht="18" customHeight="1" x14ac:dyDescent="0.2">
      <c r="B14" s="25" t="s">
        <v>161</v>
      </c>
      <c r="C14" s="25"/>
      <c r="D14" s="29"/>
      <c r="E14" s="30"/>
      <c r="F14" s="152">
        <v>0</v>
      </c>
      <c r="G14" s="152"/>
      <c r="H14" s="152">
        <v>149714</v>
      </c>
      <c r="I14" s="152"/>
      <c r="J14" s="152">
        <v>0</v>
      </c>
      <c r="K14" s="152"/>
      <c r="L14" s="152">
        <v>0</v>
      </c>
      <c r="M14" s="31"/>
      <c r="N14" s="3"/>
      <c r="P14" s="3"/>
      <c r="R14" s="3"/>
      <c r="T14" s="3"/>
    </row>
    <row r="15" spans="1:29" s="5" customFormat="1" ht="18" customHeight="1" x14ac:dyDescent="0.2">
      <c r="B15" s="15"/>
      <c r="C15" s="14" t="s">
        <v>226</v>
      </c>
      <c r="D15" s="19"/>
      <c r="E15" s="18"/>
      <c r="F15" s="53">
        <f>SUM(F13:F14)</f>
        <v>273796</v>
      </c>
      <c r="G15" s="4"/>
      <c r="H15" s="53">
        <f>SUM(H13:H14)</f>
        <v>897680</v>
      </c>
      <c r="I15" s="4"/>
      <c r="J15" s="53">
        <f>SUM(J13:J14)</f>
        <v>95531</v>
      </c>
      <c r="K15" s="4"/>
      <c r="L15" s="53">
        <f>SUM(L13:L14)</f>
        <v>403919</v>
      </c>
      <c r="M15" s="31"/>
      <c r="N15" s="3"/>
      <c r="P15" s="3"/>
      <c r="R15" s="3"/>
      <c r="T15" s="3"/>
    </row>
    <row r="16" spans="1:29" s="5" customFormat="1" ht="18" customHeight="1" x14ac:dyDescent="0.2">
      <c r="A16" s="14" t="s">
        <v>219</v>
      </c>
      <c r="B16" s="15"/>
      <c r="C16" s="15"/>
      <c r="D16" s="27"/>
      <c r="E16" s="18"/>
      <c r="F16" s="33"/>
      <c r="G16" s="4"/>
      <c r="H16" s="33"/>
      <c r="I16" s="4"/>
      <c r="J16" s="33"/>
      <c r="K16" s="4"/>
      <c r="L16" s="33"/>
    </row>
    <row r="17" spans="1:20" s="5" customFormat="1" ht="18" customHeight="1" x14ac:dyDescent="0.2">
      <c r="B17" s="25" t="s">
        <v>83</v>
      </c>
      <c r="C17" s="26"/>
      <c r="D17" s="27"/>
      <c r="E17" s="18"/>
      <c r="F17" s="152">
        <v>208607</v>
      </c>
      <c r="G17" s="152"/>
      <c r="H17" s="152">
        <v>495370</v>
      </c>
      <c r="I17" s="152"/>
      <c r="J17" s="152">
        <v>78439</v>
      </c>
      <c r="K17" s="152"/>
      <c r="L17" s="152">
        <v>247865</v>
      </c>
      <c r="N17" s="3"/>
      <c r="P17" s="3"/>
      <c r="R17" s="3"/>
      <c r="T17" s="3"/>
    </row>
    <row r="18" spans="1:20" s="5" customFormat="1" ht="18" customHeight="1" x14ac:dyDescent="0.2">
      <c r="B18" s="25" t="s">
        <v>162</v>
      </c>
      <c r="C18" s="26"/>
      <c r="D18" s="19"/>
      <c r="E18" s="18"/>
      <c r="F18" s="152">
        <v>0</v>
      </c>
      <c r="G18" s="152"/>
      <c r="H18" s="152">
        <v>150039</v>
      </c>
      <c r="I18" s="152"/>
      <c r="J18" s="152">
        <v>0</v>
      </c>
      <c r="K18" s="152"/>
      <c r="L18" s="152">
        <v>0</v>
      </c>
      <c r="N18" s="3"/>
      <c r="P18" s="3"/>
      <c r="R18" s="3"/>
      <c r="T18" s="3"/>
    </row>
    <row r="19" spans="1:20" s="5" customFormat="1" ht="18" customHeight="1" x14ac:dyDescent="0.2">
      <c r="B19" s="15"/>
      <c r="C19" s="14" t="s">
        <v>225</v>
      </c>
      <c r="D19" s="18"/>
      <c r="E19" s="18"/>
      <c r="F19" s="53">
        <f>SUM(F17:F18)</f>
        <v>208607</v>
      </c>
      <c r="G19" s="4"/>
      <c r="H19" s="53">
        <f>SUM(H17:H18)</f>
        <v>645409</v>
      </c>
      <c r="I19" s="4"/>
      <c r="J19" s="53">
        <f>SUM(J17:J18)</f>
        <v>78439</v>
      </c>
      <c r="K19" s="4"/>
      <c r="L19" s="53">
        <f>SUM(L17:L18)</f>
        <v>247865</v>
      </c>
      <c r="M19" s="31"/>
      <c r="N19" s="3"/>
      <c r="P19" s="3"/>
      <c r="R19" s="3"/>
      <c r="T19" s="3"/>
    </row>
    <row r="20" spans="1:20" s="5" customFormat="1" ht="18" customHeight="1" x14ac:dyDescent="0.2">
      <c r="A20" s="25" t="s">
        <v>223</v>
      </c>
      <c r="B20" s="26"/>
      <c r="C20" s="26"/>
      <c r="D20" s="18"/>
      <c r="E20" s="18"/>
      <c r="F20" s="152">
        <f>+F15-F19</f>
        <v>65189</v>
      </c>
      <c r="G20" s="152"/>
      <c r="H20" s="152">
        <f>+H15-H19</f>
        <v>252271</v>
      </c>
      <c r="I20" s="152"/>
      <c r="J20" s="152">
        <f>+J15-J19</f>
        <v>17092</v>
      </c>
      <c r="K20" s="152"/>
      <c r="L20" s="152">
        <f>+L15-L19</f>
        <v>156054</v>
      </c>
      <c r="M20" s="31"/>
      <c r="N20" s="3"/>
      <c r="P20" s="3"/>
      <c r="R20" s="3"/>
      <c r="T20" s="3"/>
    </row>
    <row r="21" spans="1:20" s="5" customFormat="1" ht="18" customHeight="1" x14ac:dyDescent="0.2">
      <c r="A21" s="25" t="s">
        <v>215</v>
      </c>
      <c r="B21" s="26"/>
      <c r="C21" s="26"/>
      <c r="D21" s="18">
        <v>5</v>
      </c>
      <c r="E21" s="18"/>
      <c r="F21" s="152">
        <v>0</v>
      </c>
      <c r="G21" s="152"/>
      <c r="H21" s="152">
        <v>0</v>
      </c>
      <c r="I21" s="152"/>
      <c r="J21" s="152">
        <v>0</v>
      </c>
      <c r="K21" s="152"/>
      <c r="L21" s="152">
        <v>86500</v>
      </c>
      <c r="M21" s="31"/>
      <c r="N21" s="3"/>
      <c r="P21" s="3"/>
      <c r="R21" s="3"/>
      <c r="T21" s="3"/>
    </row>
    <row r="22" spans="1:20" s="5" customFormat="1" ht="18" customHeight="1" x14ac:dyDescent="0.2">
      <c r="A22" s="25" t="s">
        <v>82</v>
      </c>
      <c r="B22" s="94"/>
      <c r="C22" s="26"/>
      <c r="D22" s="18">
        <v>5</v>
      </c>
      <c r="E22" s="18"/>
      <c r="F22" s="152">
        <v>11200</v>
      </c>
      <c r="G22" s="152"/>
      <c r="H22" s="152">
        <v>10145</v>
      </c>
      <c r="I22" s="152"/>
      <c r="J22" s="152">
        <v>31287</v>
      </c>
      <c r="K22" s="152"/>
      <c r="L22" s="152">
        <v>46521</v>
      </c>
      <c r="M22" s="31"/>
      <c r="N22" s="3"/>
      <c r="P22" s="3"/>
      <c r="R22" s="3"/>
      <c r="T22" s="3"/>
    </row>
    <row r="23" spans="1:20" s="5" customFormat="1" ht="18" customHeight="1" x14ac:dyDescent="0.2">
      <c r="A23" s="25" t="s">
        <v>121</v>
      </c>
      <c r="B23" s="94"/>
      <c r="C23" s="26"/>
      <c r="D23" s="18">
        <v>5</v>
      </c>
      <c r="E23" s="18"/>
      <c r="F23" s="152">
        <v>48829</v>
      </c>
      <c r="G23" s="152"/>
      <c r="H23" s="152">
        <v>92880</v>
      </c>
      <c r="I23" s="152"/>
      <c r="J23" s="152">
        <v>17481</v>
      </c>
      <c r="K23" s="152"/>
      <c r="L23" s="152">
        <v>47788</v>
      </c>
      <c r="M23" s="31"/>
      <c r="N23" s="3"/>
      <c r="P23" s="3"/>
      <c r="R23" s="3"/>
      <c r="T23" s="3"/>
    </row>
    <row r="24" spans="1:20" s="5" customFormat="1" ht="18" customHeight="1" x14ac:dyDescent="0.2">
      <c r="A24" s="25" t="s">
        <v>7</v>
      </c>
      <c r="B24" s="94"/>
      <c r="C24" s="26"/>
      <c r="D24" s="18"/>
      <c r="E24" s="18"/>
      <c r="F24" s="152">
        <v>87055</v>
      </c>
      <c r="G24" s="152"/>
      <c r="H24" s="152">
        <v>87390</v>
      </c>
      <c r="I24" s="152"/>
      <c r="J24" s="152">
        <v>123073</v>
      </c>
      <c r="K24" s="152"/>
      <c r="L24" s="152">
        <v>141745</v>
      </c>
      <c r="M24" s="31"/>
      <c r="N24" s="3"/>
      <c r="P24" s="3"/>
      <c r="R24" s="3"/>
      <c r="T24" s="3"/>
    </row>
    <row r="25" spans="1:20" s="5" customFormat="1" ht="18" customHeight="1" x14ac:dyDescent="0.2">
      <c r="A25" s="25" t="s">
        <v>257</v>
      </c>
      <c r="B25" s="94"/>
      <c r="C25" s="26"/>
      <c r="D25" s="18"/>
      <c r="E25" s="18"/>
      <c r="F25" s="152">
        <v>0</v>
      </c>
      <c r="G25" s="152"/>
      <c r="H25" s="152">
        <v>50761</v>
      </c>
      <c r="I25" s="152"/>
      <c r="J25" s="152">
        <v>0</v>
      </c>
      <c r="K25" s="152"/>
      <c r="L25" s="152">
        <v>50761</v>
      </c>
      <c r="M25" s="31"/>
      <c r="N25" s="3"/>
      <c r="P25" s="3"/>
      <c r="R25" s="3"/>
      <c r="T25" s="3"/>
    </row>
    <row r="26" spans="1:20" s="5" customFormat="1" ht="18" customHeight="1" x14ac:dyDescent="0.2">
      <c r="A26" s="35" t="s">
        <v>122</v>
      </c>
      <c r="B26" s="36"/>
      <c r="C26" s="36"/>
      <c r="D26" s="19"/>
      <c r="E26" s="18"/>
      <c r="F26" s="53">
        <f>F20+F21+F22-F23-F24-F25</f>
        <v>-59495</v>
      </c>
      <c r="G26" s="4"/>
      <c r="H26" s="53">
        <f>H20+H21+H22-H23-H24-H25</f>
        <v>31385</v>
      </c>
      <c r="I26" s="4"/>
      <c r="J26" s="53">
        <f>J20+J21+J22-J23-J24-J25</f>
        <v>-92175</v>
      </c>
      <c r="K26" s="4"/>
      <c r="L26" s="53">
        <f>L20+L21+L22-L23-L24-L25</f>
        <v>48781</v>
      </c>
      <c r="M26" s="31"/>
      <c r="N26" s="3"/>
      <c r="P26" s="3"/>
      <c r="R26" s="3"/>
      <c r="T26" s="3"/>
    </row>
    <row r="27" spans="1:20" s="5" customFormat="1" ht="18" customHeight="1" x14ac:dyDescent="0.2">
      <c r="A27" s="35" t="s">
        <v>123</v>
      </c>
      <c r="B27" s="36"/>
      <c r="C27" s="36"/>
      <c r="D27" s="18" t="s">
        <v>160</v>
      </c>
      <c r="E27" s="18"/>
      <c r="F27" s="152">
        <v>0</v>
      </c>
      <c r="G27" s="152"/>
      <c r="H27" s="152">
        <v>0</v>
      </c>
      <c r="I27" s="152"/>
      <c r="J27" s="152">
        <v>14435</v>
      </c>
      <c r="K27" s="152"/>
      <c r="L27" s="152">
        <v>24289</v>
      </c>
      <c r="M27" s="31"/>
      <c r="N27" s="3"/>
      <c r="P27" s="3"/>
      <c r="R27" s="3"/>
      <c r="T27" s="3"/>
    </row>
    <row r="28" spans="1:20" s="5" customFormat="1" ht="18" customHeight="1" x14ac:dyDescent="0.2">
      <c r="A28" s="35" t="s">
        <v>8</v>
      </c>
      <c r="B28" s="36"/>
      <c r="C28" s="36"/>
      <c r="D28" s="18" t="s">
        <v>160</v>
      </c>
      <c r="E28" s="18"/>
      <c r="F28" s="173">
        <v>62673</v>
      </c>
      <c r="G28" s="152"/>
      <c r="H28" s="173">
        <v>82946</v>
      </c>
      <c r="I28" s="152"/>
      <c r="J28" s="173">
        <v>152542</v>
      </c>
      <c r="K28" s="152"/>
      <c r="L28" s="173">
        <v>157387</v>
      </c>
      <c r="M28" s="31"/>
      <c r="N28" s="3"/>
      <c r="P28" s="3"/>
      <c r="R28" s="3"/>
      <c r="T28" s="3"/>
    </row>
    <row r="29" spans="1:20" s="5" customFormat="1" ht="18" customHeight="1" x14ac:dyDescent="0.2">
      <c r="A29" s="35" t="s">
        <v>101</v>
      </c>
      <c r="B29" s="36"/>
      <c r="C29" s="36"/>
      <c r="D29" s="18"/>
      <c r="E29" s="18"/>
      <c r="F29" s="152">
        <f>+F26+F27-F28</f>
        <v>-122168</v>
      </c>
      <c r="G29" s="152"/>
      <c r="H29" s="152">
        <f>+H26+H27-H28</f>
        <v>-51561</v>
      </c>
      <c r="I29" s="152"/>
      <c r="J29" s="152">
        <f>+J26+J27-J28</f>
        <v>-230282</v>
      </c>
      <c r="K29" s="152"/>
      <c r="L29" s="152">
        <f>+L26+L27-L28</f>
        <v>-84317</v>
      </c>
      <c r="M29" s="31"/>
      <c r="N29" s="3"/>
      <c r="P29" s="3"/>
      <c r="R29" s="3"/>
      <c r="T29" s="3"/>
    </row>
    <row r="30" spans="1:20" s="5" customFormat="1" ht="18" customHeight="1" x14ac:dyDescent="0.2">
      <c r="A30" s="25" t="s">
        <v>150</v>
      </c>
      <c r="B30" s="38"/>
      <c r="C30" s="38"/>
      <c r="D30" s="18"/>
      <c r="E30" s="18"/>
      <c r="F30" s="153">
        <v>-895</v>
      </c>
      <c r="G30" s="152"/>
      <c r="H30" s="153">
        <v>-23403</v>
      </c>
      <c r="I30" s="152"/>
      <c r="J30" s="153">
        <v>1133</v>
      </c>
      <c r="K30" s="152"/>
      <c r="L30" s="153">
        <v>-21789</v>
      </c>
      <c r="N30" s="3"/>
      <c r="P30" s="3"/>
      <c r="R30" s="3"/>
      <c r="T30" s="3"/>
    </row>
    <row r="31" spans="1:20" s="5" customFormat="1" ht="18" customHeight="1" x14ac:dyDescent="0.2">
      <c r="A31" s="35" t="s">
        <v>51</v>
      </c>
      <c r="B31" s="36"/>
      <c r="C31" s="36"/>
      <c r="D31" s="18"/>
      <c r="E31" s="18"/>
      <c r="F31" s="41">
        <f>+F29-F30</f>
        <v>-121273</v>
      </c>
      <c r="G31" s="42"/>
      <c r="H31" s="41">
        <f>+H29-H30</f>
        <v>-28158</v>
      </c>
      <c r="I31" s="42"/>
      <c r="J31" s="41">
        <f>+J29-J30</f>
        <v>-231415</v>
      </c>
      <c r="K31" s="42"/>
      <c r="L31" s="41">
        <f>+L29-L30</f>
        <v>-62528</v>
      </c>
      <c r="N31" s="3"/>
      <c r="P31" s="3"/>
      <c r="R31" s="3"/>
      <c r="T31" s="3"/>
    </row>
    <row r="32" spans="1:20" s="5" customFormat="1" ht="18" customHeight="1" x14ac:dyDescent="0.4">
      <c r="A32" s="5" t="s">
        <v>233</v>
      </c>
      <c r="B32" s="94"/>
      <c r="C32" s="94"/>
      <c r="D32" s="19"/>
      <c r="E32" s="18"/>
      <c r="F32" s="203"/>
      <c r="G32" s="203"/>
      <c r="H32" s="203"/>
      <c r="I32" s="2"/>
      <c r="J32" s="203"/>
      <c r="K32" s="2"/>
      <c r="L32" s="203"/>
      <c r="N32" s="3"/>
      <c r="P32" s="3"/>
      <c r="R32" s="3"/>
      <c r="T32" s="3"/>
    </row>
    <row r="33" spans="1:20" s="5" customFormat="1" ht="18" customHeight="1" x14ac:dyDescent="0.2">
      <c r="A33" s="5" t="s">
        <v>234</v>
      </c>
      <c r="B33" s="94"/>
      <c r="C33" s="94"/>
      <c r="D33" s="19"/>
      <c r="E33" s="18"/>
      <c r="N33" s="3"/>
      <c r="P33" s="3"/>
      <c r="R33" s="3"/>
      <c r="T33" s="3"/>
    </row>
    <row r="34" spans="1:20" s="5" customFormat="1" ht="18" customHeight="1" x14ac:dyDescent="0.2">
      <c r="B34" s="94" t="s">
        <v>235</v>
      </c>
      <c r="C34" s="36"/>
      <c r="D34" s="18">
        <v>12</v>
      </c>
      <c r="E34" s="18"/>
      <c r="F34" s="41">
        <v>0</v>
      </c>
      <c r="G34" s="42"/>
      <c r="H34" s="153">
        <v>0</v>
      </c>
      <c r="I34" s="152"/>
      <c r="J34" s="153">
        <v>0</v>
      </c>
      <c r="K34" s="152"/>
      <c r="L34" s="153">
        <v>0</v>
      </c>
      <c r="N34" s="3"/>
      <c r="P34" s="3"/>
      <c r="R34" s="3"/>
      <c r="T34" s="3"/>
    </row>
    <row r="35" spans="1:20" s="5" customFormat="1" ht="18" customHeight="1" x14ac:dyDescent="0.2">
      <c r="A35" s="5" t="s">
        <v>236</v>
      </c>
      <c r="B35" s="94"/>
      <c r="C35" s="94"/>
      <c r="D35" s="18"/>
      <c r="E35" s="18"/>
      <c r="F35" s="41">
        <f>SUM(F34)</f>
        <v>0</v>
      </c>
      <c r="G35" s="2"/>
      <c r="H35" s="41">
        <f>SUM(H34)</f>
        <v>0</v>
      </c>
      <c r="I35" s="42"/>
      <c r="J35" s="41">
        <f>SUM(J34)</f>
        <v>0</v>
      </c>
      <c r="K35" s="42"/>
      <c r="L35" s="41">
        <f>SUM(L34)</f>
        <v>0</v>
      </c>
      <c r="N35" s="3"/>
      <c r="P35" s="3"/>
      <c r="R35" s="3"/>
      <c r="T35" s="3"/>
    </row>
    <row r="36" spans="1:20" s="5" customFormat="1" ht="18" customHeight="1" thickBot="1" x14ac:dyDescent="0.25">
      <c r="A36" s="5" t="s">
        <v>165</v>
      </c>
      <c r="B36" s="10"/>
      <c r="C36" s="10"/>
      <c r="D36" s="19"/>
      <c r="E36" s="18"/>
      <c r="F36" s="49">
        <f>SUM(F31,F35)</f>
        <v>-121273</v>
      </c>
      <c r="G36" s="28"/>
      <c r="H36" s="49">
        <f>SUM(H31,H35)</f>
        <v>-28158</v>
      </c>
      <c r="I36" s="28"/>
      <c r="J36" s="49">
        <f>SUM(J31,J35)</f>
        <v>-231415</v>
      </c>
      <c r="K36" s="28"/>
      <c r="L36" s="49">
        <f>SUM(L31,L35)</f>
        <v>-62528</v>
      </c>
      <c r="N36" s="3"/>
      <c r="P36" s="3"/>
      <c r="R36" s="3"/>
      <c r="T36" s="3"/>
    </row>
    <row r="37" spans="1:20" s="5" customFormat="1" ht="18" customHeight="1" thickTop="1" x14ac:dyDescent="0.2">
      <c r="A37" s="24"/>
      <c r="B37" s="43"/>
      <c r="C37" s="43"/>
      <c r="D37" s="19"/>
      <c r="E37" s="18"/>
      <c r="F37" s="37"/>
      <c r="G37" s="37"/>
      <c r="H37" s="37"/>
      <c r="I37" s="37"/>
      <c r="J37" s="37"/>
      <c r="K37" s="37"/>
      <c r="L37" s="37"/>
      <c r="N37" s="3"/>
      <c r="P37" s="3"/>
      <c r="R37" s="3"/>
      <c r="T37" s="3"/>
    </row>
    <row r="38" spans="1:20" s="5" customFormat="1" ht="18" customHeight="1" x14ac:dyDescent="0.2">
      <c r="A38" s="24"/>
      <c r="B38" s="43"/>
      <c r="C38" s="43"/>
      <c r="D38" s="19"/>
      <c r="E38" s="18"/>
      <c r="F38" s="37"/>
      <c r="G38" s="37"/>
      <c r="H38" s="37"/>
      <c r="I38" s="37"/>
      <c r="J38" s="37"/>
      <c r="K38" s="37"/>
      <c r="L38" s="37"/>
      <c r="N38" s="3"/>
      <c r="P38" s="3"/>
      <c r="R38" s="3"/>
      <c r="T38" s="3"/>
    </row>
    <row r="39" spans="1:20" s="5" customFormat="1" ht="18" customHeight="1" x14ac:dyDescent="0.2">
      <c r="A39" s="24"/>
      <c r="B39" s="43"/>
      <c r="C39" s="43"/>
      <c r="D39" s="19"/>
      <c r="E39" s="18"/>
      <c r="F39" s="37"/>
      <c r="G39" s="37"/>
      <c r="H39" s="37"/>
      <c r="I39" s="37"/>
      <c r="J39" s="37"/>
      <c r="K39" s="37"/>
      <c r="L39" s="37"/>
      <c r="N39" s="3"/>
      <c r="P39" s="3"/>
      <c r="R39" s="3"/>
      <c r="T39" s="3"/>
    </row>
    <row r="40" spans="1:20" ht="24" customHeight="1" x14ac:dyDescent="0.2">
      <c r="L40" s="13" t="s">
        <v>54</v>
      </c>
    </row>
    <row r="41" spans="1:20" ht="24" customHeight="1" x14ac:dyDescent="0.2">
      <c r="L41" s="13" t="s">
        <v>55</v>
      </c>
    </row>
    <row r="42" spans="1:20" ht="24" customHeight="1" x14ac:dyDescent="0.2">
      <c r="A42" s="210" t="s">
        <v>91</v>
      </c>
      <c r="B42" s="210"/>
      <c r="C42" s="210"/>
      <c r="D42" s="211"/>
      <c r="E42" s="211"/>
      <c r="F42" s="211"/>
      <c r="G42" s="211"/>
      <c r="H42" s="211"/>
      <c r="I42" s="211"/>
      <c r="J42" s="211"/>
      <c r="K42" s="211"/>
      <c r="L42" s="211"/>
    </row>
    <row r="43" spans="1:20" ht="24" customHeight="1" x14ac:dyDescent="0.2">
      <c r="A43" s="212" t="s">
        <v>148</v>
      </c>
      <c r="B43" s="212"/>
      <c r="C43" s="212"/>
      <c r="D43" s="212"/>
      <c r="E43" s="212"/>
      <c r="F43" s="212"/>
      <c r="G43" s="212"/>
      <c r="H43" s="212"/>
      <c r="I43" s="212"/>
      <c r="J43" s="212"/>
      <c r="K43" s="212"/>
      <c r="L43" s="212"/>
    </row>
    <row r="44" spans="1:20" ht="24" customHeight="1" x14ac:dyDescent="0.2">
      <c r="A44" s="218" t="s">
        <v>149</v>
      </c>
      <c r="B44" s="218"/>
      <c r="C44" s="218"/>
      <c r="D44" s="218"/>
      <c r="E44" s="218"/>
      <c r="F44" s="218"/>
      <c r="G44" s="218"/>
      <c r="H44" s="218"/>
      <c r="I44" s="218"/>
      <c r="J44" s="218"/>
      <c r="K44" s="218"/>
      <c r="L44" s="218"/>
    </row>
    <row r="45" spans="1:20" ht="24" customHeight="1" x14ac:dyDescent="0.2">
      <c r="A45" s="218" t="str">
        <f>A6</f>
        <v>FOR THE THREE-MONTH PERIOD ENDED SEPTEMBER 30, 2024</v>
      </c>
      <c r="B45" s="218"/>
      <c r="C45" s="218"/>
      <c r="D45" s="218"/>
      <c r="E45" s="218"/>
      <c r="F45" s="218"/>
      <c r="G45" s="218"/>
      <c r="H45" s="218"/>
      <c r="I45" s="218"/>
      <c r="J45" s="218"/>
      <c r="K45" s="218"/>
      <c r="L45" s="218"/>
    </row>
    <row r="46" spans="1:20" ht="18" customHeight="1" x14ac:dyDescent="0.2">
      <c r="A46" s="218"/>
      <c r="B46" s="218"/>
      <c r="C46" s="218"/>
      <c r="D46" s="218"/>
      <c r="E46" s="218"/>
      <c r="F46" s="218"/>
      <c r="G46" s="218"/>
      <c r="H46" s="218"/>
      <c r="I46" s="218"/>
      <c r="J46" s="218"/>
      <c r="K46" s="218"/>
      <c r="L46" s="218"/>
    </row>
    <row r="47" spans="1:20" s="5" customFormat="1" ht="18" customHeight="1" x14ac:dyDescent="0.2">
      <c r="A47" s="14"/>
      <c r="B47" s="15"/>
      <c r="C47" s="15"/>
      <c r="D47" s="16"/>
      <c r="E47" s="14"/>
      <c r="F47" s="219" t="s">
        <v>56</v>
      </c>
      <c r="G47" s="219"/>
      <c r="H47" s="219"/>
      <c r="I47" s="219"/>
      <c r="J47" s="219"/>
      <c r="K47" s="219"/>
      <c r="L47" s="219"/>
    </row>
    <row r="48" spans="1:20" s="5" customFormat="1" ht="18" customHeight="1" x14ac:dyDescent="0.2">
      <c r="A48" s="14"/>
      <c r="B48" s="15"/>
      <c r="C48" s="15"/>
      <c r="E48" s="14"/>
      <c r="F48" s="215" t="s">
        <v>15</v>
      </c>
      <c r="G48" s="215"/>
      <c r="H48" s="215"/>
      <c r="I48" s="17"/>
      <c r="J48" s="216" t="s">
        <v>0</v>
      </c>
      <c r="K48" s="216"/>
      <c r="L48" s="216"/>
      <c r="M48" s="14"/>
    </row>
    <row r="49" spans="1:29" s="5" customFormat="1" ht="18" customHeight="1" x14ac:dyDescent="0.2">
      <c r="A49" s="14"/>
      <c r="B49" s="15"/>
      <c r="C49" s="15"/>
      <c r="D49" s="19"/>
      <c r="E49" s="18"/>
      <c r="F49" s="217" t="s">
        <v>94</v>
      </c>
      <c r="G49" s="217"/>
      <c r="H49" s="217"/>
      <c r="I49" s="17"/>
      <c r="J49" s="217" t="s">
        <v>94</v>
      </c>
      <c r="K49" s="217"/>
      <c r="L49" s="217"/>
      <c r="M49" s="14"/>
    </row>
    <row r="50" spans="1:29" s="5" customFormat="1" ht="18" customHeight="1" x14ac:dyDescent="0.2">
      <c r="A50" s="14"/>
      <c r="B50" s="15"/>
      <c r="C50" s="15"/>
      <c r="D50" s="18" t="s">
        <v>41</v>
      </c>
      <c r="E50" s="17"/>
      <c r="F50" s="20">
        <v>2024</v>
      </c>
      <c r="G50" s="21"/>
      <c r="H50" s="20">
        <v>2023</v>
      </c>
      <c r="I50" s="21"/>
      <c r="J50" s="20">
        <v>2024</v>
      </c>
      <c r="K50" s="21"/>
      <c r="L50" s="20">
        <v>2023</v>
      </c>
      <c r="M50" s="22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</row>
    <row r="51" spans="1:29" s="46" customFormat="1" ht="18" customHeight="1" x14ac:dyDescent="0.2">
      <c r="A51" s="5" t="s">
        <v>97</v>
      </c>
      <c r="B51" s="10"/>
      <c r="C51" s="10"/>
      <c r="D51" s="5"/>
      <c r="E51" s="5"/>
      <c r="F51" s="155"/>
      <c r="G51" s="155"/>
      <c r="H51" s="155"/>
      <c r="I51" s="155"/>
      <c r="J51" s="155"/>
      <c r="K51" s="155"/>
      <c r="L51" s="155"/>
      <c r="N51" s="47"/>
      <c r="P51" s="48"/>
      <c r="R51" s="47"/>
      <c r="T51" s="47"/>
    </row>
    <row r="52" spans="1:29" ht="18" customHeight="1" x14ac:dyDescent="0.2">
      <c r="A52" s="5"/>
      <c r="B52" s="10" t="s">
        <v>143</v>
      </c>
      <c r="C52" s="10"/>
      <c r="D52" s="5"/>
      <c r="E52" s="5"/>
      <c r="F52" s="152">
        <f>+F31</f>
        <v>-121273</v>
      </c>
      <c r="G52" s="165"/>
      <c r="H52" s="152">
        <f>+H31</f>
        <v>-28158</v>
      </c>
      <c r="I52" s="165"/>
      <c r="J52" s="152">
        <f>+J31</f>
        <v>-231415</v>
      </c>
      <c r="K52" s="165"/>
      <c r="L52" s="152">
        <f>+L31</f>
        <v>-62528</v>
      </c>
    </row>
    <row r="53" spans="1:29" ht="18" customHeight="1" x14ac:dyDescent="0.2">
      <c r="A53" s="5"/>
      <c r="B53" s="10" t="s">
        <v>98</v>
      </c>
      <c r="C53" s="10"/>
      <c r="D53" s="5"/>
      <c r="E53" s="5"/>
      <c r="F53" s="152">
        <v>0</v>
      </c>
      <c r="G53" s="165"/>
      <c r="H53" s="166">
        <v>0</v>
      </c>
      <c r="I53" s="165"/>
      <c r="J53" s="166">
        <v>0</v>
      </c>
      <c r="K53" s="165"/>
      <c r="L53" s="166">
        <v>0</v>
      </c>
    </row>
    <row r="54" spans="1:29" ht="18" customHeight="1" thickBot="1" x14ac:dyDescent="0.45">
      <c r="A54" s="5"/>
      <c r="B54" s="10"/>
      <c r="C54" s="10"/>
      <c r="D54" s="5"/>
      <c r="E54" s="5"/>
      <c r="F54" s="60">
        <f>SUM(F52:F53)</f>
        <v>-121273</v>
      </c>
      <c r="G54" s="9"/>
      <c r="H54" s="60">
        <f>SUM(H52:H53)</f>
        <v>-28158</v>
      </c>
      <c r="I54" s="9"/>
      <c r="J54" s="60">
        <f>SUM(J52:J53)</f>
        <v>-231415</v>
      </c>
      <c r="K54" s="9"/>
      <c r="L54" s="60">
        <f>SUM(L52:L53)</f>
        <v>-62528</v>
      </c>
    </row>
    <row r="55" spans="1:29" ht="18" customHeight="1" thickTop="1" x14ac:dyDescent="0.4">
      <c r="A55" s="5" t="s">
        <v>164</v>
      </c>
      <c r="B55" s="10"/>
      <c r="C55" s="10"/>
      <c r="D55" s="5"/>
      <c r="E55" s="5"/>
      <c r="F55" s="56"/>
      <c r="G55" s="6"/>
      <c r="H55" s="56"/>
      <c r="I55" s="6"/>
      <c r="J55" s="56"/>
      <c r="K55" s="6"/>
      <c r="L55" s="56"/>
    </row>
    <row r="56" spans="1:29" ht="18" customHeight="1" x14ac:dyDescent="0.2">
      <c r="A56" s="5"/>
      <c r="B56" s="10" t="s">
        <v>143</v>
      </c>
      <c r="C56" s="10"/>
      <c r="D56" s="5"/>
      <c r="E56" s="5"/>
      <c r="F56" s="152">
        <f>+F36</f>
        <v>-121273</v>
      </c>
      <c r="G56" s="165"/>
      <c r="H56" s="152">
        <f>+H36</f>
        <v>-28158</v>
      </c>
      <c r="I56" s="165"/>
      <c r="J56" s="152">
        <f>+J36</f>
        <v>-231415</v>
      </c>
      <c r="K56" s="165"/>
      <c r="L56" s="152">
        <f>+L36</f>
        <v>-62528</v>
      </c>
    </row>
    <row r="57" spans="1:29" ht="18" customHeight="1" x14ac:dyDescent="0.2">
      <c r="A57" s="5"/>
      <c r="B57" s="10" t="s">
        <v>98</v>
      </c>
      <c r="C57" s="10"/>
      <c r="D57" s="5"/>
      <c r="E57" s="5"/>
      <c r="F57" s="166">
        <v>0</v>
      </c>
      <c r="G57" s="165"/>
      <c r="H57" s="166">
        <v>0</v>
      </c>
      <c r="I57" s="165"/>
      <c r="J57" s="166">
        <v>0</v>
      </c>
      <c r="K57" s="165"/>
      <c r="L57" s="166">
        <v>0</v>
      </c>
    </row>
    <row r="58" spans="1:29" ht="18" customHeight="1" thickBot="1" x14ac:dyDescent="0.25">
      <c r="A58" s="5"/>
      <c r="B58" s="10"/>
      <c r="C58" s="10"/>
      <c r="D58" s="5"/>
      <c r="E58" s="5"/>
      <c r="F58" s="61">
        <f>SUM(F56:F57)</f>
        <v>-121273</v>
      </c>
      <c r="G58" s="6"/>
      <c r="H58" s="61">
        <f>SUM(H56:H57)</f>
        <v>-28158</v>
      </c>
      <c r="I58" s="6"/>
      <c r="J58" s="61">
        <f>SUM(J56:J57)</f>
        <v>-231415</v>
      </c>
      <c r="K58" s="6"/>
      <c r="L58" s="61">
        <f>SUM(L56:L57)</f>
        <v>-62528</v>
      </c>
    </row>
    <row r="59" spans="1:29" ht="18" customHeight="1" thickTop="1" x14ac:dyDescent="0.2">
      <c r="A59" s="10" t="s">
        <v>253</v>
      </c>
      <c r="B59" s="10"/>
      <c r="C59" s="10"/>
      <c r="D59" s="5"/>
      <c r="E59" s="5"/>
      <c r="G59" s="6"/>
      <c r="I59" s="6"/>
      <c r="K59" s="6"/>
    </row>
    <row r="60" spans="1:29" ht="18" customHeight="1" thickBot="1" x14ac:dyDescent="0.25">
      <c r="A60" s="10"/>
      <c r="B60" s="10" t="s">
        <v>252</v>
      </c>
      <c r="C60" s="10"/>
      <c r="D60" s="167">
        <v>18</v>
      </c>
      <c r="E60" s="168"/>
      <c r="F60" s="171">
        <v>-0.12709999999999999</v>
      </c>
      <c r="G60" s="169"/>
      <c r="H60" s="171">
        <v>-3.2099999999999997E-2</v>
      </c>
      <c r="I60" s="169"/>
      <c r="J60" s="171">
        <v>-0.23949999999999999</v>
      </c>
      <c r="K60" s="169"/>
      <c r="L60" s="171">
        <v>-6.7199999999999996E-2</v>
      </c>
    </row>
    <row r="61" spans="1:29" ht="18" customHeight="1" thickTop="1" x14ac:dyDescent="0.2"/>
    <row r="62" spans="1:29" ht="18" customHeight="1" x14ac:dyDescent="0.2"/>
  </sheetData>
  <mergeCells count="20">
    <mergeCell ref="F48:H48"/>
    <mergeCell ref="J48:L48"/>
    <mergeCell ref="F49:H49"/>
    <mergeCell ref="J49:L49"/>
    <mergeCell ref="A42:L42"/>
    <mergeCell ref="A43:L43"/>
    <mergeCell ref="A44:L44"/>
    <mergeCell ref="A45:L45"/>
    <mergeCell ref="A46:L46"/>
    <mergeCell ref="F47:L47"/>
    <mergeCell ref="F9:H9"/>
    <mergeCell ref="J9:L9"/>
    <mergeCell ref="F10:H10"/>
    <mergeCell ref="J10:L10"/>
    <mergeCell ref="A3:L3"/>
    <mergeCell ref="A4:L4"/>
    <mergeCell ref="A5:L5"/>
    <mergeCell ref="A6:L6"/>
    <mergeCell ref="A7:L7"/>
    <mergeCell ref="F8:L8"/>
  </mergeCells>
  <pageMargins left="0.98425196850393704" right="0.31496062992125984" top="0.51181102362204722" bottom="1.1811023622047245" header="0.51181102362204722" footer="1.1811023622047245"/>
  <pageSetup paperSize="9" fitToHeight="0" orientation="portrait" useFirstPageNumber="1" r:id="rId1"/>
  <headerFooter>
    <oddFooter>&amp;L&amp;"Angsana New,Regular"&amp;16Notes to interim financial statements form an integral part of these statements.</oddFooter>
  </headerFooter>
  <rowBreaks count="1" manualBreakCount="1">
    <brk id="39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:AC60"/>
  <sheetViews>
    <sheetView view="pageBreakPreview" topLeftCell="A4" zoomScaleNormal="120" zoomScaleSheetLayoutView="100" workbookViewId="0">
      <selection activeCell="C14" sqref="C14"/>
    </sheetView>
  </sheetViews>
  <sheetFormatPr defaultColWidth="9.140625" defaultRowHeight="24" customHeight="1" x14ac:dyDescent="0.2"/>
  <cols>
    <col min="1" max="1" width="1.5703125" style="11" customWidth="1"/>
    <col min="2" max="2" width="1.5703125" style="12" customWidth="1"/>
    <col min="3" max="3" width="37.7109375" style="12" customWidth="1"/>
    <col min="4" max="4" width="4.7109375" style="11" customWidth="1"/>
    <col min="5" max="5" width="1" style="11" customWidth="1"/>
    <col min="6" max="6" width="10.42578125" style="11" customWidth="1"/>
    <col min="7" max="7" width="0.7109375" style="11" customWidth="1"/>
    <col min="8" max="8" width="10.42578125" style="11" customWidth="1"/>
    <col min="9" max="9" width="0.7109375" style="11" customWidth="1"/>
    <col min="10" max="10" width="10.42578125" style="11" customWidth="1"/>
    <col min="11" max="11" width="0.7109375" style="11" customWidth="1"/>
    <col min="12" max="12" width="10.42578125" style="11" customWidth="1"/>
    <col min="13" max="13" width="14.140625" style="11" customWidth="1"/>
    <col min="14" max="14" width="12.140625" style="11" customWidth="1"/>
    <col min="15" max="15" width="7" style="11" customWidth="1"/>
    <col min="16" max="16" width="13.42578125" style="11" customWidth="1"/>
    <col min="17" max="17" width="6" style="11" customWidth="1"/>
    <col min="18" max="18" width="13.5703125" style="11" customWidth="1"/>
    <col min="19" max="19" width="5.42578125" style="11" customWidth="1"/>
    <col min="20" max="20" width="13.140625" style="11" customWidth="1"/>
    <col min="21" max="21" width="5.28515625" style="11" customWidth="1"/>
    <col min="22" max="22" width="16.140625" style="11" bestFit="1" customWidth="1"/>
    <col min="23" max="23" width="16.85546875" style="11" bestFit="1" customWidth="1"/>
    <col min="24" max="24" width="5.140625" style="11" customWidth="1"/>
    <col min="25" max="25" width="6.85546875" style="11" bestFit="1" customWidth="1"/>
    <col min="26" max="26" width="6.140625" style="11" bestFit="1" customWidth="1"/>
    <col min="27" max="27" width="9.140625" style="11"/>
    <col min="28" max="28" width="17.5703125" style="11" bestFit="1" customWidth="1"/>
    <col min="29" max="29" width="6.140625" style="11" bestFit="1" customWidth="1"/>
    <col min="30" max="16384" width="9.140625" style="11"/>
  </cols>
  <sheetData>
    <row r="1" spans="1:29" ht="24" customHeight="1" x14ac:dyDescent="0.2">
      <c r="L1" s="13" t="s">
        <v>54</v>
      </c>
    </row>
    <row r="2" spans="1:29" ht="24" customHeight="1" x14ac:dyDescent="0.2">
      <c r="L2" s="13" t="s">
        <v>55</v>
      </c>
    </row>
    <row r="3" spans="1:29" ht="24" customHeight="1" x14ac:dyDescent="0.2">
      <c r="A3" s="210" t="s">
        <v>49</v>
      </c>
      <c r="B3" s="210"/>
      <c r="C3" s="210"/>
      <c r="D3" s="211"/>
      <c r="E3" s="211"/>
      <c r="F3" s="211"/>
      <c r="G3" s="211"/>
      <c r="H3" s="211"/>
      <c r="I3" s="211"/>
      <c r="J3" s="211"/>
      <c r="K3" s="211"/>
      <c r="L3" s="211"/>
    </row>
    <row r="4" spans="1:29" ht="24" customHeight="1" x14ac:dyDescent="0.2">
      <c r="A4" s="212" t="s">
        <v>148</v>
      </c>
      <c r="B4" s="212"/>
      <c r="C4" s="212"/>
      <c r="D4" s="212"/>
      <c r="E4" s="212"/>
      <c r="F4" s="212"/>
      <c r="G4" s="212"/>
      <c r="H4" s="212"/>
      <c r="I4" s="212"/>
      <c r="J4" s="212"/>
      <c r="K4" s="212"/>
      <c r="L4" s="212"/>
    </row>
    <row r="5" spans="1:29" ht="24" customHeight="1" x14ac:dyDescent="0.2">
      <c r="A5" s="218" t="s">
        <v>147</v>
      </c>
      <c r="B5" s="218"/>
      <c r="C5" s="218"/>
      <c r="D5" s="218"/>
      <c r="E5" s="218"/>
      <c r="F5" s="218"/>
      <c r="G5" s="218"/>
      <c r="H5" s="218"/>
      <c r="I5" s="218"/>
      <c r="J5" s="218"/>
      <c r="K5" s="218"/>
      <c r="L5" s="218"/>
    </row>
    <row r="6" spans="1:29" ht="24" customHeight="1" x14ac:dyDescent="0.2">
      <c r="A6" s="218" t="s">
        <v>208</v>
      </c>
      <c r="B6" s="218"/>
      <c r="C6" s="218"/>
      <c r="D6" s="218"/>
      <c r="E6" s="218"/>
      <c r="F6" s="218"/>
      <c r="G6" s="218"/>
      <c r="H6" s="218"/>
      <c r="I6" s="218"/>
      <c r="J6" s="218"/>
      <c r="K6" s="218"/>
      <c r="L6" s="218"/>
    </row>
    <row r="7" spans="1:29" ht="18" customHeight="1" x14ac:dyDescent="0.2">
      <c r="A7" s="218"/>
      <c r="B7" s="218"/>
      <c r="C7" s="218"/>
      <c r="D7" s="218"/>
      <c r="E7" s="218"/>
      <c r="F7" s="218"/>
      <c r="G7" s="218"/>
      <c r="H7" s="218"/>
      <c r="I7" s="218"/>
      <c r="J7" s="218"/>
      <c r="K7" s="218"/>
      <c r="L7" s="218"/>
    </row>
    <row r="8" spans="1:29" s="5" customFormat="1" ht="18" customHeight="1" x14ac:dyDescent="0.2">
      <c r="A8" s="14"/>
      <c r="B8" s="15"/>
      <c r="C8" s="15"/>
      <c r="D8" s="16"/>
      <c r="E8" s="14"/>
      <c r="F8" s="219" t="s">
        <v>56</v>
      </c>
      <c r="G8" s="219"/>
      <c r="H8" s="219"/>
      <c r="I8" s="219"/>
      <c r="J8" s="219"/>
      <c r="K8" s="219"/>
      <c r="L8" s="219"/>
    </row>
    <row r="9" spans="1:29" s="5" customFormat="1" ht="18" customHeight="1" x14ac:dyDescent="0.2">
      <c r="A9" s="14"/>
      <c r="B9" s="15"/>
      <c r="C9" s="15"/>
      <c r="E9" s="14"/>
      <c r="F9" s="215" t="s">
        <v>15</v>
      </c>
      <c r="G9" s="215"/>
      <c r="H9" s="215"/>
      <c r="I9" s="17"/>
      <c r="J9" s="216" t="s">
        <v>0</v>
      </c>
      <c r="K9" s="216"/>
      <c r="L9" s="216"/>
      <c r="M9" s="14"/>
    </row>
    <row r="10" spans="1:29" s="5" customFormat="1" ht="18" customHeight="1" x14ac:dyDescent="0.2">
      <c r="A10" s="14"/>
      <c r="B10" s="15"/>
      <c r="C10" s="15"/>
      <c r="D10" s="19"/>
      <c r="E10" s="18"/>
      <c r="F10" s="217" t="s">
        <v>94</v>
      </c>
      <c r="G10" s="217"/>
      <c r="H10" s="217"/>
      <c r="I10" s="17"/>
      <c r="J10" s="217" t="s">
        <v>94</v>
      </c>
      <c r="K10" s="217"/>
      <c r="L10" s="217"/>
      <c r="M10" s="14"/>
    </row>
    <row r="11" spans="1:29" s="5" customFormat="1" ht="18" customHeight="1" x14ac:dyDescent="0.2">
      <c r="A11" s="14"/>
      <c r="B11" s="15"/>
      <c r="C11" s="15"/>
      <c r="D11" s="18" t="s">
        <v>41</v>
      </c>
      <c r="E11" s="17"/>
      <c r="F11" s="20">
        <v>2022</v>
      </c>
      <c r="G11" s="21"/>
      <c r="H11" s="20">
        <v>2021</v>
      </c>
      <c r="I11" s="21"/>
      <c r="J11" s="20">
        <v>2022</v>
      </c>
      <c r="K11" s="21"/>
      <c r="L11" s="20">
        <v>2021</v>
      </c>
      <c r="M11" s="22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</row>
    <row r="12" spans="1:29" s="5" customFormat="1" ht="18" customHeight="1" x14ac:dyDescent="0.2">
      <c r="A12" s="25" t="s">
        <v>78</v>
      </c>
      <c r="B12" s="51"/>
      <c r="C12" s="51"/>
      <c r="D12" s="27" t="s">
        <v>160</v>
      </c>
      <c r="E12" s="18"/>
      <c r="F12" s="52"/>
      <c r="G12" s="52"/>
      <c r="H12" s="52"/>
      <c r="I12" s="52"/>
      <c r="J12" s="52"/>
      <c r="K12" s="52"/>
      <c r="L12" s="52"/>
    </row>
    <row r="13" spans="1:29" s="5" customFormat="1" ht="18" customHeight="1" x14ac:dyDescent="0.2">
      <c r="B13" s="25" t="s">
        <v>80</v>
      </c>
      <c r="C13" s="25"/>
      <c r="E13" s="30"/>
      <c r="F13" s="152">
        <v>1913945</v>
      </c>
      <c r="G13" s="28"/>
      <c r="H13" s="28">
        <v>4900994</v>
      </c>
      <c r="I13" s="28"/>
      <c r="J13" s="152">
        <v>1028638</v>
      </c>
      <c r="K13" s="28"/>
      <c r="L13" s="28">
        <v>3900517</v>
      </c>
      <c r="N13" s="3"/>
      <c r="P13" s="3"/>
      <c r="R13" s="3"/>
      <c r="T13" s="3"/>
    </row>
    <row r="14" spans="1:29" s="5" customFormat="1" ht="18" customHeight="1" x14ac:dyDescent="0.2">
      <c r="B14" s="25" t="s">
        <v>161</v>
      </c>
      <c r="C14" s="25"/>
      <c r="D14" s="29"/>
      <c r="E14" s="30"/>
      <c r="F14" s="152">
        <v>428317</v>
      </c>
      <c r="G14" s="28"/>
      <c r="H14" s="28">
        <v>4716</v>
      </c>
      <c r="I14" s="28"/>
      <c r="J14" s="152">
        <v>0</v>
      </c>
      <c r="K14" s="28"/>
      <c r="L14" s="28">
        <v>0</v>
      </c>
      <c r="M14" s="31"/>
      <c r="N14" s="3"/>
      <c r="P14" s="3"/>
      <c r="R14" s="3"/>
      <c r="T14" s="3"/>
    </row>
    <row r="15" spans="1:29" s="5" customFormat="1" ht="18" customHeight="1" x14ac:dyDescent="0.2">
      <c r="B15" s="25" t="s">
        <v>82</v>
      </c>
      <c r="D15" s="18"/>
      <c r="E15" s="18"/>
      <c r="F15" s="153">
        <v>63265</v>
      </c>
      <c r="G15" s="32"/>
      <c r="H15" s="32">
        <v>82694</v>
      </c>
      <c r="I15" s="32"/>
      <c r="J15" s="153">
        <v>138187</v>
      </c>
      <c r="K15" s="32"/>
      <c r="L15" s="32">
        <v>125644</v>
      </c>
      <c r="M15" s="31"/>
      <c r="N15" s="3"/>
      <c r="P15" s="3"/>
      <c r="R15" s="3"/>
      <c r="T15" s="3"/>
    </row>
    <row r="16" spans="1:29" s="5" customFormat="1" ht="18" customHeight="1" x14ac:dyDescent="0.2">
      <c r="B16" s="15"/>
      <c r="C16" s="14" t="s">
        <v>79</v>
      </c>
      <c r="D16" s="19"/>
      <c r="E16" s="18"/>
      <c r="F16" s="53">
        <f>SUM(F13:F15)</f>
        <v>2405527</v>
      </c>
      <c r="G16" s="4"/>
      <c r="H16" s="53">
        <f>SUM(H13:H15)</f>
        <v>4988404</v>
      </c>
      <c r="I16" s="4"/>
      <c r="J16" s="53">
        <f>SUM(J13:J15)</f>
        <v>1166825</v>
      </c>
      <c r="K16" s="4"/>
      <c r="L16" s="53">
        <f>SUM(L13:L15)</f>
        <v>4026161</v>
      </c>
      <c r="M16" s="31"/>
      <c r="N16" s="3"/>
      <c r="P16" s="3"/>
      <c r="R16" s="3"/>
      <c r="T16" s="3"/>
    </row>
    <row r="17" spans="1:28" s="5" customFormat="1" ht="18" customHeight="1" x14ac:dyDescent="0.2">
      <c r="A17" s="14" t="s">
        <v>36</v>
      </c>
      <c r="B17" s="15"/>
      <c r="C17" s="15"/>
      <c r="D17" s="27" t="s">
        <v>160</v>
      </c>
      <c r="E17" s="18"/>
      <c r="F17" s="33"/>
      <c r="G17" s="4"/>
      <c r="H17" s="33"/>
      <c r="I17" s="4"/>
      <c r="J17" s="33"/>
      <c r="K17" s="4"/>
      <c r="L17" s="33"/>
    </row>
    <row r="18" spans="1:28" s="5" customFormat="1" ht="18" customHeight="1" x14ac:dyDescent="0.2">
      <c r="B18" s="25" t="s">
        <v>83</v>
      </c>
      <c r="C18" s="26"/>
      <c r="D18" s="19"/>
      <c r="E18" s="18"/>
      <c r="F18" s="152">
        <v>1463814</v>
      </c>
      <c r="G18" s="2"/>
      <c r="H18" s="33">
        <v>3656742</v>
      </c>
      <c r="I18" s="2"/>
      <c r="J18" s="152">
        <v>836733</v>
      </c>
      <c r="K18" s="2"/>
      <c r="L18" s="33">
        <v>2951589</v>
      </c>
      <c r="N18" s="3"/>
      <c r="P18" s="3"/>
      <c r="R18" s="3"/>
      <c r="T18" s="3"/>
    </row>
    <row r="19" spans="1:28" s="5" customFormat="1" ht="18" customHeight="1" x14ac:dyDescent="0.2">
      <c r="B19" s="25" t="s">
        <v>162</v>
      </c>
      <c r="C19" s="26"/>
      <c r="D19" s="19"/>
      <c r="E19" s="18"/>
      <c r="F19" s="152">
        <v>393729</v>
      </c>
      <c r="G19" s="2"/>
      <c r="H19" s="33">
        <v>4716</v>
      </c>
      <c r="I19" s="2"/>
      <c r="J19" s="152">
        <v>0</v>
      </c>
      <c r="K19" s="2"/>
      <c r="L19" s="33">
        <v>0</v>
      </c>
      <c r="N19" s="3"/>
      <c r="P19" s="3"/>
      <c r="R19" s="3"/>
      <c r="T19" s="3"/>
    </row>
    <row r="20" spans="1:28" s="5" customFormat="1" ht="18" customHeight="1" x14ac:dyDescent="0.2">
      <c r="B20" s="25" t="s">
        <v>121</v>
      </c>
      <c r="C20" s="26"/>
      <c r="D20" s="19"/>
      <c r="E20" s="18"/>
      <c r="F20" s="152">
        <v>181144</v>
      </c>
      <c r="G20" s="2"/>
      <c r="H20" s="33">
        <v>278280</v>
      </c>
      <c r="I20" s="2"/>
      <c r="J20" s="152">
        <v>132619</v>
      </c>
      <c r="K20" s="2"/>
      <c r="L20" s="33">
        <v>211370</v>
      </c>
      <c r="N20" s="3"/>
      <c r="P20" s="3"/>
      <c r="R20" s="3"/>
      <c r="T20" s="3"/>
      <c r="V20" s="3"/>
      <c r="W20" s="3"/>
      <c r="AB20" s="34"/>
    </row>
    <row r="21" spans="1:28" s="5" customFormat="1" ht="18" customHeight="1" x14ac:dyDescent="0.2">
      <c r="B21" s="25" t="s">
        <v>7</v>
      </c>
      <c r="C21" s="26"/>
      <c r="D21" s="27"/>
      <c r="E21" s="18"/>
      <c r="F21" s="152">
        <v>277257</v>
      </c>
      <c r="G21" s="2"/>
      <c r="H21" s="33">
        <v>323635</v>
      </c>
      <c r="I21" s="2"/>
      <c r="J21" s="152">
        <v>226149</v>
      </c>
      <c r="K21" s="2"/>
      <c r="L21" s="33">
        <v>247851</v>
      </c>
      <c r="N21" s="3"/>
      <c r="P21" s="3"/>
      <c r="R21" s="3"/>
      <c r="T21" s="3"/>
      <c r="V21" s="3"/>
      <c r="W21" s="3"/>
      <c r="AB21" s="34"/>
    </row>
    <row r="22" spans="1:28" s="5" customFormat="1" ht="18" customHeight="1" x14ac:dyDescent="0.2">
      <c r="B22" s="15"/>
      <c r="C22" s="14" t="s">
        <v>3</v>
      </c>
      <c r="D22" s="18"/>
      <c r="E22" s="18"/>
      <c r="F22" s="53">
        <f>SUM(F18:F21)</f>
        <v>2315944</v>
      </c>
      <c r="G22" s="4"/>
      <c r="H22" s="53">
        <f>SUM(H18:H21)</f>
        <v>4263373</v>
      </c>
      <c r="I22" s="4"/>
      <c r="J22" s="53">
        <f>SUM(J18:J21)</f>
        <v>1195501</v>
      </c>
      <c r="K22" s="4"/>
      <c r="L22" s="53">
        <f>SUM(L18:L21)</f>
        <v>3410810</v>
      </c>
      <c r="M22" s="31"/>
      <c r="N22" s="3"/>
      <c r="P22" s="3"/>
      <c r="R22" s="3"/>
      <c r="T22" s="3"/>
    </row>
    <row r="23" spans="1:28" s="5" customFormat="1" ht="18" customHeight="1" x14ac:dyDescent="0.2">
      <c r="A23" s="25" t="s">
        <v>122</v>
      </c>
      <c r="B23" s="15"/>
      <c r="C23" s="15"/>
      <c r="D23" s="18"/>
      <c r="E23" s="18"/>
      <c r="F23" s="152">
        <v>89583</v>
      </c>
      <c r="G23" s="4"/>
      <c r="H23" s="40">
        <v>725031</v>
      </c>
      <c r="I23" s="4"/>
      <c r="J23" s="152">
        <v>-28676</v>
      </c>
      <c r="K23" s="4"/>
      <c r="L23" s="40">
        <f>L16-L22</f>
        <v>615351</v>
      </c>
      <c r="M23" s="31"/>
      <c r="N23" s="3"/>
      <c r="P23" s="3"/>
      <c r="R23" s="3"/>
      <c r="T23" s="3"/>
    </row>
    <row r="24" spans="1:28" s="5" customFormat="1" ht="18" customHeight="1" x14ac:dyDescent="0.2">
      <c r="A24" s="14" t="s">
        <v>123</v>
      </c>
      <c r="B24" s="15"/>
      <c r="C24" s="15"/>
      <c r="D24" s="18">
        <v>5</v>
      </c>
      <c r="E24" s="18"/>
      <c r="F24" s="152">
        <v>0</v>
      </c>
      <c r="G24" s="4"/>
      <c r="H24" s="40">
        <v>0</v>
      </c>
      <c r="I24" s="4"/>
      <c r="J24" s="152">
        <v>54837</v>
      </c>
      <c r="K24" s="4"/>
      <c r="L24" s="40">
        <v>55331</v>
      </c>
      <c r="M24" s="31"/>
      <c r="N24" s="3"/>
      <c r="P24" s="3"/>
      <c r="R24" s="3"/>
      <c r="T24" s="3"/>
    </row>
    <row r="25" spans="1:28" s="5" customFormat="1" ht="18" customHeight="1" x14ac:dyDescent="0.2">
      <c r="A25" s="25" t="s">
        <v>8</v>
      </c>
      <c r="B25" s="26"/>
      <c r="C25" s="26"/>
      <c r="D25" s="19"/>
      <c r="E25" s="18"/>
      <c r="F25" s="153">
        <v>259044</v>
      </c>
      <c r="G25" s="2"/>
      <c r="H25" s="39">
        <v>165717</v>
      </c>
      <c r="I25" s="2"/>
      <c r="J25" s="153">
        <v>254400</v>
      </c>
      <c r="K25" s="2"/>
      <c r="L25" s="39">
        <v>158739</v>
      </c>
      <c r="N25" s="3"/>
      <c r="P25" s="3"/>
      <c r="R25" s="3"/>
      <c r="T25" s="3"/>
    </row>
    <row r="26" spans="1:28" s="5" customFormat="1" ht="18" customHeight="1" x14ac:dyDescent="0.2">
      <c r="A26" s="35" t="s">
        <v>101</v>
      </c>
      <c r="B26" s="36"/>
      <c r="C26" s="36"/>
      <c r="D26" s="19"/>
      <c r="E26" s="18"/>
      <c r="F26" s="28">
        <v>-169461</v>
      </c>
      <c r="G26" s="4"/>
      <c r="H26" s="28">
        <v>559314</v>
      </c>
      <c r="I26" s="4"/>
      <c r="J26" s="28">
        <v>-228239</v>
      </c>
      <c r="K26" s="4"/>
      <c r="L26" s="28">
        <v>511943</v>
      </c>
      <c r="M26" s="31"/>
      <c r="N26" s="62"/>
      <c r="P26" s="3"/>
      <c r="R26" s="3"/>
      <c r="T26" s="3"/>
    </row>
    <row r="27" spans="1:28" s="5" customFormat="1" ht="18" customHeight="1" x14ac:dyDescent="0.2">
      <c r="A27" s="25" t="s">
        <v>150</v>
      </c>
      <c r="B27" s="38"/>
      <c r="C27" s="38"/>
      <c r="D27" s="18"/>
      <c r="E27" s="18"/>
      <c r="F27" s="39">
        <v>16554</v>
      </c>
      <c r="G27" s="40"/>
      <c r="H27" s="39">
        <v>128170</v>
      </c>
      <c r="I27" s="40"/>
      <c r="J27" s="39">
        <v>-1637</v>
      </c>
      <c r="K27" s="40"/>
      <c r="L27" s="39">
        <v>102477</v>
      </c>
      <c r="N27" s="3"/>
      <c r="P27" s="3"/>
      <c r="R27" s="3"/>
      <c r="T27" s="3"/>
    </row>
    <row r="28" spans="1:28" s="5" customFormat="1" ht="18" customHeight="1" x14ac:dyDescent="0.2">
      <c r="A28" s="35" t="s">
        <v>51</v>
      </c>
      <c r="B28" s="36"/>
      <c r="C28" s="36"/>
      <c r="D28" s="18"/>
      <c r="E28" s="18"/>
      <c r="F28" s="63">
        <f>SUM(F26-F27)</f>
        <v>-186015</v>
      </c>
      <c r="G28" s="40"/>
      <c r="H28" s="63">
        <v>431144</v>
      </c>
      <c r="I28" s="40"/>
      <c r="J28" s="63">
        <v>-226602</v>
      </c>
      <c r="K28" s="40"/>
      <c r="L28" s="63">
        <v>409466</v>
      </c>
      <c r="N28" s="3"/>
      <c r="P28" s="3"/>
      <c r="R28" s="3"/>
      <c r="T28" s="3"/>
    </row>
    <row r="29" spans="1:28" s="5" customFormat="1" ht="18" customHeight="1" x14ac:dyDescent="0.2">
      <c r="A29" s="5" t="s">
        <v>163</v>
      </c>
      <c r="B29" s="26"/>
      <c r="C29" s="26"/>
      <c r="D29" s="19"/>
      <c r="E29" s="18"/>
      <c r="F29" s="53">
        <v>0</v>
      </c>
      <c r="G29" s="4"/>
      <c r="H29" s="53">
        <v>0</v>
      </c>
      <c r="I29" s="4"/>
      <c r="J29" s="53">
        <v>0</v>
      </c>
      <c r="K29" s="4"/>
      <c r="L29" s="53">
        <v>0</v>
      </c>
      <c r="N29" s="3"/>
      <c r="P29" s="3"/>
      <c r="R29" s="3"/>
      <c r="T29" s="3"/>
    </row>
    <row r="30" spans="1:28" s="5" customFormat="1" ht="18" customHeight="1" thickBot="1" x14ac:dyDescent="0.25">
      <c r="A30" s="5" t="s">
        <v>165</v>
      </c>
      <c r="B30" s="10"/>
      <c r="C30" s="10"/>
      <c r="D30" s="19"/>
      <c r="E30" s="18"/>
      <c r="F30" s="49">
        <f>SUM(F28:F29)</f>
        <v>-186015</v>
      </c>
      <c r="G30" s="28"/>
      <c r="H30" s="49">
        <v>431144</v>
      </c>
      <c r="I30" s="28"/>
      <c r="J30" s="49">
        <v>-226602</v>
      </c>
      <c r="K30" s="28"/>
      <c r="L30" s="49">
        <f>SUM(L28:L29)</f>
        <v>409466</v>
      </c>
      <c r="N30" s="3"/>
      <c r="P30" s="3"/>
      <c r="R30" s="3"/>
      <c r="T30" s="3"/>
    </row>
    <row r="31" spans="1:28" s="5" customFormat="1" ht="18" customHeight="1" thickTop="1" x14ac:dyDescent="0.2">
      <c r="B31" s="10"/>
      <c r="C31" s="10"/>
      <c r="D31" s="19"/>
      <c r="E31" s="18"/>
      <c r="F31" s="28"/>
      <c r="G31" s="28"/>
      <c r="H31" s="28"/>
      <c r="I31" s="28"/>
      <c r="J31" s="28"/>
      <c r="K31" s="28"/>
      <c r="L31" s="28"/>
      <c r="N31" s="3"/>
      <c r="P31" s="3"/>
      <c r="R31" s="3"/>
      <c r="T31" s="3"/>
    </row>
    <row r="32" spans="1:28" s="5" customFormat="1" ht="18" customHeight="1" x14ac:dyDescent="0.2">
      <c r="A32" s="24"/>
      <c r="B32" s="43"/>
      <c r="C32" s="43"/>
      <c r="D32" s="19"/>
      <c r="E32" s="18"/>
      <c r="F32" s="37"/>
      <c r="G32" s="37"/>
      <c r="H32" s="37"/>
      <c r="I32" s="37"/>
      <c r="J32" s="37"/>
      <c r="K32" s="37"/>
      <c r="L32" s="37"/>
      <c r="N32" s="3"/>
      <c r="P32" s="3"/>
      <c r="R32" s="3"/>
      <c r="T32" s="3"/>
    </row>
    <row r="33" spans="1:29" s="5" customFormat="1" ht="18" customHeight="1" x14ac:dyDescent="0.2">
      <c r="A33" s="24"/>
      <c r="B33" s="43"/>
      <c r="C33" s="43"/>
      <c r="D33" s="19"/>
      <c r="E33" s="18"/>
      <c r="F33" s="37"/>
      <c r="G33" s="37"/>
      <c r="H33" s="37"/>
      <c r="I33" s="37"/>
      <c r="J33" s="37"/>
      <c r="K33" s="37"/>
      <c r="L33" s="37"/>
      <c r="N33" s="3"/>
      <c r="P33" s="3"/>
      <c r="R33" s="3"/>
      <c r="T33" s="3"/>
    </row>
    <row r="34" spans="1:29" s="5" customFormat="1" ht="18" customHeight="1" x14ac:dyDescent="0.2">
      <c r="A34" s="24"/>
      <c r="B34" s="43"/>
      <c r="C34" s="43"/>
      <c r="D34" s="19"/>
      <c r="E34" s="18"/>
      <c r="F34" s="37"/>
      <c r="G34" s="37"/>
      <c r="H34" s="37"/>
      <c r="I34" s="37"/>
      <c r="J34" s="37"/>
      <c r="K34" s="37"/>
      <c r="L34" s="37"/>
      <c r="N34" s="3"/>
      <c r="P34" s="3"/>
      <c r="R34" s="3"/>
      <c r="T34" s="3"/>
    </row>
    <row r="35" spans="1:29" s="5" customFormat="1" ht="18" customHeight="1" x14ac:dyDescent="0.2">
      <c r="A35" s="24"/>
      <c r="B35" s="43"/>
      <c r="C35" s="43"/>
      <c r="D35" s="19"/>
      <c r="E35" s="18"/>
      <c r="F35" s="37"/>
      <c r="G35" s="37"/>
      <c r="H35" s="37"/>
      <c r="I35" s="37"/>
      <c r="J35" s="37"/>
      <c r="K35" s="37"/>
      <c r="L35" s="37"/>
      <c r="N35" s="3"/>
      <c r="P35" s="3"/>
      <c r="R35" s="3"/>
      <c r="T35" s="3"/>
    </row>
    <row r="36" spans="1:29" s="5" customFormat="1" ht="18" customHeight="1" x14ac:dyDescent="0.2">
      <c r="A36" s="24"/>
      <c r="B36" s="43"/>
      <c r="C36" s="43"/>
      <c r="D36" s="19"/>
      <c r="E36" s="18"/>
      <c r="F36" s="37"/>
      <c r="G36" s="37"/>
      <c r="H36" s="37"/>
      <c r="I36" s="37"/>
      <c r="J36" s="37"/>
      <c r="K36" s="37"/>
      <c r="L36" s="37"/>
      <c r="N36" s="3"/>
      <c r="P36" s="3"/>
      <c r="R36" s="3"/>
      <c r="T36" s="3"/>
    </row>
    <row r="37" spans="1:29" s="5" customFormat="1" ht="18" customHeight="1" x14ac:dyDescent="0.2">
      <c r="A37" s="24"/>
      <c r="B37" s="43"/>
      <c r="C37" s="43"/>
      <c r="D37" s="19"/>
      <c r="E37" s="18"/>
      <c r="F37" s="37"/>
      <c r="G37" s="37"/>
      <c r="H37" s="37"/>
      <c r="I37" s="37"/>
      <c r="J37" s="37"/>
      <c r="K37" s="37"/>
      <c r="L37" s="37"/>
      <c r="N37" s="3"/>
      <c r="P37" s="3"/>
      <c r="R37" s="3"/>
      <c r="T37" s="3"/>
    </row>
    <row r="38" spans="1:29" ht="24" customHeight="1" x14ac:dyDescent="0.2">
      <c r="L38" s="13" t="s">
        <v>54</v>
      </c>
    </row>
    <row r="39" spans="1:29" ht="24" customHeight="1" x14ac:dyDescent="0.2">
      <c r="L39" s="13" t="s">
        <v>55</v>
      </c>
    </row>
    <row r="40" spans="1:29" ht="24" customHeight="1" x14ac:dyDescent="0.2">
      <c r="A40" s="210" t="s">
        <v>92</v>
      </c>
      <c r="B40" s="210"/>
      <c r="C40" s="210"/>
      <c r="D40" s="211"/>
      <c r="E40" s="211"/>
      <c r="F40" s="211"/>
      <c r="G40" s="211"/>
      <c r="H40" s="211"/>
      <c r="I40" s="211"/>
      <c r="J40" s="211"/>
      <c r="K40" s="211"/>
      <c r="L40" s="211"/>
    </row>
    <row r="41" spans="1:29" ht="24" customHeight="1" x14ac:dyDescent="0.2">
      <c r="A41" s="212" t="s">
        <v>148</v>
      </c>
      <c r="B41" s="212"/>
      <c r="C41" s="212"/>
      <c r="D41" s="212"/>
      <c r="E41" s="212"/>
      <c r="F41" s="212"/>
      <c r="G41" s="212"/>
      <c r="H41" s="212"/>
      <c r="I41" s="212"/>
      <c r="J41" s="212"/>
      <c r="K41" s="212"/>
      <c r="L41" s="212"/>
    </row>
    <row r="42" spans="1:29" ht="24" customHeight="1" x14ac:dyDescent="0.2">
      <c r="A42" s="218" t="s">
        <v>149</v>
      </c>
      <c r="B42" s="218"/>
      <c r="C42" s="218"/>
      <c r="D42" s="218"/>
      <c r="E42" s="218"/>
      <c r="F42" s="218"/>
      <c r="G42" s="218"/>
      <c r="H42" s="218"/>
      <c r="I42" s="218"/>
      <c r="J42" s="218"/>
      <c r="K42" s="218"/>
      <c r="L42" s="218"/>
    </row>
    <row r="43" spans="1:29" ht="24" customHeight="1" x14ac:dyDescent="0.2">
      <c r="A43" s="218" t="s">
        <v>208</v>
      </c>
      <c r="B43" s="218"/>
      <c r="C43" s="218"/>
      <c r="D43" s="218"/>
      <c r="E43" s="218"/>
      <c r="F43" s="218"/>
      <c r="G43" s="218"/>
      <c r="H43" s="218"/>
      <c r="I43" s="218"/>
      <c r="J43" s="218"/>
      <c r="K43" s="218"/>
      <c r="L43" s="218"/>
    </row>
    <row r="44" spans="1:29" ht="18" customHeight="1" x14ac:dyDescent="0.2">
      <c r="A44" s="218"/>
      <c r="B44" s="218"/>
      <c r="C44" s="218"/>
      <c r="D44" s="218"/>
      <c r="E44" s="218"/>
      <c r="F44" s="218"/>
      <c r="G44" s="218"/>
      <c r="H44" s="218"/>
      <c r="I44" s="218"/>
      <c r="J44" s="218"/>
      <c r="K44" s="218"/>
      <c r="L44" s="218"/>
    </row>
    <row r="45" spans="1:29" s="5" customFormat="1" ht="18" customHeight="1" x14ac:dyDescent="0.2">
      <c r="A45" s="14"/>
      <c r="B45" s="15"/>
      <c r="C45" s="15"/>
      <c r="D45" s="16"/>
      <c r="E45" s="14"/>
      <c r="F45" s="219" t="s">
        <v>56</v>
      </c>
      <c r="G45" s="219"/>
      <c r="H45" s="219"/>
      <c r="I45" s="219"/>
      <c r="J45" s="219"/>
      <c r="K45" s="219"/>
      <c r="L45" s="219"/>
    </row>
    <row r="46" spans="1:29" s="5" customFormat="1" ht="18" customHeight="1" x14ac:dyDescent="0.2">
      <c r="A46" s="14"/>
      <c r="B46" s="15"/>
      <c r="C46" s="15"/>
      <c r="E46" s="14"/>
      <c r="F46" s="215" t="s">
        <v>15</v>
      </c>
      <c r="G46" s="215"/>
      <c r="H46" s="215"/>
      <c r="I46" s="17"/>
      <c r="J46" s="216" t="s">
        <v>0</v>
      </c>
      <c r="K46" s="216"/>
      <c r="L46" s="216"/>
      <c r="M46" s="14"/>
    </row>
    <row r="47" spans="1:29" s="5" customFormat="1" ht="18" customHeight="1" x14ac:dyDescent="0.2">
      <c r="A47" s="14"/>
      <c r="B47" s="15"/>
      <c r="C47" s="15"/>
      <c r="D47" s="19"/>
      <c r="E47" s="18"/>
      <c r="F47" s="217" t="s">
        <v>94</v>
      </c>
      <c r="G47" s="217"/>
      <c r="H47" s="217"/>
      <c r="I47" s="17"/>
      <c r="J47" s="217" t="s">
        <v>94</v>
      </c>
      <c r="K47" s="217"/>
      <c r="L47" s="217"/>
      <c r="M47" s="14"/>
    </row>
    <row r="48" spans="1:29" s="5" customFormat="1" ht="18" customHeight="1" x14ac:dyDescent="0.2">
      <c r="A48" s="14"/>
      <c r="B48" s="15"/>
      <c r="C48" s="15"/>
      <c r="D48" s="18" t="s">
        <v>41</v>
      </c>
      <c r="E48" s="17"/>
      <c r="F48" s="20">
        <v>2021</v>
      </c>
      <c r="G48" s="21"/>
      <c r="H48" s="20">
        <v>2020</v>
      </c>
      <c r="I48" s="21"/>
      <c r="J48" s="20">
        <v>2021</v>
      </c>
      <c r="K48" s="21"/>
      <c r="L48" s="20">
        <v>2020</v>
      </c>
      <c r="M48" s="22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</row>
    <row r="49" spans="1:20" s="46" customFormat="1" ht="18" customHeight="1" x14ac:dyDescent="0.2">
      <c r="A49" s="5" t="s">
        <v>97</v>
      </c>
      <c r="B49" s="10"/>
      <c r="C49" s="10"/>
      <c r="D49" s="5"/>
      <c r="E49" s="5"/>
      <c r="F49" s="44"/>
      <c r="G49" s="45"/>
      <c r="H49" s="44"/>
      <c r="I49" s="45"/>
      <c r="J49" s="44"/>
      <c r="K49" s="45"/>
      <c r="L49" s="44"/>
      <c r="N49" s="47"/>
      <c r="P49" s="48"/>
      <c r="R49" s="47"/>
      <c r="T49" s="47"/>
    </row>
    <row r="50" spans="1:20" ht="18" customHeight="1" x14ac:dyDescent="0.2">
      <c r="A50" s="5"/>
      <c r="B50" s="10" t="s">
        <v>143</v>
      </c>
      <c r="C50" s="10"/>
      <c r="D50" s="5"/>
      <c r="E50" s="5"/>
      <c r="F50" s="54">
        <v>-186015</v>
      </c>
      <c r="G50" s="9"/>
      <c r="H50" s="54">
        <v>431144</v>
      </c>
      <c r="I50" s="9"/>
      <c r="J50" s="54">
        <v>-226602</v>
      </c>
      <c r="K50" s="9"/>
      <c r="L50" s="104">
        <v>409466</v>
      </c>
    </row>
    <row r="51" spans="1:20" ht="18" customHeight="1" x14ac:dyDescent="0.2">
      <c r="A51" s="5"/>
      <c r="B51" s="10" t="s">
        <v>98</v>
      </c>
      <c r="C51" s="10"/>
      <c r="D51" s="5"/>
      <c r="E51" s="5"/>
      <c r="F51" s="41">
        <v>0</v>
      </c>
      <c r="G51" s="7"/>
      <c r="H51" s="41">
        <v>0</v>
      </c>
      <c r="I51" s="7"/>
      <c r="J51" s="41">
        <v>0</v>
      </c>
      <c r="K51" s="7"/>
      <c r="L51" s="41">
        <v>0</v>
      </c>
    </row>
    <row r="52" spans="1:20" ht="18" customHeight="1" thickBot="1" x14ac:dyDescent="0.25">
      <c r="A52" s="5"/>
      <c r="B52" s="10"/>
      <c r="C52" s="10"/>
      <c r="D52" s="5"/>
      <c r="E52" s="5"/>
      <c r="F52" s="103">
        <f>SUM(F50:F51)</f>
        <v>-186015</v>
      </c>
      <c r="G52" s="9"/>
      <c r="H52" s="49">
        <f>SUM(H50:H51)</f>
        <v>431144</v>
      </c>
      <c r="I52" s="9"/>
      <c r="J52" s="49">
        <v>-226602</v>
      </c>
      <c r="K52" s="9"/>
      <c r="L52" s="103">
        <f>SUM(L50:L51)</f>
        <v>409466</v>
      </c>
    </row>
    <row r="53" spans="1:20" ht="18" customHeight="1" thickTop="1" x14ac:dyDescent="0.2">
      <c r="A53" s="5" t="s">
        <v>164</v>
      </c>
      <c r="B53" s="10"/>
      <c r="C53" s="10"/>
      <c r="D53" s="5"/>
      <c r="E53" s="5"/>
      <c r="F53" s="66"/>
      <c r="G53" s="6"/>
      <c r="H53" s="66"/>
      <c r="I53" s="6"/>
      <c r="J53" s="66"/>
      <c r="K53" s="6"/>
      <c r="L53" s="66"/>
    </row>
    <row r="54" spans="1:20" ht="18" customHeight="1" x14ac:dyDescent="0.2">
      <c r="A54" s="5"/>
      <c r="B54" s="10" t="s">
        <v>143</v>
      </c>
      <c r="C54" s="10"/>
      <c r="D54" s="5"/>
      <c r="E54" s="5"/>
      <c r="F54" s="54">
        <v>-186015</v>
      </c>
      <c r="G54" s="6"/>
      <c r="H54" s="54">
        <v>431144</v>
      </c>
      <c r="I54" s="6"/>
      <c r="J54" s="54">
        <v>-226602</v>
      </c>
      <c r="K54" s="6"/>
      <c r="L54" s="104">
        <v>409466</v>
      </c>
    </row>
    <row r="55" spans="1:20" ht="18" customHeight="1" x14ac:dyDescent="0.2">
      <c r="A55" s="5"/>
      <c r="B55" s="10" t="s">
        <v>98</v>
      </c>
      <c r="C55" s="10"/>
      <c r="D55" s="5"/>
      <c r="E55" s="5"/>
      <c r="F55" s="41">
        <v>0</v>
      </c>
      <c r="G55" s="50"/>
      <c r="H55" s="41">
        <v>0</v>
      </c>
      <c r="I55" s="50"/>
      <c r="J55" s="41">
        <v>0</v>
      </c>
      <c r="K55" s="50"/>
      <c r="L55" s="41">
        <v>0</v>
      </c>
    </row>
    <row r="56" spans="1:20" ht="18" customHeight="1" thickBot="1" x14ac:dyDescent="0.25">
      <c r="A56" s="5"/>
      <c r="B56" s="10"/>
      <c r="C56" s="10"/>
      <c r="D56" s="5"/>
      <c r="E56" s="5"/>
      <c r="F56" s="103">
        <f>SUM(F54:F55)</f>
        <v>-186015</v>
      </c>
      <c r="G56" s="6"/>
      <c r="H56" s="61">
        <f>SUM(H54:H55)</f>
        <v>431144</v>
      </c>
      <c r="I56" s="6"/>
      <c r="J56" s="61">
        <v>-226602</v>
      </c>
      <c r="K56" s="6"/>
      <c r="L56" s="103">
        <f>SUM(L54:L55)</f>
        <v>409466</v>
      </c>
    </row>
    <row r="57" spans="1:20" ht="18" customHeight="1" thickTop="1" x14ac:dyDescent="0.2">
      <c r="A57" s="10" t="s">
        <v>124</v>
      </c>
      <c r="B57" s="10"/>
      <c r="C57" s="10"/>
      <c r="D57" s="5"/>
      <c r="E57" s="5"/>
      <c r="G57" s="6"/>
      <c r="I57" s="6"/>
      <c r="K57" s="6"/>
    </row>
    <row r="58" spans="1:20" ht="18" customHeight="1" thickBot="1" x14ac:dyDescent="0.45">
      <c r="A58" s="10"/>
      <c r="B58" s="10" t="s">
        <v>166</v>
      </c>
      <c r="C58" s="10"/>
      <c r="D58" s="18">
        <v>18</v>
      </c>
      <c r="E58" s="5"/>
      <c r="F58" s="92">
        <v>-0.20399999999999999</v>
      </c>
      <c r="G58" s="8"/>
      <c r="H58" s="159">
        <v>0.42599999999999999</v>
      </c>
      <c r="I58" s="8"/>
      <c r="J58" s="92">
        <v>-0.245</v>
      </c>
      <c r="K58" s="8"/>
      <c r="L58" s="92">
        <v>0.40400000000000003</v>
      </c>
    </row>
    <row r="59" spans="1:20" ht="18" customHeight="1" thickTop="1" x14ac:dyDescent="0.2">
      <c r="D59" s="18"/>
    </row>
    <row r="60" spans="1:20" ht="18" customHeight="1" x14ac:dyDescent="0.2"/>
  </sheetData>
  <mergeCells count="20">
    <mergeCell ref="A3:L3"/>
    <mergeCell ref="A4:L4"/>
    <mergeCell ref="A5:L5"/>
    <mergeCell ref="A6:L6"/>
    <mergeCell ref="A7:L7"/>
    <mergeCell ref="F8:L8"/>
    <mergeCell ref="F9:H9"/>
    <mergeCell ref="J9:L9"/>
    <mergeCell ref="F10:H10"/>
    <mergeCell ref="J10:L10"/>
    <mergeCell ref="A40:L40"/>
    <mergeCell ref="A41:L41"/>
    <mergeCell ref="F47:H47"/>
    <mergeCell ref="J47:L47"/>
    <mergeCell ref="A42:L42"/>
    <mergeCell ref="A43:L43"/>
    <mergeCell ref="A44:L44"/>
    <mergeCell ref="F45:L45"/>
    <mergeCell ref="F46:H46"/>
    <mergeCell ref="J46:L46"/>
  </mergeCells>
  <pageMargins left="0.98425196850393704" right="0.31496062992125984" top="0.51181102362204722" bottom="1.1811023622047245" header="0.51181102362204722" footer="1.1811023622047245"/>
  <pageSetup paperSize="9" fitToHeight="0" orientation="portrait" useFirstPageNumber="1" r:id="rId1"/>
  <headerFooter>
    <oddFooter>&amp;L&amp;"Angsana New,Regular"&amp;16Notes to interim financial statements form an integral part of these statements.</oddFooter>
  </headerFooter>
  <rowBreaks count="1" manualBreakCount="1">
    <brk id="37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0064D2-8A85-410B-A377-9185B832BBA3}">
  <sheetPr>
    <tabColor rgb="FFFF99CC"/>
  </sheetPr>
  <dimension ref="A1:AC62"/>
  <sheetViews>
    <sheetView view="pageBreakPreview" zoomScale="130" zoomScaleNormal="120" zoomScaleSheetLayoutView="130" workbookViewId="0">
      <selection activeCell="A6" sqref="A6:L6"/>
    </sheetView>
  </sheetViews>
  <sheetFormatPr defaultColWidth="9.140625" defaultRowHeight="24" customHeight="1" x14ac:dyDescent="0.2"/>
  <cols>
    <col min="1" max="1" width="1.7109375" style="11" customWidth="1"/>
    <col min="2" max="2" width="1.7109375" style="12" customWidth="1"/>
    <col min="3" max="3" width="38" style="12" customWidth="1"/>
    <col min="4" max="4" width="4.7109375" style="11" customWidth="1"/>
    <col min="5" max="5" width="1" style="11" customWidth="1"/>
    <col min="6" max="6" width="10.28515625" style="11" customWidth="1"/>
    <col min="7" max="7" width="0.7109375" style="11" customWidth="1"/>
    <col min="8" max="8" width="10.28515625" style="11" customWidth="1"/>
    <col min="9" max="9" width="0.7109375" style="11" customWidth="1"/>
    <col min="10" max="10" width="10.28515625" style="11" customWidth="1"/>
    <col min="11" max="11" width="0.7109375" style="11" customWidth="1"/>
    <col min="12" max="12" width="10.28515625" style="11" customWidth="1"/>
    <col min="13" max="13" width="14.140625" style="11" customWidth="1"/>
    <col min="14" max="14" width="12.140625" style="11" customWidth="1"/>
    <col min="15" max="15" width="7" style="11" customWidth="1"/>
    <col min="16" max="16" width="13.42578125" style="11" customWidth="1"/>
    <col min="17" max="17" width="6" style="11" customWidth="1"/>
    <col min="18" max="18" width="13.5703125" style="11" customWidth="1"/>
    <col min="19" max="19" width="5.42578125" style="11" customWidth="1"/>
    <col min="20" max="20" width="13.140625" style="11" customWidth="1"/>
    <col min="21" max="21" width="5.28515625" style="11" customWidth="1"/>
    <col min="22" max="22" width="16.140625" style="11" bestFit="1" customWidth="1"/>
    <col min="23" max="23" width="16.85546875" style="11" bestFit="1" customWidth="1"/>
    <col min="24" max="24" width="5.140625" style="11" customWidth="1"/>
    <col min="25" max="25" width="6.85546875" style="11" bestFit="1" customWidth="1"/>
    <col min="26" max="26" width="6.140625" style="11" bestFit="1" customWidth="1"/>
    <col min="27" max="27" width="9.140625" style="11"/>
    <col min="28" max="28" width="17.5703125" style="11" bestFit="1" customWidth="1"/>
    <col min="29" max="29" width="6.140625" style="11" bestFit="1" customWidth="1"/>
    <col min="30" max="16384" width="9.140625" style="11"/>
  </cols>
  <sheetData>
    <row r="1" spans="1:29" ht="24" customHeight="1" x14ac:dyDescent="0.2">
      <c r="L1" s="13" t="s">
        <v>54</v>
      </c>
    </row>
    <row r="2" spans="1:29" ht="24" customHeight="1" x14ac:dyDescent="0.2">
      <c r="L2" s="13" t="s">
        <v>55</v>
      </c>
    </row>
    <row r="3" spans="1:29" ht="24" customHeight="1" x14ac:dyDescent="0.2">
      <c r="A3" s="210" t="s">
        <v>49</v>
      </c>
      <c r="B3" s="210"/>
      <c r="C3" s="210"/>
      <c r="D3" s="211"/>
      <c r="E3" s="211"/>
      <c r="F3" s="211"/>
      <c r="G3" s="211"/>
      <c r="H3" s="211"/>
      <c r="I3" s="211"/>
      <c r="J3" s="211"/>
      <c r="K3" s="211"/>
      <c r="L3" s="211"/>
    </row>
    <row r="4" spans="1:29" ht="24" customHeight="1" x14ac:dyDescent="0.2">
      <c r="A4" s="212" t="s">
        <v>148</v>
      </c>
      <c r="B4" s="212"/>
      <c r="C4" s="212"/>
      <c r="D4" s="212"/>
      <c r="E4" s="212"/>
      <c r="F4" s="212"/>
      <c r="G4" s="212"/>
      <c r="H4" s="212"/>
      <c r="I4" s="212"/>
      <c r="J4" s="212"/>
      <c r="K4" s="212"/>
      <c r="L4" s="212"/>
    </row>
    <row r="5" spans="1:29" ht="24" customHeight="1" x14ac:dyDescent="0.2">
      <c r="A5" s="218" t="s">
        <v>147</v>
      </c>
      <c r="B5" s="218"/>
      <c r="C5" s="218"/>
      <c r="D5" s="218"/>
      <c r="E5" s="218"/>
      <c r="F5" s="218"/>
      <c r="G5" s="218"/>
      <c r="H5" s="218"/>
      <c r="I5" s="218"/>
      <c r="J5" s="218"/>
      <c r="K5" s="218"/>
      <c r="L5" s="218"/>
    </row>
    <row r="6" spans="1:29" ht="24" customHeight="1" x14ac:dyDescent="0.2">
      <c r="A6" s="218" t="s">
        <v>258</v>
      </c>
      <c r="B6" s="218"/>
      <c r="C6" s="218"/>
      <c r="D6" s="218"/>
      <c r="E6" s="218"/>
      <c r="F6" s="218"/>
      <c r="G6" s="218"/>
      <c r="H6" s="218"/>
      <c r="I6" s="218"/>
      <c r="J6" s="218"/>
      <c r="K6" s="218"/>
      <c r="L6" s="218"/>
    </row>
    <row r="7" spans="1:29" ht="18" customHeight="1" x14ac:dyDescent="0.2">
      <c r="A7" s="218"/>
      <c r="B7" s="218"/>
      <c r="C7" s="218"/>
      <c r="D7" s="218"/>
      <c r="E7" s="218"/>
      <c r="F7" s="218"/>
      <c r="G7" s="218"/>
      <c r="H7" s="218"/>
      <c r="I7" s="218"/>
      <c r="J7" s="218"/>
      <c r="K7" s="218"/>
      <c r="L7" s="218"/>
    </row>
    <row r="8" spans="1:29" s="5" customFormat="1" ht="18" customHeight="1" x14ac:dyDescent="0.2">
      <c r="A8" s="14"/>
      <c r="B8" s="15"/>
      <c r="C8" s="15"/>
      <c r="D8" s="16"/>
      <c r="E8" s="14"/>
      <c r="F8" s="219" t="s">
        <v>56</v>
      </c>
      <c r="G8" s="219"/>
      <c r="H8" s="219"/>
      <c r="I8" s="219"/>
      <c r="J8" s="219"/>
      <c r="K8" s="219"/>
      <c r="L8" s="219"/>
    </row>
    <row r="9" spans="1:29" s="5" customFormat="1" ht="18" customHeight="1" x14ac:dyDescent="0.2">
      <c r="A9" s="14"/>
      <c r="B9" s="15"/>
      <c r="C9" s="15"/>
      <c r="E9" s="14"/>
      <c r="F9" s="215" t="s">
        <v>15</v>
      </c>
      <c r="G9" s="215"/>
      <c r="H9" s="215"/>
      <c r="I9" s="17"/>
      <c r="J9" s="216" t="s">
        <v>0</v>
      </c>
      <c r="K9" s="216"/>
      <c r="L9" s="216"/>
      <c r="M9" s="14"/>
    </row>
    <row r="10" spans="1:29" s="5" customFormat="1" ht="18" customHeight="1" x14ac:dyDescent="0.2">
      <c r="A10" s="14"/>
      <c r="B10" s="15"/>
      <c r="C10" s="15"/>
      <c r="D10" s="19"/>
      <c r="E10" s="18"/>
      <c r="F10" s="217" t="s">
        <v>94</v>
      </c>
      <c r="G10" s="217"/>
      <c r="H10" s="217"/>
      <c r="I10" s="17"/>
      <c r="J10" s="217" t="s">
        <v>94</v>
      </c>
      <c r="K10" s="217"/>
      <c r="L10" s="217"/>
      <c r="M10" s="14"/>
    </row>
    <row r="11" spans="1:29" s="5" customFormat="1" ht="18" customHeight="1" x14ac:dyDescent="0.2">
      <c r="A11" s="14"/>
      <c r="B11" s="15"/>
      <c r="C11" s="15"/>
      <c r="D11" s="18" t="s">
        <v>41</v>
      </c>
      <c r="E11" s="17"/>
      <c r="F11" s="20">
        <v>2024</v>
      </c>
      <c r="G11" s="21"/>
      <c r="H11" s="20">
        <v>2023</v>
      </c>
      <c r="I11" s="21"/>
      <c r="J11" s="20">
        <v>2024</v>
      </c>
      <c r="K11" s="21"/>
      <c r="L11" s="20">
        <v>2023</v>
      </c>
      <c r="M11" s="22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</row>
    <row r="12" spans="1:29" s="5" customFormat="1" ht="18" customHeight="1" x14ac:dyDescent="0.2">
      <c r="A12" s="25" t="s">
        <v>251</v>
      </c>
      <c r="B12" s="51"/>
      <c r="C12" s="51"/>
      <c r="D12" s="27"/>
      <c r="E12" s="18"/>
      <c r="F12" s="52"/>
      <c r="G12" s="52"/>
      <c r="H12" s="52"/>
      <c r="I12" s="52"/>
      <c r="J12" s="52"/>
      <c r="K12" s="52"/>
      <c r="L12" s="52"/>
    </row>
    <row r="13" spans="1:29" s="5" customFormat="1" ht="18" customHeight="1" x14ac:dyDescent="0.2">
      <c r="B13" s="25" t="s">
        <v>80</v>
      </c>
      <c r="C13" s="25"/>
      <c r="E13" s="30"/>
      <c r="F13" s="152">
        <v>1058782</v>
      </c>
      <c r="G13" s="152"/>
      <c r="H13" s="152">
        <v>1743635</v>
      </c>
      <c r="I13" s="152"/>
      <c r="J13" s="152">
        <v>469653</v>
      </c>
      <c r="K13" s="152"/>
      <c r="L13" s="152">
        <v>845302</v>
      </c>
      <c r="N13" s="3"/>
      <c r="P13" s="3"/>
      <c r="R13" s="3"/>
      <c r="T13" s="3"/>
    </row>
    <row r="14" spans="1:29" s="5" customFormat="1" ht="18" customHeight="1" x14ac:dyDescent="0.2">
      <c r="B14" s="25" t="s">
        <v>161</v>
      </c>
      <c r="C14" s="25"/>
      <c r="D14" s="29"/>
      <c r="E14" s="30"/>
      <c r="F14" s="152">
        <v>76130</v>
      </c>
      <c r="G14" s="152"/>
      <c r="H14" s="152">
        <v>378198</v>
      </c>
      <c r="I14" s="152"/>
      <c r="J14" s="152">
        <v>0</v>
      </c>
      <c r="K14" s="152"/>
      <c r="L14" s="152">
        <v>0</v>
      </c>
      <c r="M14" s="31"/>
      <c r="N14" s="3"/>
      <c r="P14" s="3"/>
      <c r="R14" s="3"/>
      <c r="T14" s="3"/>
    </row>
    <row r="15" spans="1:29" s="5" customFormat="1" ht="18" customHeight="1" x14ac:dyDescent="0.2">
      <c r="B15" s="15"/>
      <c r="C15" s="14" t="s">
        <v>226</v>
      </c>
      <c r="D15" s="19"/>
      <c r="E15" s="18"/>
      <c r="F15" s="53">
        <f>SUM(F13:F14)</f>
        <v>1134912</v>
      </c>
      <c r="G15" s="4"/>
      <c r="H15" s="53">
        <f>SUM(H13:H14)</f>
        <v>2121833</v>
      </c>
      <c r="I15" s="4"/>
      <c r="J15" s="53">
        <f>SUM(J13:J14)</f>
        <v>469653</v>
      </c>
      <c r="K15" s="4"/>
      <c r="L15" s="53">
        <f>SUM(L13:L14)</f>
        <v>845302</v>
      </c>
      <c r="M15" s="31"/>
      <c r="N15" s="3"/>
      <c r="P15" s="3"/>
      <c r="R15" s="3"/>
      <c r="T15" s="3"/>
    </row>
    <row r="16" spans="1:29" s="5" customFormat="1" ht="18" customHeight="1" x14ac:dyDescent="0.2">
      <c r="A16" s="14" t="s">
        <v>219</v>
      </c>
      <c r="B16" s="15"/>
      <c r="C16" s="15"/>
      <c r="D16" s="27"/>
      <c r="E16" s="18"/>
      <c r="F16" s="33"/>
      <c r="G16" s="4"/>
      <c r="H16" s="33"/>
      <c r="I16" s="4"/>
      <c r="J16" s="33"/>
      <c r="K16" s="4"/>
      <c r="L16" s="33"/>
    </row>
    <row r="17" spans="1:20" s="5" customFormat="1" ht="18" customHeight="1" x14ac:dyDescent="0.2">
      <c r="B17" s="25" t="s">
        <v>83</v>
      </c>
      <c r="C17" s="26"/>
      <c r="D17" s="27"/>
      <c r="E17" s="18"/>
      <c r="F17" s="152">
        <v>697734</v>
      </c>
      <c r="G17" s="152"/>
      <c r="H17" s="152">
        <v>1225774</v>
      </c>
      <c r="I17" s="152"/>
      <c r="J17" s="152">
        <v>278629</v>
      </c>
      <c r="K17" s="152"/>
      <c r="L17" s="152">
        <v>583116</v>
      </c>
      <c r="N17" s="3"/>
      <c r="P17" s="3"/>
      <c r="R17" s="3"/>
      <c r="T17" s="3"/>
    </row>
    <row r="18" spans="1:20" s="5" customFormat="1" ht="18" customHeight="1" x14ac:dyDescent="0.2">
      <c r="B18" s="25" t="s">
        <v>162</v>
      </c>
      <c r="C18" s="26"/>
      <c r="D18" s="19"/>
      <c r="E18" s="18"/>
      <c r="F18" s="152">
        <v>56489</v>
      </c>
      <c r="G18" s="152"/>
      <c r="H18" s="152">
        <v>377003</v>
      </c>
      <c r="I18" s="152"/>
      <c r="J18" s="152">
        <v>0</v>
      </c>
      <c r="K18" s="152"/>
      <c r="L18" s="152">
        <v>0</v>
      </c>
      <c r="N18" s="3"/>
      <c r="P18" s="3"/>
      <c r="R18" s="3"/>
      <c r="T18" s="3"/>
    </row>
    <row r="19" spans="1:20" s="5" customFormat="1" ht="18" customHeight="1" x14ac:dyDescent="0.2">
      <c r="B19" s="15"/>
      <c r="C19" s="14" t="s">
        <v>225</v>
      </c>
      <c r="D19" s="18"/>
      <c r="E19" s="18"/>
      <c r="F19" s="53">
        <f>SUM(F17:F18)</f>
        <v>754223</v>
      </c>
      <c r="G19" s="4"/>
      <c r="H19" s="53">
        <f>SUM(H17:H18)</f>
        <v>1602777</v>
      </c>
      <c r="I19" s="4"/>
      <c r="J19" s="53">
        <f>SUM(J17:J18)</f>
        <v>278629</v>
      </c>
      <c r="K19" s="4"/>
      <c r="L19" s="53">
        <f>SUM(L17:L18)</f>
        <v>583116</v>
      </c>
      <c r="M19" s="31"/>
      <c r="N19" s="3"/>
      <c r="P19" s="3"/>
      <c r="R19" s="3"/>
      <c r="T19" s="3"/>
    </row>
    <row r="20" spans="1:20" s="5" customFormat="1" ht="18" customHeight="1" x14ac:dyDescent="0.2">
      <c r="A20" s="25" t="s">
        <v>223</v>
      </c>
      <c r="B20" s="26"/>
      <c r="C20" s="26"/>
      <c r="D20" s="18"/>
      <c r="E20" s="18"/>
      <c r="F20" s="152">
        <f>+F15-F19</f>
        <v>380689</v>
      </c>
      <c r="G20" s="152"/>
      <c r="H20" s="152">
        <f>+H15-H19</f>
        <v>519056</v>
      </c>
      <c r="I20" s="152"/>
      <c r="J20" s="152">
        <f>+J15-J19</f>
        <v>191024</v>
      </c>
      <c r="K20" s="152"/>
      <c r="L20" s="152">
        <f>+L15-L19</f>
        <v>262186</v>
      </c>
      <c r="M20" s="31"/>
      <c r="N20" s="3"/>
      <c r="P20" s="3"/>
      <c r="R20" s="3"/>
      <c r="T20" s="3"/>
    </row>
    <row r="21" spans="1:20" s="5" customFormat="1" ht="18" customHeight="1" x14ac:dyDescent="0.2">
      <c r="A21" s="25" t="s">
        <v>215</v>
      </c>
      <c r="B21" s="26"/>
      <c r="C21" s="26"/>
      <c r="D21" s="18">
        <v>5</v>
      </c>
      <c r="E21" s="18"/>
      <c r="F21" s="152">
        <v>0</v>
      </c>
      <c r="G21" s="152"/>
      <c r="H21" s="152">
        <v>0</v>
      </c>
      <c r="I21" s="152"/>
      <c r="J21" s="152">
        <v>0</v>
      </c>
      <c r="K21" s="152"/>
      <c r="L21" s="152">
        <v>236000</v>
      </c>
      <c r="M21" s="31"/>
      <c r="N21" s="3"/>
      <c r="P21" s="3"/>
      <c r="R21" s="3"/>
      <c r="T21" s="3"/>
    </row>
    <row r="22" spans="1:20" s="5" customFormat="1" ht="18" customHeight="1" x14ac:dyDescent="0.2">
      <c r="A22" s="25" t="s">
        <v>82</v>
      </c>
      <c r="B22" s="94"/>
      <c r="C22" s="26"/>
      <c r="D22" s="18">
        <v>5</v>
      </c>
      <c r="E22" s="18"/>
      <c r="F22" s="152">
        <v>37597</v>
      </c>
      <c r="G22" s="152"/>
      <c r="H22" s="152">
        <v>46816</v>
      </c>
      <c r="I22" s="152"/>
      <c r="J22" s="152">
        <v>96773</v>
      </c>
      <c r="K22" s="152"/>
      <c r="L22" s="152">
        <v>157481</v>
      </c>
      <c r="M22" s="31"/>
      <c r="N22" s="3"/>
      <c r="P22" s="3"/>
      <c r="R22" s="3"/>
      <c r="T22" s="3"/>
    </row>
    <row r="23" spans="1:20" s="5" customFormat="1" ht="18" customHeight="1" x14ac:dyDescent="0.2">
      <c r="A23" s="25" t="s">
        <v>121</v>
      </c>
      <c r="B23" s="94"/>
      <c r="C23" s="26"/>
      <c r="D23" s="18">
        <v>5</v>
      </c>
      <c r="E23" s="18"/>
      <c r="F23" s="152">
        <v>174351</v>
      </c>
      <c r="G23" s="152"/>
      <c r="H23" s="152">
        <v>284070</v>
      </c>
      <c r="I23" s="152"/>
      <c r="J23" s="152">
        <v>69751</v>
      </c>
      <c r="K23" s="152"/>
      <c r="L23" s="152">
        <v>152706</v>
      </c>
      <c r="M23" s="31"/>
      <c r="N23" s="3"/>
      <c r="P23" s="3"/>
      <c r="R23" s="3"/>
      <c r="T23" s="3"/>
    </row>
    <row r="24" spans="1:20" s="5" customFormat="1" ht="18" customHeight="1" x14ac:dyDescent="0.2">
      <c r="A24" s="25" t="s">
        <v>7</v>
      </c>
      <c r="B24" s="94"/>
      <c r="C24" s="26"/>
      <c r="D24" s="18"/>
      <c r="E24" s="18"/>
      <c r="F24" s="152">
        <v>282511</v>
      </c>
      <c r="G24" s="152"/>
      <c r="H24" s="152">
        <v>265392</v>
      </c>
      <c r="I24" s="152"/>
      <c r="J24" s="152">
        <v>385738</v>
      </c>
      <c r="K24" s="152"/>
      <c r="L24" s="152">
        <v>365875</v>
      </c>
      <c r="M24" s="31"/>
      <c r="N24" s="3"/>
      <c r="P24" s="3"/>
      <c r="R24" s="3"/>
      <c r="T24" s="3"/>
    </row>
    <row r="25" spans="1:20" s="5" customFormat="1" ht="18" customHeight="1" x14ac:dyDescent="0.2">
      <c r="A25" s="25" t="s">
        <v>257</v>
      </c>
      <c r="B25" s="94"/>
      <c r="C25" s="26"/>
      <c r="D25" s="18"/>
      <c r="E25" s="18"/>
      <c r="F25" s="152">
        <v>0</v>
      </c>
      <c r="G25" s="152"/>
      <c r="H25" s="152">
        <v>50761</v>
      </c>
      <c r="I25" s="152"/>
      <c r="J25" s="152">
        <v>0</v>
      </c>
      <c r="K25" s="152"/>
      <c r="L25" s="152">
        <v>50761</v>
      </c>
      <c r="M25" s="31"/>
      <c r="N25" s="3"/>
      <c r="P25" s="3"/>
      <c r="R25" s="3"/>
      <c r="T25" s="3"/>
    </row>
    <row r="26" spans="1:20" s="5" customFormat="1" ht="18" customHeight="1" x14ac:dyDescent="0.2">
      <c r="A26" s="35" t="s">
        <v>122</v>
      </c>
      <c r="B26" s="36"/>
      <c r="C26" s="36"/>
      <c r="D26" s="19"/>
      <c r="E26" s="18"/>
      <c r="F26" s="204">
        <f>F20+F21+F22-F23-F24-F25</f>
        <v>-38576</v>
      </c>
      <c r="G26" s="4"/>
      <c r="H26" s="204">
        <f>H20+H21+H22-H23-H24-H25</f>
        <v>-34351</v>
      </c>
      <c r="I26" s="4"/>
      <c r="J26" s="204">
        <f>J20+J21+J22-J23-J24-J25</f>
        <v>-167692</v>
      </c>
      <c r="K26" s="4"/>
      <c r="L26" s="204">
        <f>L20+L21+L22-L23-L24-L25</f>
        <v>86325</v>
      </c>
      <c r="M26" s="31"/>
      <c r="N26" s="3"/>
      <c r="P26" s="3"/>
      <c r="R26" s="3"/>
      <c r="T26" s="3"/>
    </row>
    <row r="27" spans="1:20" s="5" customFormat="1" ht="18" customHeight="1" x14ac:dyDescent="0.2">
      <c r="A27" s="35" t="s">
        <v>123</v>
      </c>
      <c r="B27" s="36"/>
      <c r="C27" s="36"/>
      <c r="D27" s="18" t="s">
        <v>160</v>
      </c>
      <c r="E27" s="18"/>
      <c r="F27" s="152">
        <v>0</v>
      </c>
      <c r="G27" s="152"/>
      <c r="H27" s="152">
        <v>0</v>
      </c>
      <c r="I27" s="152"/>
      <c r="J27" s="152">
        <v>50789</v>
      </c>
      <c r="K27" s="152"/>
      <c r="L27" s="152">
        <v>74538</v>
      </c>
      <c r="M27" s="31"/>
      <c r="N27" s="3"/>
      <c r="P27" s="3"/>
      <c r="R27" s="3"/>
      <c r="T27" s="3"/>
    </row>
    <row r="28" spans="1:20" s="5" customFormat="1" ht="18" customHeight="1" x14ac:dyDescent="0.2">
      <c r="A28" s="35" t="s">
        <v>8</v>
      </c>
      <c r="B28" s="36"/>
      <c r="C28" s="36"/>
      <c r="D28" s="18" t="s">
        <v>160</v>
      </c>
      <c r="E28" s="18"/>
      <c r="F28" s="153">
        <v>174086</v>
      </c>
      <c r="G28" s="152"/>
      <c r="H28" s="153">
        <v>248083</v>
      </c>
      <c r="I28" s="152"/>
      <c r="J28" s="153">
        <v>427345</v>
      </c>
      <c r="K28" s="152"/>
      <c r="L28" s="153">
        <v>462700</v>
      </c>
      <c r="M28" s="31"/>
      <c r="N28" s="3"/>
      <c r="P28" s="3"/>
      <c r="R28" s="3"/>
      <c r="T28" s="3"/>
    </row>
    <row r="29" spans="1:20" s="5" customFormat="1" ht="18" customHeight="1" x14ac:dyDescent="0.2">
      <c r="A29" s="35" t="s">
        <v>101</v>
      </c>
      <c r="B29" s="36"/>
      <c r="C29" s="36"/>
      <c r="D29" s="18"/>
      <c r="E29" s="18"/>
      <c r="F29" s="152">
        <f>+F26+F27-F28</f>
        <v>-212662</v>
      </c>
      <c r="G29" s="152"/>
      <c r="H29" s="152">
        <f>+H26+H27-H28</f>
        <v>-282434</v>
      </c>
      <c r="I29" s="152"/>
      <c r="J29" s="152">
        <f>+J26+J27-J28</f>
        <v>-544248</v>
      </c>
      <c r="K29" s="152"/>
      <c r="L29" s="152">
        <f>+L26+L27-L28</f>
        <v>-301837</v>
      </c>
      <c r="M29" s="31"/>
      <c r="N29" s="3"/>
      <c r="P29" s="3"/>
      <c r="R29" s="3"/>
      <c r="T29" s="3"/>
    </row>
    <row r="30" spans="1:20" s="5" customFormat="1" ht="18" customHeight="1" x14ac:dyDescent="0.2">
      <c r="A30" s="25" t="s">
        <v>150</v>
      </c>
      <c r="B30" s="38"/>
      <c r="C30" s="38"/>
      <c r="D30" s="18"/>
      <c r="E30" s="18"/>
      <c r="F30" s="153">
        <v>2338</v>
      </c>
      <c r="G30" s="152"/>
      <c r="H30" s="153">
        <v>-30255</v>
      </c>
      <c r="I30" s="152"/>
      <c r="J30" s="153">
        <v>2211</v>
      </c>
      <c r="K30" s="152"/>
      <c r="L30" s="153">
        <v>-19936</v>
      </c>
      <c r="N30" s="3"/>
      <c r="P30" s="3"/>
      <c r="R30" s="3"/>
      <c r="T30" s="3"/>
    </row>
    <row r="31" spans="1:20" s="5" customFormat="1" ht="18" customHeight="1" x14ac:dyDescent="0.2">
      <c r="A31" s="35" t="s">
        <v>51</v>
      </c>
      <c r="B31" s="36"/>
      <c r="C31" s="36"/>
      <c r="D31" s="18"/>
      <c r="E31" s="18"/>
      <c r="F31" s="41">
        <f>+F29-F30</f>
        <v>-215000</v>
      </c>
      <c r="G31" s="42"/>
      <c r="H31" s="41">
        <f>+H29-H30</f>
        <v>-252179</v>
      </c>
      <c r="I31" s="42"/>
      <c r="J31" s="41">
        <f>+J29-J30</f>
        <v>-546459</v>
      </c>
      <c r="K31" s="42"/>
      <c r="L31" s="41">
        <f>+L29-L30</f>
        <v>-281901</v>
      </c>
      <c r="N31" s="3"/>
      <c r="P31" s="3"/>
      <c r="R31" s="3"/>
      <c r="T31" s="3"/>
    </row>
    <row r="32" spans="1:20" s="5" customFormat="1" ht="18" customHeight="1" x14ac:dyDescent="0.4">
      <c r="A32" s="5" t="s">
        <v>233</v>
      </c>
      <c r="B32" s="94"/>
      <c r="C32" s="94"/>
      <c r="D32" s="19"/>
      <c r="E32" s="18"/>
      <c r="F32" s="203"/>
      <c r="G32" s="203"/>
      <c r="H32" s="203"/>
      <c r="I32" s="2"/>
      <c r="J32" s="203"/>
      <c r="K32" s="2"/>
      <c r="L32" s="203"/>
      <c r="N32" s="3"/>
      <c r="P32" s="3"/>
      <c r="R32" s="3"/>
      <c r="T32" s="3"/>
    </row>
    <row r="33" spans="1:20" s="5" customFormat="1" ht="18" customHeight="1" x14ac:dyDescent="0.2">
      <c r="A33" s="5" t="s">
        <v>234</v>
      </c>
      <c r="B33" s="94"/>
      <c r="C33" s="94"/>
      <c r="D33" s="19"/>
      <c r="E33" s="18"/>
      <c r="N33" s="3"/>
      <c r="P33" s="3"/>
      <c r="R33" s="3"/>
      <c r="T33" s="3"/>
    </row>
    <row r="34" spans="1:20" s="5" customFormat="1" ht="18" customHeight="1" x14ac:dyDescent="0.2">
      <c r="B34" s="94" t="s">
        <v>235</v>
      </c>
      <c r="C34" s="36"/>
      <c r="D34" s="18">
        <v>12</v>
      </c>
      <c r="E34" s="18"/>
      <c r="F34" s="41">
        <v>0</v>
      </c>
      <c r="G34" s="42"/>
      <c r="H34" s="153">
        <v>34560</v>
      </c>
      <c r="I34" s="152"/>
      <c r="J34" s="153">
        <v>0</v>
      </c>
      <c r="K34" s="152"/>
      <c r="L34" s="153">
        <v>34560</v>
      </c>
      <c r="N34" s="3"/>
      <c r="P34" s="3"/>
      <c r="R34" s="3"/>
      <c r="T34" s="3"/>
    </row>
    <row r="35" spans="1:20" s="5" customFormat="1" ht="18" customHeight="1" x14ac:dyDescent="0.2">
      <c r="A35" s="5" t="s">
        <v>236</v>
      </c>
      <c r="B35" s="94"/>
      <c r="C35" s="94"/>
      <c r="D35" s="18"/>
      <c r="E35" s="18"/>
      <c r="F35" s="41">
        <f>SUM(F34)</f>
        <v>0</v>
      </c>
      <c r="G35" s="2"/>
      <c r="H35" s="41">
        <f>SUM(H34)</f>
        <v>34560</v>
      </c>
      <c r="I35" s="42"/>
      <c r="J35" s="41">
        <f>SUM(J34)</f>
        <v>0</v>
      </c>
      <c r="K35" s="42"/>
      <c r="L35" s="41">
        <f>SUM(L34)</f>
        <v>34560</v>
      </c>
      <c r="N35" s="3"/>
      <c r="P35" s="3"/>
      <c r="R35" s="3"/>
      <c r="T35" s="3"/>
    </row>
    <row r="36" spans="1:20" s="5" customFormat="1" ht="18" customHeight="1" thickBot="1" x14ac:dyDescent="0.25">
      <c r="A36" s="5" t="s">
        <v>165</v>
      </c>
      <c r="B36" s="10"/>
      <c r="C36" s="10"/>
      <c r="D36" s="19"/>
      <c r="E36" s="18"/>
      <c r="F36" s="49">
        <f>SUM(F31,F35)</f>
        <v>-215000</v>
      </c>
      <c r="G36" s="28"/>
      <c r="H36" s="49">
        <f>SUM(H31,H35)</f>
        <v>-217619</v>
      </c>
      <c r="I36" s="28"/>
      <c r="J36" s="49">
        <f>SUM(J31,J35)</f>
        <v>-546459</v>
      </c>
      <c r="K36" s="28"/>
      <c r="L36" s="49">
        <f>SUM(L31,L35)</f>
        <v>-247341</v>
      </c>
      <c r="N36" s="3"/>
      <c r="P36" s="3"/>
      <c r="R36" s="3"/>
      <c r="T36" s="3"/>
    </row>
    <row r="37" spans="1:20" s="5" customFormat="1" ht="18" customHeight="1" thickTop="1" x14ac:dyDescent="0.2">
      <c r="A37" s="24"/>
      <c r="B37" s="43"/>
      <c r="C37" s="43"/>
      <c r="D37" s="19"/>
      <c r="E37" s="18"/>
      <c r="F37" s="37"/>
      <c r="G37" s="37"/>
      <c r="H37" s="37"/>
      <c r="I37" s="37"/>
      <c r="J37" s="37"/>
      <c r="K37" s="37"/>
      <c r="L37" s="37"/>
      <c r="N37" s="3"/>
      <c r="P37" s="3"/>
      <c r="R37" s="3"/>
      <c r="T37" s="3"/>
    </row>
    <row r="38" spans="1:20" s="5" customFormat="1" ht="18" customHeight="1" x14ac:dyDescent="0.2">
      <c r="A38" s="24"/>
      <c r="B38" s="43"/>
      <c r="C38" s="43"/>
      <c r="D38" s="19"/>
      <c r="E38" s="18"/>
      <c r="F38" s="37"/>
      <c r="G38" s="37"/>
      <c r="H38" s="37"/>
      <c r="I38" s="37"/>
      <c r="J38" s="37"/>
      <c r="K38" s="37"/>
      <c r="L38" s="37"/>
      <c r="N38" s="3"/>
      <c r="P38" s="3"/>
      <c r="R38" s="3"/>
      <c r="T38" s="3"/>
    </row>
    <row r="39" spans="1:20" s="5" customFormat="1" ht="18" customHeight="1" x14ac:dyDescent="0.2">
      <c r="A39" s="24"/>
      <c r="B39" s="43"/>
      <c r="C39" s="43"/>
      <c r="D39" s="19"/>
      <c r="E39" s="18"/>
      <c r="F39" s="37"/>
      <c r="G39" s="37"/>
      <c r="H39" s="37"/>
      <c r="I39" s="37"/>
      <c r="J39" s="37"/>
      <c r="K39" s="37"/>
      <c r="L39" s="37"/>
      <c r="N39" s="3"/>
      <c r="P39" s="3"/>
      <c r="R39" s="3"/>
      <c r="T39" s="3"/>
    </row>
    <row r="40" spans="1:20" ht="24" customHeight="1" x14ac:dyDescent="0.2">
      <c r="L40" s="13" t="s">
        <v>54</v>
      </c>
    </row>
    <row r="41" spans="1:20" ht="24" customHeight="1" x14ac:dyDescent="0.2">
      <c r="L41" s="13" t="s">
        <v>55</v>
      </c>
    </row>
    <row r="42" spans="1:20" ht="24" customHeight="1" x14ac:dyDescent="0.2">
      <c r="A42" s="210" t="s">
        <v>92</v>
      </c>
      <c r="B42" s="210"/>
      <c r="C42" s="210"/>
      <c r="D42" s="211"/>
      <c r="E42" s="211"/>
      <c r="F42" s="211"/>
      <c r="G42" s="211"/>
      <c r="H42" s="211"/>
      <c r="I42" s="211"/>
      <c r="J42" s="211"/>
      <c r="K42" s="211"/>
      <c r="L42" s="211"/>
    </row>
    <row r="43" spans="1:20" ht="24" customHeight="1" x14ac:dyDescent="0.2">
      <c r="A43" s="212" t="s">
        <v>148</v>
      </c>
      <c r="B43" s="212"/>
      <c r="C43" s="212"/>
      <c r="D43" s="212"/>
      <c r="E43" s="212"/>
      <c r="F43" s="212"/>
      <c r="G43" s="212"/>
      <c r="H43" s="212"/>
      <c r="I43" s="212"/>
      <c r="J43" s="212"/>
      <c r="K43" s="212"/>
      <c r="L43" s="212"/>
    </row>
    <row r="44" spans="1:20" ht="24" customHeight="1" x14ac:dyDescent="0.2">
      <c r="A44" s="218" t="s">
        <v>149</v>
      </c>
      <c r="B44" s="218"/>
      <c r="C44" s="218"/>
      <c r="D44" s="218"/>
      <c r="E44" s="218"/>
      <c r="F44" s="218"/>
      <c r="G44" s="218"/>
      <c r="H44" s="218"/>
      <c r="I44" s="218"/>
      <c r="J44" s="218"/>
      <c r="K44" s="218"/>
      <c r="L44" s="218"/>
    </row>
    <row r="45" spans="1:20" ht="24" customHeight="1" x14ac:dyDescent="0.2">
      <c r="A45" s="218" t="str">
        <f>A6</f>
        <v>FOR THE NINE-MONTH PERIOD ENDED SEPTEMBER 30, 2024</v>
      </c>
      <c r="B45" s="218"/>
      <c r="C45" s="218"/>
      <c r="D45" s="218"/>
      <c r="E45" s="218"/>
      <c r="F45" s="218"/>
      <c r="G45" s="218"/>
      <c r="H45" s="218"/>
      <c r="I45" s="218"/>
      <c r="J45" s="218"/>
      <c r="K45" s="218"/>
      <c r="L45" s="218"/>
    </row>
    <row r="46" spans="1:20" ht="18" customHeight="1" x14ac:dyDescent="0.2">
      <c r="A46" s="218"/>
      <c r="B46" s="218"/>
      <c r="C46" s="218"/>
      <c r="D46" s="218"/>
      <c r="E46" s="218"/>
      <c r="F46" s="218"/>
      <c r="G46" s="218"/>
      <c r="H46" s="218"/>
      <c r="I46" s="218"/>
      <c r="J46" s="218"/>
      <c r="K46" s="218"/>
      <c r="L46" s="218"/>
    </row>
    <row r="47" spans="1:20" s="5" customFormat="1" ht="18" customHeight="1" x14ac:dyDescent="0.2">
      <c r="A47" s="14"/>
      <c r="B47" s="15"/>
      <c r="C47" s="15"/>
      <c r="D47" s="16"/>
      <c r="E47" s="14"/>
      <c r="F47" s="219" t="s">
        <v>56</v>
      </c>
      <c r="G47" s="219"/>
      <c r="H47" s="219"/>
      <c r="I47" s="219"/>
      <c r="J47" s="219"/>
      <c r="K47" s="219"/>
      <c r="L47" s="219"/>
    </row>
    <row r="48" spans="1:20" s="5" customFormat="1" ht="18" customHeight="1" x14ac:dyDescent="0.2">
      <c r="A48" s="14"/>
      <c r="B48" s="15"/>
      <c r="C48" s="15"/>
      <c r="E48" s="14"/>
      <c r="F48" s="215" t="s">
        <v>15</v>
      </c>
      <c r="G48" s="215"/>
      <c r="H48" s="215"/>
      <c r="I48" s="17"/>
      <c r="J48" s="216" t="s">
        <v>0</v>
      </c>
      <c r="K48" s="216"/>
      <c r="L48" s="216"/>
      <c r="M48" s="14"/>
    </row>
    <row r="49" spans="1:29" s="5" customFormat="1" ht="18" customHeight="1" x14ac:dyDescent="0.2">
      <c r="A49" s="14"/>
      <c r="B49" s="15"/>
      <c r="C49" s="15"/>
      <c r="D49" s="19"/>
      <c r="E49" s="18"/>
      <c r="F49" s="217" t="s">
        <v>94</v>
      </c>
      <c r="G49" s="217"/>
      <c r="H49" s="217"/>
      <c r="I49" s="17"/>
      <c r="J49" s="217" t="s">
        <v>94</v>
      </c>
      <c r="K49" s="217"/>
      <c r="L49" s="217"/>
      <c r="M49" s="14"/>
    </row>
    <row r="50" spans="1:29" s="5" customFormat="1" ht="18" customHeight="1" x14ac:dyDescent="0.2">
      <c r="A50" s="14"/>
      <c r="B50" s="15"/>
      <c r="C50" s="15"/>
      <c r="D50" s="18" t="s">
        <v>41</v>
      </c>
      <c r="E50" s="17"/>
      <c r="F50" s="20">
        <v>2024</v>
      </c>
      <c r="G50" s="21"/>
      <c r="H50" s="20">
        <v>2023</v>
      </c>
      <c r="I50" s="21"/>
      <c r="J50" s="20">
        <v>2024</v>
      </c>
      <c r="K50" s="21"/>
      <c r="L50" s="20">
        <v>2023</v>
      </c>
      <c r="M50" s="22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</row>
    <row r="51" spans="1:29" s="46" customFormat="1" ht="18" customHeight="1" x14ac:dyDescent="0.2">
      <c r="A51" s="5" t="s">
        <v>97</v>
      </c>
      <c r="B51" s="10"/>
      <c r="C51" s="10"/>
      <c r="D51" s="5"/>
      <c r="E51" s="5"/>
      <c r="F51" s="155"/>
      <c r="G51" s="155"/>
      <c r="H51" s="155"/>
      <c r="I51" s="155"/>
      <c r="J51" s="155"/>
      <c r="K51" s="155"/>
      <c r="L51" s="155"/>
      <c r="N51" s="47"/>
      <c r="P51" s="48"/>
      <c r="R51" s="47"/>
      <c r="T51" s="47"/>
    </row>
    <row r="52" spans="1:29" ht="18" customHeight="1" x14ac:dyDescent="0.2">
      <c r="A52" s="5"/>
      <c r="B52" s="10" t="s">
        <v>143</v>
      </c>
      <c r="C52" s="10"/>
      <c r="D52" s="5"/>
      <c r="E52" s="5"/>
      <c r="F52" s="152">
        <f>+F31</f>
        <v>-215000</v>
      </c>
      <c r="G52" s="165"/>
      <c r="H52" s="152">
        <f>+H31</f>
        <v>-252179</v>
      </c>
      <c r="I52" s="165"/>
      <c r="J52" s="152">
        <f>+J31</f>
        <v>-546459</v>
      </c>
      <c r="K52" s="165"/>
      <c r="L52" s="152">
        <f>+L31</f>
        <v>-281901</v>
      </c>
    </row>
    <row r="53" spans="1:29" ht="18" customHeight="1" x14ac:dyDescent="0.2">
      <c r="A53" s="5"/>
      <c r="B53" s="10" t="s">
        <v>98</v>
      </c>
      <c r="C53" s="10"/>
      <c r="D53" s="5"/>
      <c r="E53" s="5"/>
      <c r="F53" s="152">
        <v>0</v>
      </c>
      <c r="G53" s="165"/>
      <c r="H53" s="166">
        <v>0</v>
      </c>
      <c r="I53" s="165"/>
      <c r="J53" s="166">
        <v>0</v>
      </c>
      <c r="K53" s="165"/>
      <c r="L53" s="166">
        <v>0</v>
      </c>
    </row>
    <row r="54" spans="1:29" ht="18" customHeight="1" thickBot="1" x14ac:dyDescent="0.45">
      <c r="A54" s="5"/>
      <c r="B54" s="10"/>
      <c r="C54" s="10"/>
      <c r="D54" s="5"/>
      <c r="E54" s="5"/>
      <c r="F54" s="60">
        <f>SUM(F52:F53)</f>
        <v>-215000</v>
      </c>
      <c r="G54" s="9"/>
      <c r="H54" s="60">
        <f>SUM(H52:H53)</f>
        <v>-252179</v>
      </c>
      <c r="I54" s="9"/>
      <c r="J54" s="60">
        <f>SUM(J52:J53)</f>
        <v>-546459</v>
      </c>
      <c r="K54" s="9"/>
      <c r="L54" s="60">
        <f>SUM(L52:L53)</f>
        <v>-281901</v>
      </c>
    </row>
    <row r="55" spans="1:29" ht="18" customHeight="1" thickTop="1" x14ac:dyDescent="0.4">
      <c r="A55" s="5" t="s">
        <v>164</v>
      </c>
      <c r="B55" s="10"/>
      <c r="C55" s="10"/>
      <c r="D55" s="5"/>
      <c r="E55" s="5"/>
      <c r="F55" s="56"/>
      <c r="G55" s="6"/>
      <c r="H55" s="56"/>
      <c r="I55" s="6"/>
      <c r="J55" s="56"/>
      <c r="K55" s="6"/>
      <c r="L55" s="56"/>
    </row>
    <row r="56" spans="1:29" ht="18" customHeight="1" x14ac:dyDescent="0.2">
      <c r="A56" s="5"/>
      <c r="B56" s="10" t="s">
        <v>143</v>
      </c>
      <c r="C56" s="10"/>
      <c r="D56" s="5"/>
      <c r="E56" s="5"/>
      <c r="F56" s="152">
        <f>+F36</f>
        <v>-215000</v>
      </c>
      <c r="G56" s="165"/>
      <c r="H56" s="152">
        <f>+H36</f>
        <v>-217619</v>
      </c>
      <c r="I56" s="165"/>
      <c r="J56" s="152">
        <f>+J36</f>
        <v>-546459</v>
      </c>
      <c r="K56" s="165"/>
      <c r="L56" s="152">
        <f>+L36</f>
        <v>-247341</v>
      </c>
    </row>
    <row r="57" spans="1:29" ht="18" customHeight="1" x14ac:dyDescent="0.2">
      <c r="A57" s="5"/>
      <c r="B57" s="10" t="s">
        <v>98</v>
      </c>
      <c r="C57" s="10"/>
      <c r="D57" s="5"/>
      <c r="E57" s="5"/>
      <c r="F57" s="166">
        <v>0</v>
      </c>
      <c r="G57" s="165"/>
      <c r="H57" s="166">
        <v>0</v>
      </c>
      <c r="I57" s="165"/>
      <c r="J57" s="166">
        <v>0</v>
      </c>
      <c r="K57" s="165"/>
      <c r="L57" s="166">
        <v>0</v>
      </c>
    </row>
    <row r="58" spans="1:29" ht="18" customHeight="1" thickBot="1" x14ac:dyDescent="0.25">
      <c r="A58" s="5"/>
      <c r="B58" s="10"/>
      <c r="C58" s="10"/>
      <c r="D58" s="5"/>
      <c r="E58" s="5"/>
      <c r="F58" s="61">
        <f>SUM(F56:F57)</f>
        <v>-215000</v>
      </c>
      <c r="G58" s="6"/>
      <c r="H58" s="61">
        <f>SUM(H56:H57)</f>
        <v>-217619</v>
      </c>
      <c r="I58" s="6"/>
      <c r="J58" s="61">
        <f>SUM(J56:J57)</f>
        <v>-546459</v>
      </c>
      <c r="K58" s="6"/>
      <c r="L58" s="61">
        <f>SUM(L56:L57)</f>
        <v>-247341</v>
      </c>
    </row>
    <row r="59" spans="1:29" ht="18" customHeight="1" thickTop="1" x14ac:dyDescent="0.2">
      <c r="A59" s="10" t="s">
        <v>253</v>
      </c>
      <c r="B59" s="10"/>
      <c r="C59" s="10"/>
      <c r="D59" s="5"/>
      <c r="E59" s="5"/>
      <c r="G59" s="6"/>
      <c r="I59" s="6"/>
      <c r="K59" s="6"/>
    </row>
    <row r="60" spans="1:29" ht="18" customHeight="1" thickBot="1" x14ac:dyDescent="0.25">
      <c r="A60" s="10"/>
      <c r="B60" s="10" t="s">
        <v>252</v>
      </c>
      <c r="C60" s="10"/>
      <c r="D60" s="167">
        <v>18</v>
      </c>
      <c r="E60" s="168"/>
      <c r="F60" s="171">
        <v>-0.22950000000000001</v>
      </c>
      <c r="G60" s="169"/>
      <c r="H60" s="171">
        <v>-0.26740000000000003</v>
      </c>
      <c r="I60" s="169"/>
      <c r="J60" s="171">
        <v>-0.56769999999999998</v>
      </c>
      <c r="K60" s="169"/>
      <c r="L60" s="171">
        <v>-0.29770000000000002</v>
      </c>
    </row>
    <row r="61" spans="1:29" ht="18" customHeight="1" thickTop="1" x14ac:dyDescent="0.2"/>
    <row r="62" spans="1:29" ht="18" customHeight="1" x14ac:dyDescent="0.2"/>
  </sheetData>
  <mergeCells count="20">
    <mergeCell ref="F49:H49"/>
    <mergeCell ref="J49:L49"/>
    <mergeCell ref="A44:L44"/>
    <mergeCell ref="A45:L45"/>
    <mergeCell ref="A46:L46"/>
    <mergeCell ref="F47:L47"/>
    <mergeCell ref="F48:H48"/>
    <mergeCell ref="J48:L48"/>
    <mergeCell ref="A43:L43"/>
    <mergeCell ref="A3:L3"/>
    <mergeCell ref="A4:L4"/>
    <mergeCell ref="A5:L5"/>
    <mergeCell ref="A6:L6"/>
    <mergeCell ref="A7:L7"/>
    <mergeCell ref="F8:L8"/>
    <mergeCell ref="F9:H9"/>
    <mergeCell ref="J9:L9"/>
    <mergeCell ref="F10:H10"/>
    <mergeCell ref="J10:L10"/>
    <mergeCell ref="A42:L42"/>
  </mergeCells>
  <pageMargins left="0.98425196850393704" right="0.31496062992125984" top="0.51181102362204722" bottom="1.1811023622047245" header="0.51181102362204722" footer="1.1811023622047245"/>
  <pageSetup paperSize="9" fitToHeight="0" orientation="portrait" useFirstPageNumber="1" r:id="rId1"/>
  <headerFooter>
    <oddFooter>&amp;L&amp;"Angsana New,Regular"&amp;16Notes to interim financial statements form an integral part of these statements.</oddFooter>
  </headerFooter>
  <rowBreaks count="1" manualBreakCount="1">
    <brk id="39" max="11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99CC"/>
  </sheetPr>
  <dimension ref="A1:T151"/>
  <sheetViews>
    <sheetView view="pageBreakPreview" zoomScale="130" zoomScaleNormal="140" zoomScaleSheetLayoutView="130" workbookViewId="0">
      <selection activeCell="B1" sqref="B1"/>
    </sheetView>
  </sheetViews>
  <sheetFormatPr defaultColWidth="9.140625" defaultRowHeight="18" customHeight="1" x14ac:dyDescent="0.2"/>
  <cols>
    <col min="1" max="1" width="1.85546875" style="67" customWidth="1"/>
    <col min="2" max="2" width="34.28515625" style="67" customWidth="1"/>
    <col min="3" max="3" width="5.140625" style="68" customWidth="1"/>
    <col min="4" max="4" width="0.7109375" style="68" customWidth="1"/>
    <col min="5" max="5" width="11.5703125" style="69" customWidth="1"/>
    <col min="6" max="6" width="0.7109375" style="69" customWidth="1"/>
    <col min="7" max="7" width="11.5703125" style="69" customWidth="1"/>
    <col min="8" max="8" width="0.7109375" style="69" customWidth="1"/>
    <col min="9" max="9" width="11.5703125" style="69" customWidth="1"/>
    <col min="10" max="10" width="0.7109375" style="69" customWidth="1"/>
    <col min="11" max="11" width="11.5703125" style="69" customWidth="1"/>
    <col min="12" max="12" width="0.7109375" style="69" customWidth="1"/>
    <col min="13" max="13" width="11.5703125" style="69" customWidth="1"/>
    <col min="14" max="14" width="0.7109375" style="69" customWidth="1"/>
    <col min="15" max="15" width="12.7109375" style="69" customWidth="1"/>
    <col min="16" max="16" width="0.7109375" style="69" customWidth="1"/>
    <col min="17" max="17" width="11.5703125" style="69" customWidth="1"/>
    <col min="18" max="18" width="12.7109375" style="69" customWidth="1"/>
    <col min="19" max="16384" width="9.140625" style="69"/>
  </cols>
  <sheetData>
    <row r="1" spans="1:20" ht="18" customHeight="1" x14ac:dyDescent="0.2">
      <c r="O1" s="13" t="s">
        <v>54</v>
      </c>
    </row>
    <row r="2" spans="1:20" ht="18" customHeight="1" x14ac:dyDescent="0.2">
      <c r="O2" s="13" t="s">
        <v>55</v>
      </c>
    </row>
    <row r="3" spans="1:20" s="71" customFormat="1" ht="23.1" customHeight="1" x14ac:dyDescent="0.2">
      <c r="A3" s="221" t="s">
        <v>50</v>
      </c>
      <c r="B3" s="221"/>
      <c r="C3" s="221"/>
      <c r="D3" s="221"/>
      <c r="E3" s="221"/>
      <c r="F3" s="221"/>
      <c r="G3" s="221"/>
      <c r="H3" s="221"/>
      <c r="I3" s="221"/>
      <c r="J3" s="221"/>
      <c r="K3" s="221"/>
      <c r="L3" s="221"/>
      <c r="M3" s="221"/>
      <c r="N3" s="221"/>
      <c r="O3" s="221"/>
      <c r="P3" s="221"/>
      <c r="Q3" s="221"/>
      <c r="R3" s="70"/>
    </row>
    <row r="4" spans="1:20" s="73" customFormat="1" ht="23.1" customHeight="1" x14ac:dyDescent="0.2">
      <c r="A4" s="222" t="s">
        <v>106</v>
      </c>
      <c r="B4" s="222"/>
      <c r="C4" s="222"/>
      <c r="D4" s="222"/>
      <c r="E4" s="222"/>
      <c r="F4" s="222"/>
      <c r="G4" s="222"/>
      <c r="H4" s="222"/>
      <c r="I4" s="222"/>
      <c r="J4" s="222"/>
      <c r="K4" s="222"/>
      <c r="L4" s="222"/>
      <c r="M4" s="222"/>
      <c r="N4" s="222"/>
      <c r="O4" s="222"/>
      <c r="P4" s="222"/>
      <c r="Q4" s="222"/>
      <c r="R4" s="72"/>
      <c r="S4" s="72"/>
      <c r="T4" s="72"/>
    </row>
    <row r="5" spans="1:20" s="73" customFormat="1" ht="23.1" customHeight="1" x14ac:dyDescent="0.2">
      <c r="A5" s="222" t="s">
        <v>13</v>
      </c>
      <c r="B5" s="222"/>
      <c r="C5" s="222"/>
      <c r="D5" s="222"/>
      <c r="E5" s="222"/>
      <c r="F5" s="222"/>
      <c r="G5" s="222"/>
      <c r="H5" s="222"/>
      <c r="I5" s="222"/>
      <c r="J5" s="222"/>
      <c r="K5" s="222"/>
      <c r="L5" s="222"/>
      <c r="M5" s="222"/>
      <c r="N5" s="222"/>
      <c r="O5" s="222"/>
      <c r="P5" s="222"/>
      <c r="Q5" s="222"/>
      <c r="R5" s="72"/>
      <c r="S5" s="72"/>
      <c r="T5" s="72"/>
    </row>
    <row r="6" spans="1:20" s="73" customFormat="1" ht="23.1" customHeight="1" x14ac:dyDescent="0.2">
      <c r="A6" s="222" t="s">
        <v>259</v>
      </c>
      <c r="B6" s="222"/>
      <c r="C6" s="222"/>
      <c r="D6" s="222"/>
      <c r="E6" s="222"/>
      <c r="F6" s="222"/>
      <c r="G6" s="222"/>
      <c r="H6" s="222"/>
      <c r="I6" s="222"/>
      <c r="J6" s="222"/>
      <c r="K6" s="222"/>
      <c r="L6" s="222"/>
      <c r="M6" s="222"/>
      <c r="N6" s="222"/>
      <c r="O6" s="222"/>
      <c r="P6" s="222"/>
      <c r="Q6" s="222"/>
      <c r="R6" s="72"/>
      <c r="S6" s="72"/>
      <c r="T6" s="72"/>
    </row>
    <row r="7" spans="1:20" ht="3.75" customHeight="1" x14ac:dyDescent="0.2"/>
    <row r="8" spans="1:20" s="77" customFormat="1" ht="15" customHeight="1" x14ac:dyDescent="0.2">
      <c r="A8" s="74"/>
      <c r="B8" s="74"/>
      <c r="C8" s="75"/>
      <c r="D8" s="75"/>
      <c r="E8" s="220" t="s">
        <v>56</v>
      </c>
      <c r="F8" s="220"/>
      <c r="G8" s="220"/>
      <c r="H8" s="220"/>
      <c r="I8" s="220"/>
      <c r="J8" s="220"/>
      <c r="K8" s="220"/>
      <c r="L8" s="220"/>
      <c r="M8" s="220"/>
      <c r="N8" s="220"/>
      <c r="O8" s="220"/>
      <c r="P8" s="220"/>
      <c r="Q8" s="220"/>
    </row>
    <row r="9" spans="1:20" s="77" customFormat="1" ht="15" customHeight="1" x14ac:dyDescent="0.2">
      <c r="A9" s="74"/>
      <c r="B9" s="74"/>
      <c r="C9" s="75"/>
      <c r="D9" s="75"/>
      <c r="E9" s="220" t="s">
        <v>125</v>
      </c>
      <c r="F9" s="220"/>
      <c r="G9" s="220"/>
      <c r="H9" s="220"/>
      <c r="I9" s="220"/>
      <c r="J9" s="220"/>
      <c r="K9" s="220"/>
      <c r="L9" s="220"/>
      <c r="M9" s="220"/>
      <c r="N9" s="220"/>
      <c r="O9" s="223"/>
      <c r="P9" s="220"/>
      <c r="Q9" s="220"/>
    </row>
    <row r="10" spans="1:20" s="77" customFormat="1" ht="15" customHeight="1" x14ac:dyDescent="0.2">
      <c r="A10" s="74"/>
      <c r="B10" s="74"/>
      <c r="C10" s="75"/>
      <c r="D10" s="75"/>
      <c r="E10" s="78" t="s">
        <v>1</v>
      </c>
      <c r="F10" s="78"/>
      <c r="G10" s="78" t="s">
        <v>11</v>
      </c>
      <c r="H10" s="78"/>
      <c r="I10" s="78" t="s">
        <v>126</v>
      </c>
      <c r="J10" s="78"/>
      <c r="K10" s="220" t="s">
        <v>44</v>
      </c>
      <c r="L10" s="220"/>
      <c r="M10" s="220"/>
      <c r="N10" s="78"/>
      <c r="O10" s="79" t="s">
        <v>127</v>
      </c>
      <c r="P10" s="78"/>
      <c r="Q10" s="78" t="s">
        <v>6</v>
      </c>
    </row>
    <row r="11" spans="1:20" s="77" customFormat="1" ht="15" customHeight="1" x14ac:dyDescent="0.2">
      <c r="A11" s="74"/>
      <c r="B11" s="74"/>
      <c r="C11" s="75"/>
      <c r="D11" s="75"/>
      <c r="E11" s="78" t="s">
        <v>42</v>
      </c>
      <c r="F11" s="78"/>
      <c r="G11" s="78" t="s">
        <v>128</v>
      </c>
      <c r="H11" s="78"/>
      <c r="I11" s="78" t="s">
        <v>129</v>
      </c>
      <c r="J11" s="78"/>
      <c r="K11" s="78" t="s">
        <v>45</v>
      </c>
      <c r="L11" s="78"/>
      <c r="M11" s="78" t="s">
        <v>2</v>
      </c>
      <c r="N11" s="78"/>
      <c r="O11" s="76" t="s">
        <v>130</v>
      </c>
      <c r="P11" s="78"/>
      <c r="Q11" s="78" t="s">
        <v>131</v>
      </c>
    </row>
    <row r="12" spans="1:20" s="77" customFormat="1" ht="15" customHeight="1" x14ac:dyDescent="0.2">
      <c r="A12" s="74"/>
      <c r="B12" s="74"/>
      <c r="C12" s="75"/>
      <c r="D12" s="75"/>
      <c r="E12" s="78" t="s">
        <v>43</v>
      </c>
      <c r="F12" s="78"/>
      <c r="G12" s="78" t="s">
        <v>132</v>
      </c>
      <c r="H12" s="78"/>
      <c r="I12" s="78" t="s">
        <v>133</v>
      </c>
      <c r="J12" s="78"/>
      <c r="K12" s="78"/>
      <c r="L12" s="78"/>
      <c r="M12" s="78"/>
      <c r="N12" s="78"/>
      <c r="O12" s="78" t="s">
        <v>134</v>
      </c>
      <c r="P12" s="78"/>
      <c r="Q12" s="78" t="s">
        <v>135</v>
      </c>
    </row>
    <row r="13" spans="1:20" s="77" customFormat="1" ht="15" customHeight="1" x14ac:dyDescent="0.2">
      <c r="B13" s="74"/>
      <c r="C13" s="154"/>
      <c r="D13" s="75"/>
      <c r="E13" s="105"/>
      <c r="G13" s="105"/>
      <c r="I13" s="105"/>
      <c r="K13" s="105"/>
      <c r="M13" s="105"/>
      <c r="O13" s="105" t="s">
        <v>199</v>
      </c>
      <c r="Q13" s="105"/>
    </row>
    <row r="14" spans="1:20" s="77" customFormat="1" ht="15" customHeight="1" x14ac:dyDescent="0.2">
      <c r="A14" s="80" t="s">
        <v>227</v>
      </c>
      <c r="B14" s="80"/>
      <c r="C14" s="78"/>
      <c r="E14" s="143">
        <v>980000</v>
      </c>
      <c r="F14" s="170"/>
      <c r="G14" s="143">
        <v>669210</v>
      </c>
      <c r="H14" s="170"/>
      <c r="I14" s="143">
        <v>220000</v>
      </c>
      <c r="J14" s="142"/>
      <c r="K14" s="143">
        <v>97593</v>
      </c>
      <c r="L14" s="143"/>
      <c r="M14" s="143">
        <v>919344</v>
      </c>
      <c r="N14" s="143"/>
      <c r="O14" s="143">
        <v>0</v>
      </c>
      <c r="P14" s="143"/>
      <c r="Q14" s="143">
        <f>SUM(E14:O14)</f>
        <v>2886147</v>
      </c>
    </row>
    <row r="15" spans="1:20" s="77" customFormat="1" ht="15" customHeight="1" x14ac:dyDescent="0.2">
      <c r="A15" s="80" t="s">
        <v>84</v>
      </c>
      <c r="B15" s="80"/>
      <c r="C15" s="78"/>
      <c r="E15" s="143"/>
      <c r="F15" s="143"/>
      <c r="G15" s="143"/>
      <c r="H15" s="143"/>
      <c r="I15" s="143"/>
      <c r="J15" s="142"/>
      <c r="K15" s="143"/>
      <c r="L15" s="143"/>
      <c r="M15" s="143"/>
      <c r="N15" s="143"/>
      <c r="O15" s="143"/>
      <c r="P15" s="143"/>
      <c r="Q15" s="143"/>
    </row>
    <row r="16" spans="1:20" s="77" customFormat="1" ht="15" customHeight="1" x14ac:dyDescent="0.2">
      <c r="A16" s="80"/>
      <c r="B16" s="80" t="s">
        <v>85</v>
      </c>
      <c r="C16" s="75"/>
      <c r="D16" s="75"/>
      <c r="E16" s="142">
        <v>0</v>
      </c>
      <c r="F16" s="143"/>
      <c r="G16" s="142">
        <v>0</v>
      </c>
      <c r="H16" s="143"/>
      <c r="I16" s="142">
        <v>0</v>
      </c>
      <c r="J16" s="142"/>
      <c r="K16" s="142">
        <v>0</v>
      </c>
      <c r="L16" s="143"/>
      <c r="M16" s="142">
        <v>-215000</v>
      </c>
      <c r="N16" s="143"/>
      <c r="O16" s="142">
        <v>0</v>
      </c>
      <c r="P16" s="143"/>
      <c r="Q16" s="143">
        <f t="shared" ref="Q16:Q17" si="0">SUM(E16:O16)</f>
        <v>-215000</v>
      </c>
    </row>
    <row r="17" spans="1:18" s="77" customFormat="1" ht="15" customHeight="1" x14ac:dyDescent="0.2">
      <c r="A17" s="80"/>
      <c r="B17" s="80" t="s">
        <v>152</v>
      </c>
      <c r="C17" s="75"/>
      <c r="D17" s="75"/>
      <c r="E17" s="142">
        <v>0</v>
      </c>
      <c r="F17" s="143"/>
      <c r="G17" s="142">
        <v>0</v>
      </c>
      <c r="H17" s="143"/>
      <c r="I17" s="142">
        <v>0</v>
      </c>
      <c r="J17" s="142"/>
      <c r="K17" s="142">
        <v>0</v>
      </c>
      <c r="L17" s="143"/>
      <c r="M17" s="142">
        <v>0</v>
      </c>
      <c r="N17" s="143"/>
      <c r="O17" s="142">
        <v>0</v>
      </c>
      <c r="P17" s="143"/>
      <c r="Q17" s="142">
        <f t="shared" si="0"/>
        <v>0</v>
      </c>
    </row>
    <row r="18" spans="1:18" s="77" customFormat="1" ht="15" customHeight="1" x14ac:dyDescent="0.2">
      <c r="A18" s="80" t="s">
        <v>86</v>
      </c>
      <c r="C18" s="75"/>
      <c r="D18" s="75"/>
      <c r="E18" s="144">
        <f>SUM(E16:E17)</f>
        <v>0</v>
      </c>
      <c r="F18" s="143"/>
      <c r="G18" s="144">
        <f>SUM(G16:G17)</f>
        <v>0</v>
      </c>
      <c r="H18" s="143"/>
      <c r="I18" s="144">
        <f>SUM(I16:I17)</f>
        <v>0</v>
      </c>
      <c r="J18" s="142"/>
      <c r="K18" s="144">
        <f>SUM(K16:K17)</f>
        <v>0</v>
      </c>
      <c r="L18" s="143">
        <f t="shared" ref="L18" si="1">SUM(L16)</f>
        <v>0</v>
      </c>
      <c r="M18" s="144">
        <f>SUM(M16:M17)</f>
        <v>-215000</v>
      </c>
      <c r="N18" s="142"/>
      <c r="O18" s="144">
        <f>SUM(O16:O17)</f>
        <v>0</v>
      </c>
      <c r="P18" s="142"/>
      <c r="Q18" s="144">
        <f>SUM(Q16:Q17)</f>
        <v>-215000</v>
      </c>
    </row>
    <row r="19" spans="1:18" s="77" customFormat="1" ht="15" customHeight="1" x14ac:dyDescent="0.2">
      <c r="A19" s="80" t="s">
        <v>138</v>
      </c>
      <c r="C19" s="75"/>
      <c r="D19" s="75"/>
      <c r="E19" s="144">
        <v>0</v>
      </c>
      <c r="F19" s="143"/>
      <c r="G19" s="144">
        <v>0</v>
      </c>
      <c r="H19" s="143"/>
      <c r="I19" s="144">
        <v>0</v>
      </c>
      <c r="J19" s="142"/>
      <c r="K19" s="144">
        <v>0</v>
      </c>
      <c r="L19" s="143"/>
      <c r="M19" s="144">
        <v>-9909</v>
      </c>
      <c r="N19" s="142"/>
      <c r="O19" s="144">
        <v>0</v>
      </c>
      <c r="P19" s="142"/>
      <c r="Q19" s="144">
        <f>SUM(E19:O19)</f>
        <v>-9909</v>
      </c>
    </row>
    <row r="20" spans="1:18" s="77" customFormat="1" ht="15" customHeight="1" thickBot="1" x14ac:dyDescent="0.25">
      <c r="A20" s="80" t="s">
        <v>262</v>
      </c>
      <c r="B20" s="80"/>
      <c r="C20" s="75"/>
      <c r="D20" s="75"/>
      <c r="E20" s="145">
        <f>SUM(E19,E18,E14)</f>
        <v>980000</v>
      </c>
      <c r="F20" s="170"/>
      <c r="G20" s="145">
        <f>SUM(G19,G18,G14)</f>
        <v>669210</v>
      </c>
      <c r="H20" s="170"/>
      <c r="I20" s="145">
        <f>SUM(I19,I18,I14)</f>
        <v>220000</v>
      </c>
      <c r="J20" s="142"/>
      <c r="K20" s="145">
        <f>SUM(K19,K18,K14)</f>
        <v>97593</v>
      </c>
      <c r="L20" s="143">
        <f>SUM(L14,L18)</f>
        <v>0</v>
      </c>
      <c r="M20" s="145">
        <f>SUM(M19,M18,M14)</f>
        <v>694435</v>
      </c>
      <c r="N20" s="143"/>
      <c r="O20" s="145">
        <f>SUM(O19,O18,O14)</f>
        <v>0</v>
      </c>
      <c r="P20" s="143"/>
      <c r="Q20" s="145">
        <f>SUM(Q19,Q18,Q14)</f>
        <v>2661238</v>
      </c>
    </row>
    <row r="21" spans="1:18" s="77" customFormat="1" ht="15" customHeight="1" thickTop="1" x14ac:dyDescent="0.2">
      <c r="A21" s="80"/>
      <c r="B21" s="80"/>
      <c r="C21" s="75"/>
      <c r="D21" s="75"/>
      <c r="E21" s="86"/>
      <c r="F21" s="82"/>
      <c r="G21" s="86"/>
      <c r="H21" s="82"/>
      <c r="I21" s="83"/>
      <c r="J21" s="87"/>
      <c r="K21" s="86"/>
      <c r="L21" s="86"/>
      <c r="M21" s="86"/>
      <c r="N21" s="86"/>
      <c r="O21" s="86"/>
      <c r="P21" s="86"/>
      <c r="Q21" s="86"/>
      <c r="R21" s="96"/>
    </row>
    <row r="22" spans="1:18" s="77" customFormat="1" ht="15" customHeight="1" x14ac:dyDescent="0.2">
      <c r="A22" s="80" t="s">
        <v>213</v>
      </c>
      <c r="B22" s="80"/>
      <c r="C22" s="78"/>
      <c r="E22" s="143">
        <v>980000</v>
      </c>
      <c r="F22" s="170"/>
      <c r="G22" s="143">
        <v>669210</v>
      </c>
      <c r="H22" s="170"/>
      <c r="I22" s="143">
        <v>220000</v>
      </c>
      <c r="J22" s="142"/>
      <c r="K22" s="143">
        <v>97593</v>
      </c>
      <c r="L22" s="143"/>
      <c r="M22" s="143">
        <v>1212192</v>
      </c>
      <c r="N22" s="143"/>
      <c r="O22" s="143">
        <v>59757</v>
      </c>
      <c r="P22" s="143"/>
      <c r="Q22" s="143">
        <f>SUM(E22:O22)</f>
        <v>3238752</v>
      </c>
      <c r="R22" s="85"/>
    </row>
    <row r="23" spans="1:18" s="77" customFormat="1" ht="15" customHeight="1" x14ac:dyDescent="0.2">
      <c r="A23" s="80" t="s">
        <v>84</v>
      </c>
      <c r="B23" s="80"/>
      <c r="C23" s="78"/>
      <c r="E23" s="143"/>
      <c r="F23" s="143"/>
      <c r="G23" s="143"/>
      <c r="H23" s="143"/>
      <c r="I23" s="143"/>
      <c r="J23" s="142"/>
      <c r="K23" s="143"/>
      <c r="L23" s="143"/>
      <c r="M23" s="143"/>
      <c r="N23" s="143"/>
      <c r="O23" s="143"/>
      <c r="P23" s="143"/>
      <c r="Q23" s="142"/>
      <c r="R23" s="85"/>
    </row>
    <row r="24" spans="1:18" s="77" customFormat="1" ht="15" customHeight="1" x14ac:dyDescent="0.2">
      <c r="A24" s="80"/>
      <c r="B24" s="80" t="s">
        <v>85</v>
      </c>
      <c r="C24" s="75"/>
      <c r="D24" s="75"/>
      <c r="E24" s="142">
        <v>0</v>
      </c>
      <c r="F24" s="143"/>
      <c r="G24" s="142">
        <v>0</v>
      </c>
      <c r="H24" s="143"/>
      <c r="I24" s="142">
        <v>0</v>
      </c>
      <c r="J24" s="142"/>
      <c r="K24" s="142">
        <v>0</v>
      </c>
      <c r="L24" s="143"/>
      <c r="M24" s="142">
        <v>-252179</v>
      </c>
      <c r="N24" s="143"/>
      <c r="O24" s="142">
        <v>0</v>
      </c>
      <c r="P24" s="143"/>
      <c r="Q24" s="142">
        <f>SUM(E24:O24)</f>
        <v>-252179</v>
      </c>
    </row>
    <row r="25" spans="1:18" s="77" customFormat="1" ht="15" customHeight="1" x14ac:dyDescent="0.2">
      <c r="A25" s="80"/>
      <c r="B25" s="80" t="s">
        <v>152</v>
      </c>
      <c r="C25" s="75"/>
      <c r="D25" s="75"/>
      <c r="E25" s="142">
        <v>0</v>
      </c>
      <c r="F25" s="143"/>
      <c r="G25" s="142">
        <v>0</v>
      </c>
      <c r="H25" s="143"/>
      <c r="I25" s="142">
        <v>0</v>
      </c>
      <c r="J25" s="142"/>
      <c r="K25" s="142">
        <v>0</v>
      </c>
      <c r="L25" s="143"/>
      <c r="M25" s="142">
        <v>0</v>
      </c>
      <c r="N25" s="143"/>
      <c r="O25" s="142">
        <v>34560</v>
      </c>
      <c r="P25" s="143"/>
      <c r="Q25" s="142">
        <f>SUM(E25:O25)</f>
        <v>34560</v>
      </c>
    </row>
    <row r="26" spans="1:18" s="77" customFormat="1" ht="15" customHeight="1" x14ac:dyDescent="0.2">
      <c r="A26" s="80" t="s">
        <v>86</v>
      </c>
      <c r="C26" s="75"/>
      <c r="D26" s="75"/>
      <c r="E26" s="144">
        <f>SUM(E24:E25)</f>
        <v>0</v>
      </c>
      <c r="F26" s="143"/>
      <c r="G26" s="144">
        <f>SUM(G24:G25)</f>
        <v>0</v>
      </c>
      <c r="H26" s="143"/>
      <c r="I26" s="144">
        <f>SUM(I24:I25)</f>
        <v>0</v>
      </c>
      <c r="J26" s="142"/>
      <c r="K26" s="144">
        <f>SUM(K24:K25)</f>
        <v>0</v>
      </c>
      <c r="L26" s="142"/>
      <c r="M26" s="144">
        <f>SUM(M24:M25)</f>
        <v>-252179</v>
      </c>
      <c r="N26" s="142"/>
      <c r="O26" s="144">
        <f>SUM(O24:O25)</f>
        <v>34560</v>
      </c>
      <c r="P26" s="142"/>
      <c r="Q26" s="144">
        <f>SUM(Q24:Q25)</f>
        <v>-217619</v>
      </c>
    </row>
    <row r="27" spans="1:18" s="77" customFormat="1" ht="15" customHeight="1" x14ac:dyDescent="0.2">
      <c r="A27" s="80" t="s">
        <v>260</v>
      </c>
      <c r="C27" s="75"/>
      <c r="D27" s="75"/>
      <c r="E27" s="142">
        <v>0</v>
      </c>
      <c r="F27" s="143"/>
      <c r="G27" s="142">
        <v>0</v>
      </c>
      <c r="H27" s="143"/>
      <c r="I27" s="142">
        <v>0</v>
      </c>
      <c r="J27" s="142"/>
      <c r="K27" s="142">
        <v>0</v>
      </c>
      <c r="L27" s="142"/>
      <c r="M27" s="142">
        <v>94317</v>
      </c>
      <c r="N27" s="142"/>
      <c r="O27" s="142">
        <v>-94317</v>
      </c>
      <c r="P27" s="142"/>
      <c r="Q27" s="142">
        <v>0</v>
      </c>
    </row>
    <row r="28" spans="1:18" s="77" customFormat="1" ht="15" customHeight="1" x14ac:dyDescent="0.2">
      <c r="A28" s="80" t="s">
        <v>138</v>
      </c>
      <c r="C28" s="75"/>
      <c r="D28" s="75"/>
      <c r="E28" s="142">
        <v>0</v>
      </c>
      <c r="F28" s="143"/>
      <c r="G28" s="142">
        <v>0</v>
      </c>
      <c r="H28" s="143"/>
      <c r="I28" s="142">
        <v>0</v>
      </c>
      <c r="J28" s="142"/>
      <c r="K28" s="142">
        <v>0</v>
      </c>
      <c r="L28" s="143"/>
      <c r="M28" s="142">
        <v>-9873</v>
      </c>
      <c r="N28" s="142"/>
      <c r="O28" s="142">
        <v>0</v>
      </c>
      <c r="P28" s="142"/>
      <c r="Q28" s="142">
        <f t="shared" ref="Q28" si="2">SUM(E28:O28)</f>
        <v>-9873</v>
      </c>
    </row>
    <row r="29" spans="1:18" s="77" customFormat="1" ht="15" customHeight="1" thickBot="1" x14ac:dyDescent="0.25">
      <c r="A29" s="80" t="s">
        <v>261</v>
      </c>
      <c r="B29" s="80"/>
      <c r="C29" s="75"/>
      <c r="D29" s="75"/>
      <c r="E29" s="145">
        <f>SUM(E28,E26,E22)</f>
        <v>980000</v>
      </c>
      <c r="F29" s="170"/>
      <c r="G29" s="145">
        <f>SUM(G28,G26,G22)</f>
        <v>669210</v>
      </c>
      <c r="H29" s="170"/>
      <c r="I29" s="145">
        <f>SUM(I28,I26,I22)</f>
        <v>220000</v>
      </c>
      <c r="J29" s="142"/>
      <c r="K29" s="145">
        <f>SUM(K28,K26,K22)</f>
        <v>97593</v>
      </c>
      <c r="L29" s="143"/>
      <c r="M29" s="145">
        <f>SUM(M28,M26:M27,M22)</f>
        <v>1044457</v>
      </c>
      <c r="N29" s="143"/>
      <c r="O29" s="145">
        <f>SUM(O28,O26:O27,O22)</f>
        <v>0</v>
      </c>
      <c r="P29" s="143"/>
      <c r="Q29" s="145">
        <f>SUM(Q28,Q26:Q27,Q22)</f>
        <v>3011260</v>
      </c>
    </row>
    <row r="30" spans="1:18" s="77" customFormat="1" ht="15" customHeight="1" thickTop="1" x14ac:dyDescent="0.2">
      <c r="A30" s="80"/>
      <c r="B30" s="80"/>
      <c r="C30" s="75"/>
      <c r="D30" s="75"/>
      <c r="E30" s="199"/>
      <c r="F30" s="199"/>
      <c r="G30" s="199"/>
      <c r="H30" s="199"/>
      <c r="I30" s="199"/>
      <c r="J30" s="199"/>
      <c r="K30" s="199"/>
      <c r="L30" s="199"/>
      <c r="M30" s="199"/>
      <c r="N30" s="199"/>
      <c r="O30" s="199"/>
      <c r="P30" s="199"/>
      <c r="Q30" s="199"/>
    </row>
    <row r="151" spans="1:16" s="68" customFormat="1" ht="18" customHeight="1" x14ac:dyDescent="0.2">
      <c r="A151" s="67"/>
      <c r="B151" s="67"/>
      <c r="E151" s="69"/>
      <c r="F151" s="69"/>
      <c r="G151" s="69"/>
      <c r="H151" s="69"/>
      <c r="I151" s="69"/>
      <c r="J151" s="69"/>
      <c r="K151" s="69"/>
      <c r="L151" s="69"/>
      <c r="M151" s="69"/>
      <c r="N151" s="69"/>
      <c r="O151" s="69"/>
      <c r="P151" s="69"/>
    </row>
  </sheetData>
  <mergeCells count="7">
    <mergeCell ref="K10:M10"/>
    <mergeCell ref="A3:Q3"/>
    <mergeCell ref="A4:Q4"/>
    <mergeCell ref="A5:Q5"/>
    <mergeCell ref="A6:Q6"/>
    <mergeCell ref="E8:Q8"/>
    <mergeCell ref="E9:Q9"/>
  </mergeCells>
  <pageMargins left="0.98425196850393704" right="0.78740157480314965" top="0.86614173228346458" bottom="0.78740157480314965" header="0.51181102362204722" footer="0.39370078740157483"/>
  <pageSetup paperSize="9" orientation="landscape" useFirstPageNumber="1" r:id="rId1"/>
  <headerFooter>
    <oddFooter>&amp;L&amp;"Angsana New,Regular"&amp;16Notes to interim financial statements form an integral part of these statements.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99CC"/>
  </sheetPr>
  <dimension ref="A1:AD154"/>
  <sheetViews>
    <sheetView view="pageBreakPreview" zoomScale="130" zoomScaleNormal="160" zoomScaleSheetLayoutView="130" workbookViewId="0">
      <selection activeCell="B1" sqref="B1"/>
    </sheetView>
  </sheetViews>
  <sheetFormatPr defaultColWidth="9.140625" defaultRowHeight="18" customHeight="1" x14ac:dyDescent="0.2"/>
  <cols>
    <col min="1" max="1" width="1" style="67" customWidth="1"/>
    <col min="2" max="2" width="31.42578125" style="67" customWidth="1"/>
    <col min="3" max="3" width="4.42578125" style="68" customWidth="1"/>
    <col min="4" max="4" width="0.5703125" style="68" customWidth="1"/>
    <col min="5" max="5" width="12.5703125" style="69" customWidth="1"/>
    <col min="6" max="6" width="0.5703125" style="69" customWidth="1"/>
    <col min="7" max="7" width="12.5703125" style="69" customWidth="1"/>
    <col min="8" max="8" width="0.5703125" style="69" customWidth="1"/>
    <col min="9" max="9" width="12.5703125" style="69" customWidth="1"/>
    <col min="10" max="10" width="0.5703125" style="69" customWidth="1"/>
    <col min="11" max="11" width="12.5703125" style="69" customWidth="1"/>
    <col min="12" max="12" width="0.5703125" style="69" customWidth="1"/>
    <col min="13" max="13" width="12.5703125" style="69" customWidth="1"/>
    <col min="14" max="14" width="0.5703125" style="69" customWidth="1"/>
    <col min="15" max="15" width="12.5703125" style="69" customWidth="1"/>
    <col min="16" max="16" width="0.85546875" style="69" customWidth="1"/>
    <col min="17" max="17" width="12.5703125" style="69" customWidth="1"/>
    <col min="18" max="18" width="10.28515625" style="69" customWidth="1"/>
    <col min="19" max="16384" width="9.140625" style="69"/>
  </cols>
  <sheetData>
    <row r="1" spans="1:30" ht="18" customHeight="1" x14ac:dyDescent="0.2">
      <c r="O1" s="13" t="s">
        <v>54</v>
      </c>
    </row>
    <row r="2" spans="1:30" ht="18" customHeight="1" x14ac:dyDescent="0.2">
      <c r="O2" s="13" t="s">
        <v>55</v>
      </c>
    </row>
    <row r="3" spans="1:30" s="71" customFormat="1" ht="22.5" customHeight="1" x14ac:dyDescent="0.2">
      <c r="A3" s="221" t="s">
        <v>93</v>
      </c>
      <c r="B3" s="221"/>
      <c r="C3" s="221"/>
      <c r="D3" s="221"/>
      <c r="E3" s="221"/>
      <c r="F3" s="221"/>
      <c r="G3" s="221"/>
      <c r="H3" s="221"/>
      <c r="I3" s="221"/>
      <c r="J3" s="221"/>
      <c r="K3" s="221"/>
      <c r="L3" s="221"/>
      <c r="M3" s="221"/>
      <c r="N3" s="221"/>
      <c r="O3" s="221"/>
      <c r="P3" s="221"/>
      <c r="Q3" s="221"/>
      <c r="R3" s="70"/>
    </row>
    <row r="4" spans="1:30" s="73" customFormat="1" ht="22.5" customHeight="1" x14ac:dyDescent="0.2">
      <c r="A4" s="222" t="s">
        <v>106</v>
      </c>
      <c r="B4" s="222"/>
      <c r="C4" s="222"/>
      <c r="D4" s="222"/>
      <c r="E4" s="222"/>
      <c r="F4" s="222"/>
      <c r="G4" s="222"/>
      <c r="H4" s="222"/>
      <c r="I4" s="222"/>
      <c r="J4" s="222"/>
      <c r="K4" s="222"/>
      <c r="L4" s="222"/>
      <c r="M4" s="222"/>
      <c r="N4" s="222"/>
      <c r="O4" s="222"/>
      <c r="P4" s="222"/>
      <c r="Q4" s="22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</row>
    <row r="5" spans="1:30" s="73" customFormat="1" ht="22.5" customHeight="1" x14ac:dyDescent="0.2">
      <c r="A5" s="222" t="s">
        <v>87</v>
      </c>
      <c r="B5" s="222"/>
      <c r="C5" s="222"/>
      <c r="D5" s="222"/>
      <c r="E5" s="222"/>
      <c r="F5" s="222"/>
      <c r="G5" s="222"/>
      <c r="H5" s="222"/>
      <c r="I5" s="222"/>
      <c r="J5" s="222"/>
      <c r="K5" s="222"/>
      <c r="L5" s="222"/>
      <c r="M5" s="222"/>
      <c r="N5" s="222"/>
      <c r="O5" s="222"/>
      <c r="P5" s="222"/>
      <c r="Q5" s="222"/>
      <c r="R5" s="72"/>
      <c r="S5" s="72"/>
      <c r="T5" s="72"/>
      <c r="U5" s="72"/>
      <c r="V5" s="72"/>
      <c r="W5" s="72"/>
      <c r="X5" s="72"/>
      <c r="Y5" s="72"/>
      <c r="Z5" s="72"/>
      <c r="AA5" s="72"/>
      <c r="AB5" s="72"/>
      <c r="AC5" s="72"/>
      <c r="AD5" s="72"/>
    </row>
    <row r="6" spans="1:30" s="73" customFormat="1" ht="22.5" customHeight="1" x14ac:dyDescent="0.2">
      <c r="A6" s="222" t="s">
        <v>259</v>
      </c>
      <c r="B6" s="222"/>
      <c r="C6" s="222"/>
      <c r="D6" s="222"/>
      <c r="E6" s="222"/>
      <c r="F6" s="222"/>
      <c r="G6" s="222"/>
      <c r="H6" s="222"/>
      <c r="I6" s="222"/>
      <c r="J6" s="222"/>
      <c r="K6" s="222"/>
      <c r="L6" s="222"/>
      <c r="M6" s="222"/>
      <c r="N6" s="222"/>
      <c r="O6" s="222"/>
      <c r="P6" s="222"/>
      <c r="Q6" s="222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  <c r="AC6" s="72"/>
      <c r="AD6" s="72"/>
    </row>
    <row r="7" spans="1:30" ht="3.75" customHeight="1" x14ac:dyDescent="0.2"/>
    <row r="8" spans="1:30" s="77" customFormat="1" ht="15" customHeight="1" x14ac:dyDescent="0.2">
      <c r="A8" s="74"/>
      <c r="B8" s="74"/>
      <c r="C8" s="75"/>
      <c r="D8" s="75"/>
      <c r="E8" s="220" t="s">
        <v>56</v>
      </c>
      <c r="F8" s="220"/>
      <c r="G8" s="220"/>
      <c r="H8" s="220"/>
      <c r="I8" s="220"/>
      <c r="J8" s="220"/>
      <c r="K8" s="220"/>
      <c r="L8" s="220"/>
      <c r="M8" s="220"/>
      <c r="N8" s="220"/>
      <c r="O8" s="220"/>
      <c r="P8" s="220"/>
      <c r="Q8" s="220"/>
    </row>
    <row r="9" spans="1:30" s="77" customFormat="1" ht="15" customHeight="1" x14ac:dyDescent="0.2">
      <c r="A9" s="80"/>
      <c r="B9" s="80"/>
      <c r="C9" s="75"/>
      <c r="D9" s="75"/>
      <c r="E9" s="220" t="s">
        <v>96</v>
      </c>
      <c r="F9" s="220"/>
      <c r="G9" s="220"/>
      <c r="H9" s="220"/>
      <c r="I9" s="220"/>
      <c r="J9" s="220"/>
      <c r="K9" s="220"/>
      <c r="L9" s="220"/>
      <c r="M9" s="220"/>
      <c r="N9" s="220"/>
      <c r="O9" s="220"/>
      <c r="P9" s="220"/>
      <c r="Q9" s="220"/>
    </row>
    <row r="10" spans="1:30" s="77" customFormat="1" ht="15" customHeight="1" x14ac:dyDescent="0.2">
      <c r="A10" s="80"/>
      <c r="B10" s="80"/>
      <c r="C10" s="75"/>
      <c r="D10" s="75"/>
      <c r="E10" s="78" t="s">
        <v>1</v>
      </c>
      <c r="F10" s="78"/>
      <c r="G10" s="78" t="s">
        <v>11</v>
      </c>
      <c r="H10" s="78"/>
      <c r="I10" s="78" t="s">
        <v>126</v>
      </c>
      <c r="J10" s="78"/>
      <c r="K10" s="220" t="s">
        <v>44</v>
      </c>
      <c r="L10" s="220"/>
      <c r="M10" s="220"/>
      <c r="N10" s="78"/>
      <c r="O10" s="79" t="s">
        <v>127</v>
      </c>
      <c r="P10" s="78"/>
      <c r="Q10" s="78" t="s">
        <v>6</v>
      </c>
    </row>
    <row r="11" spans="1:30" s="77" customFormat="1" ht="15" customHeight="1" x14ac:dyDescent="0.2">
      <c r="A11" s="80"/>
      <c r="B11" s="80"/>
      <c r="C11" s="75"/>
      <c r="D11" s="75"/>
      <c r="E11" s="78" t="s">
        <v>42</v>
      </c>
      <c r="F11" s="78"/>
      <c r="G11" s="78" t="s">
        <v>139</v>
      </c>
      <c r="H11" s="78"/>
      <c r="I11" s="78" t="s">
        <v>129</v>
      </c>
      <c r="J11" s="78"/>
      <c r="K11" s="78" t="s">
        <v>45</v>
      </c>
      <c r="L11" s="78"/>
      <c r="M11" s="78" t="s">
        <v>2</v>
      </c>
      <c r="N11" s="78"/>
      <c r="O11" s="78" t="s">
        <v>130</v>
      </c>
      <c r="P11" s="78"/>
      <c r="Q11" s="78" t="s">
        <v>140</v>
      </c>
    </row>
    <row r="12" spans="1:30" s="77" customFormat="1" ht="15" customHeight="1" x14ac:dyDescent="0.2">
      <c r="A12" s="80"/>
      <c r="B12" s="80"/>
      <c r="C12" s="75"/>
      <c r="D12" s="75"/>
      <c r="E12" s="78" t="s">
        <v>43</v>
      </c>
      <c r="F12" s="78"/>
      <c r="G12" s="78" t="s">
        <v>141</v>
      </c>
      <c r="H12" s="78"/>
      <c r="I12" s="78" t="s">
        <v>133</v>
      </c>
      <c r="J12" s="78"/>
      <c r="K12" s="78"/>
      <c r="L12" s="78"/>
      <c r="M12" s="78"/>
      <c r="N12" s="78"/>
      <c r="O12" s="79" t="s">
        <v>134</v>
      </c>
      <c r="P12" s="78"/>
      <c r="Q12" s="78" t="s">
        <v>142</v>
      </c>
    </row>
    <row r="13" spans="1:30" s="77" customFormat="1" ht="15" customHeight="1" x14ac:dyDescent="0.2">
      <c r="A13" s="80"/>
      <c r="B13" s="80"/>
      <c r="C13" s="154"/>
      <c r="D13" s="75"/>
      <c r="E13" s="76"/>
      <c r="F13" s="78"/>
      <c r="G13" s="76"/>
      <c r="H13" s="78"/>
      <c r="I13" s="76"/>
      <c r="J13" s="78"/>
      <c r="K13" s="76"/>
      <c r="L13" s="78"/>
      <c r="M13" s="76"/>
      <c r="N13" s="81"/>
      <c r="O13" s="76" t="s">
        <v>136</v>
      </c>
      <c r="P13" s="81"/>
      <c r="Q13" s="76"/>
      <c r="R13" s="85"/>
    </row>
    <row r="14" spans="1:30" s="77" customFormat="1" ht="15" customHeight="1" x14ac:dyDescent="0.2">
      <c r="A14" s="80" t="s">
        <v>227</v>
      </c>
      <c r="B14" s="80"/>
      <c r="C14" s="78"/>
      <c r="E14" s="143">
        <v>980000</v>
      </c>
      <c r="F14" s="170"/>
      <c r="G14" s="143">
        <v>669210</v>
      </c>
      <c r="H14" s="170"/>
      <c r="I14" s="143">
        <v>220000</v>
      </c>
      <c r="J14" s="142"/>
      <c r="K14" s="143">
        <v>97593</v>
      </c>
      <c r="L14" s="143"/>
      <c r="M14" s="143">
        <v>327440</v>
      </c>
      <c r="N14" s="143"/>
      <c r="O14" s="143">
        <v>0</v>
      </c>
      <c r="P14" s="143"/>
      <c r="Q14" s="143">
        <f>SUM(E14:O14)</f>
        <v>2294243</v>
      </c>
      <c r="R14" s="85"/>
    </row>
    <row r="15" spans="1:30" s="77" customFormat="1" ht="15" customHeight="1" x14ac:dyDescent="0.2">
      <c r="A15" s="80" t="s">
        <v>84</v>
      </c>
      <c r="B15" s="80"/>
      <c r="C15" s="78"/>
      <c r="E15" s="143"/>
      <c r="F15" s="143"/>
      <c r="G15" s="143"/>
      <c r="H15" s="143"/>
      <c r="I15" s="143"/>
      <c r="J15" s="142"/>
      <c r="K15" s="143"/>
      <c r="L15" s="143"/>
      <c r="M15" s="143"/>
      <c r="N15" s="143"/>
      <c r="O15" s="143"/>
      <c r="P15" s="143"/>
      <c r="Q15" s="142"/>
    </row>
    <row r="16" spans="1:30" s="77" customFormat="1" ht="15" customHeight="1" x14ac:dyDescent="0.2">
      <c r="A16" s="80"/>
      <c r="B16" s="80" t="s">
        <v>85</v>
      </c>
      <c r="C16" s="75"/>
      <c r="D16" s="75"/>
      <c r="E16" s="142">
        <v>0</v>
      </c>
      <c r="F16" s="143"/>
      <c r="G16" s="142">
        <v>0</v>
      </c>
      <c r="H16" s="143"/>
      <c r="I16" s="142">
        <v>0</v>
      </c>
      <c r="J16" s="142"/>
      <c r="K16" s="142">
        <v>0</v>
      </c>
      <c r="L16" s="143"/>
      <c r="M16" s="142">
        <v>-546459</v>
      </c>
      <c r="N16" s="143"/>
      <c r="O16" s="142">
        <v>0</v>
      </c>
      <c r="P16" s="143"/>
      <c r="Q16" s="142">
        <f t="shared" ref="Q16:Q17" si="0">SUM(E16:O16)</f>
        <v>-546459</v>
      </c>
    </row>
    <row r="17" spans="1:18" s="77" customFormat="1" ht="15" customHeight="1" x14ac:dyDescent="0.2">
      <c r="A17" s="80"/>
      <c r="B17" s="80" t="s">
        <v>137</v>
      </c>
      <c r="C17" s="75"/>
      <c r="D17" s="75"/>
      <c r="E17" s="142">
        <v>0</v>
      </c>
      <c r="F17" s="143"/>
      <c r="G17" s="142">
        <v>0</v>
      </c>
      <c r="H17" s="143"/>
      <c r="I17" s="142">
        <v>0</v>
      </c>
      <c r="J17" s="142"/>
      <c r="K17" s="142">
        <v>0</v>
      </c>
      <c r="L17" s="143"/>
      <c r="M17" s="142">
        <v>0</v>
      </c>
      <c r="N17" s="143"/>
      <c r="O17" s="142">
        <v>0</v>
      </c>
      <c r="P17" s="143"/>
      <c r="Q17" s="142">
        <f t="shared" si="0"/>
        <v>0</v>
      </c>
    </row>
    <row r="18" spans="1:18" s="77" customFormat="1" ht="15" customHeight="1" x14ac:dyDescent="0.2">
      <c r="A18" s="80" t="s">
        <v>86</v>
      </c>
      <c r="C18" s="75"/>
      <c r="D18" s="75"/>
      <c r="E18" s="144">
        <f>SUM(E16:E17)</f>
        <v>0</v>
      </c>
      <c r="F18" s="143"/>
      <c r="G18" s="144">
        <f>SUM(G16:G17)</f>
        <v>0</v>
      </c>
      <c r="H18" s="143"/>
      <c r="I18" s="144">
        <f>SUM(I16:I17)</f>
        <v>0</v>
      </c>
      <c r="J18" s="142"/>
      <c r="K18" s="144">
        <f>SUM(K16:K17)</f>
        <v>0</v>
      </c>
      <c r="L18" s="143"/>
      <c r="M18" s="144">
        <f>SUM(M16:M17)</f>
        <v>-546459</v>
      </c>
      <c r="N18" s="142"/>
      <c r="O18" s="144">
        <f>SUM(O16:O17)</f>
        <v>0</v>
      </c>
      <c r="P18" s="142"/>
      <c r="Q18" s="144">
        <f>SUM(Q16:Q17)</f>
        <v>-546459</v>
      </c>
    </row>
    <row r="19" spans="1:18" s="77" customFormat="1" ht="15" customHeight="1" x14ac:dyDescent="0.2">
      <c r="A19" s="80" t="s">
        <v>138</v>
      </c>
      <c r="C19" s="75"/>
      <c r="D19" s="75"/>
      <c r="E19" s="144">
        <f>SUM(E17)</f>
        <v>0</v>
      </c>
      <c r="F19" s="143"/>
      <c r="G19" s="144">
        <f>SUM(G17)</f>
        <v>0</v>
      </c>
      <c r="H19" s="143"/>
      <c r="I19" s="144">
        <f>SUM(I17)</f>
        <v>0</v>
      </c>
      <c r="J19" s="142"/>
      <c r="K19" s="144">
        <f>SUM(K17)</f>
        <v>0</v>
      </c>
      <c r="L19" s="143"/>
      <c r="M19" s="144">
        <v>-9909</v>
      </c>
      <c r="N19" s="142"/>
      <c r="O19" s="144">
        <v>0</v>
      </c>
      <c r="P19" s="142"/>
      <c r="Q19" s="144">
        <f>SUM(E19:O19)</f>
        <v>-9909</v>
      </c>
    </row>
    <row r="20" spans="1:18" s="77" customFormat="1" ht="15" customHeight="1" thickBot="1" x14ac:dyDescent="0.25">
      <c r="A20" s="80" t="s">
        <v>262</v>
      </c>
      <c r="B20" s="80"/>
      <c r="C20" s="75"/>
      <c r="D20" s="75"/>
      <c r="E20" s="145">
        <f>SUM(E14,E18,E19)</f>
        <v>980000</v>
      </c>
      <c r="F20" s="170"/>
      <c r="G20" s="145">
        <f>SUM(G14,G18,G19)</f>
        <v>669210</v>
      </c>
      <c r="H20" s="170"/>
      <c r="I20" s="145">
        <f>SUM(I14,I18,I19)</f>
        <v>220000</v>
      </c>
      <c r="J20" s="142"/>
      <c r="K20" s="145">
        <f>SUM(K14,K18,K19)</f>
        <v>97593</v>
      </c>
      <c r="L20" s="143"/>
      <c r="M20" s="145">
        <f>SUM(M14,M18,M19)</f>
        <v>-228928</v>
      </c>
      <c r="N20" s="143"/>
      <c r="O20" s="145">
        <f>SUM(O14,O18,O19)</f>
        <v>0</v>
      </c>
      <c r="P20" s="143"/>
      <c r="Q20" s="145">
        <f>SUM(Q14,Q18,Q19)</f>
        <v>1737875</v>
      </c>
    </row>
    <row r="21" spans="1:18" s="77" customFormat="1" ht="15" customHeight="1" thickTop="1" x14ac:dyDescent="0.2">
      <c r="A21" s="80"/>
      <c r="B21" s="80"/>
      <c r="C21" s="75"/>
      <c r="D21" s="75"/>
      <c r="E21" s="81"/>
      <c r="F21" s="82"/>
      <c r="G21" s="81"/>
      <c r="H21" s="82"/>
      <c r="I21" s="83"/>
      <c r="J21" s="84"/>
      <c r="K21" s="81"/>
      <c r="L21" s="81"/>
      <c r="M21" s="81"/>
      <c r="N21" s="81"/>
      <c r="O21" s="81"/>
      <c r="P21" s="81"/>
      <c r="Q21" s="81"/>
      <c r="R21" s="85"/>
    </row>
    <row r="22" spans="1:18" s="77" customFormat="1" ht="15" customHeight="1" x14ac:dyDescent="0.2">
      <c r="A22" s="80" t="s">
        <v>213</v>
      </c>
      <c r="B22" s="80"/>
      <c r="C22" s="78"/>
      <c r="E22" s="143">
        <v>980000</v>
      </c>
      <c r="F22" s="170"/>
      <c r="G22" s="143">
        <v>669210</v>
      </c>
      <c r="H22" s="170"/>
      <c r="I22" s="143">
        <v>220000</v>
      </c>
      <c r="J22" s="142"/>
      <c r="K22" s="143">
        <v>97593</v>
      </c>
      <c r="L22" s="143"/>
      <c r="M22" s="143">
        <v>841416</v>
      </c>
      <c r="N22" s="143"/>
      <c r="O22" s="143">
        <v>59757</v>
      </c>
      <c r="P22" s="143"/>
      <c r="Q22" s="143">
        <v>2867976</v>
      </c>
    </row>
    <row r="23" spans="1:18" s="77" customFormat="1" ht="15" customHeight="1" x14ac:dyDescent="0.2">
      <c r="A23" s="80" t="s">
        <v>84</v>
      </c>
      <c r="B23" s="80"/>
      <c r="C23" s="78"/>
      <c r="E23" s="143"/>
      <c r="F23" s="143"/>
      <c r="G23" s="143"/>
      <c r="H23" s="143"/>
      <c r="I23" s="143"/>
      <c r="J23" s="142"/>
      <c r="K23" s="143"/>
      <c r="L23" s="143"/>
      <c r="M23" s="143"/>
      <c r="N23" s="143"/>
      <c r="O23" s="143"/>
      <c r="P23" s="143"/>
      <c r="Q23" s="143"/>
    </row>
    <row r="24" spans="1:18" s="77" customFormat="1" ht="15" customHeight="1" x14ac:dyDescent="0.2">
      <c r="A24" s="80"/>
      <c r="B24" s="80" t="s">
        <v>85</v>
      </c>
      <c r="C24" s="75"/>
      <c r="D24" s="75"/>
      <c r="E24" s="142">
        <v>0</v>
      </c>
      <c r="F24" s="143"/>
      <c r="G24" s="142">
        <v>0</v>
      </c>
      <c r="H24" s="143"/>
      <c r="I24" s="142">
        <v>0</v>
      </c>
      <c r="J24" s="142"/>
      <c r="K24" s="142">
        <v>0</v>
      </c>
      <c r="L24" s="143"/>
      <c r="M24" s="142">
        <v>-281901</v>
      </c>
      <c r="N24" s="143"/>
      <c r="O24" s="142">
        <v>0</v>
      </c>
      <c r="P24" s="143"/>
      <c r="Q24" s="142">
        <f t="shared" ref="Q24:Q25" si="1">SUM(E24:O24)</f>
        <v>-281901</v>
      </c>
    </row>
    <row r="25" spans="1:18" s="77" customFormat="1" ht="15" customHeight="1" x14ac:dyDescent="0.2">
      <c r="A25" s="80"/>
      <c r="B25" s="80" t="s">
        <v>137</v>
      </c>
      <c r="C25" s="75"/>
      <c r="D25" s="75"/>
      <c r="E25" s="142">
        <v>0</v>
      </c>
      <c r="F25" s="143"/>
      <c r="G25" s="142">
        <v>0</v>
      </c>
      <c r="H25" s="143"/>
      <c r="I25" s="142">
        <v>0</v>
      </c>
      <c r="J25" s="142"/>
      <c r="K25" s="142">
        <v>0</v>
      </c>
      <c r="L25" s="143"/>
      <c r="M25" s="142">
        <v>0</v>
      </c>
      <c r="N25" s="143"/>
      <c r="O25" s="205">
        <v>34560</v>
      </c>
      <c r="P25" s="143"/>
      <c r="Q25" s="142">
        <f t="shared" si="1"/>
        <v>34560</v>
      </c>
    </row>
    <row r="26" spans="1:18" s="77" customFormat="1" ht="15" customHeight="1" x14ac:dyDescent="0.2">
      <c r="A26" s="80" t="s">
        <v>86</v>
      </c>
      <c r="C26" s="75"/>
      <c r="D26" s="75"/>
      <c r="E26" s="144">
        <f>SUM(E24:E25)</f>
        <v>0</v>
      </c>
      <c r="F26" s="143"/>
      <c r="G26" s="144">
        <f>SUM(G24:G25)</f>
        <v>0</v>
      </c>
      <c r="H26" s="143"/>
      <c r="I26" s="144">
        <f>SUM(I24:I25)</f>
        <v>0</v>
      </c>
      <c r="J26" s="142"/>
      <c r="K26" s="144">
        <f>SUM(K24:K25)</f>
        <v>0</v>
      </c>
      <c r="L26" s="143"/>
      <c r="M26" s="144">
        <f>SUM(M24:M25)</f>
        <v>-281901</v>
      </c>
      <c r="N26" s="142"/>
      <c r="O26" s="144">
        <f>SUM(O24:O25)</f>
        <v>34560</v>
      </c>
      <c r="P26" s="142"/>
      <c r="Q26" s="144">
        <f>SUM(E26:O26)</f>
        <v>-247341</v>
      </c>
    </row>
    <row r="27" spans="1:18" s="77" customFormat="1" ht="15" customHeight="1" x14ac:dyDescent="0.2">
      <c r="A27" s="80" t="s">
        <v>260</v>
      </c>
      <c r="C27" s="75"/>
      <c r="D27" s="75"/>
      <c r="E27" s="142">
        <v>0</v>
      </c>
      <c r="F27" s="143"/>
      <c r="G27" s="142">
        <v>0</v>
      </c>
      <c r="H27" s="143"/>
      <c r="I27" s="142">
        <v>0</v>
      </c>
      <c r="J27" s="142"/>
      <c r="K27" s="142">
        <v>0</v>
      </c>
      <c r="L27" s="143"/>
      <c r="M27" s="142">
        <v>94317</v>
      </c>
      <c r="N27" s="142"/>
      <c r="O27" s="142">
        <v>-94317</v>
      </c>
      <c r="P27" s="142"/>
      <c r="Q27" s="142">
        <f>SUM(E27:O27)</f>
        <v>0</v>
      </c>
    </row>
    <row r="28" spans="1:18" s="77" customFormat="1" ht="15" customHeight="1" x14ac:dyDescent="0.2">
      <c r="A28" s="80" t="s">
        <v>138</v>
      </c>
      <c r="C28" s="75"/>
      <c r="D28" s="75"/>
      <c r="E28" s="205">
        <f>SUM(E25)</f>
        <v>0</v>
      </c>
      <c r="F28" s="143"/>
      <c r="G28" s="205">
        <f>SUM(G25)</f>
        <v>0</v>
      </c>
      <c r="H28" s="143"/>
      <c r="I28" s="205">
        <f>SUM(I25)</f>
        <v>0</v>
      </c>
      <c r="J28" s="142"/>
      <c r="K28" s="205">
        <f>SUM(K25)</f>
        <v>0</v>
      </c>
      <c r="L28" s="143"/>
      <c r="M28" s="205">
        <v>-9873</v>
      </c>
      <c r="N28" s="142"/>
      <c r="O28" s="205">
        <v>0</v>
      </c>
      <c r="P28" s="142"/>
      <c r="Q28" s="205">
        <f>SUM(E28:O28)</f>
        <v>-9873</v>
      </c>
      <c r="R28" s="85"/>
    </row>
    <row r="29" spans="1:18" s="77" customFormat="1" ht="15" customHeight="1" thickBot="1" x14ac:dyDescent="0.25">
      <c r="A29" s="80" t="s">
        <v>261</v>
      </c>
      <c r="B29" s="80"/>
      <c r="C29" s="75"/>
      <c r="D29" s="75"/>
      <c r="E29" s="206">
        <f>SUM(E22,E26,E28)</f>
        <v>980000</v>
      </c>
      <c r="F29" s="170"/>
      <c r="G29" s="206">
        <f>SUM(G22,G26,G28)</f>
        <v>669210</v>
      </c>
      <c r="H29" s="170"/>
      <c r="I29" s="206">
        <f>SUM(I22,I26,I28)</f>
        <v>220000</v>
      </c>
      <c r="J29" s="142"/>
      <c r="K29" s="206">
        <f>SUM(K22,K26,K28)</f>
        <v>97593</v>
      </c>
      <c r="L29" s="143"/>
      <c r="M29" s="206">
        <f>SUM(M22,M26:M28)</f>
        <v>643959</v>
      </c>
      <c r="N29" s="143"/>
      <c r="O29" s="206">
        <f>SUM(O22,O26:O28)</f>
        <v>0</v>
      </c>
      <c r="P29" s="143"/>
      <c r="Q29" s="206">
        <f>SUM(Q22,Q26:Q28)</f>
        <v>2610762</v>
      </c>
      <c r="R29" s="85"/>
    </row>
    <row r="30" spans="1:18" s="77" customFormat="1" ht="15" customHeight="1" thickTop="1" x14ac:dyDescent="0.2">
      <c r="A30" s="80"/>
      <c r="B30" s="80"/>
      <c r="C30" s="75"/>
      <c r="D30" s="75"/>
      <c r="E30" s="55"/>
      <c r="F30" s="82"/>
      <c r="G30" s="55"/>
      <c r="H30" s="82"/>
      <c r="I30" s="55"/>
      <c r="J30" s="57"/>
      <c r="K30" s="55"/>
      <c r="L30" s="58"/>
      <c r="M30" s="55"/>
      <c r="N30" s="58"/>
      <c r="O30" s="55"/>
      <c r="P30" s="58"/>
      <c r="Q30" s="55"/>
      <c r="R30" s="85"/>
    </row>
    <row r="153" spans="1:17" s="68" customFormat="1" ht="18" customHeight="1" x14ac:dyDescent="0.2">
      <c r="A153" s="67"/>
      <c r="B153" s="67"/>
      <c r="E153" s="69"/>
      <c r="F153" s="69"/>
      <c r="G153" s="69"/>
      <c r="H153" s="69"/>
      <c r="I153" s="69"/>
      <c r="J153" s="69"/>
      <c r="K153" s="69"/>
      <c r="L153" s="69"/>
      <c r="M153" s="69"/>
      <c r="N153" s="69"/>
      <c r="O153" s="69"/>
      <c r="P153" s="69"/>
      <c r="Q153" s="69"/>
    </row>
    <row r="154" spans="1:17" ht="18" customHeight="1" x14ac:dyDescent="0.2">
      <c r="Q154" s="68"/>
    </row>
  </sheetData>
  <mergeCells count="7">
    <mergeCell ref="K10:M10"/>
    <mergeCell ref="A3:Q3"/>
    <mergeCell ref="A4:Q4"/>
    <mergeCell ref="A5:Q5"/>
    <mergeCell ref="A6:Q6"/>
    <mergeCell ref="E8:Q8"/>
    <mergeCell ref="E9:Q9"/>
  </mergeCells>
  <pageMargins left="0.98425196850393704" right="0.78740157480314965" top="0.98425196850393704" bottom="0.59055118110236227" header="0.51181102362204722" footer="0.39370078740157483"/>
  <pageSetup paperSize="9" fitToHeight="0" orientation="landscape" useFirstPageNumber="1" r:id="rId1"/>
  <headerFooter>
    <oddFooter>&amp;L&amp;"Angsana New,Regular"&amp;16Notes to interim financial statements form an integral part of these statements.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99CC"/>
  </sheetPr>
  <dimension ref="A1:IV131"/>
  <sheetViews>
    <sheetView view="pageBreakPreview" zoomScale="145" zoomScaleNormal="100" zoomScaleSheetLayoutView="145" workbookViewId="0">
      <selection activeCell="E1" sqref="E1"/>
    </sheetView>
  </sheetViews>
  <sheetFormatPr defaultColWidth="9.140625" defaultRowHeight="21" x14ac:dyDescent="0.2"/>
  <cols>
    <col min="1" max="1" width="1" style="46" customWidth="1"/>
    <col min="2" max="3" width="1.28515625" style="46" customWidth="1"/>
    <col min="4" max="4" width="1.42578125" style="46" customWidth="1"/>
    <col min="5" max="5" width="42.28515625" style="46" customWidth="1"/>
    <col min="6" max="6" width="1.42578125" style="46" customWidth="1"/>
    <col min="7" max="7" width="0.5703125" style="46" customWidth="1"/>
    <col min="8" max="8" width="10.42578125" style="46" customWidth="1"/>
    <col min="9" max="9" width="0.7109375" style="46" customWidth="1"/>
    <col min="10" max="10" width="10.42578125" style="46" customWidth="1"/>
    <col min="11" max="11" width="0.7109375" style="46" customWidth="1"/>
    <col min="12" max="12" width="10.42578125" style="97" customWidth="1"/>
    <col min="13" max="13" width="0.7109375" style="98" customWidth="1"/>
    <col min="14" max="14" width="10.42578125" style="97" customWidth="1"/>
    <col min="15" max="15" width="10.28515625" style="46" customWidth="1"/>
    <col min="16" max="16" width="13.7109375" style="46" customWidth="1"/>
    <col min="17" max="17" width="15.42578125" style="46" customWidth="1"/>
    <col min="18" max="18" width="13.85546875" style="46" customWidth="1"/>
    <col min="19" max="19" width="11.5703125" style="46" bestFit="1" customWidth="1"/>
    <col min="20" max="20" width="2.85546875" style="46" customWidth="1"/>
    <col min="21" max="21" width="10.5703125" style="46" bestFit="1" customWidth="1"/>
    <col min="22" max="22" width="2.5703125" style="46" customWidth="1"/>
    <col min="23" max="23" width="11.5703125" style="46" bestFit="1" customWidth="1"/>
    <col min="24" max="24" width="13.42578125" style="46" customWidth="1"/>
    <col min="25" max="25" width="11.5703125" style="46" bestFit="1" customWidth="1"/>
    <col min="26" max="26" width="13.5703125" style="46" customWidth="1"/>
    <col min="27" max="27" width="9.140625" style="46"/>
    <col min="28" max="28" width="13.140625" style="46" customWidth="1"/>
    <col min="29" max="16384" width="9.140625" style="46"/>
  </cols>
  <sheetData>
    <row r="1" spans="1:26" ht="23.1" customHeight="1" x14ac:dyDescent="0.2">
      <c r="N1" s="13" t="s">
        <v>54</v>
      </c>
    </row>
    <row r="2" spans="1:26" ht="23.1" customHeight="1" x14ac:dyDescent="0.2">
      <c r="N2" s="13" t="s">
        <v>55</v>
      </c>
    </row>
    <row r="3" spans="1:26" s="11" customFormat="1" ht="23.1" customHeight="1" x14ac:dyDescent="0.2">
      <c r="A3" s="210" t="s">
        <v>99</v>
      </c>
      <c r="B3" s="210"/>
      <c r="C3" s="210"/>
      <c r="D3" s="210"/>
      <c r="E3" s="210"/>
      <c r="F3" s="211"/>
      <c r="G3" s="211"/>
      <c r="H3" s="211"/>
      <c r="I3" s="211"/>
      <c r="J3" s="211"/>
      <c r="K3" s="211"/>
      <c r="L3" s="211"/>
      <c r="M3" s="211"/>
      <c r="N3" s="211"/>
    </row>
    <row r="4" spans="1:26" s="11" customFormat="1" ht="23.1" customHeight="1" x14ac:dyDescent="0.2">
      <c r="A4" s="212" t="s">
        <v>148</v>
      </c>
      <c r="B4" s="212"/>
      <c r="C4" s="212"/>
      <c r="D4" s="212"/>
      <c r="E4" s="212"/>
      <c r="F4" s="212"/>
      <c r="G4" s="212"/>
      <c r="H4" s="212"/>
      <c r="I4" s="212"/>
      <c r="J4" s="212"/>
      <c r="K4" s="212"/>
      <c r="L4" s="212"/>
      <c r="M4" s="212"/>
      <c r="N4" s="212"/>
    </row>
    <row r="5" spans="1:26" s="11" customFormat="1" ht="23.1" customHeight="1" x14ac:dyDescent="0.2">
      <c r="A5" s="218" t="s">
        <v>14</v>
      </c>
      <c r="B5" s="218"/>
      <c r="C5" s="218"/>
      <c r="D5" s="218"/>
      <c r="E5" s="218"/>
      <c r="F5" s="218"/>
      <c r="G5" s="218"/>
      <c r="H5" s="218"/>
      <c r="I5" s="218"/>
      <c r="J5" s="218"/>
      <c r="K5" s="218"/>
      <c r="L5" s="218"/>
      <c r="M5" s="218"/>
      <c r="N5" s="218"/>
    </row>
    <row r="6" spans="1:26" s="11" customFormat="1" ht="23.1" customHeight="1" x14ac:dyDescent="0.2">
      <c r="A6" s="218" t="s">
        <v>263</v>
      </c>
      <c r="B6" s="218"/>
      <c r="C6" s="218"/>
      <c r="D6" s="218"/>
      <c r="E6" s="218"/>
      <c r="F6" s="218"/>
      <c r="G6" s="218"/>
      <c r="H6" s="218"/>
      <c r="I6" s="218"/>
      <c r="J6" s="218"/>
      <c r="K6" s="218"/>
      <c r="L6" s="218"/>
      <c r="M6" s="218"/>
      <c r="N6" s="218"/>
    </row>
    <row r="7" spans="1:26" s="5" customFormat="1" ht="17.100000000000001" customHeight="1" x14ac:dyDescent="0.2">
      <c r="A7" s="14"/>
      <c r="B7" s="14"/>
      <c r="C7" s="14"/>
      <c r="D7" s="14"/>
      <c r="E7" s="14"/>
      <c r="F7" s="14"/>
      <c r="G7" s="14"/>
      <c r="H7" s="219" t="s">
        <v>56</v>
      </c>
      <c r="I7" s="219"/>
      <c r="J7" s="219"/>
      <c r="K7" s="219"/>
      <c r="L7" s="219"/>
      <c r="M7" s="219"/>
      <c r="N7" s="219"/>
    </row>
    <row r="8" spans="1:26" s="5" customFormat="1" ht="17.100000000000001" customHeight="1" x14ac:dyDescent="0.2">
      <c r="A8" s="14"/>
      <c r="B8" s="14"/>
      <c r="C8" s="14"/>
      <c r="D8" s="14"/>
      <c r="E8" s="14"/>
      <c r="F8" s="14"/>
      <c r="G8" s="14"/>
      <c r="H8" s="224" t="s">
        <v>15</v>
      </c>
      <c r="I8" s="224"/>
      <c r="J8" s="224"/>
      <c r="K8" s="14"/>
      <c r="L8" s="224" t="s">
        <v>0</v>
      </c>
      <c r="M8" s="224"/>
      <c r="N8" s="224"/>
    </row>
    <row r="9" spans="1:26" s="5" customFormat="1" ht="17.100000000000001" customHeight="1" x14ac:dyDescent="0.2">
      <c r="A9" s="14"/>
      <c r="B9" s="14"/>
      <c r="C9" s="14"/>
      <c r="D9" s="14"/>
      <c r="E9" s="14"/>
      <c r="F9" s="14"/>
      <c r="G9" s="14"/>
      <c r="H9" s="217" t="s">
        <v>94</v>
      </c>
      <c r="I9" s="217"/>
      <c r="J9" s="217"/>
      <c r="K9" s="18"/>
      <c r="L9" s="217" t="s">
        <v>94</v>
      </c>
      <c r="M9" s="217"/>
      <c r="N9" s="217"/>
    </row>
    <row r="10" spans="1:26" s="5" customFormat="1" ht="17.100000000000001" customHeight="1" x14ac:dyDescent="0.2">
      <c r="A10" s="14"/>
      <c r="B10" s="14"/>
      <c r="C10" s="14"/>
      <c r="D10" s="14"/>
      <c r="E10" s="14"/>
      <c r="F10" s="14"/>
      <c r="G10" s="14"/>
      <c r="H10" s="99">
        <v>2024</v>
      </c>
      <c r="I10" s="19"/>
      <c r="J10" s="99">
        <v>2023</v>
      </c>
      <c r="K10" s="19"/>
      <c r="L10" s="99">
        <v>2024</v>
      </c>
      <c r="M10" s="19"/>
      <c r="N10" s="99">
        <v>2023</v>
      </c>
    </row>
    <row r="11" spans="1:26" s="5" customFormat="1" ht="17.100000000000001" customHeight="1" x14ac:dyDescent="0.2">
      <c r="A11" s="90" t="s">
        <v>38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</row>
    <row r="12" spans="1:26" s="5" customFormat="1" ht="17.100000000000001" customHeight="1" x14ac:dyDescent="0.2">
      <c r="B12" s="5" t="s">
        <v>85</v>
      </c>
      <c r="H12" s="155">
        <v>-215000</v>
      </c>
      <c r="I12" s="155"/>
      <c r="J12" s="155">
        <v>-252179</v>
      </c>
      <c r="K12" s="155"/>
      <c r="L12" s="195">
        <v>-546459</v>
      </c>
      <c r="M12" s="155"/>
      <c r="N12" s="155">
        <v>-281901</v>
      </c>
      <c r="Q12" s="32"/>
      <c r="S12" s="32"/>
      <c r="U12" s="32"/>
      <c r="W12" s="32"/>
    </row>
    <row r="13" spans="1:26" s="5" customFormat="1" ht="17.100000000000001" customHeight="1" x14ac:dyDescent="0.2">
      <c r="B13" s="5" t="s">
        <v>167</v>
      </c>
      <c r="H13" s="59"/>
      <c r="I13" s="179"/>
      <c r="J13" s="59"/>
      <c r="K13" s="59"/>
      <c r="L13" s="195"/>
      <c r="M13" s="59"/>
      <c r="N13" s="59"/>
      <c r="Q13" s="32"/>
      <c r="S13" s="32"/>
      <c r="U13" s="32"/>
      <c r="W13" s="32"/>
    </row>
    <row r="14" spans="1:26" s="5" customFormat="1" ht="17.100000000000001" customHeight="1" x14ac:dyDescent="0.2">
      <c r="C14" s="5" t="s">
        <v>168</v>
      </c>
      <c r="H14" s="194">
        <v>2338</v>
      </c>
      <c r="I14" s="155"/>
      <c r="J14" s="194">
        <v>-30255</v>
      </c>
      <c r="K14" s="155"/>
      <c r="L14" s="194">
        <v>2211</v>
      </c>
      <c r="M14" s="155"/>
      <c r="N14" s="194">
        <v>-19936</v>
      </c>
    </row>
    <row r="15" spans="1:26" s="5" customFormat="1" ht="17.100000000000001" customHeight="1" x14ac:dyDescent="0.2">
      <c r="C15" s="5" t="s">
        <v>103</v>
      </c>
      <c r="H15" s="195">
        <v>16501</v>
      </c>
      <c r="I15" s="155"/>
      <c r="J15" s="195">
        <v>17682</v>
      </c>
      <c r="K15" s="155"/>
      <c r="L15" s="195">
        <v>12429</v>
      </c>
      <c r="M15" s="155"/>
      <c r="N15" s="195">
        <v>14631</v>
      </c>
      <c r="Q15" s="32"/>
      <c r="S15" s="32"/>
      <c r="U15" s="32"/>
      <c r="W15" s="32"/>
      <c r="Y15" s="101"/>
      <c r="Z15" s="101"/>
    </row>
    <row r="16" spans="1:26" s="5" customFormat="1" ht="17.100000000000001" customHeight="1" x14ac:dyDescent="0.2">
      <c r="C16" s="5" t="s">
        <v>201</v>
      </c>
      <c r="H16" s="196">
        <v>-1295</v>
      </c>
      <c r="I16" s="155"/>
      <c r="J16" s="196">
        <v>-1077</v>
      </c>
      <c r="K16" s="155"/>
      <c r="L16" s="196">
        <v>203976</v>
      </c>
      <c r="M16" s="155"/>
      <c r="N16" s="196">
        <v>172474</v>
      </c>
      <c r="Q16" s="32"/>
      <c r="S16" s="32"/>
      <c r="U16" s="32"/>
      <c r="W16" s="32"/>
      <c r="Y16" s="101"/>
      <c r="Z16" s="101"/>
    </row>
    <row r="17" spans="3:26" s="5" customFormat="1" ht="17.100000000000001" customHeight="1" x14ac:dyDescent="0.2">
      <c r="C17" s="5" t="s">
        <v>178</v>
      </c>
      <c r="H17" s="196"/>
      <c r="I17" s="155"/>
      <c r="J17" s="196"/>
      <c r="K17" s="155"/>
      <c r="L17" s="196"/>
      <c r="M17" s="155"/>
      <c r="N17" s="196"/>
      <c r="Q17" s="32"/>
      <c r="S17" s="32"/>
      <c r="U17" s="32"/>
      <c r="W17" s="32"/>
      <c r="Y17" s="101"/>
      <c r="Z17" s="101"/>
    </row>
    <row r="18" spans="3:26" s="5" customFormat="1" ht="17.100000000000001" customHeight="1" x14ac:dyDescent="0.2">
      <c r="D18" s="5" t="s">
        <v>179</v>
      </c>
      <c r="H18" s="196">
        <v>-2415</v>
      </c>
      <c r="I18" s="155"/>
      <c r="J18" s="196">
        <v>-2502</v>
      </c>
      <c r="K18" s="155"/>
      <c r="L18" s="196">
        <v>-2415</v>
      </c>
      <c r="M18" s="155"/>
      <c r="N18" s="196">
        <v>-2502</v>
      </c>
      <c r="Q18" s="32"/>
      <c r="S18" s="32"/>
      <c r="U18" s="32"/>
      <c r="W18" s="32"/>
      <c r="Y18" s="101"/>
      <c r="Z18" s="101"/>
    </row>
    <row r="19" spans="3:26" s="5" customFormat="1" ht="17.100000000000001" customHeight="1" x14ac:dyDescent="0.2">
      <c r="C19" s="5" t="s">
        <v>180</v>
      </c>
      <c r="H19" s="196"/>
      <c r="I19" s="155"/>
      <c r="J19" s="196"/>
      <c r="K19" s="155"/>
      <c r="L19" s="196"/>
      <c r="M19" s="155"/>
      <c r="N19" s="196"/>
      <c r="Q19" s="32"/>
      <c r="S19" s="32"/>
      <c r="U19" s="32"/>
      <c r="W19" s="32"/>
      <c r="Y19" s="101"/>
      <c r="Z19" s="101"/>
    </row>
    <row r="20" spans="3:26" s="5" customFormat="1" ht="17.100000000000001" customHeight="1" x14ac:dyDescent="0.2">
      <c r="D20" s="5" t="s">
        <v>181</v>
      </c>
      <c r="H20" s="196">
        <v>2846</v>
      </c>
      <c r="I20" s="155"/>
      <c r="J20" s="196">
        <v>4822</v>
      </c>
      <c r="K20" s="155"/>
      <c r="L20" s="196">
        <v>699</v>
      </c>
      <c r="M20" s="155"/>
      <c r="N20" s="196">
        <v>1577</v>
      </c>
      <c r="Q20" s="32"/>
      <c r="S20" s="32"/>
      <c r="U20" s="32"/>
      <c r="W20" s="32"/>
      <c r="Y20" s="101"/>
      <c r="Z20" s="101"/>
    </row>
    <row r="21" spans="3:26" s="5" customFormat="1" ht="17.100000000000001" customHeight="1" x14ac:dyDescent="0.2">
      <c r="C21" s="5" t="s">
        <v>182</v>
      </c>
      <c r="H21" s="194">
        <v>7510</v>
      </c>
      <c r="I21" s="155"/>
      <c r="J21" s="194">
        <v>6538</v>
      </c>
      <c r="K21" s="155"/>
      <c r="L21" s="194">
        <v>6087</v>
      </c>
      <c r="M21" s="155"/>
      <c r="N21" s="194">
        <v>6021</v>
      </c>
      <c r="Q21" s="32"/>
      <c r="S21" s="32"/>
      <c r="U21" s="32"/>
      <c r="W21" s="32"/>
      <c r="Y21" s="101"/>
      <c r="Z21" s="101"/>
    </row>
    <row r="22" spans="3:26" s="5" customFormat="1" ht="17.100000000000001" customHeight="1" x14ac:dyDescent="0.2">
      <c r="C22" s="5" t="s">
        <v>220</v>
      </c>
      <c r="H22" s="196">
        <v>0</v>
      </c>
      <c r="J22" s="196">
        <v>-24350</v>
      </c>
      <c r="L22" s="196">
        <v>0</v>
      </c>
      <c r="M22" s="32"/>
      <c r="N22" s="156">
        <v>-24350</v>
      </c>
    </row>
    <row r="23" spans="3:26" s="5" customFormat="1" ht="17.100000000000001" customHeight="1" x14ac:dyDescent="0.2">
      <c r="C23" s="5" t="s">
        <v>245</v>
      </c>
      <c r="H23" s="194">
        <v>-840</v>
      </c>
      <c r="I23" s="155"/>
      <c r="J23" s="194">
        <v>44192</v>
      </c>
      <c r="K23" s="155"/>
      <c r="L23" s="196">
        <v>0</v>
      </c>
      <c r="M23" s="155"/>
      <c r="N23" s="194">
        <v>44192</v>
      </c>
      <c r="Q23" s="32"/>
      <c r="S23" s="32"/>
      <c r="U23" s="32"/>
      <c r="W23" s="32"/>
      <c r="Y23" s="101"/>
      <c r="Z23" s="101"/>
    </row>
    <row r="24" spans="3:26" s="5" customFormat="1" ht="17.100000000000001" customHeight="1" x14ac:dyDescent="0.2">
      <c r="C24" s="198" t="s">
        <v>228</v>
      </c>
      <c r="H24" s="194">
        <v>4</v>
      </c>
      <c r="I24" s="155"/>
      <c r="J24" s="196">
        <v>0</v>
      </c>
      <c r="K24" s="155"/>
      <c r="L24" s="194">
        <v>4</v>
      </c>
      <c r="M24" s="155"/>
      <c r="N24" s="196">
        <v>0</v>
      </c>
      <c r="Q24" s="32"/>
      <c r="S24" s="32"/>
      <c r="U24" s="32"/>
      <c r="W24" s="32"/>
    </row>
    <row r="25" spans="3:26" s="5" customFormat="1" ht="17.100000000000001" customHeight="1" x14ac:dyDescent="0.2">
      <c r="C25" s="198" t="s">
        <v>239</v>
      </c>
      <c r="H25" s="194">
        <v>0</v>
      </c>
      <c r="I25" s="155"/>
      <c r="J25" s="194">
        <v>-111</v>
      </c>
      <c r="K25" s="155"/>
      <c r="L25" s="194">
        <v>0</v>
      </c>
      <c r="M25" s="155"/>
      <c r="N25" s="194">
        <v>0</v>
      </c>
      <c r="Q25" s="32"/>
      <c r="S25" s="32"/>
      <c r="U25" s="32"/>
      <c r="W25" s="32"/>
    </row>
    <row r="26" spans="3:26" s="5" customFormat="1" ht="17.100000000000001" customHeight="1" x14ac:dyDescent="0.2">
      <c r="C26" s="208" t="s">
        <v>275</v>
      </c>
      <c r="H26" s="194">
        <v>-1434</v>
      </c>
      <c r="I26" s="155"/>
      <c r="J26" s="196">
        <v>0</v>
      </c>
      <c r="K26" s="155"/>
      <c r="L26" s="196">
        <v>0</v>
      </c>
      <c r="M26" s="155"/>
      <c r="N26" s="196">
        <v>0</v>
      </c>
      <c r="Q26" s="32"/>
      <c r="S26" s="32"/>
      <c r="U26" s="32"/>
      <c r="W26" s="32"/>
    </row>
    <row r="27" spans="3:26" s="5" customFormat="1" ht="17.100000000000001" customHeight="1" x14ac:dyDescent="0.2">
      <c r="C27" s="198" t="s">
        <v>250</v>
      </c>
      <c r="H27" s="194">
        <v>7385</v>
      </c>
      <c r="I27" s="155"/>
      <c r="J27" s="196">
        <v>0</v>
      </c>
      <c r="K27" s="155"/>
      <c r="L27" s="194">
        <v>0</v>
      </c>
      <c r="M27" s="155"/>
      <c r="N27" s="196">
        <v>0</v>
      </c>
      <c r="Q27" s="32"/>
      <c r="S27" s="32"/>
      <c r="U27" s="32"/>
      <c r="W27" s="32"/>
    </row>
    <row r="28" spans="3:26" s="5" customFormat="1" ht="17.100000000000001" customHeight="1" x14ac:dyDescent="0.2">
      <c r="C28" s="198" t="s">
        <v>242</v>
      </c>
      <c r="H28" s="194">
        <v>-1</v>
      </c>
      <c r="I28" s="155"/>
      <c r="J28" s="196">
        <v>0</v>
      </c>
      <c r="K28" s="155"/>
      <c r="L28" s="194">
        <v>-1</v>
      </c>
      <c r="M28" s="155"/>
      <c r="N28" s="196">
        <v>0</v>
      </c>
      <c r="Q28" s="32"/>
      <c r="S28" s="32"/>
      <c r="U28" s="32"/>
      <c r="W28" s="32"/>
    </row>
    <row r="29" spans="3:26" s="5" customFormat="1" ht="17.100000000000001" customHeight="1" x14ac:dyDescent="0.2">
      <c r="C29" s="5" t="s">
        <v>169</v>
      </c>
      <c r="H29" s="194">
        <v>174086</v>
      </c>
      <c r="I29" s="155"/>
      <c r="J29" s="194">
        <v>248083</v>
      </c>
      <c r="K29" s="155"/>
      <c r="L29" s="194">
        <v>427345</v>
      </c>
      <c r="M29" s="155"/>
      <c r="N29" s="194">
        <v>462700</v>
      </c>
    </row>
    <row r="30" spans="3:26" s="5" customFormat="1" ht="17.100000000000001" customHeight="1" x14ac:dyDescent="0.2">
      <c r="C30" s="198" t="s">
        <v>224</v>
      </c>
      <c r="H30" s="194">
        <v>0</v>
      </c>
      <c r="I30" s="195"/>
      <c r="J30" s="194">
        <v>-9944</v>
      </c>
      <c r="K30" s="195"/>
      <c r="L30" s="194">
        <v>0</v>
      </c>
      <c r="M30" s="195"/>
      <c r="N30" s="194">
        <v>-5512</v>
      </c>
    </row>
    <row r="31" spans="3:26" s="5" customFormat="1" ht="17.100000000000001" customHeight="1" x14ac:dyDescent="0.2">
      <c r="C31" s="5" t="s">
        <v>170</v>
      </c>
      <c r="H31" s="194">
        <v>74254</v>
      </c>
      <c r="I31" s="155"/>
      <c r="J31" s="194">
        <v>-72950</v>
      </c>
      <c r="K31" s="155"/>
      <c r="L31" s="194">
        <v>-106533</v>
      </c>
      <c r="M31" s="155"/>
      <c r="N31" s="194">
        <v>-168110</v>
      </c>
    </row>
    <row r="32" spans="3:26" s="5" customFormat="1" ht="17.100000000000001" customHeight="1" x14ac:dyDescent="0.2">
      <c r="C32" s="14" t="s">
        <v>206</v>
      </c>
      <c r="H32" s="194">
        <v>3766</v>
      </c>
      <c r="I32" s="155"/>
      <c r="J32" s="194">
        <v>79541</v>
      </c>
      <c r="K32" s="155"/>
      <c r="L32" s="194">
        <v>0</v>
      </c>
      <c r="M32" s="155"/>
      <c r="N32" s="194">
        <v>0</v>
      </c>
    </row>
    <row r="33" spans="1:26" s="5" customFormat="1" ht="17.100000000000001" customHeight="1" x14ac:dyDescent="0.2">
      <c r="C33" s="14" t="s">
        <v>205</v>
      </c>
      <c r="H33" s="194">
        <v>26201</v>
      </c>
      <c r="I33" s="155"/>
      <c r="J33" s="194">
        <v>-20189</v>
      </c>
      <c r="K33" s="155"/>
      <c r="L33" s="194">
        <v>0</v>
      </c>
      <c r="M33" s="155"/>
      <c r="N33" s="194">
        <v>0</v>
      </c>
    </row>
    <row r="34" spans="1:26" s="5" customFormat="1" ht="17.100000000000001" customHeight="1" x14ac:dyDescent="0.2">
      <c r="C34" s="198" t="s">
        <v>229</v>
      </c>
      <c r="H34" s="194">
        <v>-2309</v>
      </c>
      <c r="I34" s="155"/>
      <c r="J34" s="196">
        <v>0</v>
      </c>
      <c r="K34" s="155"/>
      <c r="L34" s="194">
        <v>-1719</v>
      </c>
      <c r="M34" s="155"/>
      <c r="N34" s="196">
        <v>0</v>
      </c>
      <c r="Q34" s="32"/>
      <c r="S34" s="32"/>
      <c r="U34" s="32"/>
      <c r="W34" s="32"/>
    </row>
    <row r="35" spans="1:26" s="5" customFormat="1" ht="17.100000000000001" customHeight="1" x14ac:dyDescent="0.2">
      <c r="B35" s="91"/>
      <c r="C35" s="14" t="s">
        <v>171</v>
      </c>
      <c r="D35" s="91"/>
      <c r="E35" s="91"/>
      <c r="F35" s="181"/>
      <c r="G35" s="181"/>
      <c r="H35" s="194">
        <v>242639</v>
      </c>
      <c r="I35" s="155"/>
      <c r="J35" s="194">
        <v>515407</v>
      </c>
      <c r="K35" s="155"/>
      <c r="L35" s="194">
        <v>168410</v>
      </c>
      <c r="M35" s="155"/>
      <c r="N35" s="194">
        <v>435166</v>
      </c>
    </row>
    <row r="36" spans="1:26" s="5" customFormat="1" ht="17.100000000000001" customHeight="1" x14ac:dyDescent="0.2">
      <c r="B36" s="91"/>
      <c r="C36" s="14" t="s">
        <v>246</v>
      </c>
      <c r="D36" s="91"/>
      <c r="E36" s="91"/>
      <c r="F36" s="181"/>
      <c r="G36" s="181"/>
      <c r="H36" s="194">
        <v>-113500</v>
      </c>
      <c r="I36" s="155"/>
      <c r="J36" s="196">
        <v>0</v>
      </c>
      <c r="K36" s="155"/>
      <c r="L36" s="194">
        <v>0</v>
      </c>
      <c r="M36" s="155"/>
      <c r="N36" s="196">
        <v>0</v>
      </c>
    </row>
    <row r="37" spans="1:26" s="5" customFormat="1" ht="17.100000000000001" customHeight="1" x14ac:dyDescent="0.2">
      <c r="A37" s="91"/>
      <c r="C37" s="91" t="s">
        <v>216</v>
      </c>
      <c r="E37" s="91"/>
      <c r="F37" s="14"/>
      <c r="G37" s="14"/>
      <c r="H37" s="196">
        <v>-25699</v>
      </c>
      <c r="I37" s="155"/>
      <c r="J37" s="196">
        <v>-295710</v>
      </c>
      <c r="K37" s="155"/>
      <c r="L37" s="196">
        <v>0</v>
      </c>
      <c r="M37" s="155"/>
      <c r="N37" s="196">
        <v>0</v>
      </c>
    </row>
    <row r="38" spans="1:26" s="5" customFormat="1" ht="17.100000000000001" customHeight="1" x14ac:dyDescent="0.2">
      <c r="A38" s="91"/>
      <c r="C38" s="91" t="s">
        <v>266</v>
      </c>
      <c r="E38" s="91"/>
      <c r="F38" s="14"/>
      <c r="G38" s="14"/>
      <c r="H38" s="196">
        <v>0</v>
      </c>
      <c r="I38" s="155"/>
      <c r="J38" s="196">
        <v>355</v>
      </c>
      <c r="K38" s="155"/>
      <c r="L38" s="194">
        <v>0</v>
      </c>
      <c r="M38" s="155"/>
      <c r="N38" s="196">
        <v>0</v>
      </c>
    </row>
    <row r="39" spans="1:26" s="5" customFormat="1" ht="17.100000000000001" customHeight="1" x14ac:dyDescent="0.2">
      <c r="B39" s="91"/>
      <c r="C39" s="91" t="s">
        <v>172</v>
      </c>
      <c r="E39" s="91"/>
      <c r="F39" s="181"/>
      <c r="G39" s="181"/>
      <c r="H39" s="194">
        <v>-1925</v>
      </c>
      <c r="I39" s="155"/>
      <c r="J39" s="194">
        <v>285</v>
      </c>
      <c r="K39" s="155"/>
      <c r="L39" s="194">
        <v>-1611</v>
      </c>
      <c r="M39" s="155"/>
      <c r="N39" s="194">
        <v>275</v>
      </c>
    </row>
    <row r="40" spans="1:26" s="5" customFormat="1" ht="17.100000000000001" customHeight="1" x14ac:dyDescent="0.2">
      <c r="B40" s="91"/>
      <c r="C40" s="91" t="s">
        <v>173</v>
      </c>
      <c r="D40" s="91"/>
      <c r="E40" s="91"/>
      <c r="F40" s="181"/>
      <c r="G40" s="181"/>
      <c r="H40" s="194">
        <v>-175091</v>
      </c>
      <c r="I40" s="155"/>
      <c r="J40" s="194">
        <v>364753</v>
      </c>
      <c r="K40" s="155"/>
      <c r="L40" s="194">
        <v>-60141</v>
      </c>
      <c r="M40" s="155"/>
      <c r="N40" s="194">
        <v>-24527</v>
      </c>
    </row>
    <row r="41" spans="1:26" s="5" customFormat="1" ht="12.75" customHeight="1" x14ac:dyDescent="0.2">
      <c r="C41" s="91"/>
      <c r="D41" s="91"/>
      <c r="E41" s="91"/>
      <c r="F41" s="182"/>
      <c r="G41" s="182"/>
      <c r="H41" s="152"/>
      <c r="I41" s="155"/>
      <c r="J41" s="152"/>
      <c r="K41" s="155"/>
      <c r="L41" s="152"/>
      <c r="M41" s="155"/>
      <c r="N41" s="152"/>
      <c r="Q41" s="32"/>
      <c r="S41" s="32"/>
      <c r="U41" s="32"/>
      <c r="W41" s="32"/>
      <c r="Y41" s="101"/>
      <c r="Z41" s="101"/>
    </row>
    <row r="42" spans="1:26" s="5" customFormat="1" ht="10.5" customHeight="1" x14ac:dyDescent="0.2">
      <c r="L42" s="59"/>
      <c r="M42" s="32"/>
      <c r="N42" s="59"/>
    </row>
    <row r="43" spans="1:26" ht="23.1" customHeight="1" x14ac:dyDescent="0.2">
      <c r="N43" s="13" t="s">
        <v>54</v>
      </c>
    </row>
    <row r="44" spans="1:26" ht="23.1" customHeight="1" x14ac:dyDescent="0.2">
      <c r="N44" s="13" t="s">
        <v>55</v>
      </c>
    </row>
    <row r="45" spans="1:26" s="11" customFormat="1" ht="23.1" customHeight="1" x14ac:dyDescent="0.2">
      <c r="A45" s="210" t="s">
        <v>237</v>
      </c>
      <c r="B45" s="210"/>
      <c r="C45" s="210"/>
      <c r="D45" s="210"/>
      <c r="E45" s="210"/>
      <c r="F45" s="210"/>
      <c r="G45" s="210"/>
      <c r="H45" s="210"/>
      <c r="I45" s="210"/>
      <c r="J45" s="210"/>
      <c r="K45" s="210"/>
      <c r="L45" s="210"/>
      <c r="M45" s="210"/>
      <c r="N45" s="210"/>
    </row>
    <row r="46" spans="1:26" s="11" customFormat="1" ht="23.1" customHeight="1" x14ac:dyDescent="0.2">
      <c r="A46" s="212" t="s">
        <v>148</v>
      </c>
      <c r="B46" s="212"/>
      <c r="C46" s="212"/>
      <c r="D46" s="212"/>
      <c r="E46" s="212"/>
      <c r="F46" s="212"/>
      <c r="G46" s="212"/>
      <c r="H46" s="212"/>
      <c r="I46" s="212"/>
      <c r="J46" s="212"/>
      <c r="K46" s="212"/>
      <c r="L46" s="212"/>
      <c r="M46" s="212"/>
      <c r="N46" s="212"/>
    </row>
    <row r="47" spans="1:26" s="11" customFormat="1" ht="23.1" customHeight="1" x14ac:dyDescent="0.2">
      <c r="A47" s="218" t="s">
        <v>183</v>
      </c>
      <c r="B47" s="218"/>
      <c r="C47" s="218"/>
      <c r="D47" s="218"/>
      <c r="E47" s="218"/>
      <c r="F47" s="218"/>
      <c r="G47" s="218"/>
      <c r="H47" s="218"/>
      <c r="I47" s="218"/>
      <c r="J47" s="218"/>
      <c r="K47" s="218"/>
      <c r="L47" s="218"/>
      <c r="M47" s="218"/>
      <c r="N47" s="218"/>
    </row>
    <row r="48" spans="1:26" s="11" customFormat="1" ht="23.1" customHeight="1" x14ac:dyDescent="0.2">
      <c r="A48" s="218" t="str">
        <f>A6</f>
        <v>FOR THE NINE-MONTH PERIOD ENDED SEPTEMBER 30,  2024</v>
      </c>
      <c r="B48" s="218"/>
      <c r="C48" s="218"/>
      <c r="D48" s="218"/>
      <c r="E48" s="218"/>
      <c r="F48" s="218"/>
      <c r="G48" s="218"/>
      <c r="H48" s="218"/>
      <c r="I48" s="218"/>
      <c r="J48" s="218"/>
      <c r="K48" s="218"/>
      <c r="L48" s="218"/>
      <c r="M48" s="218"/>
      <c r="N48" s="218"/>
    </row>
    <row r="49" spans="1:26" s="5" customFormat="1" ht="17.100000000000001" customHeight="1" x14ac:dyDescent="0.2">
      <c r="A49" s="14"/>
      <c r="B49" s="14"/>
      <c r="C49" s="14"/>
      <c r="D49" s="14"/>
      <c r="E49" s="14"/>
      <c r="F49" s="14"/>
      <c r="G49" s="14"/>
      <c r="H49" s="214" t="s">
        <v>184</v>
      </c>
      <c r="I49" s="214"/>
      <c r="J49" s="214"/>
      <c r="K49" s="214"/>
      <c r="L49" s="214"/>
      <c r="M49" s="214"/>
      <c r="N49" s="214"/>
    </row>
    <row r="50" spans="1:26" s="5" customFormat="1" ht="17.100000000000001" customHeight="1" x14ac:dyDescent="0.2">
      <c r="A50" s="14"/>
      <c r="B50" s="14"/>
      <c r="C50" s="14"/>
      <c r="D50" s="14"/>
      <c r="E50" s="14"/>
      <c r="F50" s="14"/>
      <c r="G50" s="14"/>
      <c r="H50" s="224" t="s">
        <v>15</v>
      </c>
      <c r="I50" s="224"/>
      <c r="J50" s="224"/>
      <c r="K50" s="14"/>
      <c r="L50" s="225" t="s">
        <v>0</v>
      </c>
      <c r="M50" s="225"/>
      <c r="N50" s="225"/>
    </row>
    <row r="51" spans="1:26" s="5" customFormat="1" ht="17.100000000000001" customHeight="1" x14ac:dyDescent="0.2">
      <c r="A51" s="14"/>
      <c r="B51" s="14"/>
      <c r="C51" s="14"/>
      <c r="D51" s="14"/>
      <c r="E51" s="14"/>
      <c r="F51" s="14"/>
      <c r="G51" s="14"/>
      <c r="H51" s="217" t="s">
        <v>94</v>
      </c>
      <c r="I51" s="217"/>
      <c r="J51" s="217"/>
      <c r="K51" s="18"/>
      <c r="L51" s="217" t="s">
        <v>94</v>
      </c>
      <c r="M51" s="217"/>
      <c r="N51" s="217"/>
    </row>
    <row r="52" spans="1:26" s="5" customFormat="1" ht="17.100000000000001" customHeight="1" x14ac:dyDescent="0.2">
      <c r="A52" s="91"/>
      <c r="B52" s="91"/>
      <c r="C52" s="91"/>
      <c r="D52" s="91"/>
      <c r="E52" s="91"/>
      <c r="F52" s="14"/>
      <c r="G52" s="14"/>
      <c r="H52" s="99">
        <v>2024</v>
      </c>
      <c r="I52" s="19"/>
      <c r="J52" s="99">
        <v>2023</v>
      </c>
      <c r="K52" s="19"/>
      <c r="L52" s="99">
        <v>2024</v>
      </c>
      <c r="M52" s="19"/>
      <c r="N52" s="99">
        <v>2023</v>
      </c>
    </row>
    <row r="53" spans="1:26" s="5" customFormat="1" ht="17.100000000000001" customHeight="1" x14ac:dyDescent="0.2">
      <c r="C53" s="91" t="s">
        <v>174</v>
      </c>
      <c r="E53" s="91"/>
      <c r="F53" s="181"/>
      <c r="G53" s="181"/>
      <c r="H53" s="194">
        <v>7757</v>
      </c>
      <c r="I53" s="155"/>
      <c r="J53" s="194">
        <v>13496</v>
      </c>
      <c r="K53" s="155"/>
      <c r="L53" s="194">
        <v>-3223</v>
      </c>
      <c r="M53" s="155"/>
      <c r="N53" s="194">
        <v>-8356</v>
      </c>
      <c r="Q53" s="32"/>
      <c r="S53" s="32"/>
      <c r="U53" s="32"/>
      <c r="W53" s="32"/>
      <c r="Y53" s="101"/>
      <c r="Z53" s="101"/>
    </row>
    <row r="54" spans="1:26" s="5" customFormat="1" ht="17.100000000000001" customHeight="1" x14ac:dyDescent="0.2">
      <c r="C54" s="91" t="s">
        <v>267</v>
      </c>
      <c r="E54" s="91"/>
      <c r="F54" s="181"/>
      <c r="G54" s="181"/>
      <c r="H54" s="194">
        <v>0</v>
      </c>
      <c r="I54" s="155"/>
      <c r="J54" s="194">
        <v>287</v>
      </c>
      <c r="K54" s="155"/>
      <c r="L54" s="194">
        <v>0</v>
      </c>
      <c r="M54" s="155"/>
      <c r="N54" s="194">
        <v>0</v>
      </c>
      <c r="Q54" s="32"/>
      <c r="S54" s="32"/>
      <c r="U54" s="32"/>
      <c r="W54" s="32"/>
      <c r="Y54" s="101"/>
      <c r="Z54" s="101"/>
    </row>
    <row r="55" spans="1:26" s="5" customFormat="1" ht="17.100000000000001" customHeight="1" x14ac:dyDescent="0.2">
      <c r="C55" s="91" t="s">
        <v>210</v>
      </c>
      <c r="D55" s="91"/>
      <c r="E55" s="91"/>
      <c r="F55" s="181"/>
      <c r="G55" s="181"/>
      <c r="H55" s="194">
        <v>55367</v>
      </c>
      <c r="I55" s="155"/>
      <c r="J55" s="194">
        <v>45797</v>
      </c>
      <c r="K55" s="155"/>
      <c r="L55" s="194">
        <v>1821</v>
      </c>
      <c r="M55" s="155"/>
      <c r="N55" s="194">
        <v>-27592</v>
      </c>
      <c r="Q55" s="32"/>
      <c r="S55" s="32"/>
      <c r="U55" s="32"/>
      <c r="W55" s="32"/>
      <c r="Y55" s="101"/>
      <c r="Z55" s="101"/>
    </row>
    <row r="56" spans="1:26" s="5" customFormat="1" ht="17.100000000000001" customHeight="1" x14ac:dyDescent="0.2">
      <c r="C56" s="91" t="s">
        <v>175</v>
      </c>
      <c r="D56" s="91"/>
      <c r="E56" s="91"/>
      <c r="F56" s="14"/>
      <c r="G56" s="14"/>
      <c r="H56" s="194">
        <v>8971</v>
      </c>
      <c r="I56" s="155"/>
      <c r="J56" s="180">
        <v>-14168</v>
      </c>
      <c r="K56" s="155"/>
      <c r="L56" s="194">
        <v>17982</v>
      </c>
      <c r="M56" s="155"/>
      <c r="N56" s="194">
        <v>27794</v>
      </c>
      <c r="Q56" s="32"/>
      <c r="S56" s="32"/>
      <c r="U56" s="32"/>
      <c r="W56" s="32"/>
      <c r="Y56" s="101"/>
      <c r="Z56" s="101"/>
    </row>
    <row r="57" spans="1:26" s="5" customFormat="1" ht="17.100000000000001" customHeight="1" x14ac:dyDescent="0.2">
      <c r="C57" s="91" t="s">
        <v>176</v>
      </c>
      <c r="D57" s="91"/>
      <c r="E57" s="91"/>
      <c r="F57" s="14"/>
      <c r="G57" s="14"/>
      <c r="H57" s="194">
        <v>-5</v>
      </c>
      <c r="I57" s="155"/>
      <c r="J57" s="152">
        <v>-90</v>
      </c>
      <c r="K57" s="155"/>
      <c r="L57" s="194">
        <v>-5</v>
      </c>
      <c r="M57" s="155"/>
      <c r="N57" s="194">
        <v>-90</v>
      </c>
      <c r="Q57" s="32"/>
      <c r="S57" s="32"/>
      <c r="U57" s="32"/>
      <c r="W57" s="32"/>
      <c r="Y57" s="101"/>
      <c r="Z57" s="101"/>
    </row>
    <row r="58" spans="1:26" s="5" customFormat="1" ht="17.100000000000001" customHeight="1" x14ac:dyDescent="0.2">
      <c r="C58" s="91" t="s">
        <v>177</v>
      </c>
      <c r="D58" s="91"/>
      <c r="E58" s="91"/>
      <c r="F58" s="182"/>
      <c r="G58" s="182"/>
      <c r="H58" s="202">
        <v>-3676</v>
      </c>
      <c r="I58" s="155"/>
      <c r="J58" s="173">
        <v>2253</v>
      </c>
      <c r="K58" s="155"/>
      <c r="L58" s="202">
        <v>837</v>
      </c>
      <c r="M58" s="155"/>
      <c r="N58" s="202">
        <v>-228</v>
      </c>
      <c r="Q58" s="32"/>
      <c r="S58" s="32"/>
      <c r="U58" s="32"/>
      <c r="W58" s="32"/>
      <c r="Y58" s="101"/>
      <c r="Z58" s="101"/>
    </row>
    <row r="59" spans="1:26" s="5" customFormat="1" ht="17.100000000000001" customHeight="1" x14ac:dyDescent="0.2">
      <c r="B59" s="5" t="s">
        <v>105</v>
      </c>
      <c r="F59" s="14"/>
      <c r="G59" s="197"/>
      <c r="H59" s="157">
        <f>SUM(H12:H40,H53:H58)</f>
        <v>86435</v>
      </c>
      <c r="I59" s="100"/>
      <c r="J59" s="157">
        <f>SUM(J12:J40,J53:J58)</f>
        <v>619966</v>
      </c>
      <c r="K59" s="100"/>
      <c r="L59" s="157">
        <f>SUM(L12:L40,L53:L58)</f>
        <v>119694</v>
      </c>
      <c r="M59" s="100"/>
      <c r="N59" s="157">
        <f>SUM(N12:N40,N53:N58)</f>
        <v>601726</v>
      </c>
      <c r="Q59" s="32"/>
      <c r="S59" s="32">
        <v>601726</v>
      </c>
      <c r="U59" s="32"/>
      <c r="W59" s="32"/>
    </row>
    <row r="60" spans="1:26" s="5" customFormat="1" ht="17.100000000000001" customHeight="1" x14ac:dyDescent="0.2">
      <c r="B60" s="14" t="s">
        <v>215</v>
      </c>
      <c r="C60" s="14"/>
      <c r="D60" s="14"/>
      <c r="E60" s="14"/>
      <c r="F60" s="187"/>
      <c r="G60" s="187"/>
      <c r="H60" s="196">
        <v>0</v>
      </c>
      <c r="I60" s="155"/>
      <c r="J60" s="155">
        <v>0</v>
      </c>
      <c r="K60" s="155"/>
      <c r="L60" s="195">
        <v>0</v>
      </c>
      <c r="M60" s="155"/>
      <c r="N60" s="195">
        <v>-236000</v>
      </c>
      <c r="O60" s="31"/>
      <c r="Q60" s="32"/>
      <c r="S60" s="32"/>
      <c r="U60" s="32"/>
      <c r="W60" s="32"/>
    </row>
    <row r="61" spans="1:26" s="5" customFormat="1" ht="17.100000000000001" customHeight="1" x14ac:dyDescent="0.2">
      <c r="B61" s="14" t="s">
        <v>81</v>
      </c>
      <c r="E61" s="14"/>
      <c r="F61" s="14"/>
      <c r="G61" s="14"/>
      <c r="H61" s="194">
        <v>-2706</v>
      </c>
      <c r="I61" s="155"/>
      <c r="J61" s="152">
        <v>-2554</v>
      </c>
      <c r="K61" s="155"/>
      <c r="L61" s="194">
        <v>-53297</v>
      </c>
      <c r="M61" s="155"/>
      <c r="N61" s="152">
        <v>-77033</v>
      </c>
      <c r="Q61" s="32"/>
      <c r="S61" s="32"/>
      <c r="U61" s="32"/>
      <c r="W61" s="32"/>
    </row>
    <row r="62" spans="1:26" s="5" customFormat="1" ht="17.100000000000001" customHeight="1" x14ac:dyDescent="0.2">
      <c r="B62" s="14" t="s">
        <v>104</v>
      </c>
      <c r="C62" s="14"/>
      <c r="E62" s="14"/>
      <c r="F62" s="14"/>
      <c r="G62" s="14"/>
      <c r="H62" s="194">
        <v>-16792</v>
      </c>
      <c r="I62" s="183"/>
      <c r="J62" s="156">
        <v>-49776</v>
      </c>
      <c r="K62" s="155"/>
      <c r="L62" s="194">
        <v>-5182</v>
      </c>
      <c r="M62" s="155"/>
      <c r="N62" s="194">
        <v>-10064</v>
      </c>
      <c r="Q62" s="32"/>
      <c r="S62" s="32"/>
      <c r="U62" s="32"/>
      <c r="W62" s="32"/>
    </row>
    <row r="63" spans="1:26" s="5" customFormat="1" ht="17.100000000000001" customHeight="1" x14ac:dyDescent="0.2">
      <c r="B63" s="5" t="s">
        <v>105</v>
      </c>
      <c r="F63" s="14"/>
      <c r="G63" s="14"/>
      <c r="H63" s="184">
        <f>SUM(H59:H62)</f>
        <v>66937</v>
      </c>
      <c r="I63" s="100"/>
      <c r="J63" s="184">
        <f>SUM(J59:J62)</f>
        <v>567636</v>
      </c>
      <c r="K63" s="100"/>
      <c r="L63" s="184">
        <f>SUM(L59:L62)</f>
        <v>61215</v>
      </c>
      <c r="M63" s="100"/>
      <c r="N63" s="184">
        <f>SUM(N59:N62)</f>
        <v>278629</v>
      </c>
      <c r="Q63" s="32"/>
      <c r="S63" s="32"/>
      <c r="U63" s="32"/>
      <c r="W63" s="32"/>
    </row>
    <row r="64" spans="1:26" s="5" customFormat="1" ht="17.100000000000001" customHeight="1" x14ac:dyDescent="0.2">
      <c r="A64" s="90" t="s">
        <v>39</v>
      </c>
      <c r="B64" s="14"/>
      <c r="C64" s="14"/>
      <c r="D64" s="14"/>
      <c r="E64" s="14"/>
      <c r="F64" s="14"/>
      <c r="G64" s="14"/>
      <c r="H64" s="185"/>
      <c r="I64" s="100"/>
      <c r="J64" s="185"/>
      <c r="K64" s="100"/>
      <c r="L64" s="185"/>
      <c r="M64" s="100"/>
      <c r="N64" s="185"/>
    </row>
    <row r="65" spans="1:256" s="5" customFormat="1" ht="17.100000000000001" customHeight="1" x14ac:dyDescent="0.2">
      <c r="A65" s="5" t="s">
        <v>243</v>
      </c>
      <c r="B65" s="14"/>
      <c r="C65" s="14"/>
      <c r="D65" s="14"/>
      <c r="E65" s="14"/>
      <c r="F65" s="14"/>
      <c r="G65" s="14"/>
      <c r="H65" s="155">
        <v>0</v>
      </c>
      <c r="I65" s="100"/>
      <c r="J65" s="196">
        <v>0</v>
      </c>
      <c r="K65" s="155"/>
      <c r="L65" s="196">
        <v>-104750</v>
      </c>
      <c r="M65" s="155"/>
      <c r="N65" s="196">
        <v>0</v>
      </c>
    </row>
    <row r="66" spans="1:256" s="5" customFormat="1" ht="17.100000000000001" customHeight="1" x14ac:dyDescent="0.2">
      <c r="A66" s="5" t="s">
        <v>247</v>
      </c>
      <c r="B66" s="14"/>
      <c r="C66" s="14"/>
      <c r="D66" s="14"/>
      <c r="E66" s="14"/>
      <c r="F66" s="14"/>
      <c r="G66" s="14"/>
      <c r="H66" s="194">
        <v>840</v>
      </c>
      <c r="I66" s="100"/>
      <c r="J66" s="196">
        <v>108119</v>
      </c>
      <c r="K66" s="155"/>
      <c r="L66" s="196">
        <v>0</v>
      </c>
      <c r="M66" s="155"/>
      <c r="N66" s="196">
        <v>108119</v>
      </c>
    </row>
    <row r="67" spans="1:256" s="5" customFormat="1" ht="17.100000000000001" customHeight="1" x14ac:dyDescent="0.2">
      <c r="A67" s="5" t="s">
        <v>185</v>
      </c>
      <c r="H67" s="196">
        <v>-13877</v>
      </c>
      <c r="I67" s="155"/>
      <c r="J67" s="180">
        <v>-1563</v>
      </c>
      <c r="K67" s="155"/>
      <c r="L67" s="196">
        <v>-2165</v>
      </c>
      <c r="M67" s="155"/>
      <c r="N67" s="196">
        <v>-1007</v>
      </c>
    </row>
    <row r="68" spans="1:256" s="5" customFormat="1" ht="17.100000000000001" customHeight="1" x14ac:dyDescent="0.2">
      <c r="A68" s="5" t="s">
        <v>217</v>
      </c>
      <c r="B68" s="186"/>
      <c r="C68" s="186"/>
      <c r="D68" s="186"/>
      <c r="E68" s="186"/>
      <c r="F68" s="186"/>
      <c r="G68" s="186"/>
      <c r="H68" s="196">
        <v>-120</v>
      </c>
      <c r="I68" s="155"/>
      <c r="J68" s="180">
        <v>-225</v>
      </c>
      <c r="K68" s="155"/>
      <c r="L68" s="196">
        <v>-120</v>
      </c>
      <c r="M68" s="155"/>
      <c r="N68" s="196">
        <v>0</v>
      </c>
    </row>
    <row r="69" spans="1:256" s="5" customFormat="1" ht="17.100000000000001" customHeight="1" x14ac:dyDescent="0.2">
      <c r="A69" s="5" t="s">
        <v>222</v>
      </c>
      <c r="B69" s="186"/>
      <c r="C69" s="186"/>
      <c r="D69" s="186"/>
      <c r="E69" s="186"/>
      <c r="F69" s="186"/>
      <c r="G69" s="186"/>
      <c r="H69" s="196">
        <v>-67</v>
      </c>
      <c r="I69" s="155"/>
      <c r="J69" s="180">
        <v>0</v>
      </c>
      <c r="K69" s="155"/>
      <c r="L69" s="196">
        <v>0</v>
      </c>
      <c r="M69" s="155"/>
      <c r="N69" s="180">
        <v>0</v>
      </c>
    </row>
    <row r="70" spans="1:256" s="5" customFormat="1" ht="17.100000000000001" customHeight="1" x14ac:dyDescent="0.2">
      <c r="A70" s="5" t="s">
        <v>200</v>
      </c>
      <c r="D70" s="14"/>
      <c r="E70" s="14"/>
      <c r="F70" s="14"/>
      <c r="G70" s="14"/>
      <c r="H70" s="196">
        <v>0</v>
      </c>
      <c r="I70" s="155"/>
      <c r="J70" s="180">
        <v>0</v>
      </c>
      <c r="K70" s="155"/>
      <c r="L70" s="196">
        <v>-296279</v>
      </c>
      <c r="M70" s="155"/>
      <c r="N70" s="196">
        <v>-127050</v>
      </c>
      <c r="Q70" s="32"/>
      <c r="S70" s="32"/>
      <c r="U70" s="32"/>
      <c r="W70" s="32"/>
    </row>
    <row r="71" spans="1:256" s="5" customFormat="1" ht="17.100000000000001" customHeight="1" x14ac:dyDescent="0.2">
      <c r="A71" s="5" t="s">
        <v>186</v>
      </c>
      <c r="H71" s="196">
        <v>0</v>
      </c>
      <c r="I71" s="155"/>
      <c r="J71" s="180">
        <v>0</v>
      </c>
      <c r="K71" s="155"/>
      <c r="L71" s="196">
        <v>610461</v>
      </c>
      <c r="M71" s="155"/>
      <c r="N71" s="196">
        <v>200980</v>
      </c>
      <c r="Q71" s="32"/>
      <c r="S71" s="32"/>
      <c r="U71" s="32"/>
      <c r="W71" s="32"/>
    </row>
    <row r="72" spans="1:256" s="5" customFormat="1" ht="17.100000000000001" customHeight="1" x14ac:dyDescent="0.2">
      <c r="A72" s="14" t="s">
        <v>35</v>
      </c>
      <c r="B72" s="14"/>
      <c r="C72" s="14"/>
      <c r="D72" s="14"/>
      <c r="E72" s="14"/>
      <c r="F72" s="14"/>
      <c r="G72" s="14"/>
      <c r="H72" s="196">
        <v>2706</v>
      </c>
      <c r="I72" s="155"/>
      <c r="J72" s="172">
        <v>2554</v>
      </c>
      <c r="K72" s="155"/>
      <c r="L72" s="196">
        <v>2508</v>
      </c>
      <c r="M72" s="155"/>
      <c r="N72" s="196">
        <v>2495</v>
      </c>
      <c r="Q72" s="32"/>
      <c r="S72" s="32"/>
      <c r="U72" s="32"/>
      <c r="W72" s="32"/>
    </row>
    <row r="73" spans="1:256" s="5" customFormat="1" ht="17.100000000000001" customHeight="1" x14ac:dyDescent="0.2">
      <c r="A73" s="14" t="s">
        <v>108</v>
      </c>
      <c r="B73" s="14"/>
      <c r="C73" s="14"/>
      <c r="D73" s="14"/>
      <c r="E73" s="14"/>
      <c r="F73" s="14"/>
      <c r="G73" s="14"/>
      <c r="H73" s="196">
        <v>559317</v>
      </c>
      <c r="I73" s="155"/>
      <c r="J73" s="180">
        <v>-24738</v>
      </c>
      <c r="K73" s="155"/>
      <c r="L73" s="196">
        <v>565948</v>
      </c>
      <c r="M73" s="155"/>
      <c r="N73" s="196">
        <v>-24738</v>
      </c>
      <c r="Q73" s="186"/>
      <c r="R73" s="186"/>
      <c r="S73" s="186"/>
      <c r="T73" s="186"/>
      <c r="U73" s="186"/>
      <c r="V73" s="186"/>
      <c r="W73" s="186"/>
      <c r="X73" s="186"/>
      <c r="Y73" s="186"/>
      <c r="Z73" s="186"/>
      <c r="AA73" s="186"/>
      <c r="AB73" s="186"/>
      <c r="AC73" s="186"/>
      <c r="AD73" s="186"/>
      <c r="AE73" s="186"/>
      <c r="AF73" s="186"/>
      <c r="AG73" s="186"/>
      <c r="AH73" s="186"/>
      <c r="AI73" s="186"/>
      <c r="AJ73" s="186"/>
      <c r="AK73" s="186"/>
      <c r="AL73" s="186"/>
      <c r="AM73" s="186"/>
      <c r="AN73" s="186"/>
      <c r="AO73" s="186"/>
      <c r="AP73" s="186"/>
      <c r="AQ73" s="186"/>
      <c r="AR73" s="186"/>
      <c r="AS73" s="186"/>
      <c r="AT73" s="186"/>
      <c r="AU73" s="186"/>
      <c r="AV73" s="186"/>
      <c r="AW73" s="186"/>
      <c r="AX73" s="186"/>
      <c r="AY73" s="186"/>
      <c r="AZ73" s="186"/>
      <c r="BA73" s="186"/>
      <c r="BB73" s="186"/>
      <c r="BC73" s="186"/>
      <c r="BD73" s="186"/>
      <c r="BE73" s="186"/>
      <c r="BF73" s="186"/>
      <c r="BG73" s="186"/>
      <c r="BH73" s="186"/>
      <c r="BI73" s="186"/>
      <c r="BJ73" s="186"/>
      <c r="BK73" s="186"/>
      <c r="BL73" s="186"/>
      <c r="BM73" s="186"/>
      <c r="BN73" s="186"/>
      <c r="BO73" s="186"/>
      <c r="BP73" s="186"/>
      <c r="BQ73" s="186"/>
      <c r="BR73" s="186"/>
      <c r="BS73" s="186"/>
      <c r="BT73" s="186"/>
      <c r="BU73" s="186"/>
      <c r="BV73" s="186"/>
      <c r="BW73" s="186"/>
      <c r="BX73" s="186"/>
      <c r="BY73" s="186"/>
      <c r="BZ73" s="186"/>
      <c r="CA73" s="186"/>
      <c r="CB73" s="186"/>
      <c r="CC73" s="186"/>
      <c r="CD73" s="186"/>
      <c r="CE73" s="186"/>
      <c r="CF73" s="186"/>
      <c r="CG73" s="186"/>
      <c r="CH73" s="186"/>
      <c r="CI73" s="186"/>
      <c r="CJ73" s="186"/>
      <c r="CK73" s="186"/>
      <c r="CL73" s="186"/>
      <c r="CM73" s="186"/>
      <c r="CN73" s="186"/>
      <c r="CO73" s="186"/>
      <c r="CP73" s="186"/>
      <c r="CQ73" s="186"/>
      <c r="CR73" s="186"/>
      <c r="CS73" s="186"/>
      <c r="CT73" s="186"/>
      <c r="CU73" s="186"/>
      <c r="CV73" s="186"/>
      <c r="CW73" s="186"/>
      <c r="CX73" s="186"/>
      <c r="CY73" s="186"/>
      <c r="CZ73" s="186"/>
      <c r="DA73" s="186"/>
      <c r="DB73" s="186"/>
      <c r="DC73" s="186"/>
      <c r="DD73" s="186"/>
      <c r="DE73" s="186"/>
      <c r="DF73" s="186"/>
      <c r="DG73" s="186"/>
      <c r="DH73" s="186"/>
      <c r="DI73" s="186"/>
      <c r="DJ73" s="186"/>
      <c r="DK73" s="186"/>
      <c r="DL73" s="186"/>
      <c r="DM73" s="186"/>
      <c r="DN73" s="186"/>
      <c r="DO73" s="186"/>
      <c r="DP73" s="186"/>
      <c r="DQ73" s="186"/>
      <c r="DR73" s="186"/>
      <c r="DS73" s="186"/>
      <c r="DT73" s="186"/>
      <c r="DU73" s="186"/>
      <c r="DV73" s="186"/>
      <c r="DW73" s="186"/>
      <c r="DX73" s="186"/>
      <c r="DY73" s="186"/>
      <c r="DZ73" s="186"/>
      <c r="EA73" s="186"/>
      <c r="EB73" s="186"/>
      <c r="EC73" s="186"/>
      <c r="ED73" s="186"/>
      <c r="EE73" s="186"/>
      <c r="EF73" s="186"/>
      <c r="EG73" s="186"/>
      <c r="EH73" s="186"/>
      <c r="EI73" s="186"/>
      <c r="EJ73" s="186"/>
      <c r="EK73" s="186"/>
      <c r="EL73" s="186"/>
      <c r="EM73" s="186"/>
      <c r="EN73" s="186"/>
      <c r="EO73" s="186"/>
      <c r="EP73" s="186"/>
      <c r="EQ73" s="186"/>
      <c r="ER73" s="186"/>
      <c r="ES73" s="186"/>
      <c r="ET73" s="186"/>
      <c r="EU73" s="186"/>
      <c r="EV73" s="186"/>
      <c r="EW73" s="186"/>
      <c r="EX73" s="186"/>
      <c r="EY73" s="186"/>
      <c r="EZ73" s="186"/>
      <c r="FA73" s="186"/>
      <c r="FB73" s="186"/>
      <c r="FC73" s="186"/>
      <c r="FD73" s="186"/>
      <c r="FE73" s="186"/>
      <c r="FF73" s="186"/>
      <c r="FG73" s="186"/>
      <c r="FH73" s="186"/>
      <c r="FI73" s="186"/>
      <c r="FJ73" s="186"/>
      <c r="FK73" s="186"/>
      <c r="FL73" s="186"/>
      <c r="FM73" s="186"/>
      <c r="FN73" s="186"/>
      <c r="FO73" s="186"/>
      <c r="FP73" s="186"/>
      <c r="FQ73" s="186"/>
      <c r="FR73" s="186"/>
      <c r="FS73" s="186"/>
      <c r="FT73" s="186"/>
      <c r="FU73" s="186"/>
      <c r="FV73" s="186"/>
      <c r="FW73" s="186"/>
      <c r="FX73" s="186"/>
      <c r="FY73" s="186"/>
      <c r="FZ73" s="186"/>
      <c r="GA73" s="186"/>
      <c r="GB73" s="186"/>
      <c r="GC73" s="186"/>
      <c r="GD73" s="186"/>
      <c r="GE73" s="186"/>
      <c r="GF73" s="186"/>
      <c r="GG73" s="186"/>
      <c r="GH73" s="186"/>
      <c r="GI73" s="186"/>
      <c r="GJ73" s="186"/>
      <c r="GK73" s="186"/>
      <c r="GL73" s="186"/>
      <c r="GM73" s="186"/>
      <c r="GN73" s="186"/>
      <c r="GO73" s="186"/>
      <c r="GP73" s="186"/>
      <c r="GQ73" s="186"/>
      <c r="GR73" s="186"/>
      <c r="GS73" s="186"/>
      <c r="GT73" s="186"/>
      <c r="GU73" s="186"/>
      <c r="GV73" s="186"/>
      <c r="GW73" s="186"/>
      <c r="GX73" s="186"/>
      <c r="GY73" s="186"/>
      <c r="GZ73" s="186"/>
      <c r="HA73" s="186"/>
      <c r="HB73" s="186"/>
      <c r="HC73" s="186"/>
      <c r="HD73" s="186"/>
      <c r="HE73" s="186"/>
      <c r="HF73" s="186"/>
      <c r="HG73" s="186"/>
      <c r="HH73" s="186"/>
      <c r="HI73" s="186"/>
      <c r="HJ73" s="186"/>
      <c r="HK73" s="186"/>
      <c r="HL73" s="186"/>
      <c r="HM73" s="186"/>
      <c r="HN73" s="186"/>
      <c r="HO73" s="186"/>
      <c r="HP73" s="186"/>
      <c r="HQ73" s="186"/>
      <c r="HR73" s="186"/>
      <c r="HS73" s="186"/>
      <c r="HT73" s="186"/>
      <c r="HU73" s="186"/>
      <c r="HV73" s="186"/>
      <c r="HW73" s="186"/>
      <c r="HX73" s="186"/>
      <c r="HY73" s="186"/>
      <c r="HZ73" s="186"/>
      <c r="IA73" s="186"/>
      <c r="IB73" s="186"/>
      <c r="IC73" s="186"/>
      <c r="ID73" s="186"/>
      <c r="IE73" s="186"/>
      <c r="IF73" s="186"/>
      <c r="IG73" s="186"/>
      <c r="IH73" s="186"/>
      <c r="II73" s="186"/>
      <c r="IJ73" s="186"/>
      <c r="IK73" s="186"/>
      <c r="IL73" s="186"/>
      <c r="IM73" s="186"/>
      <c r="IN73" s="186"/>
      <c r="IO73" s="186"/>
      <c r="IP73" s="186"/>
      <c r="IQ73" s="186"/>
      <c r="IR73" s="186"/>
      <c r="IS73" s="186"/>
      <c r="IT73" s="186"/>
      <c r="IU73" s="186"/>
      <c r="IV73" s="186"/>
    </row>
    <row r="74" spans="1:256" s="5" customFormat="1" ht="17.100000000000001" customHeight="1" x14ac:dyDescent="0.2">
      <c r="B74" s="14" t="s">
        <v>187</v>
      </c>
      <c r="E74" s="14"/>
      <c r="F74" s="14"/>
      <c r="G74" s="14"/>
      <c r="H74" s="184">
        <f>SUM(H65:H73)</f>
        <v>548799</v>
      </c>
      <c r="I74" s="100"/>
      <c r="J74" s="184">
        <f>SUM(J65:J73)</f>
        <v>84147</v>
      </c>
      <c r="K74" s="100"/>
      <c r="L74" s="184">
        <f>SUM(L65:L73)</f>
        <v>775603</v>
      </c>
      <c r="M74" s="100"/>
      <c r="N74" s="184">
        <f>SUM(N65:N73)</f>
        <v>158799</v>
      </c>
      <c r="Q74" s="32"/>
      <c r="S74" s="32"/>
      <c r="U74" s="32"/>
      <c r="W74" s="32"/>
    </row>
    <row r="75" spans="1:256" s="5" customFormat="1" ht="17.100000000000001" customHeight="1" x14ac:dyDescent="0.2">
      <c r="A75" s="90" t="s">
        <v>40</v>
      </c>
      <c r="B75" s="14"/>
      <c r="C75" s="14"/>
      <c r="D75" s="14"/>
      <c r="E75" s="14"/>
      <c r="F75" s="14"/>
      <c r="G75" s="14"/>
      <c r="H75" s="185"/>
      <c r="I75" s="100"/>
      <c r="J75" s="185"/>
      <c r="K75" s="100"/>
      <c r="L75" s="185"/>
      <c r="M75" s="100"/>
      <c r="N75" s="185"/>
    </row>
    <row r="76" spans="1:256" s="5" customFormat="1" ht="17.100000000000001" customHeight="1" x14ac:dyDescent="0.2">
      <c r="A76" s="14" t="s">
        <v>188</v>
      </c>
      <c r="B76" s="14"/>
      <c r="C76" s="14"/>
      <c r="D76" s="14"/>
      <c r="E76" s="14"/>
      <c r="F76" s="14"/>
      <c r="G76" s="14"/>
      <c r="H76" s="155">
        <v>0</v>
      </c>
      <c r="I76" s="155"/>
      <c r="J76" s="155">
        <v>3071600</v>
      </c>
      <c r="K76" s="155"/>
      <c r="L76" s="196">
        <v>0</v>
      </c>
      <c r="M76" s="155"/>
      <c r="N76" s="196">
        <v>3071600</v>
      </c>
    </row>
    <row r="77" spans="1:256" s="5" customFormat="1" ht="17.100000000000001" customHeight="1" x14ac:dyDescent="0.2">
      <c r="A77" s="14" t="s">
        <v>189</v>
      </c>
      <c r="B77" s="14"/>
      <c r="C77" s="14"/>
      <c r="D77" s="14"/>
      <c r="E77" s="14"/>
      <c r="F77" s="187"/>
      <c r="G77" s="187"/>
      <c r="H77" s="155">
        <v>-2005450</v>
      </c>
      <c r="I77" s="155"/>
      <c r="J77" s="155">
        <v>-3131268</v>
      </c>
      <c r="K77" s="155"/>
      <c r="L77" s="196">
        <v>-2005450</v>
      </c>
      <c r="M77" s="155"/>
      <c r="N77" s="196">
        <v>-3131268</v>
      </c>
    </row>
    <row r="78" spans="1:256" s="5" customFormat="1" ht="17.100000000000001" customHeight="1" x14ac:dyDescent="0.2">
      <c r="A78" s="14" t="s">
        <v>240</v>
      </c>
      <c r="B78" s="14"/>
      <c r="C78" s="14"/>
      <c r="D78" s="14"/>
      <c r="E78" s="14"/>
      <c r="F78" s="187"/>
      <c r="G78" s="187"/>
      <c r="H78" s="155">
        <v>0</v>
      </c>
      <c r="I78" s="155"/>
      <c r="J78" s="196">
        <v>-150000</v>
      </c>
      <c r="K78" s="155"/>
      <c r="L78" s="196">
        <v>0</v>
      </c>
      <c r="M78" s="155"/>
      <c r="N78" s="196">
        <v>-150000</v>
      </c>
    </row>
    <row r="79" spans="1:256" s="5" customFormat="1" ht="17.100000000000001" customHeight="1" x14ac:dyDescent="0.2">
      <c r="A79" s="14" t="s">
        <v>190</v>
      </c>
      <c r="B79" s="14"/>
      <c r="C79" s="14"/>
      <c r="D79" s="14"/>
      <c r="E79" s="14"/>
      <c r="F79" s="187"/>
      <c r="G79" s="187"/>
      <c r="H79" s="155">
        <v>0</v>
      </c>
      <c r="I79" s="155"/>
      <c r="J79" s="155">
        <v>-56969</v>
      </c>
      <c r="K79" s="155"/>
      <c r="L79" s="196">
        <v>0</v>
      </c>
      <c r="M79" s="155"/>
      <c r="N79" s="196">
        <v>-56969</v>
      </c>
    </row>
    <row r="80" spans="1:256" s="5" customFormat="1" ht="17.100000000000001" customHeight="1" x14ac:dyDescent="0.2">
      <c r="A80" s="14" t="s">
        <v>191</v>
      </c>
      <c r="B80" s="14"/>
      <c r="C80" s="14"/>
      <c r="D80" s="14"/>
      <c r="E80" s="14"/>
      <c r="F80" s="187"/>
      <c r="G80" s="187"/>
      <c r="H80" s="180">
        <v>0</v>
      </c>
      <c r="I80" s="155"/>
      <c r="J80" s="180">
        <v>0</v>
      </c>
      <c r="K80" s="155"/>
      <c r="L80" s="196">
        <v>69966</v>
      </c>
      <c r="M80" s="155"/>
      <c r="N80" s="196">
        <v>289728</v>
      </c>
    </row>
    <row r="81" spans="1:256" s="5" customFormat="1" ht="17.100000000000001" customHeight="1" x14ac:dyDescent="0.2">
      <c r="A81" s="14" t="s">
        <v>230</v>
      </c>
      <c r="B81" s="14"/>
      <c r="C81" s="14"/>
      <c r="D81" s="14"/>
      <c r="E81" s="14"/>
      <c r="F81" s="187"/>
      <c r="G81" s="187"/>
      <c r="H81" s="180">
        <v>0</v>
      </c>
      <c r="I81" s="155"/>
      <c r="J81" s="196">
        <v>0</v>
      </c>
      <c r="K81" s="155"/>
      <c r="L81" s="196">
        <v>-103520</v>
      </c>
      <c r="M81" s="155"/>
      <c r="N81" s="196">
        <v>-72273</v>
      </c>
    </row>
    <row r="82" spans="1:256" s="5" customFormat="1" ht="13.5" customHeight="1" x14ac:dyDescent="0.2">
      <c r="F82" s="14"/>
      <c r="G82" s="14"/>
      <c r="I82" s="100"/>
      <c r="J82" s="32"/>
      <c r="K82" s="100"/>
      <c r="L82" s="158"/>
      <c r="M82" s="100"/>
      <c r="N82" s="158"/>
      <c r="Q82" s="32"/>
      <c r="S82" s="32"/>
      <c r="U82" s="32"/>
      <c r="W82" s="32"/>
    </row>
    <row r="83" spans="1:256" s="5" customFormat="1" ht="10.5" customHeight="1" x14ac:dyDescent="0.2">
      <c r="F83" s="14"/>
      <c r="G83" s="14"/>
      <c r="I83" s="100"/>
      <c r="J83" s="185"/>
      <c r="K83" s="100"/>
      <c r="L83" s="185"/>
      <c r="M83" s="100"/>
      <c r="N83" s="188"/>
      <c r="Q83" s="32"/>
      <c r="S83" s="32"/>
      <c r="U83" s="32"/>
      <c r="W83" s="32"/>
    </row>
    <row r="84" spans="1:256" ht="23.1" customHeight="1" x14ac:dyDescent="0.2">
      <c r="N84" s="13" t="s">
        <v>54</v>
      </c>
    </row>
    <row r="85" spans="1:256" ht="23.1" customHeight="1" x14ac:dyDescent="0.2">
      <c r="N85" s="13" t="s">
        <v>55</v>
      </c>
    </row>
    <row r="86" spans="1:256" s="5" customFormat="1" ht="23.1" customHeight="1" x14ac:dyDescent="0.2">
      <c r="A86" s="210" t="s">
        <v>238</v>
      </c>
      <c r="B86" s="210"/>
      <c r="C86" s="210"/>
      <c r="D86" s="210"/>
      <c r="E86" s="210"/>
      <c r="F86" s="210"/>
      <c r="G86" s="210"/>
      <c r="H86" s="210"/>
      <c r="I86" s="210"/>
      <c r="J86" s="210"/>
      <c r="K86" s="210"/>
      <c r="L86" s="210"/>
      <c r="M86" s="210"/>
      <c r="N86" s="210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  <c r="Z86" s="11"/>
      <c r="AA86" s="11"/>
      <c r="AB86" s="11"/>
      <c r="AC86" s="11"/>
      <c r="AD86" s="11"/>
      <c r="AE86" s="11"/>
      <c r="AF86" s="11"/>
      <c r="AG86" s="11"/>
      <c r="AH86" s="11"/>
      <c r="AI86" s="11"/>
      <c r="AJ86" s="11"/>
      <c r="AK86" s="11"/>
      <c r="AL86" s="11"/>
      <c r="AM86" s="11"/>
      <c r="AN86" s="11"/>
      <c r="AO86" s="11"/>
      <c r="AP86" s="11"/>
      <c r="AQ86" s="11"/>
      <c r="AR86" s="11"/>
      <c r="AS86" s="11"/>
      <c r="AT86" s="11"/>
      <c r="AU86" s="11"/>
      <c r="AV86" s="11"/>
      <c r="AW86" s="11"/>
      <c r="AX86" s="11"/>
      <c r="AY86" s="11"/>
      <c r="AZ86" s="11"/>
      <c r="BA86" s="11"/>
      <c r="BB86" s="11"/>
      <c r="BC86" s="11"/>
      <c r="BD86" s="11"/>
      <c r="BE86" s="11"/>
      <c r="BF86" s="11"/>
      <c r="BG86" s="11"/>
      <c r="BH86" s="11"/>
      <c r="BI86" s="11"/>
      <c r="BJ86" s="11"/>
      <c r="BK86" s="11"/>
      <c r="BL86" s="11"/>
      <c r="BM86" s="11"/>
      <c r="BN86" s="11"/>
      <c r="BO86" s="11"/>
      <c r="BP86" s="11"/>
      <c r="BQ86" s="11"/>
      <c r="BR86" s="11"/>
      <c r="BS86" s="11"/>
      <c r="BT86" s="11"/>
      <c r="BU86" s="11"/>
      <c r="BV86" s="11"/>
      <c r="BW86" s="11"/>
      <c r="BX86" s="11"/>
      <c r="BY86" s="11"/>
      <c r="BZ86" s="11"/>
      <c r="CA86" s="11"/>
      <c r="CB86" s="11"/>
      <c r="CC86" s="11"/>
      <c r="CD86" s="11"/>
      <c r="CE86" s="11"/>
      <c r="CF86" s="11"/>
      <c r="CG86" s="11"/>
      <c r="CH86" s="11"/>
      <c r="CI86" s="11"/>
      <c r="CJ86" s="11"/>
      <c r="CK86" s="11"/>
      <c r="CL86" s="11"/>
      <c r="CM86" s="11"/>
      <c r="CN86" s="11"/>
      <c r="CO86" s="11"/>
      <c r="CP86" s="11"/>
      <c r="CQ86" s="11"/>
      <c r="CR86" s="11"/>
      <c r="CS86" s="11"/>
      <c r="CT86" s="11"/>
      <c r="CU86" s="11"/>
      <c r="CV86" s="11"/>
      <c r="CW86" s="11"/>
      <c r="CX86" s="11"/>
      <c r="CY86" s="11"/>
      <c r="CZ86" s="11"/>
      <c r="DA86" s="11"/>
      <c r="DB86" s="11"/>
      <c r="DC86" s="11"/>
      <c r="DD86" s="11"/>
      <c r="DE86" s="11"/>
      <c r="DF86" s="11"/>
      <c r="DG86" s="11"/>
      <c r="DH86" s="11"/>
      <c r="DI86" s="11"/>
      <c r="DJ86" s="11"/>
      <c r="DK86" s="11"/>
      <c r="DL86" s="11"/>
      <c r="DM86" s="11"/>
      <c r="DN86" s="11"/>
      <c r="DO86" s="11"/>
      <c r="DP86" s="11"/>
      <c r="DQ86" s="11"/>
      <c r="DR86" s="11"/>
      <c r="DS86" s="11"/>
      <c r="DT86" s="11"/>
      <c r="DU86" s="11"/>
      <c r="DV86" s="11"/>
      <c r="DW86" s="11"/>
      <c r="DX86" s="11"/>
      <c r="DY86" s="11"/>
      <c r="DZ86" s="11"/>
      <c r="EA86" s="11"/>
      <c r="EB86" s="11"/>
      <c r="EC86" s="11"/>
      <c r="ED86" s="11"/>
      <c r="EE86" s="11"/>
      <c r="EF86" s="11"/>
      <c r="EG86" s="11"/>
      <c r="EH86" s="11"/>
      <c r="EI86" s="11"/>
      <c r="EJ86" s="11"/>
      <c r="EK86" s="11"/>
      <c r="EL86" s="11"/>
      <c r="EM86" s="11"/>
      <c r="EN86" s="11"/>
      <c r="EO86" s="11"/>
      <c r="EP86" s="11"/>
      <c r="EQ86" s="11"/>
      <c r="ER86" s="11"/>
      <c r="ES86" s="11"/>
      <c r="ET86" s="11"/>
      <c r="EU86" s="11"/>
      <c r="EV86" s="11"/>
      <c r="EW86" s="11"/>
      <c r="EX86" s="11"/>
      <c r="EY86" s="11"/>
      <c r="EZ86" s="11"/>
      <c r="FA86" s="11"/>
      <c r="FB86" s="11"/>
      <c r="FC86" s="11"/>
      <c r="FD86" s="11"/>
      <c r="FE86" s="11"/>
      <c r="FF86" s="11"/>
      <c r="FG86" s="11"/>
      <c r="FH86" s="11"/>
      <c r="FI86" s="11"/>
      <c r="FJ86" s="11"/>
      <c r="FK86" s="11"/>
      <c r="FL86" s="11"/>
      <c r="FM86" s="11"/>
      <c r="FN86" s="11"/>
      <c r="FO86" s="11"/>
      <c r="FP86" s="11"/>
      <c r="FQ86" s="11"/>
      <c r="FR86" s="11"/>
      <c r="FS86" s="11"/>
      <c r="FT86" s="11"/>
      <c r="FU86" s="11"/>
      <c r="FV86" s="11"/>
      <c r="FW86" s="11"/>
      <c r="FX86" s="11"/>
      <c r="FY86" s="11"/>
      <c r="FZ86" s="11"/>
      <c r="GA86" s="11"/>
      <c r="GB86" s="11"/>
      <c r="GC86" s="11"/>
      <c r="GD86" s="11"/>
      <c r="GE86" s="11"/>
      <c r="GF86" s="11"/>
      <c r="GG86" s="11"/>
      <c r="GH86" s="11"/>
      <c r="GI86" s="11"/>
      <c r="GJ86" s="11"/>
      <c r="GK86" s="11"/>
      <c r="GL86" s="11"/>
      <c r="GM86" s="11"/>
      <c r="GN86" s="11"/>
      <c r="GO86" s="11"/>
      <c r="GP86" s="11"/>
      <c r="GQ86" s="11"/>
      <c r="GR86" s="11"/>
      <c r="GS86" s="11"/>
      <c r="GT86" s="11"/>
      <c r="GU86" s="11"/>
      <c r="GV86" s="11"/>
      <c r="GW86" s="11"/>
      <c r="GX86" s="11"/>
      <c r="GY86" s="11"/>
      <c r="GZ86" s="11"/>
      <c r="HA86" s="11"/>
      <c r="HB86" s="11"/>
      <c r="HC86" s="11"/>
      <c r="HD86" s="11"/>
      <c r="HE86" s="11"/>
      <c r="HF86" s="11"/>
      <c r="HG86" s="11"/>
      <c r="HH86" s="11"/>
      <c r="HI86" s="11"/>
      <c r="HJ86" s="11"/>
      <c r="HK86" s="11"/>
      <c r="HL86" s="11"/>
      <c r="HM86" s="11"/>
      <c r="HN86" s="11"/>
      <c r="HO86" s="11"/>
      <c r="HP86" s="11"/>
      <c r="HQ86" s="11"/>
      <c r="HR86" s="11"/>
      <c r="HS86" s="11"/>
      <c r="HT86" s="11"/>
      <c r="HU86" s="11"/>
      <c r="HV86" s="11"/>
      <c r="HW86" s="11"/>
      <c r="HX86" s="11"/>
      <c r="HY86" s="11"/>
      <c r="HZ86" s="11"/>
      <c r="IA86" s="11"/>
      <c r="IB86" s="11"/>
      <c r="IC86" s="11"/>
      <c r="ID86" s="11"/>
      <c r="IE86" s="11"/>
      <c r="IF86" s="11"/>
      <c r="IG86" s="11"/>
      <c r="IH86" s="11"/>
      <c r="II86" s="11"/>
      <c r="IJ86" s="11"/>
      <c r="IK86" s="11"/>
      <c r="IL86" s="11"/>
      <c r="IM86" s="11"/>
      <c r="IN86" s="11"/>
      <c r="IO86" s="11"/>
      <c r="IP86" s="11"/>
      <c r="IQ86" s="11"/>
      <c r="IR86" s="11"/>
      <c r="IS86" s="11"/>
      <c r="IT86" s="11"/>
      <c r="IU86" s="11"/>
      <c r="IV86" s="11"/>
    </row>
    <row r="87" spans="1:256" s="5" customFormat="1" ht="23.1" customHeight="1" x14ac:dyDescent="0.2">
      <c r="A87" s="212" t="s">
        <v>148</v>
      </c>
      <c r="B87" s="212"/>
      <c r="C87" s="212"/>
      <c r="D87" s="212"/>
      <c r="E87" s="212"/>
      <c r="F87" s="212"/>
      <c r="G87" s="212"/>
      <c r="H87" s="212"/>
      <c r="I87" s="212"/>
      <c r="J87" s="212"/>
      <c r="K87" s="212"/>
      <c r="L87" s="212"/>
      <c r="M87" s="212"/>
      <c r="N87" s="212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1"/>
      <c r="Z87" s="11"/>
      <c r="AA87" s="11"/>
      <c r="AB87" s="11"/>
      <c r="AC87" s="11"/>
      <c r="AD87" s="11"/>
      <c r="AE87" s="11"/>
      <c r="AF87" s="11"/>
      <c r="AG87" s="11"/>
      <c r="AH87" s="11"/>
      <c r="AI87" s="11"/>
      <c r="AJ87" s="11"/>
      <c r="AK87" s="11"/>
      <c r="AL87" s="11"/>
      <c r="AM87" s="11"/>
      <c r="AN87" s="11"/>
      <c r="AO87" s="11"/>
      <c r="AP87" s="11"/>
      <c r="AQ87" s="11"/>
      <c r="AR87" s="11"/>
      <c r="AS87" s="11"/>
      <c r="AT87" s="11"/>
      <c r="AU87" s="11"/>
      <c r="AV87" s="11"/>
      <c r="AW87" s="11"/>
      <c r="AX87" s="11"/>
      <c r="AY87" s="11"/>
      <c r="AZ87" s="11"/>
      <c r="BA87" s="11"/>
      <c r="BB87" s="11"/>
      <c r="BC87" s="11"/>
      <c r="BD87" s="11"/>
      <c r="BE87" s="11"/>
      <c r="BF87" s="11"/>
      <c r="BG87" s="11"/>
      <c r="BH87" s="11"/>
      <c r="BI87" s="11"/>
      <c r="BJ87" s="11"/>
      <c r="BK87" s="11"/>
      <c r="BL87" s="11"/>
      <c r="BM87" s="11"/>
      <c r="BN87" s="11"/>
      <c r="BO87" s="11"/>
      <c r="BP87" s="11"/>
      <c r="BQ87" s="11"/>
      <c r="BR87" s="11"/>
      <c r="BS87" s="11"/>
      <c r="BT87" s="11"/>
      <c r="BU87" s="11"/>
      <c r="BV87" s="11"/>
      <c r="BW87" s="11"/>
      <c r="BX87" s="11"/>
      <c r="BY87" s="11"/>
      <c r="BZ87" s="11"/>
      <c r="CA87" s="11"/>
      <c r="CB87" s="11"/>
      <c r="CC87" s="11"/>
      <c r="CD87" s="11"/>
      <c r="CE87" s="11"/>
      <c r="CF87" s="11"/>
      <c r="CG87" s="11"/>
      <c r="CH87" s="11"/>
      <c r="CI87" s="11"/>
      <c r="CJ87" s="11"/>
      <c r="CK87" s="11"/>
      <c r="CL87" s="11"/>
      <c r="CM87" s="11"/>
      <c r="CN87" s="11"/>
      <c r="CO87" s="11"/>
      <c r="CP87" s="11"/>
      <c r="CQ87" s="11"/>
      <c r="CR87" s="11"/>
      <c r="CS87" s="11"/>
      <c r="CT87" s="11"/>
      <c r="CU87" s="11"/>
      <c r="CV87" s="11"/>
      <c r="CW87" s="11"/>
      <c r="CX87" s="11"/>
      <c r="CY87" s="11"/>
      <c r="CZ87" s="11"/>
      <c r="DA87" s="11"/>
      <c r="DB87" s="11"/>
      <c r="DC87" s="11"/>
      <c r="DD87" s="11"/>
      <c r="DE87" s="11"/>
      <c r="DF87" s="11"/>
      <c r="DG87" s="11"/>
      <c r="DH87" s="11"/>
      <c r="DI87" s="11"/>
      <c r="DJ87" s="11"/>
      <c r="DK87" s="11"/>
      <c r="DL87" s="11"/>
      <c r="DM87" s="11"/>
      <c r="DN87" s="11"/>
      <c r="DO87" s="11"/>
      <c r="DP87" s="11"/>
      <c r="DQ87" s="11"/>
      <c r="DR87" s="11"/>
      <c r="DS87" s="11"/>
      <c r="DT87" s="11"/>
      <c r="DU87" s="11"/>
      <c r="DV87" s="11"/>
      <c r="DW87" s="11"/>
      <c r="DX87" s="11"/>
      <c r="DY87" s="11"/>
      <c r="DZ87" s="11"/>
      <c r="EA87" s="11"/>
      <c r="EB87" s="11"/>
      <c r="EC87" s="11"/>
      <c r="ED87" s="11"/>
      <c r="EE87" s="11"/>
      <c r="EF87" s="11"/>
      <c r="EG87" s="11"/>
      <c r="EH87" s="11"/>
      <c r="EI87" s="11"/>
      <c r="EJ87" s="11"/>
      <c r="EK87" s="11"/>
      <c r="EL87" s="11"/>
      <c r="EM87" s="11"/>
      <c r="EN87" s="11"/>
      <c r="EO87" s="11"/>
      <c r="EP87" s="11"/>
      <c r="EQ87" s="11"/>
      <c r="ER87" s="11"/>
      <c r="ES87" s="11"/>
      <c r="ET87" s="11"/>
      <c r="EU87" s="11"/>
      <c r="EV87" s="11"/>
      <c r="EW87" s="11"/>
      <c r="EX87" s="11"/>
      <c r="EY87" s="11"/>
      <c r="EZ87" s="11"/>
      <c r="FA87" s="11"/>
      <c r="FB87" s="11"/>
      <c r="FC87" s="11"/>
      <c r="FD87" s="11"/>
      <c r="FE87" s="11"/>
      <c r="FF87" s="11"/>
      <c r="FG87" s="11"/>
      <c r="FH87" s="11"/>
      <c r="FI87" s="11"/>
      <c r="FJ87" s="11"/>
      <c r="FK87" s="11"/>
      <c r="FL87" s="11"/>
      <c r="FM87" s="11"/>
      <c r="FN87" s="11"/>
      <c r="FO87" s="11"/>
      <c r="FP87" s="11"/>
      <c r="FQ87" s="11"/>
      <c r="FR87" s="11"/>
      <c r="FS87" s="11"/>
      <c r="FT87" s="11"/>
      <c r="FU87" s="11"/>
      <c r="FV87" s="11"/>
      <c r="FW87" s="11"/>
      <c r="FX87" s="11"/>
      <c r="FY87" s="11"/>
      <c r="FZ87" s="11"/>
      <c r="GA87" s="11"/>
      <c r="GB87" s="11"/>
      <c r="GC87" s="11"/>
      <c r="GD87" s="11"/>
      <c r="GE87" s="11"/>
      <c r="GF87" s="11"/>
      <c r="GG87" s="11"/>
      <c r="GH87" s="11"/>
      <c r="GI87" s="11"/>
      <c r="GJ87" s="11"/>
      <c r="GK87" s="11"/>
      <c r="GL87" s="11"/>
      <c r="GM87" s="11"/>
      <c r="GN87" s="11"/>
      <c r="GO87" s="11"/>
      <c r="GP87" s="11"/>
      <c r="GQ87" s="11"/>
      <c r="GR87" s="11"/>
      <c r="GS87" s="11"/>
      <c r="GT87" s="11"/>
      <c r="GU87" s="11"/>
      <c r="GV87" s="11"/>
      <c r="GW87" s="11"/>
      <c r="GX87" s="11"/>
      <c r="GY87" s="11"/>
      <c r="GZ87" s="11"/>
      <c r="HA87" s="11"/>
      <c r="HB87" s="11"/>
      <c r="HC87" s="11"/>
      <c r="HD87" s="11"/>
      <c r="HE87" s="11"/>
      <c r="HF87" s="11"/>
      <c r="HG87" s="11"/>
      <c r="HH87" s="11"/>
      <c r="HI87" s="11"/>
      <c r="HJ87" s="11"/>
      <c r="HK87" s="11"/>
      <c r="HL87" s="11"/>
      <c r="HM87" s="11"/>
      <c r="HN87" s="11"/>
      <c r="HO87" s="11"/>
      <c r="HP87" s="11"/>
      <c r="HQ87" s="11"/>
      <c r="HR87" s="11"/>
      <c r="HS87" s="11"/>
      <c r="HT87" s="11"/>
      <c r="HU87" s="11"/>
      <c r="HV87" s="11"/>
      <c r="HW87" s="11"/>
      <c r="HX87" s="11"/>
      <c r="HY87" s="11"/>
      <c r="HZ87" s="11"/>
      <c r="IA87" s="11"/>
      <c r="IB87" s="11"/>
      <c r="IC87" s="11"/>
      <c r="ID87" s="11"/>
      <c r="IE87" s="11"/>
      <c r="IF87" s="11"/>
      <c r="IG87" s="11"/>
      <c r="IH87" s="11"/>
      <c r="II87" s="11"/>
      <c r="IJ87" s="11"/>
      <c r="IK87" s="11"/>
      <c r="IL87" s="11"/>
      <c r="IM87" s="11"/>
      <c r="IN87" s="11"/>
      <c r="IO87" s="11"/>
      <c r="IP87" s="11"/>
      <c r="IQ87" s="11"/>
      <c r="IR87" s="11"/>
      <c r="IS87" s="11"/>
      <c r="IT87" s="11"/>
      <c r="IU87" s="11"/>
      <c r="IV87" s="11"/>
    </row>
    <row r="88" spans="1:256" s="5" customFormat="1" ht="23.1" customHeight="1" x14ac:dyDescent="0.2">
      <c r="A88" s="218" t="s">
        <v>183</v>
      </c>
      <c r="B88" s="218"/>
      <c r="C88" s="218"/>
      <c r="D88" s="218"/>
      <c r="E88" s="218"/>
      <c r="F88" s="218"/>
      <c r="G88" s="218"/>
      <c r="H88" s="218"/>
      <c r="I88" s="218"/>
      <c r="J88" s="218"/>
      <c r="K88" s="218"/>
      <c r="L88" s="218"/>
      <c r="M88" s="218"/>
      <c r="N88" s="218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  <c r="AA88" s="11"/>
      <c r="AB88" s="11"/>
      <c r="AC88" s="11"/>
      <c r="AD88" s="11"/>
      <c r="AE88" s="11"/>
      <c r="AF88" s="11"/>
      <c r="AG88" s="11"/>
      <c r="AH88" s="11"/>
      <c r="AI88" s="11"/>
      <c r="AJ88" s="11"/>
      <c r="AK88" s="11"/>
      <c r="AL88" s="11"/>
      <c r="AM88" s="11"/>
      <c r="AN88" s="11"/>
      <c r="AO88" s="11"/>
      <c r="AP88" s="11"/>
      <c r="AQ88" s="11"/>
      <c r="AR88" s="11"/>
      <c r="AS88" s="11"/>
      <c r="AT88" s="11"/>
      <c r="AU88" s="11"/>
      <c r="AV88" s="11"/>
      <c r="AW88" s="11"/>
      <c r="AX88" s="11"/>
      <c r="AY88" s="11"/>
      <c r="AZ88" s="11"/>
      <c r="BA88" s="11"/>
      <c r="BB88" s="11"/>
      <c r="BC88" s="11"/>
      <c r="BD88" s="11"/>
      <c r="BE88" s="11"/>
      <c r="BF88" s="11"/>
      <c r="BG88" s="11"/>
      <c r="BH88" s="11"/>
      <c r="BI88" s="11"/>
      <c r="BJ88" s="11"/>
      <c r="BK88" s="11"/>
      <c r="BL88" s="11"/>
      <c r="BM88" s="11"/>
      <c r="BN88" s="11"/>
      <c r="BO88" s="11"/>
      <c r="BP88" s="11"/>
      <c r="BQ88" s="11"/>
      <c r="BR88" s="11"/>
      <c r="BS88" s="11"/>
      <c r="BT88" s="11"/>
      <c r="BU88" s="11"/>
      <c r="BV88" s="11"/>
      <c r="BW88" s="11"/>
      <c r="BX88" s="11"/>
      <c r="BY88" s="11"/>
      <c r="BZ88" s="11"/>
      <c r="CA88" s="11"/>
      <c r="CB88" s="11"/>
      <c r="CC88" s="11"/>
      <c r="CD88" s="11"/>
      <c r="CE88" s="11"/>
      <c r="CF88" s="11"/>
      <c r="CG88" s="11"/>
      <c r="CH88" s="11"/>
      <c r="CI88" s="11"/>
      <c r="CJ88" s="11"/>
      <c r="CK88" s="11"/>
      <c r="CL88" s="11"/>
      <c r="CM88" s="11"/>
      <c r="CN88" s="11"/>
      <c r="CO88" s="11"/>
      <c r="CP88" s="11"/>
      <c r="CQ88" s="11"/>
      <c r="CR88" s="11"/>
      <c r="CS88" s="11"/>
      <c r="CT88" s="11"/>
      <c r="CU88" s="11"/>
      <c r="CV88" s="11"/>
      <c r="CW88" s="11"/>
      <c r="CX88" s="11"/>
      <c r="CY88" s="11"/>
      <c r="CZ88" s="11"/>
      <c r="DA88" s="11"/>
      <c r="DB88" s="11"/>
      <c r="DC88" s="11"/>
      <c r="DD88" s="11"/>
      <c r="DE88" s="11"/>
      <c r="DF88" s="11"/>
      <c r="DG88" s="11"/>
      <c r="DH88" s="11"/>
      <c r="DI88" s="11"/>
      <c r="DJ88" s="11"/>
      <c r="DK88" s="11"/>
      <c r="DL88" s="11"/>
      <c r="DM88" s="11"/>
      <c r="DN88" s="11"/>
      <c r="DO88" s="11"/>
      <c r="DP88" s="11"/>
      <c r="DQ88" s="11"/>
      <c r="DR88" s="11"/>
      <c r="DS88" s="11"/>
      <c r="DT88" s="11"/>
      <c r="DU88" s="11"/>
      <c r="DV88" s="11"/>
      <c r="DW88" s="11"/>
      <c r="DX88" s="11"/>
      <c r="DY88" s="11"/>
      <c r="DZ88" s="11"/>
      <c r="EA88" s="11"/>
      <c r="EB88" s="11"/>
      <c r="EC88" s="11"/>
      <c r="ED88" s="11"/>
      <c r="EE88" s="11"/>
      <c r="EF88" s="11"/>
      <c r="EG88" s="11"/>
      <c r="EH88" s="11"/>
      <c r="EI88" s="11"/>
      <c r="EJ88" s="11"/>
      <c r="EK88" s="11"/>
      <c r="EL88" s="11"/>
      <c r="EM88" s="11"/>
      <c r="EN88" s="11"/>
      <c r="EO88" s="11"/>
      <c r="EP88" s="11"/>
      <c r="EQ88" s="11"/>
      <c r="ER88" s="11"/>
      <c r="ES88" s="11"/>
      <c r="ET88" s="11"/>
      <c r="EU88" s="11"/>
      <c r="EV88" s="11"/>
      <c r="EW88" s="11"/>
      <c r="EX88" s="11"/>
      <c r="EY88" s="11"/>
      <c r="EZ88" s="11"/>
      <c r="FA88" s="11"/>
      <c r="FB88" s="11"/>
      <c r="FC88" s="11"/>
      <c r="FD88" s="11"/>
      <c r="FE88" s="11"/>
      <c r="FF88" s="11"/>
      <c r="FG88" s="11"/>
      <c r="FH88" s="11"/>
      <c r="FI88" s="11"/>
      <c r="FJ88" s="11"/>
      <c r="FK88" s="11"/>
      <c r="FL88" s="11"/>
      <c r="FM88" s="11"/>
      <c r="FN88" s="11"/>
      <c r="FO88" s="11"/>
      <c r="FP88" s="11"/>
      <c r="FQ88" s="11"/>
      <c r="FR88" s="11"/>
      <c r="FS88" s="11"/>
      <c r="FT88" s="11"/>
      <c r="FU88" s="11"/>
      <c r="FV88" s="11"/>
      <c r="FW88" s="11"/>
      <c r="FX88" s="11"/>
      <c r="FY88" s="11"/>
      <c r="FZ88" s="11"/>
      <c r="GA88" s="11"/>
      <c r="GB88" s="11"/>
      <c r="GC88" s="11"/>
      <c r="GD88" s="11"/>
      <c r="GE88" s="11"/>
      <c r="GF88" s="11"/>
      <c r="GG88" s="11"/>
      <c r="GH88" s="11"/>
      <c r="GI88" s="11"/>
      <c r="GJ88" s="11"/>
      <c r="GK88" s="11"/>
      <c r="GL88" s="11"/>
      <c r="GM88" s="11"/>
      <c r="GN88" s="11"/>
      <c r="GO88" s="11"/>
      <c r="GP88" s="11"/>
      <c r="GQ88" s="11"/>
      <c r="GR88" s="11"/>
      <c r="GS88" s="11"/>
      <c r="GT88" s="11"/>
      <c r="GU88" s="11"/>
      <c r="GV88" s="11"/>
      <c r="GW88" s="11"/>
      <c r="GX88" s="11"/>
      <c r="GY88" s="11"/>
      <c r="GZ88" s="11"/>
      <c r="HA88" s="11"/>
      <c r="HB88" s="11"/>
      <c r="HC88" s="11"/>
      <c r="HD88" s="11"/>
      <c r="HE88" s="11"/>
      <c r="HF88" s="11"/>
      <c r="HG88" s="11"/>
      <c r="HH88" s="11"/>
      <c r="HI88" s="11"/>
      <c r="HJ88" s="11"/>
      <c r="HK88" s="11"/>
      <c r="HL88" s="11"/>
      <c r="HM88" s="11"/>
      <c r="HN88" s="11"/>
      <c r="HO88" s="11"/>
      <c r="HP88" s="11"/>
      <c r="HQ88" s="11"/>
      <c r="HR88" s="11"/>
      <c r="HS88" s="11"/>
      <c r="HT88" s="11"/>
      <c r="HU88" s="11"/>
      <c r="HV88" s="11"/>
      <c r="HW88" s="11"/>
      <c r="HX88" s="11"/>
      <c r="HY88" s="11"/>
      <c r="HZ88" s="11"/>
      <c r="IA88" s="11"/>
      <c r="IB88" s="11"/>
      <c r="IC88" s="11"/>
      <c r="ID88" s="11"/>
      <c r="IE88" s="11"/>
      <c r="IF88" s="11"/>
      <c r="IG88" s="11"/>
      <c r="IH88" s="11"/>
      <c r="II88" s="11"/>
      <c r="IJ88" s="11"/>
      <c r="IK88" s="11"/>
      <c r="IL88" s="11"/>
      <c r="IM88" s="11"/>
      <c r="IN88" s="11"/>
      <c r="IO88" s="11"/>
      <c r="IP88" s="11"/>
      <c r="IQ88" s="11"/>
      <c r="IR88" s="11"/>
      <c r="IS88" s="11"/>
      <c r="IT88" s="11"/>
      <c r="IU88" s="11"/>
      <c r="IV88" s="11"/>
    </row>
    <row r="89" spans="1:256" s="5" customFormat="1" ht="23.1" customHeight="1" x14ac:dyDescent="0.2">
      <c r="A89" s="218" t="str">
        <f>A6</f>
        <v>FOR THE NINE-MONTH PERIOD ENDED SEPTEMBER 30,  2024</v>
      </c>
      <c r="B89" s="218"/>
      <c r="C89" s="218"/>
      <c r="D89" s="218"/>
      <c r="E89" s="218"/>
      <c r="F89" s="218"/>
      <c r="G89" s="218"/>
      <c r="H89" s="218"/>
      <c r="I89" s="218"/>
      <c r="J89" s="218"/>
      <c r="K89" s="218"/>
      <c r="L89" s="218"/>
      <c r="M89" s="218"/>
      <c r="N89" s="218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  <c r="Z89" s="11"/>
      <c r="AA89" s="11"/>
      <c r="AB89" s="11"/>
      <c r="AC89" s="11"/>
      <c r="AD89" s="11"/>
      <c r="AE89" s="11"/>
      <c r="AF89" s="11"/>
      <c r="AG89" s="11"/>
      <c r="AH89" s="11"/>
      <c r="AI89" s="11"/>
      <c r="AJ89" s="11"/>
      <c r="AK89" s="11"/>
      <c r="AL89" s="11"/>
      <c r="AM89" s="11"/>
      <c r="AN89" s="11"/>
      <c r="AO89" s="11"/>
      <c r="AP89" s="11"/>
      <c r="AQ89" s="11"/>
      <c r="AR89" s="11"/>
      <c r="AS89" s="11"/>
      <c r="AT89" s="11"/>
      <c r="AU89" s="11"/>
      <c r="AV89" s="11"/>
      <c r="AW89" s="11"/>
      <c r="AX89" s="11"/>
      <c r="AY89" s="11"/>
      <c r="AZ89" s="11"/>
      <c r="BA89" s="11"/>
      <c r="BB89" s="11"/>
      <c r="BC89" s="11"/>
      <c r="BD89" s="11"/>
      <c r="BE89" s="11"/>
      <c r="BF89" s="11"/>
      <c r="BG89" s="11"/>
      <c r="BH89" s="11"/>
      <c r="BI89" s="11"/>
      <c r="BJ89" s="11"/>
      <c r="BK89" s="11"/>
      <c r="BL89" s="11"/>
      <c r="BM89" s="11"/>
      <c r="BN89" s="11"/>
      <c r="BO89" s="11"/>
      <c r="BP89" s="11"/>
      <c r="BQ89" s="11"/>
      <c r="BR89" s="11"/>
      <c r="BS89" s="11"/>
      <c r="BT89" s="11"/>
      <c r="BU89" s="11"/>
      <c r="BV89" s="11"/>
      <c r="BW89" s="11"/>
      <c r="BX89" s="11"/>
      <c r="BY89" s="11"/>
      <c r="BZ89" s="11"/>
      <c r="CA89" s="11"/>
      <c r="CB89" s="11"/>
      <c r="CC89" s="11"/>
      <c r="CD89" s="11"/>
      <c r="CE89" s="11"/>
      <c r="CF89" s="11"/>
      <c r="CG89" s="11"/>
      <c r="CH89" s="11"/>
      <c r="CI89" s="11"/>
      <c r="CJ89" s="11"/>
      <c r="CK89" s="11"/>
      <c r="CL89" s="11"/>
      <c r="CM89" s="11"/>
      <c r="CN89" s="11"/>
      <c r="CO89" s="11"/>
      <c r="CP89" s="11"/>
      <c r="CQ89" s="11"/>
      <c r="CR89" s="11"/>
      <c r="CS89" s="11"/>
      <c r="CT89" s="11"/>
      <c r="CU89" s="11"/>
      <c r="CV89" s="11"/>
      <c r="CW89" s="11"/>
      <c r="CX89" s="11"/>
      <c r="CY89" s="11"/>
      <c r="CZ89" s="11"/>
      <c r="DA89" s="11"/>
      <c r="DB89" s="11"/>
      <c r="DC89" s="11"/>
      <c r="DD89" s="11"/>
      <c r="DE89" s="11"/>
      <c r="DF89" s="11"/>
      <c r="DG89" s="11"/>
      <c r="DH89" s="11"/>
      <c r="DI89" s="11"/>
      <c r="DJ89" s="11"/>
      <c r="DK89" s="11"/>
      <c r="DL89" s="11"/>
      <c r="DM89" s="11"/>
      <c r="DN89" s="11"/>
      <c r="DO89" s="11"/>
      <c r="DP89" s="11"/>
      <c r="DQ89" s="11"/>
      <c r="DR89" s="11"/>
      <c r="DS89" s="11"/>
      <c r="DT89" s="11"/>
      <c r="DU89" s="11"/>
      <c r="DV89" s="11"/>
      <c r="DW89" s="11"/>
      <c r="DX89" s="11"/>
      <c r="DY89" s="11"/>
      <c r="DZ89" s="11"/>
      <c r="EA89" s="11"/>
      <c r="EB89" s="11"/>
      <c r="EC89" s="11"/>
      <c r="ED89" s="11"/>
      <c r="EE89" s="11"/>
      <c r="EF89" s="11"/>
      <c r="EG89" s="11"/>
      <c r="EH89" s="11"/>
      <c r="EI89" s="11"/>
      <c r="EJ89" s="11"/>
      <c r="EK89" s="11"/>
      <c r="EL89" s="11"/>
      <c r="EM89" s="11"/>
      <c r="EN89" s="11"/>
      <c r="EO89" s="11"/>
      <c r="EP89" s="11"/>
      <c r="EQ89" s="11"/>
      <c r="ER89" s="11"/>
      <c r="ES89" s="11"/>
      <c r="ET89" s="11"/>
      <c r="EU89" s="11"/>
      <c r="EV89" s="11"/>
      <c r="EW89" s="11"/>
      <c r="EX89" s="11"/>
      <c r="EY89" s="11"/>
      <c r="EZ89" s="11"/>
      <c r="FA89" s="11"/>
      <c r="FB89" s="11"/>
      <c r="FC89" s="11"/>
      <c r="FD89" s="11"/>
      <c r="FE89" s="11"/>
      <c r="FF89" s="11"/>
      <c r="FG89" s="11"/>
      <c r="FH89" s="11"/>
      <c r="FI89" s="11"/>
      <c r="FJ89" s="11"/>
      <c r="FK89" s="11"/>
      <c r="FL89" s="11"/>
      <c r="FM89" s="11"/>
      <c r="FN89" s="11"/>
      <c r="FO89" s="11"/>
      <c r="FP89" s="11"/>
      <c r="FQ89" s="11"/>
      <c r="FR89" s="11"/>
      <c r="FS89" s="11"/>
      <c r="FT89" s="11"/>
      <c r="FU89" s="11"/>
      <c r="FV89" s="11"/>
      <c r="FW89" s="11"/>
      <c r="FX89" s="11"/>
      <c r="FY89" s="11"/>
      <c r="FZ89" s="11"/>
      <c r="GA89" s="11"/>
      <c r="GB89" s="11"/>
      <c r="GC89" s="11"/>
      <c r="GD89" s="11"/>
      <c r="GE89" s="11"/>
      <c r="GF89" s="11"/>
      <c r="GG89" s="11"/>
      <c r="GH89" s="11"/>
      <c r="GI89" s="11"/>
      <c r="GJ89" s="11"/>
      <c r="GK89" s="11"/>
      <c r="GL89" s="11"/>
      <c r="GM89" s="11"/>
      <c r="GN89" s="11"/>
      <c r="GO89" s="11"/>
      <c r="GP89" s="11"/>
      <c r="GQ89" s="11"/>
      <c r="GR89" s="11"/>
      <c r="GS89" s="11"/>
      <c r="GT89" s="11"/>
      <c r="GU89" s="11"/>
      <c r="GV89" s="11"/>
      <c r="GW89" s="11"/>
      <c r="GX89" s="11"/>
      <c r="GY89" s="11"/>
      <c r="GZ89" s="11"/>
      <c r="HA89" s="11"/>
      <c r="HB89" s="11"/>
      <c r="HC89" s="11"/>
      <c r="HD89" s="11"/>
      <c r="HE89" s="11"/>
      <c r="HF89" s="11"/>
      <c r="HG89" s="11"/>
      <c r="HH89" s="11"/>
      <c r="HI89" s="11"/>
      <c r="HJ89" s="11"/>
      <c r="HK89" s="11"/>
      <c r="HL89" s="11"/>
      <c r="HM89" s="11"/>
      <c r="HN89" s="11"/>
      <c r="HO89" s="11"/>
      <c r="HP89" s="11"/>
      <c r="HQ89" s="11"/>
      <c r="HR89" s="11"/>
      <c r="HS89" s="11"/>
      <c r="HT89" s="11"/>
      <c r="HU89" s="11"/>
      <c r="HV89" s="11"/>
      <c r="HW89" s="11"/>
      <c r="HX89" s="11"/>
      <c r="HY89" s="11"/>
      <c r="HZ89" s="11"/>
      <c r="IA89" s="11"/>
      <c r="IB89" s="11"/>
      <c r="IC89" s="11"/>
      <c r="ID89" s="11"/>
      <c r="IE89" s="11"/>
      <c r="IF89" s="11"/>
      <c r="IG89" s="11"/>
      <c r="IH89" s="11"/>
      <c r="II89" s="11"/>
      <c r="IJ89" s="11"/>
      <c r="IK89" s="11"/>
      <c r="IL89" s="11"/>
      <c r="IM89" s="11"/>
      <c r="IN89" s="11"/>
      <c r="IO89" s="11"/>
      <c r="IP89" s="11"/>
      <c r="IQ89" s="11"/>
      <c r="IR89" s="11"/>
      <c r="IS89" s="11"/>
      <c r="IT89" s="11"/>
      <c r="IU89" s="11"/>
      <c r="IV89" s="11"/>
    </row>
    <row r="90" spans="1:256" s="5" customFormat="1" ht="15" customHeight="1" x14ac:dyDescent="0.2">
      <c r="A90" s="14"/>
      <c r="B90" s="14"/>
      <c r="C90" s="14"/>
      <c r="D90" s="14"/>
      <c r="E90" s="14"/>
      <c r="F90" s="14"/>
      <c r="G90" s="14"/>
      <c r="H90" s="219" t="s">
        <v>56</v>
      </c>
      <c r="I90" s="219"/>
      <c r="J90" s="219"/>
      <c r="K90" s="219"/>
      <c r="L90" s="219"/>
      <c r="M90" s="219"/>
      <c r="N90" s="219"/>
    </row>
    <row r="91" spans="1:256" s="5" customFormat="1" ht="15" customHeight="1" x14ac:dyDescent="0.2">
      <c r="A91" s="14"/>
      <c r="B91" s="14"/>
      <c r="C91" s="14"/>
      <c r="D91" s="14"/>
      <c r="E91" s="14"/>
      <c r="F91" s="14"/>
      <c r="G91" s="14"/>
      <c r="H91" s="224" t="s">
        <v>15</v>
      </c>
      <c r="I91" s="224"/>
      <c r="J91" s="224"/>
      <c r="K91" s="14"/>
      <c r="L91" s="225" t="s">
        <v>0</v>
      </c>
      <c r="M91" s="225"/>
      <c r="N91" s="225"/>
    </row>
    <row r="92" spans="1:256" s="5" customFormat="1" ht="15" customHeight="1" x14ac:dyDescent="0.2">
      <c r="A92" s="14"/>
      <c r="B92" s="14"/>
      <c r="C92" s="14"/>
      <c r="D92" s="14"/>
      <c r="E92" s="14"/>
      <c r="F92" s="14"/>
      <c r="G92" s="14"/>
      <c r="H92" s="217" t="s">
        <v>94</v>
      </c>
      <c r="I92" s="217"/>
      <c r="J92" s="217"/>
      <c r="K92" s="18"/>
      <c r="L92" s="217" t="s">
        <v>94</v>
      </c>
      <c r="M92" s="217"/>
      <c r="N92" s="217"/>
    </row>
    <row r="93" spans="1:256" s="5" customFormat="1" ht="15" customHeight="1" x14ac:dyDescent="0.2">
      <c r="A93" s="14"/>
      <c r="B93" s="14"/>
      <c r="C93" s="14"/>
      <c r="D93" s="14"/>
      <c r="E93" s="14"/>
      <c r="F93" s="14"/>
      <c r="G93" s="14"/>
      <c r="H93" s="99">
        <v>2024</v>
      </c>
      <c r="I93" s="19"/>
      <c r="J93" s="99">
        <v>2023</v>
      </c>
      <c r="K93" s="19"/>
      <c r="L93" s="99">
        <v>2024</v>
      </c>
      <c r="M93" s="19"/>
      <c r="N93" s="99">
        <v>2023</v>
      </c>
    </row>
    <row r="94" spans="1:256" s="5" customFormat="1" ht="15" customHeight="1" x14ac:dyDescent="0.2">
      <c r="A94" s="14" t="s">
        <v>272</v>
      </c>
      <c r="B94" s="14"/>
      <c r="C94" s="14"/>
      <c r="D94" s="14"/>
      <c r="E94" s="14"/>
      <c r="F94" s="14"/>
      <c r="G94" s="14"/>
      <c r="H94" s="196">
        <v>114500</v>
      </c>
      <c r="I94" s="19"/>
      <c r="J94" s="195">
        <v>0</v>
      </c>
      <c r="K94" s="19"/>
      <c r="L94" s="196">
        <v>114500</v>
      </c>
      <c r="M94" s="19"/>
      <c r="N94" s="195">
        <v>0</v>
      </c>
    </row>
    <row r="95" spans="1:256" s="5" customFormat="1" ht="15" customHeight="1" x14ac:dyDescent="0.2">
      <c r="A95" s="14" t="s">
        <v>273</v>
      </c>
      <c r="B95" s="14"/>
      <c r="C95" s="14"/>
      <c r="D95" s="14"/>
      <c r="E95" s="14"/>
      <c r="F95" s="14"/>
      <c r="G95" s="14"/>
      <c r="H95" s="196">
        <v>-47000</v>
      </c>
      <c r="I95" s="19"/>
      <c r="J95" s="195">
        <v>0</v>
      </c>
      <c r="K95" s="19"/>
      <c r="L95" s="196">
        <v>-47000</v>
      </c>
      <c r="M95" s="19"/>
      <c r="N95" s="195">
        <v>0</v>
      </c>
    </row>
    <row r="96" spans="1:256" s="5" customFormat="1" ht="15" customHeight="1" x14ac:dyDescent="0.2">
      <c r="A96" s="14" t="s">
        <v>192</v>
      </c>
      <c r="B96" s="14"/>
      <c r="C96" s="14"/>
      <c r="D96" s="14"/>
      <c r="E96" s="14"/>
      <c r="F96" s="187"/>
      <c r="G96" s="187"/>
      <c r="H96" s="155">
        <v>2048461</v>
      </c>
      <c r="I96" s="155"/>
      <c r="J96" s="155">
        <v>538097</v>
      </c>
      <c r="K96" s="155"/>
      <c r="L96" s="195">
        <v>1720839</v>
      </c>
      <c r="M96" s="155"/>
      <c r="N96" s="195">
        <v>0</v>
      </c>
      <c r="Q96" s="32"/>
      <c r="S96" s="32"/>
      <c r="U96" s="32"/>
      <c r="W96" s="32"/>
    </row>
    <row r="97" spans="1:23" s="5" customFormat="1" ht="15" customHeight="1" x14ac:dyDescent="0.2">
      <c r="A97" s="14" t="s">
        <v>193</v>
      </c>
      <c r="B97" s="14"/>
      <c r="C97" s="14"/>
      <c r="D97" s="14"/>
      <c r="E97" s="14"/>
      <c r="F97" s="187"/>
      <c r="G97" s="187"/>
      <c r="H97" s="155">
        <v>-417020</v>
      </c>
      <c r="I97" s="155"/>
      <c r="J97" s="155">
        <v>-518928</v>
      </c>
      <c r="K97" s="155"/>
      <c r="L97" s="195">
        <v>-90848</v>
      </c>
      <c r="M97" s="155"/>
      <c r="N97" s="195">
        <v>-128783</v>
      </c>
      <c r="Q97" s="32"/>
      <c r="S97" s="32"/>
      <c r="U97" s="32"/>
      <c r="W97" s="32"/>
    </row>
    <row r="98" spans="1:23" s="5" customFormat="1" ht="15" customHeight="1" x14ac:dyDescent="0.2">
      <c r="A98" s="14" t="s">
        <v>231</v>
      </c>
      <c r="B98" s="14"/>
      <c r="C98" s="14"/>
      <c r="D98" s="14"/>
      <c r="E98" s="14"/>
      <c r="F98" s="187"/>
      <c r="G98" s="187"/>
      <c r="H98" s="155">
        <v>-21441</v>
      </c>
      <c r="I98" s="155"/>
      <c r="J98" s="180">
        <v>0</v>
      </c>
      <c r="K98" s="155"/>
      <c r="L98" s="195">
        <v>-13416</v>
      </c>
      <c r="M98" s="155"/>
      <c r="N98" s="180">
        <v>0</v>
      </c>
      <c r="Q98" s="32"/>
      <c r="S98" s="32"/>
      <c r="U98" s="32"/>
      <c r="W98" s="32"/>
    </row>
    <row r="99" spans="1:23" s="5" customFormat="1" ht="15" customHeight="1" x14ac:dyDescent="0.2">
      <c r="A99" s="14" t="s">
        <v>244</v>
      </c>
      <c r="B99" s="14"/>
      <c r="C99" s="14"/>
      <c r="D99" s="14"/>
      <c r="E99" s="14"/>
      <c r="F99" s="14"/>
      <c r="G99" s="14"/>
      <c r="H99" s="155">
        <v>305000</v>
      </c>
      <c r="I99" s="19"/>
      <c r="J99" s="196">
        <v>450000</v>
      </c>
      <c r="K99" s="155"/>
      <c r="L99" s="195">
        <v>46000</v>
      </c>
      <c r="M99" s="155"/>
      <c r="N99" s="196">
        <v>450000</v>
      </c>
    </row>
    <row r="100" spans="1:23" s="5" customFormat="1" ht="15" customHeight="1" x14ac:dyDescent="0.2">
      <c r="A100" s="14" t="s">
        <v>264</v>
      </c>
      <c r="B100" s="14"/>
      <c r="C100" s="14"/>
      <c r="D100" s="14"/>
      <c r="E100" s="14"/>
      <c r="F100" s="14"/>
      <c r="G100" s="14"/>
      <c r="H100" s="155">
        <v>-85092</v>
      </c>
      <c r="I100" s="19"/>
      <c r="J100" s="196">
        <v>-179750</v>
      </c>
      <c r="K100" s="155"/>
      <c r="L100" s="195">
        <v>-84554</v>
      </c>
      <c r="M100" s="155"/>
      <c r="N100" s="196">
        <v>-179750</v>
      </c>
    </row>
    <row r="101" spans="1:23" s="5" customFormat="1" ht="15" customHeight="1" x14ac:dyDescent="0.2">
      <c r="A101" s="14" t="s">
        <v>274</v>
      </c>
      <c r="B101" s="14"/>
      <c r="C101" s="14"/>
      <c r="D101" s="14"/>
      <c r="E101" s="14"/>
      <c r="F101" s="14"/>
      <c r="G101" s="14"/>
      <c r="H101" s="155">
        <v>-5000</v>
      </c>
      <c r="I101" s="19"/>
      <c r="J101" s="196">
        <v>0</v>
      </c>
      <c r="K101" s="155"/>
      <c r="L101" s="195">
        <v>-5000</v>
      </c>
      <c r="M101" s="155"/>
      <c r="N101" s="196">
        <v>0</v>
      </c>
    </row>
    <row r="102" spans="1:23" s="5" customFormat="1" ht="15" customHeight="1" x14ac:dyDescent="0.2">
      <c r="A102" s="14" t="s">
        <v>265</v>
      </c>
      <c r="B102" s="14"/>
      <c r="C102" s="14"/>
      <c r="D102" s="14"/>
      <c r="E102" s="14"/>
      <c r="F102" s="14"/>
      <c r="G102" s="14"/>
      <c r="H102" s="155">
        <v>0</v>
      </c>
      <c r="I102" s="19"/>
      <c r="J102" s="196">
        <v>420000</v>
      </c>
      <c r="K102" s="155"/>
      <c r="L102" s="195">
        <v>0</v>
      </c>
      <c r="M102" s="155"/>
      <c r="N102" s="196">
        <v>420000</v>
      </c>
    </row>
    <row r="103" spans="1:23" s="5" customFormat="1" ht="15" customHeight="1" x14ac:dyDescent="0.2">
      <c r="A103" s="14" t="s">
        <v>268</v>
      </c>
      <c r="B103" s="14"/>
      <c r="C103" s="14"/>
      <c r="D103" s="14"/>
      <c r="E103" s="14"/>
      <c r="F103" s="14"/>
      <c r="G103" s="14"/>
      <c r="H103" s="155">
        <v>0</v>
      </c>
      <c r="I103" s="19"/>
      <c r="J103" s="196">
        <v>-243000</v>
      </c>
      <c r="K103" s="155"/>
      <c r="L103" s="195">
        <v>0</v>
      </c>
      <c r="M103" s="155"/>
      <c r="N103" s="196">
        <v>-243000</v>
      </c>
    </row>
    <row r="104" spans="1:23" s="5" customFormat="1" ht="15" customHeight="1" x14ac:dyDescent="0.2">
      <c r="A104" s="14" t="s">
        <v>194</v>
      </c>
      <c r="B104" s="14"/>
      <c r="C104" s="14"/>
      <c r="D104" s="14"/>
      <c r="E104" s="14"/>
      <c r="F104" s="187"/>
      <c r="G104" s="187"/>
      <c r="I104" s="100"/>
      <c r="Q104" s="32"/>
      <c r="S104" s="32"/>
      <c r="U104" s="32"/>
      <c r="W104" s="32"/>
    </row>
    <row r="105" spans="1:23" s="5" customFormat="1" ht="15" customHeight="1" x14ac:dyDescent="0.2">
      <c r="A105" s="14" t="s">
        <v>102</v>
      </c>
      <c r="B105" s="14"/>
      <c r="C105" s="14"/>
      <c r="D105" s="14"/>
      <c r="E105" s="14"/>
      <c r="F105" s="187"/>
      <c r="G105" s="187"/>
      <c r="H105" s="155">
        <v>1561</v>
      </c>
      <c r="I105" s="155"/>
      <c r="J105" s="155">
        <v>-248949</v>
      </c>
      <c r="K105" s="155"/>
      <c r="L105" s="195">
        <v>1561</v>
      </c>
      <c r="M105" s="155"/>
      <c r="N105" s="195">
        <v>-216743</v>
      </c>
      <c r="Q105" s="32"/>
      <c r="S105" s="32"/>
      <c r="U105" s="32"/>
      <c r="W105" s="32"/>
    </row>
    <row r="106" spans="1:23" s="5" customFormat="1" ht="15" customHeight="1" x14ac:dyDescent="0.2">
      <c r="A106" s="14" t="s">
        <v>195</v>
      </c>
      <c r="B106" s="14"/>
      <c r="C106" s="14"/>
      <c r="D106" s="14"/>
      <c r="E106" s="14"/>
      <c r="F106" s="187"/>
      <c r="G106" s="187"/>
      <c r="H106" s="155">
        <v>-6351</v>
      </c>
      <c r="I106" s="155"/>
      <c r="J106" s="155">
        <v>-7706</v>
      </c>
      <c r="K106" s="155"/>
      <c r="L106" s="195">
        <v>-2445</v>
      </c>
      <c r="M106" s="155"/>
      <c r="N106" s="195">
        <v>-3300</v>
      </c>
      <c r="Q106" s="32"/>
      <c r="S106" s="32"/>
      <c r="U106" s="32"/>
      <c r="W106" s="32"/>
    </row>
    <row r="107" spans="1:23" s="5" customFormat="1" ht="15" customHeight="1" x14ac:dyDescent="0.2">
      <c r="A107" s="5" t="s">
        <v>88</v>
      </c>
      <c r="F107" s="14"/>
      <c r="G107" s="14"/>
      <c r="H107" s="155">
        <v>-533838</v>
      </c>
      <c r="I107" s="155"/>
      <c r="J107" s="155">
        <v>-507720</v>
      </c>
      <c r="K107" s="155"/>
      <c r="L107" s="195">
        <v>-485400</v>
      </c>
      <c r="M107" s="155"/>
      <c r="N107" s="195">
        <v>-471052</v>
      </c>
      <c r="Q107" s="32"/>
      <c r="S107" s="32"/>
      <c r="U107" s="32"/>
      <c r="W107" s="32"/>
    </row>
    <row r="108" spans="1:23" s="5" customFormat="1" ht="15" customHeight="1" x14ac:dyDescent="0.2">
      <c r="A108" s="14" t="s">
        <v>196</v>
      </c>
      <c r="B108" s="14"/>
      <c r="C108" s="14"/>
      <c r="D108" s="14"/>
      <c r="E108" s="14"/>
      <c r="F108" s="187"/>
      <c r="G108" s="187"/>
      <c r="H108" s="155">
        <v>-9945</v>
      </c>
      <c r="I108" s="155"/>
      <c r="J108" s="155">
        <v>-9909</v>
      </c>
      <c r="K108" s="155"/>
      <c r="L108" s="195">
        <v>-9945</v>
      </c>
      <c r="M108" s="155"/>
      <c r="N108" s="195">
        <v>-9909</v>
      </c>
    </row>
    <row r="109" spans="1:23" s="5" customFormat="1" ht="15" customHeight="1" x14ac:dyDescent="0.2">
      <c r="A109" s="14" t="s">
        <v>197</v>
      </c>
      <c r="B109" s="14"/>
      <c r="C109" s="14"/>
      <c r="D109" s="14"/>
      <c r="E109" s="14"/>
      <c r="F109" s="14"/>
      <c r="G109" s="14"/>
      <c r="H109" s="184">
        <f>SUM(H76:H81,H94:H108)</f>
        <v>-661615</v>
      </c>
      <c r="I109" s="100"/>
      <c r="J109" s="184">
        <f>SUM(J76:J81,J94:J108)</f>
        <v>-574502</v>
      </c>
      <c r="K109" s="100"/>
      <c r="L109" s="184">
        <f>SUM(L76:L81,L94:L108)</f>
        <v>-894712</v>
      </c>
      <c r="M109" s="100"/>
      <c r="N109" s="184">
        <f>SUM(N76:N81,N94:N108)</f>
        <v>-431719</v>
      </c>
    </row>
    <row r="110" spans="1:23" s="5" customFormat="1" ht="15" customHeight="1" x14ac:dyDescent="0.2">
      <c r="A110" s="14" t="s">
        <v>52</v>
      </c>
      <c r="C110" s="14"/>
      <c r="D110" s="14"/>
      <c r="E110" s="14"/>
      <c r="F110" s="14"/>
      <c r="G110" s="14"/>
      <c r="H110" s="155">
        <f>+H63+H74+H109</f>
        <v>-45879</v>
      </c>
      <c r="I110" s="155"/>
      <c r="J110" s="155">
        <f>+J63+J74+J109</f>
        <v>77281</v>
      </c>
      <c r="K110" s="155"/>
      <c r="L110" s="155">
        <f>+L63+L74+L109</f>
        <v>-57894</v>
      </c>
      <c r="M110" s="155"/>
      <c r="N110" s="155">
        <f>+N63+N74+N109</f>
        <v>5709</v>
      </c>
      <c r="O110" s="31"/>
      <c r="P110" s="31"/>
      <c r="Q110" s="32"/>
      <c r="S110" s="32"/>
      <c r="U110" s="32"/>
      <c r="W110" s="32"/>
    </row>
    <row r="111" spans="1:23" s="5" customFormat="1" ht="15" customHeight="1" x14ac:dyDescent="0.2">
      <c r="A111" s="5" t="s">
        <v>198</v>
      </c>
      <c r="H111" s="189">
        <v>144927</v>
      </c>
      <c r="I111" s="155"/>
      <c r="J111" s="189">
        <v>135106</v>
      </c>
      <c r="K111" s="155"/>
      <c r="L111" s="189">
        <v>68431</v>
      </c>
      <c r="M111" s="155"/>
      <c r="N111" s="189">
        <v>72721</v>
      </c>
    </row>
    <row r="112" spans="1:23" s="5" customFormat="1" ht="15" customHeight="1" thickBot="1" x14ac:dyDescent="0.25">
      <c r="A112" s="14" t="s">
        <v>269</v>
      </c>
      <c r="C112" s="14"/>
      <c r="D112" s="14"/>
      <c r="E112" s="14"/>
      <c r="F112" s="18"/>
      <c r="G112" s="18"/>
      <c r="H112" s="102">
        <f>SUM(H110:H111)</f>
        <v>99048</v>
      </c>
      <c r="I112" s="100"/>
      <c r="J112" s="102">
        <f>SUM(J110:J111)</f>
        <v>212387</v>
      </c>
      <c r="K112" s="100"/>
      <c r="L112" s="102">
        <f>SUM(L110:L111)</f>
        <v>10537</v>
      </c>
      <c r="M112" s="100"/>
      <c r="N112" s="190">
        <f>SUM(N110:N111)</f>
        <v>78430</v>
      </c>
      <c r="O112" s="191"/>
      <c r="P112" s="191"/>
      <c r="Q112" s="32"/>
      <c r="S112" s="32"/>
      <c r="U112" s="32"/>
      <c r="W112" s="32"/>
    </row>
    <row r="113" spans="1:14" s="5" customFormat="1" ht="15" customHeight="1" thickTop="1" x14ac:dyDescent="0.2">
      <c r="H113" s="95"/>
      <c r="J113" s="200"/>
      <c r="K113" s="201"/>
      <c r="L113" s="200"/>
      <c r="M113" s="201"/>
      <c r="N113" s="200"/>
    </row>
    <row r="114" spans="1:14" s="5" customFormat="1" ht="15" customHeight="1" x14ac:dyDescent="0.2">
      <c r="A114" s="192" t="s">
        <v>89</v>
      </c>
      <c r="B114" s="14"/>
      <c r="C114" s="14"/>
      <c r="D114" s="14"/>
      <c r="E114" s="14"/>
      <c r="F114" s="14"/>
      <c r="G114" s="14"/>
    </row>
    <row r="115" spans="1:14" s="5" customFormat="1" ht="15" customHeight="1" x14ac:dyDescent="0.2">
      <c r="A115" s="5" t="s">
        <v>211</v>
      </c>
      <c r="H115" s="155">
        <v>21273</v>
      </c>
      <c r="I115" s="155"/>
      <c r="J115" s="155">
        <v>9310</v>
      </c>
      <c r="K115" s="155"/>
      <c r="L115" s="195">
        <v>1061</v>
      </c>
      <c r="M115" s="155"/>
      <c r="N115" s="195">
        <v>4010</v>
      </c>
    </row>
    <row r="116" spans="1:14" s="5" customFormat="1" ht="15" customHeight="1" x14ac:dyDescent="0.2">
      <c r="A116" s="5" t="s">
        <v>241</v>
      </c>
      <c r="H116" s="155">
        <v>0</v>
      </c>
      <c r="I116" s="155"/>
      <c r="J116" s="155">
        <v>452</v>
      </c>
      <c r="K116" s="155"/>
      <c r="L116" s="195">
        <v>0</v>
      </c>
      <c r="M116" s="155"/>
      <c r="N116" s="195">
        <v>452</v>
      </c>
    </row>
    <row r="117" spans="1:14" s="5" customFormat="1" ht="15" customHeight="1" x14ac:dyDescent="0.2">
      <c r="A117" s="5" t="s">
        <v>248</v>
      </c>
      <c r="H117" s="155"/>
      <c r="I117" s="155"/>
      <c r="J117" s="155"/>
      <c r="K117" s="155"/>
      <c r="L117" s="195"/>
      <c r="M117" s="155"/>
      <c r="N117" s="195"/>
    </row>
    <row r="118" spans="1:14" s="5" customFormat="1" ht="15" customHeight="1" x14ac:dyDescent="0.2">
      <c r="A118" s="5" t="s">
        <v>249</v>
      </c>
      <c r="H118" s="155">
        <v>883</v>
      </c>
      <c r="I118" s="155"/>
      <c r="J118" s="155">
        <v>2003</v>
      </c>
      <c r="K118" s="155"/>
      <c r="L118" s="195">
        <v>402</v>
      </c>
      <c r="M118" s="155"/>
      <c r="N118" s="195">
        <v>412</v>
      </c>
    </row>
    <row r="119" spans="1:14" s="5" customFormat="1" ht="15" customHeight="1" x14ac:dyDescent="0.2">
      <c r="A119" s="5" t="s">
        <v>202</v>
      </c>
      <c r="H119" s="155"/>
      <c r="J119" s="155"/>
      <c r="K119" s="3"/>
      <c r="L119" s="195"/>
      <c r="M119" s="3"/>
      <c r="N119" s="195"/>
    </row>
    <row r="120" spans="1:14" s="5" customFormat="1" ht="15" customHeight="1" x14ac:dyDescent="0.2">
      <c r="B120" s="5" t="s">
        <v>218</v>
      </c>
      <c r="H120" s="155">
        <v>183262</v>
      </c>
      <c r="I120" s="155"/>
      <c r="J120" s="155">
        <v>173704</v>
      </c>
      <c r="K120" s="155"/>
      <c r="L120" s="195">
        <v>102988</v>
      </c>
      <c r="M120" s="155"/>
      <c r="N120" s="195">
        <v>117582</v>
      </c>
    </row>
    <row r="121" spans="1:14" s="5" customFormat="1" ht="15" customHeight="1" x14ac:dyDescent="0.2">
      <c r="A121" s="5" t="s">
        <v>110</v>
      </c>
      <c r="K121" s="3"/>
      <c r="L121" s="195"/>
      <c r="M121" s="3"/>
    </row>
    <row r="122" spans="1:14" s="5" customFormat="1" ht="15" customHeight="1" x14ac:dyDescent="0.2">
      <c r="B122" s="5" t="s">
        <v>111</v>
      </c>
      <c r="H122" s="155">
        <v>6118</v>
      </c>
      <c r="I122" s="155"/>
      <c r="J122" s="155">
        <v>9628</v>
      </c>
      <c r="K122" s="155"/>
      <c r="L122" s="195">
        <v>0</v>
      </c>
      <c r="M122" s="155"/>
      <c r="N122" s="195">
        <v>0</v>
      </c>
    </row>
    <row r="123" spans="1:14" s="5" customFormat="1" ht="15" customHeight="1" x14ac:dyDescent="0.2">
      <c r="A123" s="5" t="s">
        <v>112</v>
      </c>
      <c r="K123" s="3"/>
      <c r="L123" s="195"/>
      <c r="M123" s="3"/>
    </row>
    <row r="124" spans="1:14" s="5" customFormat="1" ht="15" customHeight="1" x14ac:dyDescent="0.2">
      <c r="B124" s="5" t="s">
        <v>209</v>
      </c>
      <c r="H124" s="155">
        <v>154380</v>
      </c>
      <c r="I124" s="155"/>
      <c r="J124" s="155">
        <v>106098</v>
      </c>
      <c r="K124" s="155"/>
      <c r="L124" s="195">
        <v>0</v>
      </c>
      <c r="M124" s="155"/>
      <c r="N124" s="195">
        <v>0</v>
      </c>
    </row>
    <row r="125" spans="1:14" s="5" customFormat="1" ht="15" customHeight="1" x14ac:dyDescent="0.2">
      <c r="A125" s="5" t="s">
        <v>276</v>
      </c>
      <c r="H125" s="3">
        <v>0</v>
      </c>
      <c r="J125" s="3">
        <v>0</v>
      </c>
      <c r="K125" s="3"/>
      <c r="L125" s="195">
        <v>164250</v>
      </c>
      <c r="M125" s="3"/>
      <c r="N125" s="193">
        <v>0</v>
      </c>
    </row>
    <row r="126" spans="1:14" s="5" customFormat="1" ht="15" customHeight="1" x14ac:dyDescent="0.2">
      <c r="H126" s="3"/>
      <c r="J126" s="3"/>
      <c r="K126" s="3"/>
      <c r="L126" s="195"/>
      <c r="M126" s="3"/>
      <c r="N126" s="193"/>
    </row>
    <row r="127" spans="1:14" s="5" customFormat="1" ht="15" customHeight="1" x14ac:dyDescent="0.2">
      <c r="H127" s="151"/>
      <c r="I127" s="152"/>
      <c r="J127" s="151"/>
      <c r="K127" s="152"/>
      <c r="L127" s="152"/>
      <c r="M127" s="152"/>
      <c r="N127" s="151"/>
    </row>
    <row r="128" spans="1:14" s="5" customFormat="1" ht="17.100000000000001" customHeight="1" x14ac:dyDescent="0.2">
      <c r="L128" s="59"/>
      <c r="M128" s="32"/>
      <c r="N128" s="59"/>
    </row>
    <row r="129" spans="12:14" s="5" customFormat="1" ht="17.100000000000001" customHeight="1" x14ac:dyDescent="0.2">
      <c r="L129" s="59"/>
      <c r="M129" s="32"/>
      <c r="N129" s="59"/>
    </row>
    <row r="130" spans="12:14" ht="17.100000000000001" customHeight="1" x14ac:dyDescent="0.2"/>
    <row r="131" spans="12:14" ht="17.100000000000001" customHeight="1" x14ac:dyDescent="0.2"/>
  </sheetData>
  <mergeCells count="27">
    <mergeCell ref="H92:J92"/>
    <mergeCell ref="L92:N92"/>
    <mergeCell ref="A87:N87"/>
    <mergeCell ref="A88:N88"/>
    <mergeCell ref="A89:N89"/>
    <mergeCell ref="H90:N90"/>
    <mergeCell ref="H91:J91"/>
    <mergeCell ref="L91:N91"/>
    <mergeCell ref="A86:N86"/>
    <mergeCell ref="H9:J9"/>
    <mergeCell ref="L9:N9"/>
    <mergeCell ref="A45:N45"/>
    <mergeCell ref="A46:N46"/>
    <mergeCell ref="A47:N47"/>
    <mergeCell ref="A48:N48"/>
    <mergeCell ref="H49:N49"/>
    <mergeCell ref="H50:J50"/>
    <mergeCell ref="L50:N50"/>
    <mergeCell ref="H51:J51"/>
    <mergeCell ref="L51:N51"/>
    <mergeCell ref="H8:J8"/>
    <mergeCell ref="L8:N8"/>
    <mergeCell ref="A3:N3"/>
    <mergeCell ref="A4:N4"/>
    <mergeCell ref="A5:N5"/>
    <mergeCell ref="A6:N6"/>
    <mergeCell ref="H7:N7"/>
  </mergeCells>
  <pageMargins left="0.78740157480314965" right="0.31496062992125984" top="0.51181102362204722" bottom="1.1811023622047245" header="0.51181102362204722" footer="1.1811023622047245"/>
  <pageSetup paperSize="9" fitToHeight="0" orientation="portrait" useFirstPageNumber="1" r:id="rId1"/>
  <headerFooter>
    <oddFooter>&amp;L&amp;"Angsana New,Regular"&amp;16Notes to interim financial statements form an integral part of these statements.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>
      <selection activeCell="A24" sqref="A24"/>
    </sheetView>
  </sheetViews>
  <sheetFormatPr defaultColWidth="9.140625" defaultRowHeight="12.75" x14ac:dyDescent="0.2"/>
  <cols>
    <col min="1" max="16384" width="9.140625" style="1"/>
  </cols>
  <sheetData/>
  <phoneticPr fontId="9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FINANCIAL  POSITION</vt:lpstr>
      <vt:lpstr>COMPREHENSIVE  INCOME 3 M</vt:lpstr>
      <vt:lpstr>COMPREHENSIVE  INCOME 9 month</vt:lpstr>
      <vt:lpstr>COMPREHENSIVE  INCOME 9 M</vt:lpstr>
      <vt:lpstr>CHANGES  IN - Conso</vt:lpstr>
      <vt:lpstr>CHANGES  IN - Separate</vt:lpstr>
      <vt:lpstr>CASH  FLOWS</vt:lpstr>
      <vt:lpstr>Sheet1</vt:lpstr>
      <vt:lpstr>'CASH  FLOWS'!Print_Area</vt:lpstr>
      <vt:lpstr>'CHANGES  IN - Conso'!Print_Area</vt:lpstr>
      <vt:lpstr>'CHANGES  IN - Separate'!Print_Area</vt:lpstr>
      <vt:lpstr>'COMPREHENSIVE  INCOME 3 M'!Print_Area</vt:lpstr>
      <vt:lpstr>'COMPREHENSIVE  INCOME 9 M'!Print_Area</vt:lpstr>
      <vt:lpstr>'COMPREHENSIVE  INCOME 9 month'!Print_Area</vt:lpstr>
      <vt:lpstr>'FINANCIAL  POSITION'!Print_Area</vt:lpstr>
      <vt:lpstr>'FINANCIAL  POSITION'!TextRefCopy41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</dc:creator>
  <cp:lastModifiedBy>wilaiwan.n</cp:lastModifiedBy>
  <cp:lastPrinted>2024-11-13T07:33:21Z</cp:lastPrinted>
  <dcterms:created xsi:type="dcterms:W3CDTF">2013-05-31T06:36:58Z</dcterms:created>
  <dcterms:modified xsi:type="dcterms:W3CDTF">2024-11-13T09:56:04Z</dcterms:modified>
</cp:coreProperties>
</file>