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7/Q3_67/"/>
    </mc:Choice>
  </mc:AlternateContent>
  <xr:revisionPtr revIDLastSave="0" documentId="8_{93E4BC92-DA60-4A58-9AFD-33743470EEE2}" xr6:coauthVersionLast="47" xr6:coauthVersionMax="47" xr10:uidLastSave="{00000000-0000-0000-0000-000000000000}"/>
  <bookViews>
    <workbookView xWindow="-108" yWindow="-108" windowWidth="23256" windowHeight="12456" tabRatio="726" activeTab="5" xr2:uid="{00000000-000D-0000-FFFF-FFFF00000000}"/>
  </bookViews>
  <sheets>
    <sheet name="BS3-4" sheetId="16" r:id="rId1"/>
    <sheet name="PL5 3M" sheetId="17" r:id="rId2"/>
    <sheet name="PL6 9M" sheetId="9" r:id="rId3"/>
    <sheet name="SH-7-8" sheetId="11" r:id="rId4"/>
    <sheet name="SH-9" sheetId="12" r:id="rId5"/>
    <sheet name="CF10-11" sheetId="13" r:id="rId6"/>
  </sheets>
  <definedNames>
    <definedName name="_xlnm.Print_Area" localSheetId="0">'BS3-4'!$A$1:$J$75</definedName>
    <definedName name="_xlnm.Print_Area" localSheetId="5">'CF10-11'!$A$1:$J$79</definedName>
    <definedName name="_xlnm.Print_Area" localSheetId="1">'PL5 3M'!$A$1:$J$52</definedName>
    <definedName name="_xlnm.Print_Area" localSheetId="2">'PL6 9M'!$A$1:$J$52</definedName>
    <definedName name="_xlnm.Print_Area" localSheetId="3">'SH-7-8'!$A$1:$N$46</definedName>
    <definedName name="_xlnm.Print_Area" localSheetId="4">'SH-9'!$A$1:$J$26</definedName>
    <definedName name="Z_37C70CFC_BC80_48DF_875E_58AAEF66FFA6_.wvu.PrintArea" localSheetId="1" hidden="1">'PL5 3M'!$A$1:$J$52</definedName>
    <definedName name="Z_73DDABAB_706A_4D82_8B4B_4FAC247E50B1_.wvu.PrintArea" localSheetId="1" hidden="1">'PL5 3M'!$A$1:$J$52</definedName>
    <definedName name="Z_785BFDAF_D003_4E34_A3C4_39BE9C493222_.wvu.PrintArea" localSheetId="1" hidden="1">'PL5 3M'!$A$1:$J$52</definedName>
    <definedName name="Z_9C2B8B06_3BF1_4C6C_9E84_3CBB4C84FF67_.wvu.PrintArea" localSheetId="1" hidden="1">'PL5 3M'!$A$1:$J$52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4" i="11" l="1"/>
  <c r="L44" i="11"/>
  <c r="D72" i="13"/>
  <c r="F72" i="13"/>
  <c r="H72" i="13"/>
  <c r="J72" i="13"/>
  <c r="J39" i="11" l="1"/>
  <c r="J11" i="11"/>
  <c r="H75" i="13"/>
  <c r="D75" i="13"/>
  <c r="L25" i="11" l="1"/>
  <c r="F25" i="11"/>
  <c r="D25" i="11"/>
  <c r="B25" i="11"/>
  <c r="J24" i="11"/>
  <c r="N24" i="11" s="1"/>
  <c r="J16" i="11"/>
  <c r="F23" i="17" l="1"/>
  <c r="H53" i="16"/>
  <c r="D53" i="16"/>
  <c r="F53" i="16"/>
  <c r="J53" i="16"/>
  <c r="B17" i="11"/>
  <c r="C17" i="11"/>
  <c r="D17" i="11"/>
  <c r="E17" i="11"/>
  <c r="F17" i="11"/>
  <c r="G17" i="11"/>
  <c r="H17" i="11"/>
  <c r="I17" i="11"/>
  <c r="J17" i="11"/>
  <c r="K17" i="11"/>
  <c r="L17" i="11"/>
  <c r="F62" i="13" l="1"/>
  <c r="J11" i="12"/>
  <c r="I37" i="17"/>
  <c r="I40" i="17" s="1"/>
  <c r="E37" i="17"/>
  <c r="J31" i="17"/>
  <c r="H31" i="17"/>
  <c r="F31" i="17"/>
  <c r="D31" i="17"/>
  <c r="J23" i="17"/>
  <c r="H23" i="17"/>
  <c r="D23" i="17"/>
  <c r="J16" i="17"/>
  <c r="H16" i="17"/>
  <c r="F16" i="17"/>
  <c r="D16" i="17"/>
  <c r="H25" i="17" l="1"/>
  <c r="H27" i="17" s="1"/>
  <c r="H33" i="17" s="1"/>
  <c r="H35" i="17" s="1"/>
  <c r="F25" i="17"/>
  <c r="F27" i="17" s="1"/>
  <c r="F33" i="17" s="1"/>
  <c r="F35" i="17" s="1"/>
  <c r="D25" i="17"/>
  <c r="D27" i="17" s="1"/>
  <c r="D33" i="17" s="1"/>
  <c r="D35" i="17" s="1"/>
  <c r="J25" i="17"/>
  <c r="J27" i="17" s="1"/>
  <c r="J33" i="17" s="1"/>
  <c r="J35" i="17" s="1"/>
  <c r="F37" i="17" l="1"/>
  <c r="F40" i="17" s="1"/>
  <c r="H43" i="17"/>
  <c r="H45" i="17" s="1"/>
  <c r="F48" i="17" l="1"/>
  <c r="F50" i="17" s="1"/>
  <c r="F43" i="17"/>
  <c r="F45" i="17" s="1"/>
  <c r="H37" i="17"/>
  <c r="H40" i="17" s="1"/>
  <c r="H48" i="17" s="1"/>
  <c r="H50" i="17" s="1"/>
  <c r="J37" i="17"/>
  <c r="J40" i="17" s="1"/>
  <c r="J48" i="17" s="1"/>
  <c r="J50" i="17" s="1"/>
  <c r="J43" i="17"/>
  <c r="J45" i="17" s="1"/>
  <c r="B19" i="11" l="1"/>
  <c r="D19" i="11"/>
  <c r="F19" i="11"/>
  <c r="H19" i="11"/>
  <c r="J19" i="11"/>
  <c r="M17" i="11"/>
  <c r="N16" i="11"/>
  <c r="N17" i="11" s="1"/>
  <c r="N19" i="11" s="1"/>
  <c r="L19" i="11" l="1"/>
  <c r="J70" i="16"/>
  <c r="F31" i="16" l="1"/>
  <c r="J19" i="12" l="1"/>
  <c r="L27" i="11"/>
  <c r="J62" i="13" l="1"/>
  <c r="D62" i="13"/>
  <c r="H62" i="13"/>
  <c r="N39" i="11" l="1"/>
  <c r="F22" i="12" l="1"/>
  <c r="F24" i="12" s="1"/>
  <c r="D22" i="12"/>
  <c r="D24" i="12" s="1"/>
  <c r="B22" i="12"/>
  <c r="B24" i="12" s="1"/>
  <c r="L42" i="11"/>
  <c r="F42" i="11"/>
  <c r="F44" i="11" s="1"/>
  <c r="D42" i="11"/>
  <c r="D44" i="11" s="1"/>
  <c r="B42" i="11"/>
  <c r="B44" i="11" s="1"/>
  <c r="J30" i="9"/>
  <c r="J22" i="9"/>
  <c r="J15" i="9"/>
  <c r="F30" i="9"/>
  <c r="F22" i="9"/>
  <c r="F15" i="9"/>
  <c r="J72" i="16"/>
  <c r="F70" i="16"/>
  <c r="F72" i="16" s="1"/>
  <c r="J24" i="9" l="1"/>
  <c r="J26" i="9" s="1"/>
  <c r="J32" i="9" s="1"/>
  <c r="J34" i="9" s="1"/>
  <c r="J36" i="9" s="1"/>
  <c r="F24" i="9"/>
  <c r="F26" i="9" s="1"/>
  <c r="F32" i="9" s="1"/>
  <c r="F34" i="9" s="1"/>
  <c r="F36" i="9" s="1"/>
  <c r="J23" i="11"/>
  <c r="N23" i="11" s="1"/>
  <c r="N11" i="11"/>
  <c r="F39" i="9" l="1"/>
  <c r="F42" i="9" s="1"/>
  <c r="H22" i="11"/>
  <c r="H25" i="11" s="1"/>
  <c r="F11" i="13"/>
  <c r="F25" i="13" s="1"/>
  <c r="F41" i="13" s="1"/>
  <c r="J39" i="9"/>
  <c r="J42" i="9" s="1"/>
  <c r="J11" i="13"/>
  <c r="J25" i="13" s="1"/>
  <c r="J41" i="13" s="1"/>
  <c r="H13" i="12"/>
  <c r="E22" i="9"/>
  <c r="G22" i="9"/>
  <c r="H22" i="9"/>
  <c r="I22" i="9"/>
  <c r="D22" i="9"/>
  <c r="J44" i="9" l="1"/>
  <c r="J47" i="9"/>
  <c r="J22" i="11"/>
  <c r="J25" i="11" s="1"/>
  <c r="F44" i="9"/>
  <c r="F49" i="9" s="1"/>
  <c r="F47" i="9"/>
  <c r="J59" i="16"/>
  <c r="H59" i="16"/>
  <c r="F59" i="16"/>
  <c r="D59" i="16"/>
  <c r="H31" i="16"/>
  <c r="D31" i="16"/>
  <c r="J18" i="16"/>
  <c r="I18" i="16"/>
  <c r="H18" i="16"/>
  <c r="G18" i="16"/>
  <c r="F18" i="16"/>
  <c r="E18" i="16"/>
  <c r="D18" i="16"/>
  <c r="J43" i="13" l="1"/>
  <c r="J49" i="9"/>
  <c r="F43" i="13"/>
  <c r="H60" i="16"/>
  <c r="H33" i="16"/>
  <c r="D60" i="16"/>
  <c r="F60" i="16"/>
  <c r="F74" i="16" s="1"/>
  <c r="J60" i="16"/>
  <c r="J74" i="16" s="1"/>
  <c r="J31" i="16"/>
  <c r="D33" i="16"/>
  <c r="F74" i="13" l="1"/>
  <c r="F76" i="13" s="1"/>
  <c r="J74" i="13"/>
  <c r="J76" i="13" s="1"/>
  <c r="J33" i="16"/>
  <c r="J13" i="12"/>
  <c r="N22" i="11"/>
  <c r="F33" i="16"/>
  <c r="N25" i="11" l="1"/>
  <c r="N27" i="11" s="1"/>
  <c r="F14" i="12"/>
  <c r="F16" i="12" s="1"/>
  <c r="D14" i="12"/>
  <c r="D16" i="12" s="1"/>
  <c r="B14" i="12"/>
  <c r="B16" i="12" s="1"/>
  <c r="J14" i="12"/>
  <c r="F27" i="11"/>
  <c r="D27" i="11"/>
  <c r="B27" i="11"/>
  <c r="H27" i="11"/>
  <c r="J16" i="12" l="1"/>
  <c r="H14" i="12"/>
  <c r="H16" i="12" s="1"/>
  <c r="J27" i="11"/>
  <c r="H30" i="9" l="1"/>
  <c r="D30" i="9"/>
  <c r="H15" i="9"/>
  <c r="D15" i="9"/>
  <c r="D24" i="9" l="1"/>
  <c r="D26" i="9" s="1"/>
  <c r="D32" i="9" s="1"/>
  <c r="D34" i="9" s="1"/>
  <c r="H24" i="9"/>
  <c r="H26" i="9" s="1"/>
  <c r="H32" i="9" s="1"/>
  <c r="H34" i="9" s="1"/>
  <c r="H36" i="9" s="1"/>
  <c r="D36" i="9" l="1"/>
  <c r="D39" i="9" s="1"/>
  <c r="D42" i="9" s="1"/>
  <c r="D11" i="13"/>
  <c r="D25" i="13" s="1"/>
  <c r="D41" i="13" s="1"/>
  <c r="H41" i="11"/>
  <c r="J41" i="11" s="1"/>
  <c r="H11" i="13"/>
  <c r="H25" i="13" s="1"/>
  <c r="H41" i="13" s="1"/>
  <c r="H21" i="12"/>
  <c r="H39" i="9"/>
  <c r="H42" i="9" s="1"/>
  <c r="D37" i="17" l="1"/>
  <c r="H22" i="12"/>
  <c r="H24" i="12" s="1"/>
  <c r="H44" i="9"/>
  <c r="H49" i="9" s="1"/>
  <c r="H47" i="9"/>
  <c r="J42" i="11"/>
  <c r="J44" i="11" s="1"/>
  <c r="D44" i="9"/>
  <c r="D49" i="9" s="1"/>
  <c r="D47" i="9"/>
  <c r="H42" i="11"/>
  <c r="H44" i="11" s="1"/>
  <c r="D69" i="16" l="1"/>
  <c r="D70" i="16" s="1"/>
  <c r="D72" i="16" s="1"/>
  <c r="D74" i="16" s="1"/>
  <c r="H69" i="16"/>
  <c r="H70" i="16" s="1"/>
  <c r="H72" i="16" s="1"/>
  <c r="H74" i="16" s="1"/>
  <c r="D43" i="17"/>
  <c r="D45" i="17" s="1"/>
  <c r="D40" i="17"/>
  <c r="D48" i="17"/>
  <c r="D50" i="17" s="1"/>
  <c r="N41" i="11"/>
  <c r="N42" i="11" s="1"/>
  <c r="J21" i="12"/>
  <c r="J22" i="12" s="1"/>
  <c r="J24" i="12" s="1"/>
  <c r="H43" i="13"/>
  <c r="D43" i="13"/>
  <c r="D74" i="13" l="1"/>
  <c r="D76" i="13" s="1"/>
  <c r="H74" i="13"/>
  <c r="H76" i="13" s="1"/>
</calcChain>
</file>

<file path=xl/sharedStrings.xml><?xml version="1.0" encoding="utf-8"?>
<sst xmlns="http://schemas.openxmlformats.org/spreadsheetml/2006/main" count="343" uniqueCount="177">
  <si>
    <t>Unique Mining Services Public Company Limited 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</si>
  <si>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</si>
  <si>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</si>
  <si>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</si>
  <si>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</si>
  <si>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</si>
  <si>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</si>
  <si>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</si>
  <si>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</si>
  <si>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</si>
  <si>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</si>
  <si>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</si>
  <si>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</si>
  <si>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</si>
  <si>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current receivables</t>
  </si>
  <si>
    <t>Current portion of lease receivables</t>
  </si>
  <si>
    <t>3, 5</t>
  </si>
  <si>
    <t>Short-term loan to related party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</si>
  <si>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</si>
  <si>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</si>
  <si>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</si>
  <si>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</si>
  <si>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</si>
  <si>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</si>
  <si>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Lease receivables</t>
  </si>
  <si>
    <t>Investment properties</t>
  </si>
  <si>
    <t>Advances for purchase of equipment</t>
  </si>
  <si>
    <t xml:space="preserve">Property, plant and equipment </t>
  </si>
  <si>
    <t>Right-of-use assets</t>
  </si>
  <si>
    <t>Digital assets</t>
  </si>
  <si>
    <t>Intangible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</si>
  <si>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</si>
  <si>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</si>
  <si>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</si>
  <si>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</si>
  <si>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</si>
  <si>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>Short-term borrowings from financial institution</t>
  </si>
  <si>
    <t>Trade payables</t>
  </si>
  <si>
    <t>Other current payables</t>
  </si>
  <si>
    <t>Current portion of lease liabilities</t>
  </si>
  <si>
    <t>3, 8</t>
  </si>
  <si>
    <t>Short-term borrowings from related parties</t>
  </si>
  <si>
    <t>Accrued interest expenses to related parties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</si>
  <si>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</si>
  <si>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</si>
  <si>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</si>
  <si>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</si>
  <si>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</si>
  <si>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</si>
  <si>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</si>
  <si>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</si>
  <si>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</si>
  <si>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</si>
  <si>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</si>
  <si>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</si>
  <si>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</si>
  <si>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</si>
  <si>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>Retained earnings (deficit)</t>
  </si>
  <si>
    <t xml:space="preserve">   Appropriated to legal reserve</t>
  </si>
  <si>
    <t xml:space="preserve">   Deficit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</si>
  <si>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</si>
  <si>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</si>
  <si>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</si>
  <si>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</si>
  <si>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</si>
  <si>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</t>
  </si>
  <si>
    <t>ended 30 September</t>
  </si>
  <si>
    <t>Income</t>
  </si>
  <si>
    <t>Revenue from sales of goods</t>
  </si>
  <si>
    <t>Revenue from rendering of services</t>
  </si>
  <si>
    <t>3, 9</t>
  </si>
  <si>
    <t>Revenue from sales and services of solar cell</t>
  </si>
  <si>
    <t>Revenue from digital assets mining</t>
  </si>
  <si>
    <t>Total income</t>
  </si>
  <si>
    <t>Costs</t>
  </si>
  <si>
    <t>Costs of sales of goods</t>
  </si>
  <si>
    <t>Costs of rendering of services</t>
  </si>
  <si>
    <t>Costs of digital assets mining</t>
  </si>
  <si>
    <t>Total costs</t>
  </si>
  <si>
    <t>Gross profits</t>
  </si>
  <si>
    <t>Other income</t>
  </si>
  <si>
    <t>Profit before expenses</t>
  </si>
  <si>
    <t>Administrative expenses</t>
  </si>
  <si>
    <t>Total expenses</t>
  </si>
  <si>
    <t>Profit (loss) from operating activities</t>
  </si>
  <si>
    <t>Finance costs</t>
  </si>
  <si>
    <t>Loss before income tax expense</t>
  </si>
  <si>
    <t>Tax expense</t>
  </si>
  <si>
    <t>Tax income (expense)</t>
  </si>
  <si>
    <t>Other comprehensive income for the period</t>
  </si>
  <si>
    <t xml:space="preserve">   Owners of the parent</t>
  </si>
  <si>
    <t xml:space="preserve">   Non-controlling interests</t>
  </si>
  <si>
    <t/>
  </si>
  <si>
    <t>Nine-month period</t>
  </si>
  <si>
    <t xml:space="preserve">Loss for the period </t>
  </si>
  <si>
    <t>Total comprehensive income for the period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</si>
  <si>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</si>
  <si>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</si>
  <si>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</si>
  <si>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t>Basic loss per share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</si>
  <si>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</si>
  <si>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</si>
  <si>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</si>
  <si>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</si>
  <si>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</si>
  <si>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</si>
  <si>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</si>
  <si>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</si>
  <si>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</si>
  <si>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</si>
  <si>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</si>
  <si>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</si>
  <si>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</si>
  <si>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</si>
  <si>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</si>
  <si>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</si>
  <si>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Nine-month period ended 30 September 2023</t>
  </si>
  <si>
    <t>Balance at 1 January 2023</t>
  </si>
  <si>
    <t>Transactions with owners, recorded directly in equity</t>
  </si>
  <si>
    <t xml:space="preserve">  Changes in ownership interests in subsidiaries</t>
  </si>
  <si>
    <t xml:space="preserve">Acquisition of non-controlling interests </t>
  </si>
  <si>
    <t xml:space="preserve">  without a change in control</t>
  </si>
  <si>
    <t xml:space="preserve">  Total changes in ownership interest in subsidiaries</t>
  </si>
  <si>
    <t>Total transactions with owners, recorded directly in equity</t>
  </si>
  <si>
    <t>Comprehensive income for the period</t>
  </si>
  <si>
    <t>Loss</t>
  </si>
  <si>
    <t>Other comprehensive income</t>
  </si>
  <si>
    <t>Non-controlling interest</t>
  </si>
  <si>
    <t>Balance at 30 September 2023</t>
  </si>
  <si>
    <t>Nine-month period ended 30 September 2024</t>
  </si>
  <si>
    <t>Balance at 1 January 2024</t>
  </si>
  <si>
    <t>Balance at 30 September 2024</t>
  </si>
  <si>
    <t>Separate financial statements</t>
  </si>
  <si>
    <t>Statement of cash flows (Unaudited)</t>
  </si>
  <si>
    <t>Nine-month period ended</t>
  </si>
  <si>
    <t>Cash flows from operating activities</t>
  </si>
  <si>
    <t>Loss for the period</t>
  </si>
  <si>
    <t>Adjustments to reconcile loss to cash receipts (payments)</t>
  </si>
  <si>
    <t>Depreciation and amortisation</t>
  </si>
  <si>
    <t>Reversal of impairment loss from assets</t>
  </si>
  <si>
    <t>Disposal of property, plant, and equipment</t>
  </si>
  <si>
    <t>Gain on disposal of property, plant and equipment</t>
  </si>
  <si>
    <t>Reversal of expected credit loss</t>
  </si>
  <si>
    <t>Loss from reassessment of lease receivable</t>
  </si>
  <si>
    <t>Interest income</t>
  </si>
  <si>
    <t>Changes in operating assets and liabilities</t>
  </si>
  <si>
    <t>Inventories</t>
  </si>
  <si>
    <t>Cash flows from investing activities</t>
  </si>
  <si>
    <t>Acquisition of investment in subsidiary</t>
  </si>
  <si>
    <t>Increase in short-term loans to related parties</t>
  </si>
  <si>
    <t>Proceeds from sales of property, plant and equipment</t>
  </si>
  <si>
    <t>Acquisition of property, plant and equipment</t>
  </si>
  <si>
    <t>Acquisition of intangible assets</t>
  </si>
  <si>
    <t>Acquisition of digital assets</t>
  </si>
  <si>
    <t xml:space="preserve">Interest received  </t>
  </si>
  <si>
    <t>Net cash used in investing activities</t>
  </si>
  <si>
    <t>Cash flows from financing activities</t>
  </si>
  <si>
    <t>Increase in non-controlling interest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</si>
  <si>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</si>
  <si>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</si>
  <si>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</si>
  <si>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</si>
  <si>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Payment of lease liabilities</t>
  </si>
  <si>
    <t>Finance costs paid</t>
  </si>
  <si>
    <t xml:space="preserve">Net cash (used in) from financing activities  </t>
  </si>
  <si>
    <t>Net (decrease) increase in cash and cash equivalents</t>
  </si>
  <si>
    <t>Cash and cash equivalents at 1 January</t>
  </si>
  <si>
    <t>Cash and cash equivalents at 30 September</t>
  </si>
  <si>
    <t>Non-cash transactions</t>
  </si>
  <si>
    <t>Payables for acquisition of property, plant and equipment</t>
  </si>
  <si>
    <t>Taxes received (paid)</t>
  </si>
  <si>
    <t>Costs of sales and services of solar cell</t>
  </si>
  <si>
    <t>Distribution costs</t>
  </si>
  <si>
    <t>(Reversal of) loss on inventories devaluation</t>
  </si>
  <si>
    <t>Net cash (used in) from operating activities</t>
  </si>
  <si>
    <t xml:space="preserve">Net cash (used in) from operating activities </t>
  </si>
  <si>
    <t>Right-of-use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</si>
</sst>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_);_(* \(#,##0.0\);_(* &quot;-&quot;??_);_(@_)"/>
    <numFmt numFmtId="168" formatCode="_(* #,##0_);_(* \(#,##0\);_(* &quot;-&quot;??_);_(@_)"/>
    <numFmt numFmtId="169" formatCode="#,##0.00;\(#,##0.00\)"/>
    <numFmt numFmtId="170" formatCode="_(* #,##0.000_);_(* \(#,##0.000\);_(* &quot;-&quot;???_);_(@_)"/>
    <numFmt numFmtId="171" formatCode="_(* #,##0.000_);_(* \(#,##0.000\);_(* &quot;-&quot;??_);_(@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4">
    <xf numFmtId="0" fontId="0" fillId="0" borderId="0" xfId="0"/>
    <xf numFmtId="0" fontId="4" fillId="0" borderId="0" xfId="0" applyFont="1"/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168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/>
    <xf numFmtId="168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165" fontId="0" fillId="0" borderId="0" xfId="1" applyFont="1" applyFill="1" applyBorder="1" applyAlignment="1">
      <alignment horizontal="right"/>
    </xf>
    <xf numFmtId="169" fontId="4" fillId="0" borderId="0" xfId="8" applyNumberFormat="1" applyFont="1"/>
    <xf numFmtId="0" fontId="4" fillId="0" borderId="0" xfId="5" applyFont="1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5" applyFont="1" applyAlignment="1">
      <alignment horizontal="left" indent="1"/>
    </xf>
    <xf numFmtId="0" fontId="0" fillId="0" borderId="0" xfId="0" applyAlignment="1">
      <alignment wrapText="1"/>
    </xf>
    <xf numFmtId="168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0" fillId="0" borderId="3" xfId="0" applyBorder="1"/>
    <xf numFmtId="0" fontId="10" fillId="0" borderId="0" xfId="0" applyFont="1" applyAlignment="1">
      <alignment horizontal="center"/>
    </xf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165" fontId="12" fillId="0" borderId="0" xfId="1" applyFont="1" applyFill="1" applyBorder="1" applyAlignment="1"/>
    <xf numFmtId="165" fontId="4" fillId="0" borderId="0" xfId="1" applyFont="1" applyFill="1" applyBorder="1" applyAlignment="1"/>
    <xf numFmtId="168" fontId="3" fillId="0" borderId="0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/>
    <xf numFmtId="168" fontId="4" fillId="0" borderId="0" xfId="1" applyNumberFormat="1" applyFont="1" applyFill="1" applyBorder="1" applyAlignment="1"/>
    <xf numFmtId="168" fontId="4" fillId="0" borderId="0" xfId="0" applyNumberFormat="1" applyFont="1"/>
    <xf numFmtId="166" fontId="0" fillId="0" borderId="0" xfId="0" applyNumberFormat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/>
    <xf numFmtId="166" fontId="0" fillId="0" borderId="0" xfId="4" applyNumberFormat="1" applyFont="1" applyFill="1" applyAlignment="1">
      <alignment horizontal="right"/>
    </xf>
    <xf numFmtId="168" fontId="0" fillId="0" borderId="4" xfId="4" applyNumberFormat="1" applyFont="1" applyFill="1" applyBorder="1" applyAlignment="1">
      <alignment horizontal="center"/>
    </xf>
    <xf numFmtId="168" fontId="0" fillId="0" borderId="0" xfId="4" applyNumberFormat="1" applyFont="1" applyFill="1" applyAlignment="1">
      <alignment horizontal="center"/>
    </xf>
    <xf numFmtId="37" fontId="3" fillId="0" borderId="0" xfId="0" applyNumberFormat="1" applyFont="1"/>
    <xf numFmtId="0" fontId="1" fillId="0" borderId="0" xfId="0" applyFont="1"/>
    <xf numFmtId="168" fontId="0" fillId="0" borderId="0" xfId="4" applyNumberFormat="1" applyFont="1" applyFill="1" applyBorder="1" applyAlignment="1">
      <alignment horizontal="center"/>
    </xf>
    <xf numFmtId="168" fontId="4" fillId="0" borderId="1" xfId="7" applyNumberFormat="1" applyFont="1" applyBorder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165" fontId="3" fillId="0" borderId="0" xfId="1" applyFont="1" applyFill="1" applyBorder="1" applyAlignment="1"/>
    <xf numFmtId="168" fontId="0" fillId="0" borderId="4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0" fontId="3" fillId="0" borderId="0" xfId="0" quotePrefix="1" applyFont="1"/>
    <xf numFmtId="168" fontId="3" fillId="0" borderId="0" xfId="4" applyNumberFormat="1" applyFont="1" applyFill="1" applyAlignment="1">
      <alignment horizontal="right"/>
    </xf>
    <xf numFmtId="168" fontId="4" fillId="0" borderId="2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/>
    <xf numFmtId="168" fontId="3" fillId="0" borderId="4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center"/>
    </xf>
    <xf numFmtId="168" fontId="4" fillId="0" borderId="2" xfId="4" applyNumberFormat="1" applyFont="1" applyFill="1" applyBorder="1" applyAlignment="1">
      <alignment horizontal="center"/>
    </xf>
    <xf numFmtId="168" fontId="4" fillId="0" borderId="5" xfId="0" applyNumberFormat="1" applyFont="1" applyBorder="1"/>
    <xf numFmtId="37" fontId="0" fillId="0" borderId="0" xfId="0" applyNumberFormat="1"/>
    <xf numFmtId="164" fontId="4" fillId="0" borderId="1" xfId="0" applyNumberFormat="1" applyFont="1" applyBorder="1" applyAlignment="1">
      <alignment horizontal="right"/>
    </xf>
    <xf numFmtId="37" fontId="4" fillId="0" borderId="6" xfId="0" applyNumberFormat="1" applyFont="1" applyBorder="1" applyAlignment="1">
      <alignment horizontal="right"/>
    </xf>
    <xf numFmtId="37" fontId="3" fillId="0" borderId="6" xfId="0" applyNumberFormat="1" applyFont="1" applyBorder="1"/>
    <xf numFmtId="0" fontId="3" fillId="0" borderId="6" xfId="0" applyFont="1" applyBorder="1"/>
    <xf numFmtId="168" fontId="3" fillId="0" borderId="0" xfId="0" applyNumberFormat="1" applyFont="1"/>
    <xf numFmtId="0" fontId="10" fillId="0" borderId="0" xfId="0" quotePrefix="1" applyFont="1"/>
    <xf numFmtId="168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8" fontId="3" fillId="0" borderId="0" xfId="1" applyNumberFormat="1" applyFont="1" applyFill="1" applyBorder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0" xfId="0" applyNumberFormat="1" applyFont="1"/>
    <xf numFmtId="37" fontId="3" fillId="0" borderId="1" xfId="0" applyNumberFormat="1" applyFont="1" applyBorder="1" applyAlignment="1">
      <alignment horizontal="right"/>
    </xf>
    <xf numFmtId="168" fontId="4" fillId="0" borderId="1" xfId="1" applyNumberFormat="1" applyFont="1" applyBorder="1" applyAlignment="1">
      <alignment horizontal="right"/>
    </xf>
    <xf numFmtId="168" fontId="0" fillId="0" borderId="4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>
      <alignment horizontal="right"/>
    </xf>
    <xf numFmtId="168" fontId="4" fillId="0" borderId="0" xfId="7" applyNumberFormat="1" applyFont="1"/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/>
    <xf numFmtId="168" fontId="4" fillId="0" borderId="4" xfId="4" applyNumberFormat="1" applyFont="1" applyFill="1" applyBorder="1" applyAlignment="1">
      <alignment horizontal="right"/>
    </xf>
    <xf numFmtId="168" fontId="4" fillId="0" borderId="2" xfId="4" applyNumberFormat="1" applyFont="1" applyFill="1" applyBorder="1" applyAlignment="1">
      <alignment horizontal="right"/>
    </xf>
    <xf numFmtId="168" fontId="0" fillId="0" borderId="4" xfId="0" applyNumberFormat="1" applyBorder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quotePrefix="1" applyFont="1"/>
    <xf numFmtId="49" fontId="0" fillId="0" borderId="0" xfId="9" applyNumberFormat="1" applyFont="1"/>
    <xf numFmtId="168" fontId="4" fillId="0" borderId="0" xfId="4" applyNumberFormat="1" applyFont="1" applyFill="1" applyBorder="1" applyAlignment="1">
      <alignment horizontal="center"/>
    </xf>
    <xf numFmtId="168" fontId="0" fillId="0" borderId="0" xfId="4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8" fontId="0" fillId="0" borderId="0" xfId="0" applyNumberFormat="1"/>
    <xf numFmtId="168" fontId="3" fillId="0" borderId="0" xfId="4" applyNumberFormat="1" applyFont="1" applyFill="1" applyBorder="1" applyAlignment="1">
      <alignment horizontal="center"/>
    </xf>
    <xf numFmtId="168" fontId="0" fillId="0" borderId="0" xfId="0" applyNumberFormat="1" applyAlignment="1">
      <alignment horizontal="center"/>
    </xf>
    <xf numFmtId="168" fontId="4" fillId="0" borderId="0" xfId="4" applyNumberFormat="1" applyFont="1" applyAlignment="1">
      <alignment horizontal="center"/>
    </xf>
    <xf numFmtId="0" fontId="0" fillId="0" borderId="0" xfId="0" quotePrefix="1" applyAlignment="1">
      <alignment horizontal="center"/>
    </xf>
    <xf numFmtId="168" fontId="3" fillId="0" borderId="0" xfId="4" applyNumberFormat="1" applyFont="1" applyFill="1" applyBorder="1" applyAlignment="1"/>
    <xf numFmtId="168" fontId="0" fillId="0" borderId="0" xfId="4" applyNumberFormat="1" applyFont="1" applyFill="1" applyBorder="1" applyAlignment="1"/>
    <xf numFmtId="168" fontId="3" fillId="0" borderId="0" xfId="4" applyNumberFormat="1" applyFont="1" applyFill="1" applyBorder="1" applyAlignment="1">
      <alignment horizontal="right"/>
    </xf>
    <xf numFmtId="168" fontId="3" fillId="0" borderId="4" xfId="4" applyNumberFormat="1" applyFont="1" applyFill="1" applyBorder="1" applyAlignment="1"/>
    <xf numFmtId="168" fontId="0" fillId="0" borderId="0" xfId="4" applyNumberFormat="1" applyFont="1" applyFill="1" applyBorder="1" applyAlignment="1">
      <alignment horizontal="right"/>
    </xf>
    <xf numFmtId="168" fontId="4" fillId="0" borderId="0" xfId="1" applyNumberFormat="1" applyFont="1" applyBorder="1" applyAlignment="1">
      <alignment horizontal="right"/>
    </xf>
    <xf numFmtId="168" fontId="4" fillId="0" borderId="0" xfId="1" applyNumberFormat="1" applyFont="1" applyFill="1" applyAlignment="1">
      <alignment horizontal="center"/>
    </xf>
    <xf numFmtId="169" fontId="10" fillId="0" borderId="0" xfId="8" applyNumberFormat="1" applyFont="1"/>
    <xf numFmtId="169" fontId="0" fillId="0" borderId="0" xfId="8" applyNumberFormat="1" applyFont="1" applyAlignment="1">
      <alignment horizontal="left" indent="1"/>
    </xf>
    <xf numFmtId="168" fontId="4" fillId="0" borderId="4" xfId="1" applyNumberFormat="1" applyFont="1" applyFill="1" applyBorder="1" applyAlignment="1">
      <alignment horizontal="center"/>
    </xf>
    <xf numFmtId="168" fontId="4" fillId="0" borderId="3" xfId="4" applyNumberFormat="1" applyFont="1" applyFill="1" applyBorder="1" applyAlignment="1">
      <alignment horizontal="center"/>
    </xf>
    <xf numFmtId="168" fontId="4" fillId="0" borderId="2" xfId="4" applyNumberFormat="1" applyFont="1" applyBorder="1" applyAlignment="1">
      <alignment horizontal="center"/>
    </xf>
    <xf numFmtId="168" fontId="4" fillId="0" borderId="3" xfId="4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6" fontId="0" fillId="0" borderId="0" xfId="0" applyNumberFormat="1"/>
    <xf numFmtId="168" fontId="0" fillId="0" borderId="0" xfId="1" applyNumberFormat="1" applyFont="1" applyFill="1"/>
    <xf numFmtId="168" fontId="0" fillId="0" borderId="0" xfId="1" applyNumberFormat="1" applyFont="1" applyFill="1" applyAlignment="1">
      <alignment horizontal="right"/>
    </xf>
    <xf numFmtId="165" fontId="0" fillId="0" borderId="0" xfId="1" applyFont="1" applyFill="1"/>
    <xf numFmtId="168" fontId="0" fillId="0" borderId="0" xfId="1" applyNumberFormat="1" applyFont="1"/>
    <xf numFmtId="165" fontId="3" fillId="0" borderId="0" xfId="0" applyNumberFormat="1" applyFont="1"/>
    <xf numFmtId="49" fontId="9" fillId="0" borderId="0" xfId="0" applyNumberFormat="1" applyFont="1" applyAlignment="1">
      <alignment horizontal="center"/>
    </xf>
    <xf numFmtId="166" fontId="0" fillId="0" borderId="4" xfId="0" applyNumberFormat="1" applyBorder="1"/>
    <xf numFmtId="166" fontId="0" fillId="0" borderId="1" xfId="0" applyNumberFormat="1" applyBorder="1"/>
    <xf numFmtId="168" fontId="0" fillId="0" borderId="1" xfId="1" applyNumberFormat="1" applyFont="1" applyFill="1" applyBorder="1" applyAlignment="1">
      <alignment horizontal="right"/>
    </xf>
    <xf numFmtId="168" fontId="0" fillId="0" borderId="4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wrapText="1"/>
    </xf>
    <xf numFmtId="168" fontId="4" fillId="0" borderId="0" xfId="4" applyNumberFormat="1" applyFont="1" applyFill="1" applyBorder="1" applyAlignment="1"/>
    <xf numFmtId="49" fontId="0" fillId="0" borderId="0" xfId="0" applyNumberFormat="1" applyAlignment="1">
      <alignment horizontal="justify"/>
    </xf>
    <xf numFmtId="170" fontId="4" fillId="0" borderId="0" xfId="1" applyNumberFormat="1" applyFont="1" applyFill="1" applyBorder="1" applyAlignment="1"/>
    <xf numFmtId="169" fontId="0" fillId="0" borderId="0" xfId="8" applyNumberFormat="1" applyFont="1" applyAlignment="1">
      <alignment horizontal="left" indent="2"/>
    </xf>
    <xf numFmtId="168" fontId="3" fillId="0" borderId="4" xfId="1" applyNumberFormat="1" applyFont="1" applyFill="1" applyBorder="1"/>
    <xf numFmtId="168" fontId="4" fillId="0" borderId="4" xfId="4" applyNumberFormat="1" applyFont="1" applyFill="1" applyBorder="1" applyAlignment="1">
      <alignment horizontal="center"/>
    </xf>
    <xf numFmtId="9" fontId="12" fillId="0" borderId="0" xfId="10" applyFont="1" applyFill="1" applyBorder="1" applyAlignment="1"/>
    <xf numFmtId="165" fontId="12" fillId="0" borderId="0" xfId="10" applyNumberFormat="1" applyFont="1" applyFill="1" applyBorder="1" applyAlignment="1"/>
    <xf numFmtId="9" fontId="14" fillId="0" borderId="0" xfId="10" applyFont="1" applyFill="1" applyBorder="1" applyAlignment="1"/>
    <xf numFmtId="165" fontId="14" fillId="0" borderId="0" xfId="10" applyNumberFormat="1" applyFont="1" applyFill="1" applyBorder="1" applyAlignment="1"/>
    <xf numFmtId="9" fontId="3" fillId="0" borderId="0" xfId="10" applyFont="1" applyFill="1" applyBorder="1" applyAlignment="1"/>
    <xf numFmtId="165" fontId="3" fillId="0" borderId="0" xfId="10" applyNumberFormat="1" applyFont="1" applyFill="1" applyBorder="1" applyAlignment="1"/>
    <xf numFmtId="168" fontId="0" fillId="0" borderId="0" xfId="1" applyNumberFormat="1" applyFont="1" applyFill="1" applyAlignment="1">
      <alignment horizontal="center"/>
    </xf>
    <xf numFmtId="165" fontId="0" fillId="0" borderId="0" xfId="10" applyNumberFormat="1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65" fontId="4" fillId="0" borderId="0" xfId="10" applyNumberFormat="1" applyFont="1" applyFill="1" applyBorder="1" applyAlignment="1"/>
    <xf numFmtId="166" fontId="4" fillId="0" borderId="0" xfId="0" applyNumberFormat="1" applyFont="1" applyAlignment="1">
      <alignment horizontal="right"/>
    </xf>
    <xf numFmtId="0" fontId="21" fillId="0" borderId="0" xfId="0" applyFont="1"/>
    <xf numFmtId="0" fontId="22" fillId="0" borderId="0" xfId="0" applyFont="1" applyAlignment="1">
      <alignment horizontal="center"/>
    </xf>
    <xf numFmtId="168" fontId="21" fillId="0" borderId="3" xfId="4" applyNumberFormat="1" applyFont="1" applyFill="1" applyBorder="1" applyAlignment="1">
      <alignment horizontal="right"/>
    </xf>
    <xf numFmtId="168" fontId="22" fillId="0" borderId="0" xfId="4" applyNumberFormat="1" applyFont="1" applyFill="1" applyAlignment="1">
      <alignment horizontal="right"/>
    </xf>
    <xf numFmtId="0" fontId="22" fillId="0" borderId="0" xfId="0" applyFont="1"/>
    <xf numFmtId="168" fontId="22" fillId="0" borderId="4" xfId="1" applyNumberFormat="1" applyFont="1" applyFill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8" fontId="4" fillId="0" borderId="4" xfId="1" applyNumberFormat="1" applyFont="1" applyFill="1" applyBorder="1" applyAlignment="1">
      <alignment horizontal="right"/>
    </xf>
    <xf numFmtId="168" fontId="4" fillId="0" borderId="1" xfId="0" applyNumberFormat="1" applyFont="1" applyBorder="1"/>
    <xf numFmtId="168" fontId="3" fillId="0" borderId="0" xfId="1" applyNumberFormat="1" applyFont="1" applyFill="1" applyBorder="1" applyAlignment="1">
      <alignment wrapText="1"/>
    </xf>
    <xf numFmtId="168" fontId="4" fillId="0" borderId="5" xfId="4" applyNumberFormat="1" applyFont="1" applyFill="1" applyBorder="1" applyAlignment="1">
      <alignment horizontal="center"/>
    </xf>
    <xf numFmtId="168" fontId="0" fillId="0" borderId="6" xfId="4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wrapText="1"/>
    </xf>
    <xf numFmtId="171" fontId="4" fillId="0" borderId="1" xfId="1" applyNumberFormat="1" applyFont="1" applyFill="1" applyBorder="1" applyAlignment="1"/>
    <xf numFmtId="171" fontId="4" fillId="0" borderId="0" xfId="1" applyNumberFormat="1" applyFont="1" applyFill="1" applyBorder="1" applyAlignment="1"/>
    <xf numFmtId="166" fontId="0" fillId="0" borderId="0" xfId="1" applyNumberFormat="1" applyFont="1" applyAlignment="1">
      <alignment horizontal="right"/>
    </xf>
    <xf numFmtId="168" fontId="0" fillId="0" borderId="0" xfId="1" applyNumberFormat="1" applyFont="1" applyAlignment="1">
      <alignment horizontal="right"/>
    </xf>
    <xf numFmtId="166" fontId="0" fillId="0" borderId="4" xfId="0" applyNumberFormat="1" applyBorder="1" applyAlignment="1">
      <alignment horizontal="right"/>
    </xf>
    <xf numFmtId="168" fontId="0" fillId="0" borderId="4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7" fontId="0" fillId="0" borderId="0" xfId="0" applyNumberFormat="1" applyAlignment="1">
      <alignment horizontal="center"/>
    </xf>
    <xf numFmtId="168" fontId="22" fillId="0" borderId="4" xfId="4" applyNumberFormat="1" applyFont="1" applyFill="1" applyBorder="1" applyAlignment="1">
      <alignment horizontal="right"/>
    </xf>
    <xf numFmtId="168" fontId="0" fillId="0" borderId="0" xfId="4" quotePrefix="1" applyNumberFormat="1" applyFont="1" applyFill="1" applyBorder="1" applyAlignment="1">
      <alignment horizontal="center"/>
    </xf>
    <xf numFmtId="168" fontId="4" fillId="0" borderId="1" xfId="0" applyNumberFormat="1" applyFont="1" applyBorder="1" applyAlignment="1">
      <alignment horizontal="right"/>
    </xf>
    <xf numFmtId="165" fontId="3" fillId="0" borderId="0" xfId="1" applyFont="1"/>
    <xf numFmtId="165" fontId="0" fillId="0" borderId="0" xfId="1" applyFont="1"/>
    <xf numFmtId="165" fontId="4" fillId="0" borderId="0" xfId="1" applyFont="1"/>
    <xf numFmtId="168" fontId="3" fillId="0" borderId="0" xfId="1" applyNumberFormat="1" applyFont="1"/>
    <xf numFmtId="168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3">
    <cellStyle name="Comma" xfId="1" builtinId="3"/>
    <cellStyle name="Comma 12 4" xfId="12" xr:uid="{4EB5827C-54D3-4607-81C2-68D49D2D9B13}"/>
    <cellStyle name="Comma 2 2" xfId="2" xr:uid="{00000000-0005-0000-0000-000001000000}"/>
    <cellStyle name="Comma 2 2 2" xfId="11" xr:uid="{DCD973D2-0F2E-4CB6-8FA6-73B925D3E44A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M76"/>
  <sheetViews>
    <sheetView view="pageBreakPreview" topLeftCell="A31" zoomScale="85" zoomScaleNormal="70" zoomScaleSheetLayoutView="85" workbookViewId="0">
      <selection activeCell="L75" sqref="L75"/>
    </sheetView>
  </sheetViews>
  <sheetFormatPr defaultColWidth="9.21875" defaultRowHeight="13.8" x14ac:dyDescent="0.25"/>
  <cols>
    <col min="1" max="1" width="40.77734375" style="4" customWidth="1"/>
    <col min="2" max="2" width="7.77734375" style="10" customWidth="1"/>
    <col min="3" max="3" width="1.44140625" style="4" customWidth="1"/>
    <col min="4" max="4" width="16.33203125" style="4" customWidth="1"/>
    <col min="5" max="5" width="1.44140625" style="4" customWidth="1"/>
    <col min="6" max="6" width="14.44140625" style="4" customWidth="1"/>
    <col min="7" max="7" width="1.44140625" style="4" customWidth="1"/>
    <col min="8" max="8" width="15.5546875" style="4" customWidth="1"/>
    <col min="9" max="9" width="1.44140625" style="4" customWidth="1"/>
    <col min="10" max="10" width="15.6640625" style="4" customWidth="1"/>
    <col min="11" max="11" width="9.21875" style="4"/>
    <col min="12" max="12" width="17.44140625" style="4" bestFit="1" customWidth="1"/>
    <col min="13" max="13" width="11.109375" style="4" bestFit="1" customWidth="1"/>
    <col min="14" max="16384" width="9.21875" style="4"/>
  </cols>
  <sheetData>
    <row r="1" spans="1:10" s="32" customFormat="1" ht="20.25" customHeight="1" x14ac:dyDescent="0.35">
      <c r="A1" s="17" t="s">
        <v>0</v>
      </c>
      <c r="B1" s="34"/>
    </row>
    <row r="2" spans="1:10" s="32" customFormat="1" ht="20.25" customHeight="1" x14ac:dyDescent="0.35">
      <c r="A2" s="20" t="s">
        <v>1</v>
      </c>
      <c r="B2" s="34"/>
    </row>
    <row r="3" spans="1:10" s="33" customFormat="1" ht="20.25" customHeight="1" x14ac:dyDescent="0.3">
      <c r="B3" s="35"/>
    </row>
    <row r="4" spans="1:10" ht="20.25" customHeight="1" x14ac:dyDescent="0.25">
      <c r="A4" s="1"/>
      <c r="D4" s="188" t="s">
        <v>2</v>
      </c>
      <c r="E4" s="188"/>
      <c r="F4" s="188"/>
      <c r="G4" s="100"/>
      <c r="H4" s="188" t="s">
        <v>3</v>
      </c>
      <c r="I4" s="188"/>
      <c r="J4" s="188"/>
    </row>
    <row r="5" spans="1:10" ht="20.25" customHeight="1" x14ac:dyDescent="0.25">
      <c r="A5" s="81"/>
      <c r="B5" s="99"/>
      <c r="C5" s="81"/>
      <c r="D5" s="188" t="s">
        <v>4</v>
      </c>
      <c r="E5" s="188"/>
      <c r="F5" s="188"/>
      <c r="G5" s="1"/>
      <c r="H5" s="188" t="s">
        <v>4</v>
      </c>
      <c r="I5" s="188"/>
      <c r="J5" s="188"/>
    </row>
    <row r="6" spans="1:10" ht="20.25" customHeight="1" x14ac:dyDescent="0.25">
      <c r="A6" s="81"/>
      <c r="B6" s="99"/>
      <c r="C6" s="81"/>
      <c r="D6" s="125" t="s">
        <v>5</v>
      </c>
      <c r="E6" s="22"/>
      <c r="F6" s="111" t="s">
        <v>6</v>
      </c>
      <c r="G6" s="1"/>
      <c r="H6" s="125" t="s">
        <v>5</v>
      </c>
      <c r="I6" s="22"/>
      <c r="J6" s="111" t="s">
        <v>6</v>
      </c>
    </row>
    <row r="7" spans="1:10" ht="20.25" customHeight="1" x14ac:dyDescent="0.3">
      <c r="A7" s="82" t="s">
        <v>7</v>
      </c>
      <c r="B7" s="99" t="s">
        <v>8</v>
      </c>
      <c r="C7" s="81"/>
      <c r="D7" s="81">
        <v>2024</v>
      </c>
      <c r="E7" s="81"/>
      <c r="F7" s="81">
        <v>2023</v>
      </c>
      <c r="G7" s="81"/>
      <c r="H7" s="81">
        <v>2024</v>
      </c>
      <c r="I7" s="81"/>
      <c r="J7" s="81">
        <v>2023</v>
      </c>
    </row>
    <row r="8" spans="1:10" ht="20.25" customHeight="1" x14ac:dyDescent="0.3">
      <c r="A8" s="82"/>
      <c r="B8" s="99"/>
      <c r="C8" s="81"/>
      <c r="D8" s="81" t="s">
        <v>9</v>
      </c>
      <c r="E8" s="81"/>
      <c r="F8" s="81"/>
      <c r="G8" s="81"/>
      <c r="H8" s="81" t="s">
        <v>9</v>
      </c>
      <c r="I8" s="81"/>
      <c r="J8" s="81"/>
    </row>
    <row r="9" spans="1:10" ht="20.25" customHeight="1" x14ac:dyDescent="0.25">
      <c r="A9" s="9"/>
      <c r="B9" s="99"/>
      <c r="C9" s="81"/>
      <c r="D9" s="189" t="s">
        <v>10</v>
      </c>
      <c r="E9" s="189"/>
      <c r="F9" s="189"/>
      <c r="G9" s="189"/>
      <c r="H9" s="189"/>
      <c r="I9" s="189"/>
      <c r="J9" s="189"/>
    </row>
    <row r="10" spans="1:10" ht="20.25" customHeight="1" x14ac:dyDescent="0.3">
      <c r="A10" s="7" t="s">
        <v>11</v>
      </c>
      <c r="B10" s="30"/>
      <c r="C10" s="100"/>
      <c r="D10" s="13"/>
      <c r="E10" s="13"/>
      <c r="F10" s="13"/>
      <c r="G10" s="13"/>
      <c r="H10" s="13"/>
      <c r="I10" s="13"/>
      <c r="J10" s="13"/>
    </row>
    <row r="11" spans="1:10" ht="20.25" customHeight="1" x14ac:dyDescent="0.25">
      <c r="A11" s="4" t="s">
        <v>12</v>
      </c>
      <c r="B11" s="99"/>
      <c r="C11" s="81"/>
      <c r="D11" s="126">
        <v>136195449</v>
      </c>
      <c r="E11" s="2"/>
      <c r="F11" s="112">
        <v>216048398</v>
      </c>
      <c r="G11" s="2"/>
      <c r="H11" s="128">
        <v>122956379</v>
      </c>
      <c r="I11" s="2"/>
      <c r="J11" s="112">
        <v>210568043</v>
      </c>
    </row>
    <row r="12" spans="1:10" ht="20.25" customHeight="1" x14ac:dyDescent="0.25">
      <c r="A12" t="s">
        <v>13</v>
      </c>
      <c r="B12" s="99">
        <v>4</v>
      </c>
      <c r="C12" s="81"/>
      <c r="D12" s="126">
        <v>42421317</v>
      </c>
      <c r="E12" s="2"/>
      <c r="F12" s="113">
        <v>15773537</v>
      </c>
      <c r="G12" s="2"/>
      <c r="H12" s="128">
        <v>34990852</v>
      </c>
      <c r="I12" s="2"/>
      <c r="J12" s="112">
        <v>13621716</v>
      </c>
    </row>
    <row r="13" spans="1:10" ht="20.25" customHeight="1" x14ac:dyDescent="0.25">
      <c r="A13" t="s">
        <v>14</v>
      </c>
      <c r="B13" s="99">
        <v>3</v>
      </c>
      <c r="C13" s="81"/>
      <c r="D13" s="126">
        <v>31100484</v>
      </c>
      <c r="E13" s="2"/>
      <c r="F13" s="114">
        <v>30045690</v>
      </c>
      <c r="G13" s="2"/>
      <c r="H13" s="128">
        <v>27903132</v>
      </c>
      <c r="I13" s="2"/>
      <c r="J13" s="112">
        <v>25346904</v>
      </c>
    </row>
    <row r="14" spans="1:10" ht="20.25" customHeight="1" x14ac:dyDescent="0.25">
      <c r="A14" t="s">
        <v>15</v>
      </c>
      <c r="B14" s="99" t="s">
        <v>16</v>
      </c>
      <c r="C14" s="81"/>
      <c r="D14" s="127">
        <v>12387016</v>
      </c>
      <c r="E14" s="2"/>
      <c r="F14" s="113">
        <v>6146721</v>
      </c>
      <c r="G14" s="2"/>
      <c r="H14" s="128">
        <v>12387016</v>
      </c>
      <c r="I14" s="2"/>
      <c r="J14" s="112">
        <v>6146721</v>
      </c>
    </row>
    <row r="15" spans="1:10" ht="20.25" customHeight="1" x14ac:dyDescent="0.25">
      <c r="A15" t="s">
        <v>17</v>
      </c>
      <c r="B15" s="99">
        <v>3</v>
      </c>
      <c r="C15" s="81"/>
      <c r="D15" s="127">
        <v>0</v>
      </c>
      <c r="E15" s="2"/>
      <c r="F15" s="138">
        <v>0</v>
      </c>
      <c r="G15" s="2"/>
      <c r="H15" s="128">
        <v>66750000</v>
      </c>
      <c r="I15" s="2"/>
      <c r="J15" s="112">
        <v>40750000</v>
      </c>
    </row>
    <row r="16" spans="1:10" ht="20.25" customHeight="1" x14ac:dyDescent="0.25">
      <c r="A16" s="4" t="s">
        <v>18</v>
      </c>
      <c r="B16" s="99"/>
      <c r="C16" s="81"/>
      <c r="D16" s="126">
        <v>6443939</v>
      </c>
      <c r="E16" s="2"/>
      <c r="F16" s="53">
        <v>4819630</v>
      </c>
      <c r="G16" s="2"/>
      <c r="H16" s="128">
        <v>5195815</v>
      </c>
      <c r="I16" s="2"/>
      <c r="J16" s="112">
        <v>4465053</v>
      </c>
    </row>
    <row r="17" spans="1:13" ht="20.25" customHeight="1" x14ac:dyDescent="0.25">
      <c r="A17" s="4" t="s">
        <v>19</v>
      </c>
      <c r="B17" s="99"/>
      <c r="C17" s="81"/>
      <c r="D17" s="133">
        <v>837080</v>
      </c>
      <c r="E17" s="2"/>
      <c r="F17" s="115">
        <v>2176588</v>
      </c>
      <c r="G17" s="2"/>
      <c r="H17" s="128">
        <v>756429</v>
      </c>
      <c r="I17" s="2"/>
      <c r="J17" s="112">
        <v>2067034</v>
      </c>
    </row>
    <row r="18" spans="1:13" ht="20.25" customHeight="1" x14ac:dyDescent="0.25">
      <c r="A18" s="1" t="s">
        <v>20</v>
      </c>
      <c r="B18" s="99"/>
      <c r="C18" s="81"/>
      <c r="D18" s="95">
        <f t="shared" ref="D18:J18" si="0">SUM(D11:D17)</f>
        <v>229385285</v>
      </c>
      <c r="E18" s="3">
        <f>SUM(E11:E17)</f>
        <v>0</v>
      </c>
      <c r="F18" s="95">
        <f t="shared" si="0"/>
        <v>275010564</v>
      </c>
      <c r="G18" s="3">
        <f t="shared" si="0"/>
        <v>0</v>
      </c>
      <c r="H18" s="96">
        <f t="shared" si="0"/>
        <v>270939623</v>
      </c>
      <c r="I18" s="3">
        <f t="shared" si="0"/>
        <v>0</v>
      </c>
      <c r="J18" s="96">
        <f t="shared" si="0"/>
        <v>302965471</v>
      </c>
    </row>
    <row r="19" spans="1:13" ht="20.25" customHeight="1" x14ac:dyDescent="0.25">
      <c r="A19" s="1"/>
      <c r="B19" s="99"/>
      <c r="C19" s="81"/>
      <c r="E19" s="2"/>
      <c r="G19" s="2"/>
      <c r="H19" s="112"/>
      <c r="I19" s="2"/>
      <c r="J19" s="112"/>
    </row>
    <row r="20" spans="1:13" ht="20.25" customHeight="1" x14ac:dyDescent="0.3">
      <c r="A20" s="7" t="s">
        <v>21</v>
      </c>
      <c r="B20" s="99"/>
      <c r="C20" s="81"/>
      <c r="D20" s="75"/>
      <c r="E20" s="2"/>
      <c r="F20" s="75"/>
      <c r="G20" s="2"/>
      <c r="H20" s="75"/>
      <c r="I20" s="2"/>
      <c r="J20" s="75"/>
    </row>
    <row r="21" spans="1:13" ht="20.25" customHeight="1" x14ac:dyDescent="0.25">
      <c r="A21" t="s">
        <v>22</v>
      </c>
      <c r="B21" s="99">
        <v>10</v>
      </c>
      <c r="C21" s="81"/>
      <c r="D21" s="127">
        <v>1758475</v>
      </c>
      <c r="E21" s="2"/>
      <c r="F21" s="75">
        <v>1740335</v>
      </c>
      <c r="G21" s="2"/>
      <c r="H21" s="128">
        <v>0</v>
      </c>
      <c r="I21" s="2"/>
      <c r="J21" s="75">
        <v>0</v>
      </c>
      <c r="K21" s="75"/>
    </row>
    <row r="22" spans="1:13" ht="20.25" customHeight="1" x14ac:dyDescent="0.25">
      <c r="A22" s="28" t="s">
        <v>23</v>
      </c>
      <c r="B22" s="99">
        <v>6</v>
      </c>
      <c r="C22" s="81"/>
      <c r="D22" s="129">
        <v>0</v>
      </c>
      <c r="E22" s="2"/>
      <c r="F22" s="114">
        <v>0</v>
      </c>
      <c r="G22" s="83"/>
      <c r="H22" s="128">
        <v>183263207</v>
      </c>
      <c r="I22" s="83"/>
      <c r="J22" s="83">
        <v>183263207</v>
      </c>
      <c r="K22" s="83"/>
    </row>
    <row r="23" spans="1:13" ht="20.25" customHeight="1" x14ac:dyDescent="0.25">
      <c r="A23" s="28" t="s">
        <v>24</v>
      </c>
      <c r="B23" s="99" t="s">
        <v>16</v>
      </c>
      <c r="C23" s="81"/>
      <c r="D23" s="127">
        <v>153995414</v>
      </c>
      <c r="E23" s="2"/>
      <c r="F23" s="114">
        <v>114181758</v>
      </c>
      <c r="G23" s="83"/>
      <c r="H23" s="128">
        <v>153995414</v>
      </c>
      <c r="I23" s="83"/>
      <c r="J23" s="114">
        <v>114181758</v>
      </c>
      <c r="K23" s="114"/>
    </row>
    <row r="24" spans="1:13" ht="20.25" customHeight="1" x14ac:dyDescent="0.25">
      <c r="A24" s="28" t="s">
        <v>25</v>
      </c>
      <c r="B24" s="99"/>
      <c r="C24" s="81"/>
      <c r="D24" s="126">
        <v>143356556</v>
      </c>
      <c r="E24" s="2"/>
      <c r="F24" s="114">
        <v>151057051</v>
      </c>
      <c r="G24" s="83"/>
      <c r="H24" s="130">
        <v>143356556</v>
      </c>
      <c r="I24" s="83"/>
      <c r="J24" s="83">
        <v>151057051</v>
      </c>
      <c r="K24" s="83"/>
    </row>
    <row r="25" spans="1:13" ht="20.25" customHeight="1" x14ac:dyDescent="0.25">
      <c r="A25" s="28" t="s">
        <v>26</v>
      </c>
      <c r="B25" s="99"/>
      <c r="C25" s="81"/>
      <c r="D25" s="126">
        <v>8171679</v>
      </c>
      <c r="E25" s="2"/>
      <c r="F25" s="114">
        <v>13278259</v>
      </c>
      <c r="G25" s="83"/>
      <c r="H25" s="130">
        <v>6788992</v>
      </c>
      <c r="I25" s="83"/>
      <c r="J25" s="83">
        <v>12787259</v>
      </c>
      <c r="K25" s="83"/>
    </row>
    <row r="26" spans="1:13" ht="20.25" customHeight="1" x14ac:dyDescent="0.25">
      <c r="A26" t="s">
        <v>27</v>
      </c>
      <c r="B26" s="99">
        <v>7</v>
      </c>
      <c r="C26" s="81"/>
      <c r="D26" s="126">
        <v>522720899</v>
      </c>
      <c r="E26" s="2"/>
      <c r="F26" s="2">
        <v>549464469</v>
      </c>
      <c r="G26" s="83"/>
      <c r="H26" s="128">
        <v>334141024</v>
      </c>
      <c r="I26" s="83"/>
      <c r="J26" s="61">
        <v>371441785</v>
      </c>
      <c r="K26" s="61"/>
      <c r="L26" s="183"/>
      <c r="M26" s="131"/>
    </row>
    <row r="27" spans="1:13" ht="20.25" customHeight="1" x14ac:dyDescent="0.25">
      <c r="A27" t="s">
        <v>28</v>
      </c>
      <c r="B27" s="99"/>
      <c r="C27" s="81"/>
      <c r="D27" s="128">
        <v>5394705</v>
      </c>
      <c r="E27" s="2"/>
      <c r="F27" s="2">
        <v>3301845</v>
      </c>
      <c r="G27" s="83"/>
      <c r="H27" s="128">
        <v>5394705</v>
      </c>
      <c r="I27" s="83"/>
      <c r="J27" s="61">
        <v>3301845</v>
      </c>
      <c r="K27" s="61"/>
    </row>
    <row r="28" spans="1:13" s="131" customFormat="1" ht="20.25" customHeight="1" x14ac:dyDescent="0.25">
      <c r="A28" s="139" t="s">
        <v>29</v>
      </c>
      <c r="B28" s="132"/>
      <c r="C28" s="176"/>
      <c r="D28" s="128">
        <v>46295980</v>
      </c>
      <c r="E28" s="177"/>
      <c r="F28" s="187">
        <v>28899229</v>
      </c>
      <c r="G28" s="177"/>
      <c r="H28" s="128">
        <v>46295980</v>
      </c>
      <c r="I28" s="177"/>
      <c r="J28" s="61">
        <v>28899229</v>
      </c>
      <c r="K28" s="61"/>
      <c r="M28" s="4"/>
    </row>
    <row r="29" spans="1:13" ht="20.25" customHeight="1" x14ac:dyDescent="0.25">
      <c r="A29" t="s">
        <v>30</v>
      </c>
      <c r="B29" s="99"/>
      <c r="C29" s="81"/>
      <c r="D29" s="107">
        <v>181999</v>
      </c>
      <c r="E29" s="2"/>
      <c r="F29" s="2">
        <v>202003</v>
      </c>
      <c r="G29" s="83"/>
      <c r="H29" s="128">
        <v>153968</v>
      </c>
      <c r="I29" s="83"/>
      <c r="J29" s="61">
        <v>182324</v>
      </c>
      <c r="K29" s="61"/>
    </row>
    <row r="30" spans="1:13" ht="20.25" customHeight="1" x14ac:dyDescent="0.3">
      <c r="A30" s="4" t="s">
        <v>31</v>
      </c>
      <c r="B30" s="30"/>
      <c r="C30" s="100"/>
      <c r="D30" s="126">
        <v>12918547</v>
      </c>
      <c r="E30" s="2"/>
      <c r="F30" s="12">
        <v>11351327</v>
      </c>
      <c r="G30" s="83"/>
      <c r="H30" s="128">
        <v>8271364</v>
      </c>
      <c r="I30" s="83"/>
      <c r="J30" s="61">
        <v>7807542</v>
      </c>
      <c r="K30" s="61"/>
    </row>
    <row r="31" spans="1:13" ht="20.25" customHeight="1" x14ac:dyDescent="0.25">
      <c r="A31" s="1" t="s">
        <v>32</v>
      </c>
      <c r="B31" s="99"/>
      <c r="C31" s="81"/>
      <c r="D31" s="96">
        <f>SUM(D21:D30)</f>
        <v>894794254</v>
      </c>
      <c r="E31" s="3"/>
      <c r="F31" s="96">
        <f>SUM(F21:F30)</f>
        <v>873476276</v>
      </c>
      <c r="G31" s="3"/>
      <c r="H31" s="96">
        <f>SUM(H21:H30)</f>
        <v>881661210</v>
      </c>
      <c r="I31" s="3"/>
      <c r="J31" s="96">
        <f>SUM(J21:J30)</f>
        <v>872922000</v>
      </c>
    </row>
    <row r="32" spans="1:13" ht="20.25" customHeight="1" x14ac:dyDescent="0.25">
      <c r="A32" s="1"/>
      <c r="B32" s="99"/>
      <c r="C32" s="81"/>
      <c r="E32" s="2"/>
      <c r="G32" s="2"/>
      <c r="I32" s="2"/>
    </row>
    <row r="33" spans="1:13" ht="20.25" customHeight="1" thickBot="1" x14ac:dyDescent="0.35">
      <c r="A33" s="1" t="s">
        <v>33</v>
      </c>
      <c r="B33" s="30"/>
      <c r="C33" s="100"/>
      <c r="D33" s="71">
        <f>SUM(D18+D31)</f>
        <v>1124179539</v>
      </c>
      <c r="E33" s="178"/>
      <c r="F33" s="71">
        <f>SUM(F18+F31)</f>
        <v>1148486840</v>
      </c>
      <c r="G33" s="178"/>
      <c r="H33" s="182">
        <f>SUM(H18+H31)</f>
        <v>1152600833</v>
      </c>
      <c r="I33" s="178"/>
      <c r="J33" s="71">
        <f>SUM(J18+J31)</f>
        <v>1175887471</v>
      </c>
    </row>
    <row r="34" spans="1:13" ht="20.25" customHeight="1" thickTop="1" x14ac:dyDescent="0.25"/>
    <row r="35" spans="1:13" s="32" customFormat="1" ht="20.25" customHeight="1" x14ac:dyDescent="0.35">
      <c r="A35" s="17" t="s">
        <v>0</v>
      </c>
      <c r="B35" s="34"/>
    </row>
    <row r="36" spans="1:13" s="32" customFormat="1" ht="20.25" customHeight="1" x14ac:dyDescent="0.35">
      <c r="A36" s="20" t="s">
        <v>1</v>
      </c>
      <c r="B36" s="34"/>
    </row>
    <row r="37" spans="1:13" s="33" customFormat="1" ht="20.25" customHeight="1" x14ac:dyDescent="0.3">
      <c r="A37" s="20"/>
      <c r="B37" s="35"/>
    </row>
    <row r="38" spans="1:13" ht="20.25" customHeight="1" x14ac:dyDescent="0.25">
      <c r="A38" s="1"/>
      <c r="D38" s="188" t="s">
        <v>2</v>
      </c>
      <c r="E38" s="188"/>
      <c r="F38" s="188"/>
      <c r="G38" s="100"/>
      <c r="H38" s="188" t="s">
        <v>3</v>
      </c>
      <c r="I38" s="188"/>
      <c r="J38" s="188"/>
    </row>
    <row r="39" spans="1:13" ht="20.25" customHeight="1" x14ac:dyDescent="0.25">
      <c r="A39" s="81"/>
      <c r="B39" s="99"/>
      <c r="C39" s="81"/>
      <c r="D39" s="188" t="s">
        <v>4</v>
      </c>
      <c r="E39" s="188"/>
      <c r="F39" s="188"/>
      <c r="G39" s="1"/>
      <c r="H39" s="188" t="s">
        <v>4</v>
      </c>
      <c r="I39" s="188"/>
      <c r="J39" s="188"/>
    </row>
    <row r="40" spans="1:13" ht="20.25" customHeight="1" x14ac:dyDescent="0.25">
      <c r="C40" s="81"/>
      <c r="D40" s="125" t="s">
        <v>5</v>
      </c>
      <c r="E40" s="22"/>
      <c r="F40" s="111" t="s">
        <v>6</v>
      </c>
      <c r="G40" s="1"/>
      <c r="H40" s="125" t="s">
        <v>5</v>
      </c>
      <c r="I40" s="22"/>
      <c r="J40" s="111" t="s">
        <v>6</v>
      </c>
    </row>
    <row r="41" spans="1:13" ht="20.25" customHeight="1" x14ac:dyDescent="0.3">
      <c r="A41" s="82" t="s">
        <v>34</v>
      </c>
      <c r="B41" s="99" t="s">
        <v>8</v>
      </c>
      <c r="C41" s="81"/>
      <c r="D41" s="81">
        <v>2024</v>
      </c>
      <c r="E41" s="81"/>
      <c r="F41" s="81">
        <v>2023</v>
      </c>
      <c r="G41" s="81"/>
      <c r="H41" s="81">
        <v>2024</v>
      </c>
      <c r="I41" s="81"/>
      <c r="J41" s="81">
        <v>2023</v>
      </c>
    </row>
    <row r="42" spans="1:13" ht="20.25" customHeight="1" x14ac:dyDescent="0.3">
      <c r="A42" s="82"/>
      <c r="B42" s="99"/>
      <c r="C42" s="81"/>
      <c r="D42" s="81" t="s">
        <v>9</v>
      </c>
      <c r="E42" s="81"/>
      <c r="F42" s="81"/>
      <c r="G42" s="81"/>
      <c r="H42" s="81" t="s">
        <v>9</v>
      </c>
      <c r="I42" s="81"/>
      <c r="J42" s="81"/>
    </row>
    <row r="43" spans="1:13" ht="20.25" customHeight="1" x14ac:dyDescent="0.25">
      <c r="A43" s="9"/>
      <c r="B43" s="99"/>
      <c r="C43" s="81"/>
      <c r="D43" s="189" t="s">
        <v>10</v>
      </c>
      <c r="E43" s="189"/>
      <c r="F43" s="189"/>
      <c r="G43" s="189"/>
      <c r="H43" s="189"/>
      <c r="I43" s="189"/>
      <c r="J43" s="189"/>
    </row>
    <row r="44" spans="1:13" ht="20.25" customHeight="1" x14ac:dyDescent="0.3">
      <c r="A44" s="7" t="s">
        <v>35</v>
      </c>
      <c r="B44" s="99"/>
      <c r="C44" s="81"/>
      <c r="D44" s="13"/>
      <c r="E44" s="13"/>
      <c r="F44" s="13"/>
      <c r="G44" s="13"/>
      <c r="H44" s="13"/>
      <c r="I44" s="13"/>
      <c r="J44" s="13"/>
    </row>
    <row r="45" spans="1:13" ht="20.25" customHeight="1" x14ac:dyDescent="0.25">
      <c r="A45" t="s">
        <v>36</v>
      </c>
      <c r="B45" s="99">
        <v>8</v>
      </c>
      <c r="C45" s="81"/>
      <c r="D45" s="126">
        <v>10000000</v>
      </c>
      <c r="E45" s="13"/>
      <c r="F45" s="2">
        <v>28557023</v>
      </c>
      <c r="G45" s="83"/>
      <c r="H45" s="128">
        <v>10000000</v>
      </c>
      <c r="I45" s="83"/>
      <c r="J45" s="83">
        <v>28557023</v>
      </c>
    </row>
    <row r="46" spans="1:13" ht="20.25" customHeight="1" x14ac:dyDescent="0.25">
      <c r="A46" t="s">
        <v>37</v>
      </c>
      <c r="B46" s="99"/>
      <c r="C46" s="81"/>
      <c r="D46" s="126">
        <v>13932356</v>
      </c>
      <c r="E46" s="2"/>
      <c r="F46" s="2">
        <v>4091180</v>
      </c>
      <c r="G46" s="83"/>
      <c r="H46" s="128">
        <v>12989199</v>
      </c>
      <c r="I46" s="83"/>
      <c r="J46" s="83">
        <v>3896129</v>
      </c>
    </row>
    <row r="47" spans="1:13" ht="20.25" customHeight="1" x14ac:dyDescent="0.25">
      <c r="A47" t="s">
        <v>38</v>
      </c>
      <c r="B47" s="99">
        <v>3</v>
      </c>
      <c r="C47" s="81"/>
      <c r="D47" s="126">
        <v>10779371</v>
      </c>
      <c r="E47" s="2"/>
      <c r="F47" s="2">
        <v>14463122</v>
      </c>
      <c r="G47" s="83"/>
      <c r="H47" s="128">
        <v>7317790</v>
      </c>
      <c r="I47" s="83"/>
      <c r="J47" s="83">
        <v>11450840</v>
      </c>
      <c r="L47" s="183"/>
      <c r="M47" s="131"/>
    </row>
    <row r="48" spans="1:13" ht="20.25" customHeight="1" x14ac:dyDescent="0.25">
      <c r="A48" t="s">
        <v>39</v>
      </c>
      <c r="B48" s="99" t="s">
        <v>40</v>
      </c>
      <c r="C48" s="81"/>
      <c r="D48" s="126">
        <v>1471101</v>
      </c>
      <c r="E48" s="2"/>
      <c r="F48" s="2">
        <v>1550590</v>
      </c>
      <c r="G48" s="83"/>
      <c r="H48" s="128">
        <v>1471101</v>
      </c>
      <c r="I48" s="83"/>
      <c r="J48" s="83">
        <v>1550590</v>
      </c>
    </row>
    <row r="49" spans="1:10" ht="20.25" customHeight="1" x14ac:dyDescent="0.25">
      <c r="A49" t="s">
        <v>41</v>
      </c>
      <c r="B49" s="99" t="s">
        <v>40</v>
      </c>
      <c r="C49" s="81"/>
      <c r="D49" s="126">
        <v>758937000</v>
      </c>
      <c r="E49" s="2"/>
      <c r="F49" s="2">
        <v>758937000</v>
      </c>
      <c r="G49" s="2"/>
      <c r="H49" s="128">
        <v>770937000</v>
      </c>
      <c r="I49" s="2"/>
      <c r="J49" s="83">
        <v>780937000</v>
      </c>
    </row>
    <row r="50" spans="1:10" ht="20.25" customHeight="1" x14ac:dyDescent="0.25">
      <c r="A50" t="s">
        <v>42</v>
      </c>
      <c r="B50" s="99">
        <v>3</v>
      </c>
      <c r="C50" s="81"/>
      <c r="D50" s="126">
        <v>84185229</v>
      </c>
      <c r="E50" s="2"/>
      <c r="F50" s="2">
        <v>58568074</v>
      </c>
      <c r="G50" s="2"/>
      <c r="H50" s="128">
        <v>84255421</v>
      </c>
      <c r="I50" s="2"/>
      <c r="J50" s="83">
        <v>58678060</v>
      </c>
    </row>
    <row r="51" spans="1:10" ht="20.25" customHeight="1" x14ac:dyDescent="0.25">
      <c r="A51" t="s">
        <v>43</v>
      </c>
      <c r="B51" s="99"/>
      <c r="C51" s="81"/>
      <c r="D51" s="126">
        <v>3774964</v>
      </c>
      <c r="E51" s="2"/>
      <c r="F51" s="2">
        <v>6939189</v>
      </c>
      <c r="G51" s="2"/>
      <c r="H51" s="128">
        <v>2762683</v>
      </c>
      <c r="I51" s="2"/>
      <c r="J51" s="83">
        <v>6269302</v>
      </c>
    </row>
    <row r="52" spans="1:10" ht="20.25" customHeight="1" x14ac:dyDescent="0.25">
      <c r="A52" t="s">
        <v>44</v>
      </c>
      <c r="B52" s="99"/>
      <c r="C52" s="81"/>
      <c r="D52" s="133">
        <v>1302181</v>
      </c>
      <c r="E52" s="2"/>
      <c r="F52" s="84">
        <v>2645313</v>
      </c>
      <c r="G52" s="2"/>
      <c r="H52" s="128">
        <v>1154250</v>
      </c>
      <c r="I52" s="2"/>
      <c r="J52" s="83">
        <v>2277521</v>
      </c>
    </row>
    <row r="53" spans="1:10" ht="20.25" customHeight="1" x14ac:dyDescent="0.25">
      <c r="A53" s="1" t="s">
        <v>45</v>
      </c>
      <c r="B53" s="99"/>
      <c r="C53" s="81"/>
      <c r="D53" s="85">
        <f>SUM(D45:D52)</f>
        <v>884382202</v>
      </c>
      <c r="E53" s="3"/>
      <c r="F53" s="85">
        <f>SUM(F45:F52)</f>
        <v>875751491</v>
      </c>
      <c r="G53" s="3"/>
      <c r="H53" s="86">
        <f>SUM(H45:H52)</f>
        <v>890887444</v>
      </c>
      <c r="I53" s="3"/>
      <c r="J53" s="86">
        <f>SUM(J45:J52)</f>
        <v>893616465</v>
      </c>
    </row>
    <row r="54" spans="1:10" ht="20.25" customHeight="1" x14ac:dyDescent="0.25">
      <c r="A54" s="1"/>
      <c r="B54" s="99"/>
      <c r="C54" s="81"/>
      <c r="D54" s="87"/>
      <c r="E54" s="2"/>
      <c r="F54" s="87"/>
      <c r="G54" s="2"/>
      <c r="H54" s="87"/>
      <c r="I54" s="2"/>
      <c r="J54" s="87"/>
    </row>
    <row r="55" spans="1:10" ht="20.25" customHeight="1" x14ac:dyDescent="0.3">
      <c r="A55" s="7" t="s">
        <v>46</v>
      </c>
      <c r="B55" s="99"/>
      <c r="C55" s="81"/>
      <c r="D55" s="13"/>
      <c r="E55" s="13"/>
      <c r="F55" s="13"/>
      <c r="G55" s="13"/>
      <c r="H55" s="13"/>
      <c r="I55" s="13"/>
      <c r="J55" s="13"/>
    </row>
    <row r="56" spans="1:10" ht="20.25" customHeight="1" x14ac:dyDescent="0.25">
      <c r="A56" t="s">
        <v>47</v>
      </c>
      <c r="B56" s="99" t="s">
        <v>40</v>
      </c>
      <c r="C56" s="81"/>
      <c r="D56" s="45">
        <v>2658521</v>
      </c>
      <c r="E56" s="13"/>
      <c r="F56" s="114">
        <v>1264145</v>
      </c>
      <c r="H56" s="66">
        <v>2658521</v>
      </c>
      <c r="I56" s="179"/>
      <c r="J56" s="114">
        <v>1264145</v>
      </c>
    </row>
    <row r="57" spans="1:10" ht="20.25" customHeight="1" x14ac:dyDescent="0.25">
      <c r="A57" t="s">
        <v>48</v>
      </c>
      <c r="B57" s="99"/>
      <c r="C57" s="81"/>
      <c r="D57" s="126">
        <v>4467348</v>
      </c>
      <c r="E57" s="13"/>
      <c r="F57" s="114">
        <v>4049749</v>
      </c>
      <c r="H57" s="45">
        <v>4096825</v>
      </c>
      <c r="I57" s="179"/>
      <c r="J57" s="114">
        <v>3716021</v>
      </c>
    </row>
    <row r="58" spans="1:10" ht="20.25" customHeight="1" x14ac:dyDescent="0.25">
      <c r="A58" t="s">
        <v>49</v>
      </c>
      <c r="B58" s="99"/>
      <c r="C58" s="81"/>
      <c r="D58" s="133">
        <v>1579046</v>
      </c>
      <c r="E58" s="13"/>
      <c r="F58" s="91">
        <v>1067117</v>
      </c>
      <c r="H58" s="136">
        <v>1579046</v>
      </c>
      <c r="I58" s="179"/>
      <c r="J58" s="91">
        <v>1067117</v>
      </c>
    </row>
    <row r="59" spans="1:10" ht="20.25" customHeight="1" x14ac:dyDescent="0.25">
      <c r="A59" s="1" t="s">
        <v>50</v>
      </c>
      <c r="B59" s="99"/>
      <c r="C59" s="81"/>
      <c r="D59" s="85">
        <f>SUM(D56:D58)</f>
        <v>8704915</v>
      </c>
      <c r="E59" s="3"/>
      <c r="F59" s="85">
        <f>SUM(F56:F58)</f>
        <v>6381011</v>
      </c>
      <c r="G59" s="3"/>
      <c r="H59" s="85">
        <f>SUM(H56:H58)</f>
        <v>8334392</v>
      </c>
      <c r="I59" s="3"/>
      <c r="J59" s="85">
        <f>SUM(J56:J58)</f>
        <v>6047283</v>
      </c>
    </row>
    <row r="60" spans="1:10" ht="20.25" customHeight="1" x14ac:dyDescent="0.25">
      <c r="A60" s="1" t="s">
        <v>51</v>
      </c>
      <c r="B60" s="99"/>
      <c r="C60" s="81"/>
      <c r="D60" s="86">
        <f>SUM(D53,D59)</f>
        <v>893087117</v>
      </c>
      <c r="E60" s="3"/>
      <c r="F60" s="86">
        <f>SUM(F53,F59)</f>
        <v>882132502</v>
      </c>
      <c r="G60" s="3"/>
      <c r="H60" s="86">
        <f>SUM(H53,H59)</f>
        <v>899221836</v>
      </c>
      <c r="I60" s="3"/>
      <c r="J60" s="86">
        <f>SUM(J53,J59)</f>
        <v>899663748</v>
      </c>
    </row>
    <row r="61" spans="1:10" ht="20.25" customHeight="1" x14ac:dyDescent="0.25">
      <c r="A61" s="1"/>
      <c r="B61" s="99"/>
      <c r="C61" s="81"/>
      <c r="D61" s="3"/>
      <c r="E61" s="3"/>
      <c r="F61" s="3"/>
      <c r="G61" s="3"/>
      <c r="H61" s="8"/>
      <c r="I61" s="3"/>
      <c r="J61" s="8"/>
    </row>
    <row r="62" spans="1:10" ht="20.25" customHeight="1" x14ac:dyDescent="0.3">
      <c r="A62" s="7" t="s">
        <v>52</v>
      </c>
      <c r="B62" s="30"/>
      <c r="C62" s="100"/>
      <c r="E62" s="2"/>
      <c r="G62" s="2"/>
      <c r="H62" s="47"/>
      <c r="I62" s="2"/>
      <c r="J62" s="47"/>
    </row>
    <row r="63" spans="1:10" ht="20.25" customHeight="1" x14ac:dyDescent="0.25">
      <c r="A63" t="s">
        <v>53</v>
      </c>
      <c r="B63" s="99"/>
      <c r="C63" s="100"/>
      <c r="E63" s="2"/>
      <c r="G63" s="2"/>
      <c r="H63" s="47"/>
      <c r="I63" s="2"/>
      <c r="J63" s="47"/>
    </row>
    <row r="64" spans="1:10" ht="20.25" customHeight="1" thickBot="1" x14ac:dyDescent="0.3">
      <c r="A64" t="s">
        <v>54</v>
      </c>
      <c r="B64" s="99"/>
      <c r="C64" s="81"/>
      <c r="D64" s="134">
        <v>644174772</v>
      </c>
      <c r="E64" s="116"/>
      <c r="F64" s="88">
        <v>644174772</v>
      </c>
      <c r="G64" s="2"/>
      <c r="H64" s="135">
        <v>644174772</v>
      </c>
      <c r="I64" s="2"/>
      <c r="J64" s="88">
        <v>644174772</v>
      </c>
    </row>
    <row r="65" spans="1:13" ht="20.25" customHeight="1" thickTop="1" x14ac:dyDescent="0.25">
      <c r="A65" t="s">
        <v>55</v>
      </c>
      <c r="B65" s="99"/>
      <c r="C65" s="81"/>
      <c r="D65" s="2">
        <v>644174772</v>
      </c>
      <c r="F65" s="2">
        <v>644174772</v>
      </c>
      <c r="H65" s="2">
        <v>644174772</v>
      </c>
      <c r="J65" s="2">
        <v>644174772</v>
      </c>
    </row>
    <row r="66" spans="1:13" ht="20.25" customHeight="1" x14ac:dyDescent="0.25">
      <c r="A66" t="s">
        <v>56</v>
      </c>
      <c r="B66" s="99"/>
      <c r="C66" s="81"/>
      <c r="D66" s="2">
        <v>593893282</v>
      </c>
      <c r="F66" s="2">
        <v>593893282</v>
      </c>
      <c r="H66" s="2">
        <v>593893282</v>
      </c>
      <c r="J66" s="2">
        <v>593893282</v>
      </c>
    </row>
    <row r="67" spans="1:13" ht="20.25" customHeight="1" x14ac:dyDescent="0.25">
      <c r="A67" t="s">
        <v>57</v>
      </c>
      <c r="B67" s="99"/>
      <c r="C67" s="81"/>
      <c r="D67" s="2"/>
      <c r="E67" s="116"/>
      <c r="F67" s="2"/>
      <c r="G67" s="2"/>
      <c r="H67" s="2"/>
      <c r="I67" s="2"/>
      <c r="J67" s="2"/>
    </row>
    <row r="68" spans="1:13" ht="20.25" customHeight="1" x14ac:dyDescent="0.25">
      <c r="A68" t="s">
        <v>58</v>
      </c>
      <c r="B68" s="99"/>
      <c r="C68" s="81"/>
      <c r="D68" s="2">
        <v>10500000</v>
      </c>
      <c r="E68" s="116"/>
      <c r="F68" s="2">
        <v>10500000</v>
      </c>
      <c r="G68" s="2"/>
      <c r="H68" s="2">
        <v>10500000</v>
      </c>
      <c r="I68" s="2"/>
      <c r="J68" s="2">
        <v>10500000</v>
      </c>
    </row>
    <row r="69" spans="1:13" ht="20.25" customHeight="1" x14ac:dyDescent="0.25">
      <c r="A69" t="s">
        <v>59</v>
      </c>
      <c r="B69" s="99"/>
      <c r="C69" s="81"/>
      <c r="D69" s="133">
        <f>'SH-7-8'!H44</f>
        <v>-1017475647</v>
      </c>
      <c r="E69" s="116"/>
      <c r="F69" s="90">
        <v>-982213731</v>
      </c>
      <c r="G69" s="2"/>
      <c r="H69" s="133">
        <f>'SH-9'!H24</f>
        <v>-995189057</v>
      </c>
      <c r="I69" s="2"/>
      <c r="J69" s="90">
        <v>-972344331</v>
      </c>
      <c r="L69" s="183"/>
      <c r="M69" s="131"/>
    </row>
    <row r="70" spans="1:13" ht="20.25" customHeight="1" x14ac:dyDescent="0.25">
      <c r="A70" s="1" t="s">
        <v>60</v>
      </c>
      <c r="B70" s="99"/>
      <c r="C70" s="81"/>
      <c r="D70" s="8">
        <f>SUM(D65:D69)</f>
        <v>231092407</v>
      </c>
      <c r="E70" s="8"/>
      <c r="F70" s="8">
        <f>SUM(F65:F69)</f>
        <v>266354323</v>
      </c>
      <c r="G70" s="8"/>
      <c r="H70" s="8">
        <f>SUM(H65:H69)</f>
        <v>253378997</v>
      </c>
      <c r="I70" s="3"/>
      <c r="J70" s="8">
        <f>SUM(J65:J69)</f>
        <v>276223723</v>
      </c>
    </row>
    <row r="71" spans="1:13" ht="20.25" customHeight="1" x14ac:dyDescent="0.25">
      <c r="A71" t="s">
        <v>61</v>
      </c>
      <c r="B71" s="99"/>
      <c r="C71" s="81"/>
      <c r="D71" s="46">
        <v>15</v>
      </c>
      <c r="E71" s="66"/>
      <c r="F71" s="46">
        <v>15</v>
      </c>
      <c r="G71" s="66"/>
      <c r="H71" s="128">
        <v>0</v>
      </c>
      <c r="I71" s="12"/>
      <c r="J71" s="46">
        <v>0</v>
      </c>
    </row>
    <row r="72" spans="1:13" ht="20.25" customHeight="1" x14ac:dyDescent="0.3">
      <c r="A72" s="1" t="s">
        <v>62</v>
      </c>
      <c r="B72" s="7"/>
      <c r="C72" s="1"/>
      <c r="D72" s="62">
        <f>SUM(D70:D71)</f>
        <v>231092422</v>
      </c>
      <c r="E72" s="8"/>
      <c r="F72" s="62">
        <f>SUM(F70:F71)</f>
        <v>266354338</v>
      </c>
      <c r="G72" s="8"/>
      <c r="H72" s="62">
        <f>SUM(H70:H71)</f>
        <v>253378997</v>
      </c>
      <c r="I72" s="3"/>
      <c r="J72" s="62">
        <f>SUM(J70:J71)</f>
        <v>276223723</v>
      </c>
    </row>
    <row r="73" spans="1:13" ht="20.25" customHeight="1" x14ac:dyDescent="0.3">
      <c r="A73" s="1"/>
      <c r="B73" s="7"/>
      <c r="C73" s="1"/>
      <c r="D73" s="47"/>
      <c r="E73" s="46"/>
      <c r="F73" s="47"/>
      <c r="G73" s="46"/>
      <c r="H73" s="47"/>
      <c r="I73" s="2"/>
      <c r="J73" s="47"/>
    </row>
    <row r="74" spans="1:13" ht="20.25" customHeight="1" thickBot="1" x14ac:dyDescent="0.35">
      <c r="A74" s="1" t="s">
        <v>63</v>
      </c>
      <c r="B74" s="7"/>
      <c r="C74" s="1"/>
      <c r="D74" s="89">
        <f>SUM(D60+D72)</f>
        <v>1124179539</v>
      </c>
      <c r="E74" s="117"/>
      <c r="F74" s="89">
        <f>SUM(F60+F72)</f>
        <v>1148486840</v>
      </c>
      <c r="G74" s="117"/>
      <c r="H74" s="89">
        <f>SUM(H60+H72)</f>
        <v>1152600833</v>
      </c>
      <c r="I74" s="3"/>
      <c r="J74" s="89">
        <f>SUM(J60+J72)</f>
        <v>1175887471</v>
      </c>
    </row>
    <row r="75" spans="1:13" ht="20.25" customHeight="1" thickTop="1" x14ac:dyDescent="0.25">
      <c r="D75" s="2"/>
      <c r="E75" s="2"/>
      <c r="F75" s="2"/>
      <c r="G75" s="2"/>
      <c r="H75" s="2"/>
      <c r="I75" s="2"/>
      <c r="J75" s="2"/>
    </row>
    <row r="76" spans="1:13" ht="20.25" customHeight="1" x14ac:dyDescent="0.25">
      <c r="A76" s="60"/>
      <c r="D76" s="131"/>
      <c r="E76" s="2"/>
      <c r="F76" s="131"/>
      <c r="G76" s="2"/>
      <c r="H76" s="131"/>
      <c r="I76" s="2"/>
      <c r="J76" s="131"/>
    </row>
  </sheetData>
  <mergeCells count="10">
    <mergeCell ref="D38:F38"/>
    <mergeCell ref="H38:J38"/>
    <mergeCell ref="D39:F39"/>
    <mergeCell ref="H39:J39"/>
    <mergeCell ref="D43:J4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6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  <ignoredErrors>
    <ignoredError sqref="F70 J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BADC-FB27-4373-B4F6-9C2A64D0BDF8}">
  <sheetPr>
    <pageSetUpPr fitToPage="1"/>
  </sheetPr>
  <dimension ref="A1:Q53"/>
  <sheetViews>
    <sheetView view="pageBreakPreview" zoomScaleNormal="70" zoomScaleSheetLayoutView="100" workbookViewId="0">
      <selection activeCell="F55" sqref="F55"/>
    </sheetView>
  </sheetViews>
  <sheetFormatPr defaultColWidth="9.21875" defaultRowHeight="20.25" customHeight="1" x14ac:dyDescent="0.25"/>
  <cols>
    <col min="1" max="1" width="47.44140625" style="4" customWidth="1"/>
    <col min="2" max="2" width="5.77734375" style="10" customWidth="1"/>
    <col min="3" max="3" width="1.21875" style="4" customWidth="1"/>
    <col min="4" max="4" width="13.21875" style="4" customWidth="1"/>
    <col min="5" max="5" width="1.21875" style="4" customWidth="1"/>
    <col min="6" max="6" width="13.44140625" style="4" customWidth="1"/>
    <col min="7" max="7" width="1.21875" style="4" customWidth="1"/>
    <col min="8" max="8" width="13.21875" style="4" customWidth="1"/>
    <col min="9" max="9" width="1.21875" style="4" customWidth="1"/>
    <col min="10" max="10" width="13.44140625" style="4" customWidth="1"/>
    <col min="11" max="11" width="9.21875" style="148"/>
    <col min="12" max="12" width="15.109375" style="148" bestFit="1" customWidth="1"/>
    <col min="13" max="13" width="18.44140625" style="148" customWidth="1"/>
    <col min="14" max="14" width="18.44140625" style="149" customWidth="1"/>
    <col min="15" max="17" width="9.21875" style="148"/>
    <col min="18" max="16384" width="9.21875" style="4"/>
  </cols>
  <sheetData>
    <row r="1" spans="1:17" s="32" customFormat="1" ht="18" customHeight="1" x14ac:dyDescent="0.35">
      <c r="A1" s="17" t="s">
        <v>0</v>
      </c>
      <c r="B1" s="34"/>
      <c r="K1" s="144"/>
      <c r="L1" s="144"/>
      <c r="M1" s="144"/>
      <c r="N1" s="145"/>
      <c r="O1" s="144"/>
      <c r="P1" s="144"/>
      <c r="Q1" s="144"/>
    </row>
    <row r="2" spans="1:17" s="32" customFormat="1" ht="18" customHeight="1" x14ac:dyDescent="0.35">
      <c r="A2" s="20" t="s">
        <v>64</v>
      </c>
      <c r="B2" s="34"/>
      <c r="K2" s="144"/>
      <c r="L2" s="144"/>
      <c r="M2" s="144"/>
      <c r="N2" s="145"/>
      <c r="O2" s="144"/>
      <c r="P2" s="144"/>
      <c r="Q2" s="144"/>
    </row>
    <row r="3" spans="1:17" s="33" customFormat="1" ht="18" customHeight="1" x14ac:dyDescent="0.3">
      <c r="A3" s="20"/>
      <c r="B3" s="35"/>
      <c r="K3" s="146"/>
      <c r="L3" s="146"/>
      <c r="M3" s="146"/>
      <c r="N3" s="147"/>
      <c r="O3" s="146"/>
      <c r="P3" s="146"/>
      <c r="Q3" s="146"/>
    </row>
    <row r="4" spans="1:17" ht="18" customHeight="1" x14ac:dyDescent="0.25">
      <c r="A4" s="1"/>
    </row>
    <row r="5" spans="1:17" ht="15.6" customHeight="1" x14ac:dyDescent="0.25">
      <c r="A5" s="1"/>
      <c r="D5" s="188" t="s">
        <v>2</v>
      </c>
      <c r="E5" s="188"/>
      <c r="F5" s="188"/>
      <c r="G5" s="100"/>
      <c r="H5" s="188" t="s">
        <v>3</v>
      </c>
      <c r="I5" s="188"/>
      <c r="J5" s="188"/>
    </row>
    <row r="6" spans="1:17" ht="15.6" customHeight="1" x14ac:dyDescent="0.25">
      <c r="A6" s="81"/>
      <c r="B6" s="99"/>
      <c r="C6" s="81"/>
      <c r="D6" s="188" t="s">
        <v>4</v>
      </c>
      <c r="E6" s="188"/>
      <c r="F6" s="188"/>
      <c r="G6" s="1"/>
      <c r="H6" s="188" t="s">
        <v>4</v>
      </c>
      <c r="I6" s="188"/>
      <c r="J6" s="188"/>
    </row>
    <row r="7" spans="1:17" ht="15.6" customHeight="1" x14ac:dyDescent="0.25">
      <c r="A7" s="81"/>
      <c r="B7" s="99"/>
      <c r="C7" s="81"/>
      <c r="D7" s="190" t="s">
        <v>65</v>
      </c>
      <c r="E7" s="190"/>
      <c r="F7" s="190"/>
      <c r="G7" s="1"/>
      <c r="H7" s="190" t="s">
        <v>65</v>
      </c>
      <c r="I7" s="190"/>
      <c r="J7" s="190"/>
    </row>
    <row r="8" spans="1:17" ht="15.6" customHeight="1" x14ac:dyDescent="0.25">
      <c r="A8" s="81"/>
      <c r="B8" s="99"/>
      <c r="C8" s="81"/>
      <c r="D8" s="190" t="s">
        <v>66</v>
      </c>
      <c r="E8" s="190"/>
      <c r="F8" s="190"/>
      <c r="G8" s="1"/>
      <c r="H8" s="190" t="s">
        <v>66</v>
      </c>
      <c r="I8" s="190"/>
      <c r="J8" s="190"/>
    </row>
    <row r="9" spans="1:17" ht="15.6" customHeight="1" x14ac:dyDescent="0.25">
      <c r="A9" s="81"/>
      <c r="B9" s="99" t="s">
        <v>8</v>
      </c>
      <c r="C9" s="81"/>
      <c r="D9" s="81">
        <v>2024</v>
      </c>
      <c r="E9" s="81"/>
      <c r="F9" s="81">
        <v>2023</v>
      </c>
      <c r="G9" s="81"/>
      <c r="H9" s="81">
        <v>2024</v>
      </c>
      <c r="I9" s="81"/>
      <c r="J9" s="81">
        <v>2023</v>
      </c>
    </row>
    <row r="10" spans="1:17" ht="15.6" customHeight="1" x14ac:dyDescent="0.25">
      <c r="A10" s="9"/>
      <c r="B10" s="99"/>
      <c r="C10" s="81"/>
      <c r="D10" s="189" t="s">
        <v>10</v>
      </c>
      <c r="E10" s="189"/>
      <c r="F10" s="189"/>
      <c r="G10" s="189"/>
      <c r="H10" s="189"/>
      <c r="I10" s="189"/>
      <c r="J10" s="189"/>
    </row>
    <row r="11" spans="1:17" ht="15.6" customHeight="1" x14ac:dyDescent="0.3">
      <c r="A11" s="7" t="s">
        <v>67</v>
      </c>
      <c r="B11" s="99"/>
      <c r="C11" s="81"/>
      <c r="D11" s="13"/>
      <c r="E11" s="13"/>
      <c r="F11" s="13"/>
      <c r="G11" s="13"/>
      <c r="H11" s="13"/>
      <c r="I11" s="13"/>
      <c r="J11" s="13"/>
    </row>
    <row r="12" spans="1:17" ht="15.6" customHeight="1" x14ac:dyDescent="0.25">
      <c r="A12" t="s">
        <v>68</v>
      </c>
      <c r="B12" s="99">
        <v>9</v>
      </c>
      <c r="C12" s="81"/>
      <c r="D12" s="128">
        <v>36676318</v>
      </c>
      <c r="E12" s="47"/>
      <c r="F12" s="128">
        <v>38640913</v>
      </c>
      <c r="G12" s="2"/>
      <c r="H12" s="128">
        <v>33363295</v>
      </c>
      <c r="I12" s="47"/>
      <c r="J12" s="128">
        <v>38640913</v>
      </c>
      <c r="M12" s="149"/>
    </row>
    <row r="13" spans="1:17" ht="15.6" customHeight="1" x14ac:dyDescent="0.25">
      <c r="A13" t="s">
        <v>69</v>
      </c>
      <c r="B13" s="99" t="s">
        <v>70</v>
      </c>
      <c r="C13" s="81"/>
      <c r="D13" s="128">
        <v>23055905</v>
      </c>
      <c r="E13" s="47"/>
      <c r="F13" s="128">
        <v>28852328</v>
      </c>
      <c r="G13" s="2"/>
      <c r="H13" s="128">
        <v>18523908</v>
      </c>
      <c r="I13" s="2"/>
      <c r="J13" s="150">
        <v>16773780</v>
      </c>
      <c r="M13" s="149"/>
    </row>
    <row r="14" spans="1:17" ht="15.6" customHeight="1" x14ac:dyDescent="0.25">
      <c r="A14" t="s">
        <v>71</v>
      </c>
      <c r="B14" s="99" t="s">
        <v>70</v>
      </c>
      <c r="C14" s="81"/>
      <c r="D14" s="128">
        <v>3600941</v>
      </c>
      <c r="E14" s="47"/>
      <c r="F14" s="128">
        <v>9086705</v>
      </c>
      <c r="G14" s="2"/>
      <c r="H14" s="128">
        <v>3600941</v>
      </c>
      <c r="I14" s="2"/>
      <c r="J14" s="150">
        <v>9086705</v>
      </c>
      <c r="M14" s="149"/>
    </row>
    <row r="15" spans="1:17" ht="15.6" customHeight="1" x14ac:dyDescent="0.25">
      <c r="A15" t="s">
        <v>72</v>
      </c>
      <c r="B15" s="99">
        <v>9</v>
      </c>
      <c r="C15" s="81"/>
      <c r="D15" s="128">
        <v>1984464</v>
      </c>
      <c r="E15" s="47"/>
      <c r="F15" s="128">
        <v>3464006</v>
      </c>
      <c r="G15" s="2"/>
      <c r="H15" s="128">
        <v>1984464</v>
      </c>
      <c r="I15" s="47"/>
      <c r="J15" s="128">
        <v>3464006</v>
      </c>
      <c r="M15" s="149"/>
    </row>
    <row r="16" spans="1:17" ht="15.6" customHeight="1" x14ac:dyDescent="0.25">
      <c r="A16" s="1" t="s">
        <v>73</v>
      </c>
      <c r="B16" s="99">
        <v>9</v>
      </c>
      <c r="C16" s="100"/>
      <c r="D16" s="42">
        <f>SUM(D12:D15)</f>
        <v>65317628</v>
      </c>
      <c r="E16" s="3"/>
      <c r="F16" s="42">
        <f>SUM(F12:F15)</f>
        <v>80043952</v>
      </c>
      <c r="G16" s="3"/>
      <c r="H16" s="42">
        <f>SUM(H12:H15)</f>
        <v>57472608</v>
      </c>
      <c r="I16" s="3"/>
      <c r="J16" s="42">
        <f>SUM(J12:J15)</f>
        <v>67965404</v>
      </c>
    </row>
    <row r="17" spans="1:17" ht="15.6" customHeight="1" x14ac:dyDescent="0.3">
      <c r="A17" s="1"/>
      <c r="B17" s="30"/>
      <c r="C17" s="100"/>
      <c r="D17" s="43"/>
      <c r="E17" s="3"/>
      <c r="F17" s="43"/>
      <c r="G17" s="3"/>
      <c r="H17" s="43"/>
      <c r="I17" s="3"/>
      <c r="J17" s="43"/>
    </row>
    <row r="18" spans="1:17" ht="15.6" customHeight="1" x14ac:dyDescent="0.3">
      <c r="A18" s="7" t="s">
        <v>74</v>
      </c>
      <c r="B18" s="99"/>
      <c r="C18" s="81"/>
      <c r="E18" s="2"/>
      <c r="G18" s="2"/>
      <c r="H18" s="2"/>
      <c r="I18" s="2"/>
      <c r="J18" s="2"/>
    </row>
    <row r="19" spans="1:17" ht="15.6" customHeight="1" x14ac:dyDescent="0.25">
      <c r="A19" t="s">
        <v>75</v>
      </c>
      <c r="B19" s="99">
        <v>3</v>
      </c>
      <c r="C19" s="81"/>
      <c r="D19" s="128">
        <v>33235137</v>
      </c>
      <c r="E19" s="2"/>
      <c r="F19" s="128">
        <v>33224609</v>
      </c>
      <c r="G19" s="2"/>
      <c r="H19" s="128">
        <v>28951291</v>
      </c>
      <c r="I19" s="2"/>
      <c r="J19" s="128">
        <v>33224609</v>
      </c>
      <c r="L19" s="57"/>
      <c r="M19" s="149"/>
    </row>
    <row r="20" spans="1:17" ht="15.6" customHeight="1" x14ac:dyDescent="0.25">
      <c r="A20" t="s">
        <v>76</v>
      </c>
      <c r="C20" s="81"/>
      <c r="D20" s="128">
        <v>17098598</v>
      </c>
      <c r="E20" s="2"/>
      <c r="F20" s="128">
        <v>25765948</v>
      </c>
      <c r="G20" s="2"/>
      <c r="H20" s="128">
        <v>11498946</v>
      </c>
      <c r="I20" s="2"/>
      <c r="J20" s="128">
        <v>11831204</v>
      </c>
      <c r="M20" s="149"/>
      <c r="N20" s="151"/>
    </row>
    <row r="21" spans="1:17" ht="15.6" customHeight="1" x14ac:dyDescent="0.25">
      <c r="A21" t="s">
        <v>171</v>
      </c>
      <c r="C21" s="81"/>
      <c r="D21" s="128">
        <v>135000</v>
      </c>
      <c r="E21" s="2"/>
      <c r="F21" s="128">
        <v>6162836</v>
      </c>
      <c r="G21" s="2"/>
      <c r="H21" s="128">
        <v>135000</v>
      </c>
      <c r="I21" s="2"/>
      <c r="J21" s="128">
        <v>6162836</v>
      </c>
      <c r="M21" s="149"/>
      <c r="N21" s="151"/>
    </row>
    <row r="22" spans="1:17" s="148" customFormat="1" ht="15.6" customHeight="1" x14ac:dyDescent="0.25">
      <c r="A22" s="152" t="s">
        <v>77</v>
      </c>
      <c r="D22" s="128">
        <v>6783748</v>
      </c>
      <c r="E22" s="2"/>
      <c r="F22" s="128">
        <v>7883548</v>
      </c>
      <c r="G22" s="2"/>
      <c r="H22" s="128">
        <v>6783748</v>
      </c>
      <c r="I22" s="2"/>
      <c r="J22" s="128">
        <v>7883548</v>
      </c>
    </row>
    <row r="23" spans="1:17" customFormat="1" ht="15.6" customHeight="1" x14ac:dyDescent="0.25">
      <c r="A23" s="1" t="s">
        <v>78</v>
      </c>
      <c r="B23" s="99"/>
      <c r="C23" s="22"/>
      <c r="D23" s="42">
        <f>SUM(D19:D22)</f>
        <v>57252483</v>
      </c>
      <c r="E23" s="3"/>
      <c r="F23" s="42">
        <f>SUM(F19:F22)</f>
        <v>73036941</v>
      </c>
      <c r="G23" s="3"/>
      <c r="H23" s="42">
        <f>SUM(H19:H22)</f>
        <v>47368985</v>
      </c>
      <c r="I23" s="3"/>
      <c r="J23" s="42">
        <f>SUM(J19:J22)</f>
        <v>59102197</v>
      </c>
      <c r="K23" s="152"/>
      <c r="L23" s="152"/>
      <c r="M23" s="152"/>
      <c r="N23" s="151"/>
      <c r="O23" s="152"/>
      <c r="P23" s="152"/>
      <c r="Q23" s="152"/>
    </row>
    <row r="24" spans="1:17" ht="15.6" customHeight="1" x14ac:dyDescent="0.25">
      <c r="A24"/>
      <c r="B24" s="99"/>
      <c r="C24" s="81"/>
      <c r="E24" s="2"/>
      <c r="G24" s="2"/>
      <c r="H24" s="2"/>
      <c r="I24" s="2"/>
      <c r="J24" s="2"/>
    </row>
    <row r="25" spans="1:17" ht="15.6" customHeight="1" x14ac:dyDescent="0.25">
      <c r="A25" s="1" t="s">
        <v>79</v>
      </c>
      <c r="B25" s="99"/>
      <c r="C25" s="81"/>
      <c r="D25" s="44">
        <f>D16-D23</f>
        <v>8065145</v>
      </c>
      <c r="E25" s="2"/>
      <c r="F25" s="44">
        <f>F16-F23</f>
        <v>7007011</v>
      </c>
      <c r="G25" s="3"/>
      <c r="H25" s="44">
        <f>H16-H23</f>
        <v>10103623</v>
      </c>
      <c r="I25" s="3"/>
      <c r="J25" s="44">
        <f>J16-J23</f>
        <v>8863207</v>
      </c>
    </row>
    <row r="26" spans="1:17" ht="15.6" customHeight="1" x14ac:dyDescent="0.25">
      <c r="A26" t="s">
        <v>80</v>
      </c>
      <c r="C26" s="81"/>
      <c r="D26" s="128">
        <v>104751</v>
      </c>
      <c r="E26" s="2"/>
      <c r="F26" s="128">
        <v>520952</v>
      </c>
      <c r="G26" s="2"/>
      <c r="H26" s="128">
        <v>3031764</v>
      </c>
      <c r="I26" s="2"/>
      <c r="J26" s="150">
        <v>2588001</v>
      </c>
      <c r="M26" s="149"/>
      <c r="N26" s="151"/>
    </row>
    <row r="27" spans="1:17" s="1" customFormat="1" ht="15.6" customHeight="1" x14ac:dyDescent="0.3">
      <c r="A27" s="1" t="s">
        <v>81</v>
      </c>
      <c r="B27" s="30"/>
      <c r="C27" s="100"/>
      <c r="D27" s="42">
        <f>D25+D26</f>
        <v>8169896</v>
      </c>
      <c r="E27" s="2"/>
      <c r="F27" s="42">
        <f>F25+F26</f>
        <v>7527963</v>
      </c>
      <c r="G27" s="3"/>
      <c r="H27" s="42">
        <f>H25+H26</f>
        <v>13135387</v>
      </c>
      <c r="I27" s="3"/>
      <c r="J27" s="42">
        <f>J25+J26</f>
        <v>11451208</v>
      </c>
      <c r="K27" s="153"/>
      <c r="L27" s="153"/>
      <c r="M27" s="153"/>
      <c r="N27" s="154"/>
      <c r="O27" s="153"/>
      <c r="P27" s="153"/>
      <c r="Q27" s="153"/>
    </row>
    <row r="28" spans="1:17" s="1" customFormat="1" ht="15.6" customHeight="1" x14ac:dyDescent="0.3">
      <c r="B28" s="30"/>
      <c r="C28" s="100"/>
      <c r="D28" s="43"/>
      <c r="E28" s="2"/>
      <c r="F28" s="43"/>
      <c r="G28" s="3"/>
      <c r="H28" s="43"/>
      <c r="I28" s="3"/>
      <c r="J28" s="43"/>
      <c r="K28" s="153"/>
      <c r="L28" s="153"/>
      <c r="M28" s="153"/>
      <c r="N28" s="154"/>
      <c r="O28" s="153"/>
      <c r="P28" s="153"/>
      <c r="Q28" s="153"/>
    </row>
    <row r="29" spans="1:17" ht="15.6" customHeight="1" x14ac:dyDescent="0.25">
      <c r="A29" t="s">
        <v>172</v>
      </c>
      <c r="B29" s="99"/>
      <c r="C29" s="81"/>
      <c r="D29" s="128">
        <v>1683362</v>
      </c>
      <c r="E29" s="2"/>
      <c r="F29" s="66">
        <v>1654215</v>
      </c>
      <c r="G29" s="2"/>
      <c r="H29" s="128">
        <v>1539332</v>
      </c>
      <c r="I29" s="2"/>
      <c r="J29" s="66">
        <v>1654215</v>
      </c>
      <c r="M29" s="149"/>
    </row>
    <row r="30" spans="1:17" ht="15.6" customHeight="1" x14ac:dyDescent="0.25">
      <c r="A30" t="s">
        <v>82</v>
      </c>
      <c r="B30" s="99">
        <v>3</v>
      </c>
      <c r="C30" s="81"/>
      <c r="D30" s="128">
        <v>10400937</v>
      </c>
      <c r="E30" s="2"/>
      <c r="F30" s="66">
        <v>9652295</v>
      </c>
      <c r="G30" s="2"/>
      <c r="H30" s="128">
        <v>9426174</v>
      </c>
      <c r="I30" s="2"/>
      <c r="J30" s="66">
        <v>8712484</v>
      </c>
      <c r="M30" s="149"/>
    </row>
    <row r="31" spans="1:17" s="1" customFormat="1" ht="15.6" customHeight="1" x14ac:dyDescent="0.3">
      <c r="A31" s="1" t="s">
        <v>83</v>
      </c>
      <c r="B31" s="30"/>
      <c r="C31" s="100"/>
      <c r="D31" s="23">
        <f>SUM(D29:D30)</f>
        <v>12084299</v>
      </c>
      <c r="E31" s="2"/>
      <c r="F31" s="23">
        <f>SUM(F29:F30)</f>
        <v>11306510</v>
      </c>
      <c r="G31" s="3"/>
      <c r="H31" s="23">
        <f>SUM(H29:H30)</f>
        <v>10965506</v>
      </c>
      <c r="I31" s="3"/>
      <c r="J31" s="23">
        <f>SUM(J29:J30)</f>
        <v>10366699</v>
      </c>
      <c r="K31" s="153"/>
      <c r="L31" s="153"/>
      <c r="M31" s="153"/>
      <c r="N31" s="154"/>
      <c r="O31" s="153"/>
      <c r="P31" s="153"/>
      <c r="Q31" s="153"/>
    </row>
    <row r="32" spans="1:17" ht="15.6" customHeight="1" x14ac:dyDescent="0.25">
      <c r="A32"/>
      <c r="B32" s="99"/>
      <c r="C32" s="81"/>
      <c r="D32" s="41"/>
      <c r="E32" s="2"/>
      <c r="F32" s="41"/>
      <c r="G32" s="2"/>
      <c r="H32" s="41"/>
      <c r="I32" s="2"/>
      <c r="J32" s="41"/>
    </row>
    <row r="33" spans="1:13" ht="15.6" customHeight="1" x14ac:dyDescent="0.25">
      <c r="A33" s="1" t="s">
        <v>84</v>
      </c>
      <c r="B33" s="99"/>
      <c r="C33" s="81"/>
      <c r="D33" s="27">
        <f>D27-D31</f>
        <v>-3914403</v>
      </c>
      <c r="E33" s="2"/>
      <c r="F33" s="27">
        <f>F27-F31</f>
        <v>-3778547</v>
      </c>
      <c r="G33" s="3"/>
      <c r="H33" s="27">
        <f>H27-H31</f>
        <v>2169881</v>
      </c>
      <c r="I33" s="3"/>
      <c r="J33" s="27">
        <f>J27-J31</f>
        <v>1084509</v>
      </c>
    </row>
    <row r="34" spans="1:13" ht="15.6" customHeight="1" x14ac:dyDescent="0.25">
      <c r="A34" t="s">
        <v>85</v>
      </c>
      <c r="B34" s="99">
        <v>3</v>
      </c>
      <c r="C34" s="81"/>
      <c r="D34" s="128">
        <v>-9011964</v>
      </c>
      <c r="E34" s="2"/>
      <c r="F34" s="128">
        <v>-8166352</v>
      </c>
      <c r="G34" s="66"/>
      <c r="H34" s="128">
        <v>-9117827</v>
      </c>
      <c r="I34" s="66"/>
      <c r="J34" s="128">
        <v>-8985629</v>
      </c>
      <c r="M34" s="149"/>
    </row>
    <row r="35" spans="1:13" ht="15.6" customHeight="1" x14ac:dyDescent="0.25">
      <c r="A35" s="156" t="s">
        <v>86</v>
      </c>
      <c r="B35" s="98"/>
      <c r="C35" s="157"/>
      <c r="D35" s="158">
        <f>D33+D34</f>
        <v>-12926367</v>
      </c>
      <c r="E35" s="159"/>
      <c r="F35" s="158">
        <f>F33+F34</f>
        <v>-11944899</v>
      </c>
      <c r="G35" s="159"/>
      <c r="H35" s="158">
        <f>H33+H34</f>
        <v>-6947946</v>
      </c>
      <c r="I35" s="159"/>
      <c r="J35" s="158">
        <f>J33+J34</f>
        <v>-7901120</v>
      </c>
      <c r="M35" s="149"/>
    </row>
    <row r="36" spans="1:13" ht="15.6" customHeight="1" x14ac:dyDescent="0.25">
      <c r="A36" s="160" t="s">
        <v>88</v>
      </c>
      <c r="B36" s="98"/>
      <c r="C36" s="157"/>
      <c r="D36" s="128">
        <v>-8234</v>
      </c>
      <c r="E36" s="159"/>
      <c r="F36" s="161">
        <v>178770</v>
      </c>
      <c r="G36" s="159"/>
      <c r="H36" s="128">
        <v>0</v>
      </c>
      <c r="I36" s="159"/>
      <c r="J36" s="180">
        <v>0</v>
      </c>
      <c r="M36" s="149"/>
    </row>
    <row r="37" spans="1:13" ht="15.6" customHeight="1" thickBot="1" x14ac:dyDescent="0.35">
      <c r="A37" s="1" t="s">
        <v>94</v>
      </c>
      <c r="B37" s="30"/>
      <c r="C37" s="100"/>
      <c r="D37" s="166">
        <f>D35+D36</f>
        <v>-12934601</v>
      </c>
      <c r="E37" s="155">
        <f>E35+E36</f>
        <v>0</v>
      </c>
      <c r="F37" s="162">
        <f>F35+F36</f>
        <v>-11766129</v>
      </c>
      <c r="G37" s="159">
        <v>0</v>
      </c>
      <c r="H37" s="166">
        <f>H35+H36</f>
        <v>-6947946</v>
      </c>
      <c r="I37" s="155">
        <f>I35+I36</f>
        <v>0</v>
      </c>
      <c r="J37" s="162">
        <f>J35+J36</f>
        <v>-7901120</v>
      </c>
    </row>
    <row r="38" spans="1:13" ht="15.6" customHeight="1" thickTop="1" x14ac:dyDescent="0.3">
      <c r="A38" s="1"/>
      <c r="B38" s="30"/>
      <c r="C38" s="100"/>
      <c r="D38" s="153"/>
      <c r="E38" s="2"/>
      <c r="F38" s="153"/>
      <c r="G38" s="159">
        <v>0</v>
      </c>
      <c r="H38" s="153"/>
      <c r="I38" s="3"/>
      <c r="J38" s="153"/>
    </row>
    <row r="39" spans="1:13" ht="15.6" customHeight="1" x14ac:dyDescent="0.25">
      <c r="A39" s="1" t="s">
        <v>89</v>
      </c>
      <c r="D39" s="136">
        <v>0</v>
      </c>
      <c r="E39" s="3"/>
      <c r="F39" s="163">
        <v>0</v>
      </c>
      <c r="G39" s="1"/>
      <c r="H39" s="136">
        <v>0</v>
      </c>
      <c r="I39" s="1"/>
      <c r="J39" s="143">
        <v>0</v>
      </c>
    </row>
    <row r="40" spans="1:13" ht="15.6" customHeight="1" thickBot="1" x14ac:dyDescent="0.3">
      <c r="A40" s="1" t="s">
        <v>95</v>
      </c>
      <c r="D40" s="164">
        <f>D37+D39</f>
        <v>-12934601</v>
      </c>
      <c r="E40" s="44"/>
      <c r="F40" s="164">
        <f>F37+F39</f>
        <v>-11766129</v>
      </c>
      <c r="G40" s="44"/>
      <c r="H40" s="164">
        <f>H37+H39</f>
        <v>-6947946</v>
      </c>
      <c r="I40" s="44">
        <f t="shared" ref="I40" si="0">I37+I39</f>
        <v>0</v>
      </c>
      <c r="J40" s="164">
        <f>J37+J39</f>
        <v>-7901120</v>
      </c>
    </row>
    <row r="41" spans="1:13" ht="15.6" customHeight="1" thickTop="1" x14ac:dyDescent="0.25"/>
    <row r="42" spans="1:13" ht="15.6" customHeight="1" x14ac:dyDescent="0.25">
      <c r="A42" s="6" t="s">
        <v>96</v>
      </c>
    </row>
    <row r="43" spans="1:13" ht="15.6" customHeight="1" x14ac:dyDescent="0.25">
      <c r="A43" s="24" t="s">
        <v>90</v>
      </c>
      <c r="D43" s="53">
        <f>D37</f>
        <v>-12934601</v>
      </c>
      <c r="E43" s="165"/>
      <c r="F43" s="53">
        <f>F37</f>
        <v>-11766129</v>
      </c>
      <c r="G43" s="165"/>
      <c r="H43" s="53">
        <f>H35</f>
        <v>-6947946</v>
      </c>
      <c r="I43" s="165"/>
      <c r="J43" s="53">
        <f>J35</f>
        <v>-7901120</v>
      </c>
    </row>
    <row r="44" spans="1:13" ht="15.6" customHeight="1" x14ac:dyDescent="0.25">
      <c r="A44" s="26" t="s">
        <v>91</v>
      </c>
      <c r="D44" s="49">
        <v>0</v>
      </c>
      <c r="E44" s="2"/>
      <c r="F44" s="49">
        <v>0</v>
      </c>
      <c r="H44" s="49">
        <v>0</v>
      </c>
      <c r="J44" s="49">
        <v>0</v>
      </c>
    </row>
    <row r="45" spans="1:13" ht="15.6" customHeight="1" thickBot="1" x14ac:dyDescent="0.3">
      <c r="A45" s="6" t="s">
        <v>97</v>
      </c>
      <c r="D45" s="166">
        <f>SUM(D43:D44)</f>
        <v>-12934601</v>
      </c>
      <c r="E45" s="6"/>
      <c r="F45" s="166">
        <f>SUM(F43:F44)</f>
        <v>-11766129</v>
      </c>
      <c r="G45" s="6"/>
      <c r="H45" s="166">
        <f>SUM(H43:H44)</f>
        <v>-6947946</v>
      </c>
      <c r="I45" s="6"/>
      <c r="J45" s="166">
        <f>SUM(J43:J44)</f>
        <v>-7901120</v>
      </c>
    </row>
    <row r="46" spans="1:13" ht="15.6" customHeight="1" thickTop="1" x14ac:dyDescent="0.25">
      <c r="A46" s="9"/>
      <c r="D46" s="167"/>
      <c r="F46" s="167"/>
      <c r="H46" s="73"/>
      <c r="J46" s="73"/>
    </row>
    <row r="47" spans="1:13" ht="15.6" customHeight="1" x14ac:dyDescent="0.25">
      <c r="A47" s="1" t="s">
        <v>98</v>
      </c>
    </row>
    <row r="48" spans="1:13" ht="15.6" customHeight="1" x14ac:dyDescent="0.25">
      <c r="A48" s="24" t="s">
        <v>90</v>
      </c>
      <c r="D48" s="53">
        <f>D37</f>
        <v>-12934601</v>
      </c>
      <c r="F48" s="53">
        <f>F37</f>
        <v>-11766129</v>
      </c>
      <c r="G48" s="168"/>
      <c r="H48" s="53">
        <f>H40</f>
        <v>-6947946</v>
      </c>
      <c r="I48" s="168"/>
      <c r="J48" s="53">
        <f>J40</f>
        <v>-7901120</v>
      </c>
    </row>
    <row r="49" spans="1:10" ht="15.6" customHeight="1" x14ac:dyDescent="0.25">
      <c r="A49" s="26" t="s">
        <v>91</v>
      </c>
      <c r="D49" s="49">
        <v>0</v>
      </c>
      <c r="E49" s="53"/>
      <c r="F49" s="49">
        <v>0</v>
      </c>
      <c r="G49" s="53"/>
      <c r="H49" s="49">
        <v>0</v>
      </c>
      <c r="I49" s="53"/>
      <c r="J49" s="49">
        <v>0</v>
      </c>
    </row>
    <row r="50" spans="1:10" ht="15.6" customHeight="1" thickBot="1" x14ac:dyDescent="0.3">
      <c r="A50" s="1" t="s">
        <v>95</v>
      </c>
      <c r="D50" s="166">
        <f>SUM(D48:D49)</f>
        <v>-12934601</v>
      </c>
      <c r="E50" s="137"/>
      <c r="F50" s="166">
        <f>SUM(F48:F49)</f>
        <v>-11766129</v>
      </c>
      <c r="G50" s="137"/>
      <c r="H50" s="166">
        <f>SUM(H48:H49)</f>
        <v>-6947946</v>
      </c>
      <c r="I50" s="137"/>
      <c r="J50" s="166">
        <f>SUM(J48:J49)</f>
        <v>-7901120</v>
      </c>
    </row>
    <row r="51" spans="1:10" ht="15.6" customHeight="1" thickTop="1" x14ac:dyDescent="0.25">
      <c r="A51" s="102" t="s">
        <v>92</v>
      </c>
      <c r="D51" s="167"/>
      <c r="F51" s="167"/>
      <c r="H51" s="74"/>
      <c r="J51" s="74"/>
    </row>
    <row r="52" spans="1:10" ht="15.6" customHeight="1" thickBot="1" x14ac:dyDescent="0.3">
      <c r="A52" s="6" t="s">
        <v>99</v>
      </c>
      <c r="B52" s="99"/>
      <c r="D52" s="169">
        <v>-1.0039667464655073E-2</v>
      </c>
      <c r="E52" s="170"/>
      <c r="F52" s="169">
        <v>-1.0274304201333833E-2</v>
      </c>
      <c r="G52" s="170"/>
      <c r="H52" s="169">
        <v>-5.3929044585434337E-3</v>
      </c>
      <c r="I52" s="170"/>
      <c r="J52" s="169">
        <v>-6.8993388064369152E-3</v>
      </c>
    </row>
    <row r="53" spans="1:10" ht="20.25" customHeight="1" thickTop="1" x14ac:dyDescent="0.25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conditionalFormatting sqref="E43 G43 I43">
    <cfRule type="expression" priority="3" stopIfTrue="1">
      <formula>"if(E11&gt;0,#,##0;(#,##0),"-")"</formula>
    </cfRule>
  </conditionalFormatting>
  <conditionalFormatting sqref="G48 I48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80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8"/>
  <sheetViews>
    <sheetView view="pageBreakPreview" topLeftCell="A25" zoomScale="85" zoomScaleNormal="70" zoomScaleSheetLayoutView="85" workbookViewId="0">
      <selection activeCell="F54" sqref="F54"/>
    </sheetView>
  </sheetViews>
  <sheetFormatPr defaultColWidth="9.21875" defaultRowHeight="20.25" customHeight="1" x14ac:dyDescent="0.25"/>
  <cols>
    <col min="1" max="1" width="44.77734375" style="4" customWidth="1"/>
    <col min="2" max="2" width="5.44140625" style="10" customWidth="1"/>
    <col min="3" max="3" width="1.21875" style="4" customWidth="1"/>
    <col min="4" max="4" width="13.88671875" style="4" customWidth="1"/>
    <col min="5" max="5" width="1.21875" style="4" customWidth="1"/>
    <col min="6" max="6" width="13.5546875" style="4" bestFit="1" customWidth="1"/>
    <col min="7" max="7" width="1.21875" style="4" customWidth="1"/>
    <col min="8" max="8" width="13.5546875" style="4" bestFit="1" customWidth="1"/>
    <col min="9" max="9" width="1.21875" style="4" customWidth="1"/>
    <col min="10" max="10" width="13.5546875" style="4" bestFit="1" customWidth="1"/>
    <col min="11" max="11" width="9.21875" style="4"/>
    <col min="12" max="12" width="16" style="4" customWidth="1"/>
    <col min="13" max="13" width="16.5546875" style="4" customWidth="1"/>
    <col min="14" max="14" width="9.21875" style="4"/>
    <col min="15" max="15" width="15.109375" style="4" bestFit="1" customWidth="1"/>
    <col min="16" max="16" width="11.109375" style="4" bestFit="1" customWidth="1"/>
    <col min="17" max="16384" width="9.21875" style="4"/>
  </cols>
  <sheetData>
    <row r="1" spans="1:13" s="32" customFormat="1" ht="18" customHeight="1" x14ac:dyDescent="0.35">
      <c r="A1" s="17" t="s">
        <v>0</v>
      </c>
      <c r="B1" s="34"/>
    </row>
    <row r="2" spans="1:13" s="32" customFormat="1" ht="18" customHeight="1" x14ac:dyDescent="0.35">
      <c r="A2" s="20" t="s">
        <v>64</v>
      </c>
      <c r="B2" s="34"/>
    </row>
    <row r="3" spans="1:13" s="33" customFormat="1" ht="18" customHeight="1" x14ac:dyDescent="0.3">
      <c r="B3" s="35"/>
    </row>
    <row r="4" spans="1:13" ht="17.100000000000001" customHeight="1" x14ac:dyDescent="0.25">
      <c r="A4" s="1"/>
      <c r="D4" s="188" t="s">
        <v>2</v>
      </c>
      <c r="E4" s="188"/>
      <c r="F4" s="188"/>
      <c r="G4" s="100"/>
      <c r="H4" s="188" t="s">
        <v>3</v>
      </c>
      <c r="I4" s="188"/>
      <c r="J4" s="188"/>
    </row>
    <row r="5" spans="1:13" ht="17.100000000000001" customHeight="1" x14ac:dyDescent="0.25">
      <c r="A5" s="81"/>
      <c r="B5" s="99"/>
      <c r="C5" s="81"/>
      <c r="D5" s="188" t="s">
        <v>4</v>
      </c>
      <c r="E5" s="188"/>
      <c r="F5" s="188"/>
      <c r="G5" s="1"/>
      <c r="H5" s="188" t="s">
        <v>4</v>
      </c>
      <c r="I5" s="188"/>
      <c r="J5" s="188"/>
    </row>
    <row r="6" spans="1:13" ht="17.100000000000001" customHeight="1" x14ac:dyDescent="0.25">
      <c r="A6" s="81"/>
      <c r="B6" s="99"/>
      <c r="C6" s="81"/>
      <c r="D6" s="190" t="s">
        <v>93</v>
      </c>
      <c r="E6" s="190"/>
      <c r="F6" s="190"/>
      <c r="G6" s="1"/>
      <c r="H6" s="190" t="s">
        <v>93</v>
      </c>
      <c r="I6" s="190"/>
      <c r="J6" s="190"/>
    </row>
    <row r="7" spans="1:13" ht="17.100000000000001" customHeight="1" x14ac:dyDescent="0.25">
      <c r="A7" s="81"/>
      <c r="B7" s="99"/>
      <c r="C7" s="81"/>
      <c r="D7" s="190" t="s">
        <v>66</v>
      </c>
      <c r="E7" s="190"/>
      <c r="F7" s="190"/>
      <c r="G7" s="1"/>
      <c r="H7" s="190" t="s">
        <v>66</v>
      </c>
      <c r="I7" s="190"/>
      <c r="J7" s="190"/>
    </row>
    <row r="8" spans="1:13" ht="17.100000000000001" customHeight="1" x14ac:dyDescent="0.25">
      <c r="A8" s="81"/>
      <c r="B8" s="99" t="s">
        <v>8</v>
      </c>
      <c r="C8" s="81"/>
      <c r="D8" s="81">
        <v>2024</v>
      </c>
      <c r="E8" s="81"/>
      <c r="F8" s="81">
        <v>2023</v>
      </c>
      <c r="G8" s="81"/>
      <c r="H8" s="81">
        <v>2024</v>
      </c>
      <c r="I8" s="81"/>
      <c r="J8" s="81">
        <v>2023</v>
      </c>
    </row>
    <row r="9" spans="1:13" ht="17.100000000000001" customHeight="1" x14ac:dyDescent="0.25">
      <c r="A9" s="9"/>
      <c r="B9" s="99"/>
      <c r="C9" s="81"/>
      <c r="D9" s="189" t="s">
        <v>10</v>
      </c>
      <c r="E9" s="189"/>
      <c r="F9" s="189"/>
      <c r="G9" s="189"/>
      <c r="H9" s="189"/>
      <c r="I9" s="189"/>
      <c r="J9" s="189"/>
      <c r="L9"/>
      <c r="M9"/>
    </row>
    <row r="10" spans="1:13" ht="17.100000000000001" customHeight="1" x14ac:dyDescent="0.3">
      <c r="A10" s="7" t="s">
        <v>67</v>
      </c>
      <c r="B10" s="99"/>
      <c r="C10" s="81"/>
      <c r="D10" s="13"/>
      <c r="E10" s="13"/>
      <c r="F10" s="13"/>
      <c r="G10" s="13"/>
      <c r="H10" s="13"/>
      <c r="I10" s="13"/>
      <c r="J10" s="13"/>
      <c r="L10"/>
      <c r="M10"/>
    </row>
    <row r="11" spans="1:13" ht="17.100000000000001" customHeight="1" x14ac:dyDescent="0.25">
      <c r="A11" t="s">
        <v>68</v>
      </c>
      <c r="B11" s="99">
        <v>9</v>
      </c>
      <c r="C11" s="81"/>
      <c r="D11" s="128">
        <v>113272875</v>
      </c>
      <c r="E11" s="47"/>
      <c r="F11" s="128">
        <v>162913152</v>
      </c>
      <c r="G11" s="2"/>
      <c r="H11" s="128">
        <v>109959852</v>
      </c>
      <c r="I11" s="47"/>
      <c r="J11" s="128">
        <v>162913152</v>
      </c>
      <c r="L11" s="183"/>
      <c r="M11" s="183"/>
    </row>
    <row r="12" spans="1:13" ht="17.100000000000001" customHeight="1" x14ac:dyDescent="0.25">
      <c r="A12" t="s">
        <v>69</v>
      </c>
      <c r="B12" s="99" t="s">
        <v>70</v>
      </c>
      <c r="C12" s="81"/>
      <c r="D12" s="128">
        <v>65656367</v>
      </c>
      <c r="E12" s="47"/>
      <c r="F12" s="128">
        <v>89951931</v>
      </c>
      <c r="G12" s="2"/>
      <c r="H12" s="128">
        <v>47433640</v>
      </c>
      <c r="I12" s="47"/>
      <c r="J12" s="150">
        <v>40485673</v>
      </c>
      <c r="L12" s="183"/>
      <c r="M12" s="183"/>
    </row>
    <row r="13" spans="1:13" ht="17.100000000000001" customHeight="1" x14ac:dyDescent="0.25">
      <c r="A13" t="s">
        <v>71</v>
      </c>
      <c r="B13" s="99" t="s">
        <v>70</v>
      </c>
      <c r="C13" s="81"/>
      <c r="D13" s="128">
        <v>64964352</v>
      </c>
      <c r="E13" s="47"/>
      <c r="F13" s="128">
        <v>55003906</v>
      </c>
      <c r="G13" s="2"/>
      <c r="H13" s="128">
        <v>64964352</v>
      </c>
      <c r="I13" s="47"/>
      <c r="J13" s="128">
        <v>55003906</v>
      </c>
      <c r="L13" s="183"/>
      <c r="M13" s="183"/>
    </row>
    <row r="14" spans="1:13" ht="17.100000000000001" customHeight="1" x14ac:dyDescent="0.25">
      <c r="A14" t="s">
        <v>72</v>
      </c>
      <c r="B14" s="99">
        <v>9</v>
      </c>
      <c r="C14" s="81"/>
      <c r="D14" s="128">
        <v>17396751</v>
      </c>
      <c r="E14" s="47"/>
      <c r="F14" s="128">
        <v>15504313</v>
      </c>
      <c r="G14" s="2"/>
      <c r="H14" s="128">
        <v>17396751</v>
      </c>
      <c r="I14" s="2"/>
      <c r="J14" s="150">
        <v>15504313</v>
      </c>
      <c r="L14" s="183"/>
      <c r="M14" s="183"/>
    </row>
    <row r="15" spans="1:13" ht="17.100000000000001" customHeight="1" x14ac:dyDescent="0.25">
      <c r="A15" s="1" t="s">
        <v>73</v>
      </c>
      <c r="B15" s="99">
        <v>9</v>
      </c>
      <c r="C15" s="100"/>
      <c r="D15" s="42">
        <f>SUM(D11:D14)</f>
        <v>261290345</v>
      </c>
      <c r="E15" s="3"/>
      <c r="F15" s="42">
        <f>SUM(F11:F14)</f>
        <v>323373302</v>
      </c>
      <c r="G15" s="3"/>
      <c r="H15" s="42">
        <f>SUM(H11:H14)</f>
        <v>239754595</v>
      </c>
      <c r="I15" s="3"/>
      <c r="J15" s="42">
        <f>SUM(J11:J14)</f>
        <v>273907044</v>
      </c>
      <c r="L15" s="183"/>
      <c r="M15" s="183"/>
    </row>
    <row r="16" spans="1:13" ht="12.6" customHeight="1" x14ac:dyDescent="0.3">
      <c r="A16" s="1"/>
      <c r="B16" s="30"/>
      <c r="C16" s="100"/>
      <c r="D16" s="43"/>
      <c r="E16" s="3"/>
      <c r="F16" s="43"/>
      <c r="G16" s="3"/>
      <c r="H16" s="43"/>
      <c r="I16" s="3"/>
      <c r="J16" s="43"/>
      <c r="L16" s="183"/>
      <c r="M16" s="183"/>
    </row>
    <row r="17" spans="1:16" ht="17.100000000000001" customHeight="1" x14ac:dyDescent="0.3">
      <c r="A17" s="7" t="s">
        <v>74</v>
      </c>
      <c r="B17" s="99"/>
      <c r="C17" s="81"/>
      <c r="E17" s="2"/>
      <c r="G17" s="2"/>
      <c r="H17" s="2"/>
      <c r="I17" s="2"/>
      <c r="J17" s="2"/>
      <c r="L17" s="183"/>
      <c r="M17" s="183"/>
    </row>
    <row r="18" spans="1:16" ht="17.100000000000001" customHeight="1" x14ac:dyDescent="0.25">
      <c r="A18" t="s">
        <v>75</v>
      </c>
      <c r="B18" s="98">
        <v>3</v>
      </c>
      <c r="C18" s="81"/>
      <c r="D18" s="48">
        <v>100409581</v>
      </c>
      <c r="E18" s="2"/>
      <c r="F18" s="128">
        <v>144057463</v>
      </c>
      <c r="G18" s="2"/>
      <c r="H18" s="50">
        <v>96125735</v>
      </c>
      <c r="I18" s="2"/>
      <c r="J18" s="128">
        <v>144057463</v>
      </c>
      <c r="L18" s="183"/>
      <c r="M18" s="183"/>
      <c r="O18" s="183"/>
      <c r="P18" s="131"/>
    </row>
    <row r="19" spans="1:16" ht="17.100000000000001" customHeight="1" x14ac:dyDescent="0.25">
      <c r="A19" t="s">
        <v>76</v>
      </c>
      <c r="C19" s="81"/>
      <c r="D19" s="48">
        <v>52736591</v>
      </c>
      <c r="E19" s="2"/>
      <c r="F19" s="128">
        <v>73766787</v>
      </c>
      <c r="G19" s="2"/>
      <c r="H19" s="53">
        <v>32404433</v>
      </c>
      <c r="I19" s="2"/>
      <c r="J19" s="128">
        <v>26528681</v>
      </c>
      <c r="L19" s="183"/>
      <c r="M19" s="183"/>
    </row>
    <row r="20" spans="1:16" ht="17.100000000000001" customHeight="1" x14ac:dyDescent="0.25">
      <c r="A20" t="s">
        <v>171</v>
      </c>
      <c r="C20" s="81"/>
      <c r="D20" s="48">
        <v>48431698</v>
      </c>
      <c r="E20" s="2"/>
      <c r="F20" s="128">
        <v>38731457</v>
      </c>
      <c r="G20" s="2"/>
      <c r="H20" s="53">
        <v>48431698</v>
      </c>
      <c r="I20" s="2"/>
      <c r="J20" s="128">
        <v>38731457</v>
      </c>
      <c r="L20" s="183"/>
      <c r="M20" s="183"/>
    </row>
    <row r="21" spans="1:16" ht="17.100000000000001" customHeight="1" x14ac:dyDescent="0.25">
      <c r="A21" t="s">
        <v>77</v>
      </c>
      <c r="B21" s="98"/>
      <c r="C21" s="81"/>
      <c r="D21" s="48">
        <v>29022667</v>
      </c>
      <c r="E21" s="2"/>
      <c r="F21" s="128">
        <v>31087182</v>
      </c>
      <c r="G21" s="2"/>
      <c r="H21" s="49">
        <v>29022667</v>
      </c>
      <c r="I21" s="2"/>
      <c r="J21" s="150">
        <v>31087182</v>
      </c>
      <c r="L21" s="183"/>
      <c r="M21" s="183"/>
    </row>
    <row r="22" spans="1:16" customFormat="1" ht="17.100000000000001" customHeight="1" x14ac:dyDescent="0.25">
      <c r="A22" s="1" t="s">
        <v>78</v>
      </c>
      <c r="B22" s="99"/>
      <c r="C22" s="22"/>
      <c r="D22" s="42">
        <f>SUM(D18:D21)</f>
        <v>230600537</v>
      </c>
      <c r="E22" s="43">
        <f t="shared" ref="E22:I22" si="0">SUM(E18:E21)</f>
        <v>0</v>
      </c>
      <c r="F22" s="42">
        <f>SUM(F18:F21)</f>
        <v>287642889</v>
      </c>
      <c r="G22" s="43">
        <f t="shared" si="0"/>
        <v>0</v>
      </c>
      <c r="H22" s="42">
        <f t="shared" si="0"/>
        <v>205984533</v>
      </c>
      <c r="I22" s="43">
        <f t="shared" si="0"/>
        <v>0</v>
      </c>
      <c r="J22" s="42">
        <f t="shared" ref="J22" si="1">SUM(J18:J21)</f>
        <v>240404783</v>
      </c>
      <c r="L22" s="183"/>
      <c r="M22" s="184"/>
    </row>
    <row r="23" spans="1:16" ht="12.6" customHeight="1" x14ac:dyDescent="0.25">
      <c r="A23"/>
      <c r="B23" s="99"/>
      <c r="C23" s="81"/>
      <c r="E23" s="2"/>
      <c r="G23" s="2"/>
      <c r="H23" s="2"/>
      <c r="I23" s="2"/>
      <c r="J23" s="2"/>
      <c r="L23" s="184"/>
      <c r="M23" s="183"/>
    </row>
    <row r="24" spans="1:16" ht="17.100000000000001" customHeight="1" x14ac:dyDescent="0.25">
      <c r="A24" s="1" t="s">
        <v>79</v>
      </c>
      <c r="B24" s="99"/>
      <c r="C24" s="81"/>
      <c r="D24" s="44">
        <f>D15-D22</f>
        <v>30689808</v>
      </c>
      <c r="E24" s="2"/>
      <c r="F24" s="44">
        <f>F15-F22</f>
        <v>35730413</v>
      </c>
      <c r="G24" s="3"/>
      <c r="H24" s="44">
        <f>H15-H22</f>
        <v>33770062</v>
      </c>
      <c r="I24" s="3"/>
      <c r="J24" s="44">
        <f>J15-J22</f>
        <v>33502261</v>
      </c>
      <c r="L24" s="183"/>
      <c r="M24" s="183"/>
    </row>
    <row r="25" spans="1:16" ht="17.100000000000001" customHeight="1" x14ac:dyDescent="0.25">
      <c r="A25" t="s">
        <v>80</v>
      </c>
      <c r="B25" s="99"/>
      <c r="C25" s="81"/>
      <c r="D25" s="128">
        <v>696503</v>
      </c>
      <c r="E25" s="66"/>
      <c r="F25" s="171">
        <v>1637801</v>
      </c>
      <c r="G25" s="2"/>
      <c r="H25" s="128">
        <v>8809202</v>
      </c>
      <c r="I25" s="66"/>
      <c r="J25" s="172">
        <v>7324321</v>
      </c>
      <c r="K25" s="128"/>
      <c r="L25" s="183"/>
      <c r="M25" s="183"/>
      <c r="O25" s="128"/>
    </row>
    <row r="26" spans="1:16" s="1" customFormat="1" ht="17.100000000000001" customHeight="1" x14ac:dyDescent="0.3">
      <c r="A26" s="1" t="s">
        <v>81</v>
      </c>
      <c r="B26" s="30"/>
      <c r="C26" s="100"/>
      <c r="D26" s="42">
        <f>D24+D25</f>
        <v>31386311</v>
      </c>
      <c r="E26" s="2"/>
      <c r="F26" s="42">
        <f>F24+F25</f>
        <v>37368214</v>
      </c>
      <c r="G26" s="3"/>
      <c r="H26" s="42">
        <f>H24+H25</f>
        <v>42579264</v>
      </c>
      <c r="I26" s="3"/>
      <c r="J26" s="42">
        <f>J24+J25</f>
        <v>40826582</v>
      </c>
      <c r="L26" s="183"/>
      <c r="M26" s="185"/>
    </row>
    <row r="27" spans="1:16" s="1" customFormat="1" ht="12.6" customHeight="1" x14ac:dyDescent="0.3">
      <c r="B27" s="30"/>
      <c r="C27" s="100"/>
      <c r="D27" s="43"/>
      <c r="E27" s="2"/>
      <c r="F27" s="43"/>
      <c r="G27" s="3"/>
      <c r="H27" s="43"/>
      <c r="I27" s="3"/>
      <c r="J27" s="43"/>
      <c r="L27" s="185"/>
      <c r="M27" s="185"/>
    </row>
    <row r="28" spans="1:16" ht="17.100000000000001" customHeight="1" x14ac:dyDescent="0.25">
      <c r="A28" t="s">
        <v>172</v>
      </c>
      <c r="B28" s="99"/>
      <c r="C28" s="81"/>
      <c r="D28" s="45">
        <v>4883743</v>
      </c>
      <c r="E28" s="2"/>
      <c r="F28" s="45">
        <v>5969029</v>
      </c>
      <c r="G28" s="2"/>
      <c r="H28" s="128">
        <v>4739713</v>
      </c>
      <c r="I28" s="2"/>
      <c r="J28" s="45">
        <v>5969029</v>
      </c>
      <c r="L28" s="185"/>
      <c r="M28" s="183"/>
    </row>
    <row r="29" spans="1:16" ht="17.100000000000001" customHeight="1" x14ac:dyDescent="0.25">
      <c r="A29" t="s">
        <v>82</v>
      </c>
      <c r="B29" s="99">
        <v>3</v>
      </c>
      <c r="C29" s="81"/>
      <c r="D29" s="45">
        <v>36987924</v>
      </c>
      <c r="E29" s="2"/>
      <c r="F29" s="45">
        <v>26750853</v>
      </c>
      <c r="G29" s="2"/>
      <c r="H29" s="128">
        <v>33504855</v>
      </c>
      <c r="I29" s="2"/>
      <c r="J29" s="45">
        <v>24535503</v>
      </c>
      <c r="L29" s="183"/>
      <c r="M29" s="183"/>
    </row>
    <row r="30" spans="1:16" s="1" customFormat="1" ht="17.100000000000001" customHeight="1" x14ac:dyDescent="0.3">
      <c r="A30" s="1" t="s">
        <v>83</v>
      </c>
      <c r="B30" s="30"/>
      <c r="C30" s="100"/>
      <c r="D30" s="23">
        <f>SUM(D28:D29)</f>
        <v>41871667</v>
      </c>
      <c r="E30" s="2"/>
      <c r="F30" s="23">
        <f>SUM(F28:F29)</f>
        <v>32719882</v>
      </c>
      <c r="G30" s="3"/>
      <c r="H30" s="23">
        <f>SUM(H28:H29)</f>
        <v>38244568</v>
      </c>
      <c r="I30" s="3"/>
      <c r="J30" s="23">
        <f>SUM(J28:J29)</f>
        <v>30504532</v>
      </c>
      <c r="L30" s="183"/>
      <c r="M30" s="185"/>
    </row>
    <row r="31" spans="1:16" ht="12.6" customHeight="1" x14ac:dyDescent="0.25">
      <c r="A31"/>
      <c r="B31" s="99"/>
      <c r="C31" s="81"/>
      <c r="D31" s="41"/>
      <c r="E31" s="2"/>
      <c r="F31" s="41"/>
      <c r="G31" s="2"/>
      <c r="H31" s="41"/>
      <c r="I31" s="2"/>
      <c r="J31" s="41"/>
      <c r="L31" s="185"/>
      <c r="M31" s="183"/>
    </row>
    <row r="32" spans="1:16" ht="17.100000000000001" customHeight="1" x14ac:dyDescent="0.25">
      <c r="A32" s="1" t="s">
        <v>84</v>
      </c>
      <c r="B32" s="99"/>
      <c r="C32" s="81"/>
      <c r="D32" s="27">
        <f>D26-D30</f>
        <v>-10485356</v>
      </c>
      <c r="E32" s="2"/>
      <c r="F32" s="27">
        <f>F26-F30</f>
        <v>4648332</v>
      </c>
      <c r="G32" s="3"/>
      <c r="H32" s="27">
        <f>H26-H30</f>
        <v>4334696</v>
      </c>
      <c r="I32" s="3"/>
      <c r="J32" s="27">
        <f>J26-J30</f>
        <v>10322050</v>
      </c>
      <c r="L32" s="183"/>
      <c r="M32" s="183"/>
    </row>
    <row r="33" spans="1:13" ht="17.100000000000001" customHeight="1" x14ac:dyDescent="0.25">
      <c r="A33" t="s">
        <v>85</v>
      </c>
      <c r="B33" s="99">
        <v>3</v>
      </c>
      <c r="C33" s="81"/>
      <c r="D33" s="136">
        <v>-24751768</v>
      </c>
      <c r="E33" s="2"/>
      <c r="F33" s="173">
        <v>-23453707</v>
      </c>
      <c r="G33" s="3"/>
      <c r="H33" s="136">
        <v>-27179422</v>
      </c>
      <c r="I33" s="2"/>
      <c r="J33" s="174">
        <v>-24434149</v>
      </c>
      <c r="K33" s="66"/>
      <c r="L33" s="183"/>
      <c r="M33" s="183"/>
    </row>
    <row r="34" spans="1:13" ht="17.100000000000001" customHeight="1" x14ac:dyDescent="0.3">
      <c r="A34" s="1" t="s">
        <v>86</v>
      </c>
      <c r="B34" s="30"/>
      <c r="C34" s="100"/>
      <c r="D34" s="44">
        <f>SUM(D32:D33)</f>
        <v>-35237124</v>
      </c>
      <c r="E34" s="2"/>
      <c r="F34" s="44">
        <f>SUM(F32:F33)</f>
        <v>-18805375</v>
      </c>
      <c r="G34" s="3"/>
      <c r="H34" s="44">
        <f>SUM(H32:H33)</f>
        <v>-22844726</v>
      </c>
      <c r="I34" s="3"/>
      <c r="J34" s="44">
        <f>SUM(J32:J33)</f>
        <v>-14112099</v>
      </c>
      <c r="L34" s="183"/>
      <c r="M34" s="183"/>
    </row>
    <row r="35" spans="1:13" customFormat="1" ht="17.100000000000001" customHeight="1" x14ac:dyDescent="0.25">
      <c r="A35" t="s">
        <v>87</v>
      </c>
      <c r="B35" s="99"/>
      <c r="C35" s="22"/>
      <c r="D35" s="128">
        <v>-24792</v>
      </c>
      <c r="E35" s="12"/>
      <c r="F35" s="186">
        <v>-19677</v>
      </c>
      <c r="G35" s="12"/>
      <c r="H35" s="97">
        <v>0</v>
      </c>
      <c r="I35" s="3"/>
      <c r="J35" s="159">
        <v>0</v>
      </c>
      <c r="L35" s="183"/>
      <c r="M35" s="184"/>
    </row>
    <row r="36" spans="1:13" ht="17.100000000000001" customHeight="1" thickBot="1" x14ac:dyDescent="0.35">
      <c r="A36" s="1" t="s">
        <v>94</v>
      </c>
      <c r="B36" s="30"/>
      <c r="C36" s="100"/>
      <c r="D36" s="69">
        <f>SUM(D34:D35)</f>
        <v>-35261916</v>
      </c>
      <c r="E36" s="2"/>
      <c r="F36" s="69">
        <f>SUM(F34:F35)</f>
        <v>-18825052</v>
      </c>
      <c r="G36" s="3"/>
      <c r="H36" s="69">
        <f>SUM(H34:H35)</f>
        <v>-22844726</v>
      </c>
      <c r="I36" s="3"/>
      <c r="J36" s="69">
        <f>SUM(J34:J35)</f>
        <v>-14112099</v>
      </c>
      <c r="L36" s="183"/>
      <c r="M36" s="183"/>
    </row>
    <row r="37" spans="1:13" ht="13.05" customHeight="1" thickTop="1" x14ac:dyDescent="0.3">
      <c r="A37" s="1"/>
      <c r="B37" s="30"/>
      <c r="C37" s="100"/>
      <c r="D37" s="1"/>
      <c r="E37" s="2"/>
      <c r="F37" s="1"/>
      <c r="G37" s="3"/>
      <c r="H37" s="72"/>
      <c r="I37" s="3"/>
      <c r="J37" s="72"/>
      <c r="L37" s="183"/>
      <c r="M37" s="183"/>
    </row>
    <row r="38" spans="1:13" ht="17.100000000000001" customHeight="1" x14ac:dyDescent="0.25">
      <c r="A38" s="1" t="s">
        <v>89</v>
      </c>
      <c r="D38" s="143">
        <v>0</v>
      </c>
      <c r="E38" s="3"/>
      <c r="F38" s="143">
        <v>0</v>
      </c>
      <c r="G38" s="1"/>
      <c r="H38" s="143">
        <v>0</v>
      </c>
      <c r="I38" s="1"/>
      <c r="J38" s="143">
        <v>0</v>
      </c>
      <c r="L38" s="183"/>
      <c r="M38" s="183"/>
    </row>
    <row r="39" spans="1:13" ht="17.100000000000001" customHeight="1" thickBot="1" x14ac:dyDescent="0.3">
      <c r="A39" s="1" t="s">
        <v>95</v>
      </c>
      <c r="D39" s="65">
        <f>D36+D38</f>
        <v>-35261916</v>
      </c>
      <c r="E39" s="3"/>
      <c r="F39" s="65">
        <f>F36+F38</f>
        <v>-18825052</v>
      </c>
      <c r="G39" s="3"/>
      <c r="H39" s="65">
        <f>H36+H38</f>
        <v>-22844726</v>
      </c>
      <c r="I39" s="3"/>
      <c r="J39" s="65">
        <f>J36+J38</f>
        <v>-14112099</v>
      </c>
      <c r="L39" s="183"/>
      <c r="M39" s="183"/>
    </row>
    <row r="40" spans="1:13" ht="13.05" customHeight="1" thickTop="1" x14ac:dyDescent="0.25">
      <c r="L40" s="183"/>
      <c r="M40" s="183"/>
    </row>
    <row r="41" spans="1:13" ht="17.100000000000001" customHeight="1" x14ac:dyDescent="0.25">
      <c r="A41" s="6" t="s">
        <v>96</v>
      </c>
      <c r="L41" s="183"/>
      <c r="M41" s="183"/>
    </row>
    <row r="42" spans="1:13" ht="17.100000000000001" customHeight="1" x14ac:dyDescent="0.25">
      <c r="A42" s="24" t="s">
        <v>90</v>
      </c>
      <c r="D42" s="47">
        <f>D39</f>
        <v>-35261916</v>
      </c>
      <c r="F42" s="47">
        <f>F39</f>
        <v>-18825052</v>
      </c>
      <c r="G42" s="80"/>
      <c r="H42" s="108">
        <f>H39</f>
        <v>-22844726</v>
      </c>
      <c r="I42" s="80"/>
      <c r="J42" s="80">
        <f>J39</f>
        <v>-14112099</v>
      </c>
      <c r="L42" s="183"/>
      <c r="M42" s="183"/>
    </row>
    <row r="43" spans="1:13" ht="17.100000000000001" customHeight="1" x14ac:dyDescent="0.25">
      <c r="A43" s="26" t="s">
        <v>91</v>
      </c>
      <c r="D43" s="67">
        <v>0</v>
      </c>
      <c r="E43" s="12"/>
      <c r="F43" s="67">
        <v>0</v>
      </c>
      <c r="G43"/>
      <c r="H43" s="67">
        <v>0</v>
      </c>
      <c r="I43"/>
      <c r="J43" s="67">
        <v>0</v>
      </c>
      <c r="L43" s="183"/>
      <c r="M43" s="183"/>
    </row>
    <row r="44" spans="1:13" ht="17.100000000000001" customHeight="1" thickBot="1" x14ac:dyDescent="0.3">
      <c r="A44" s="6" t="s">
        <v>97</v>
      </c>
      <c r="D44" s="44">
        <f>SUM(D42:D43)</f>
        <v>-35261916</v>
      </c>
      <c r="E44" s="6"/>
      <c r="F44" s="44">
        <f>SUM(F42:F43)</f>
        <v>-18825052</v>
      </c>
      <c r="G44" s="6"/>
      <c r="H44" s="44">
        <f>SUM(H42:H43)</f>
        <v>-22844726</v>
      </c>
      <c r="I44" s="6"/>
      <c r="J44" s="44">
        <f>SUM(J42:J43)</f>
        <v>-14112099</v>
      </c>
      <c r="L44" s="183"/>
      <c r="M44" s="183"/>
    </row>
    <row r="45" spans="1:13" ht="12.6" customHeight="1" thickTop="1" x14ac:dyDescent="0.25">
      <c r="A45" s="9"/>
      <c r="D45" s="73"/>
      <c r="F45" s="73"/>
      <c r="H45" s="73"/>
      <c r="J45" s="73"/>
      <c r="L45" s="183"/>
      <c r="M45" s="183"/>
    </row>
    <row r="46" spans="1:13" ht="17.100000000000001" customHeight="1" x14ac:dyDescent="0.25">
      <c r="A46" s="1" t="s">
        <v>98</v>
      </c>
      <c r="L46" s="183"/>
      <c r="M46" s="183"/>
    </row>
    <row r="47" spans="1:13" ht="17.100000000000001" customHeight="1" x14ac:dyDescent="0.25">
      <c r="A47" s="24" t="s">
        <v>90</v>
      </c>
      <c r="D47" s="53">
        <f>D42</f>
        <v>-35261916</v>
      </c>
      <c r="E47" s="165"/>
      <c r="F47" s="53">
        <f>F42</f>
        <v>-18825052</v>
      </c>
      <c r="G47" s="165"/>
      <c r="H47" s="53">
        <f>H42</f>
        <v>-22844726</v>
      </c>
      <c r="I47" s="165"/>
      <c r="J47" s="53">
        <f>J42</f>
        <v>-14112099</v>
      </c>
      <c r="L47" s="183"/>
      <c r="M47" s="183"/>
    </row>
    <row r="48" spans="1:13" ht="17.100000000000001" customHeight="1" x14ac:dyDescent="0.25">
      <c r="A48" s="26" t="s">
        <v>91</v>
      </c>
      <c r="D48" s="67">
        <v>0</v>
      </c>
      <c r="E48" s="12"/>
      <c r="F48" s="67">
        <v>0</v>
      </c>
      <c r="G48"/>
      <c r="H48" s="67">
        <v>0</v>
      </c>
      <c r="I48"/>
      <c r="J48" s="67">
        <v>0</v>
      </c>
      <c r="L48" s="183"/>
      <c r="M48" s="183"/>
    </row>
    <row r="49" spans="1:13" ht="17.100000000000001" customHeight="1" thickBot="1" x14ac:dyDescent="0.3">
      <c r="A49" s="1" t="s">
        <v>95</v>
      </c>
      <c r="D49" s="44">
        <f>D44</f>
        <v>-35261916</v>
      </c>
      <c r="E49" s="137"/>
      <c r="F49" s="44">
        <f>F44</f>
        <v>-18825052</v>
      </c>
      <c r="G49" s="137"/>
      <c r="H49" s="44">
        <f>H44</f>
        <v>-22844726</v>
      </c>
      <c r="I49" s="137"/>
      <c r="J49" s="44">
        <f>J44</f>
        <v>-14112099</v>
      </c>
      <c r="L49" s="183"/>
      <c r="M49" s="183"/>
    </row>
    <row r="50" spans="1:13" ht="12.6" customHeight="1" thickTop="1" x14ac:dyDescent="0.25">
      <c r="A50" s="1"/>
      <c r="D50" s="74"/>
      <c r="F50" s="74"/>
      <c r="H50" s="74"/>
      <c r="J50" s="74"/>
      <c r="L50" s="183"/>
      <c r="M50" s="183"/>
    </row>
    <row r="51" spans="1:13" ht="17.100000000000001" customHeight="1" thickBot="1" x14ac:dyDescent="0.3">
      <c r="A51" s="6" t="s">
        <v>99</v>
      </c>
      <c r="B51" s="98"/>
      <c r="D51" s="169">
        <v>-2.736983620960555E-2</v>
      </c>
      <c r="E51" s="140"/>
      <c r="F51" s="169">
        <v>-1.6438227972337197E-2</v>
      </c>
      <c r="G51" s="140"/>
      <c r="H51" s="169">
        <v>-1.7731776369534696E-2</v>
      </c>
      <c r="I51" s="140"/>
      <c r="J51" s="169">
        <v>-1.2322829202819295E-2</v>
      </c>
      <c r="L51" s="183"/>
      <c r="M51" s="183"/>
    </row>
    <row r="52" spans="1:13" ht="22.5" customHeight="1" thickTop="1" x14ac:dyDescent="0.25">
      <c r="A52" s="6"/>
      <c r="B52" s="99"/>
      <c r="D52" s="40"/>
      <c r="E52" s="40"/>
      <c r="F52" s="40"/>
      <c r="G52" s="40"/>
      <c r="H52" s="40"/>
      <c r="I52" s="40"/>
      <c r="J52" s="40"/>
    </row>
    <row r="53" spans="1:13" ht="24.6" customHeight="1" x14ac:dyDescent="0.25">
      <c r="A53" s="5"/>
    </row>
    <row r="54" spans="1:13" ht="20.25" customHeight="1" x14ac:dyDescent="0.25">
      <c r="B54" s="4"/>
    </row>
    <row r="55" spans="1:13" ht="20.25" customHeight="1" x14ac:dyDescent="0.25">
      <c r="B55" s="4"/>
    </row>
    <row r="56" spans="1:13" ht="20.25" customHeight="1" x14ac:dyDescent="0.25">
      <c r="B56" s="4"/>
    </row>
    <row r="57" spans="1:13" ht="20.25" customHeight="1" x14ac:dyDescent="0.25">
      <c r="B57" s="4"/>
    </row>
    <row r="58" spans="1:13" ht="20.25" customHeight="1" x14ac:dyDescent="0.25">
      <c r="B58" s="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47 G47 I47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81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9"/>
  <sheetViews>
    <sheetView view="pageBreakPreview" topLeftCell="A25" zoomScale="85" zoomScaleNormal="55" zoomScaleSheetLayoutView="85" workbookViewId="0">
      <selection activeCell="Q22" sqref="Q22"/>
    </sheetView>
  </sheetViews>
  <sheetFormatPr defaultColWidth="9.21875" defaultRowHeight="21" customHeight="1" x14ac:dyDescent="0.25"/>
  <cols>
    <col min="1" max="1" width="51.5546875" customWidth="1"/>
    <col min="2" max="2" width="13.44140625" customWidth="1"/>
    <col min="3" max="3" width="1.21875" customWidth="1"/>
    <col min="4" max="4" width="13.44140625" customWidth="1"/>
    <col min="5" max="5" width="1.21875" customWidth="1"/>
    <col min="6" max="6" width="13.44140625" customWidth="1"/>
    <col min="7" max="7" width="1.21875" customWidth="1"/>
    <col min="8" max="8" width="15" customWidth="1"/>
    <col min="9" max="9" width="1.21875" customWidth="1"/>
    <col min="10" max="10" width="13.44140625" customWidth="1"/>
    <col min="11" max="11" width="1.21875" customWidth="1"/>
    <col min="12" max="12" width="13.44140625" customWidth="1"/>
    <col min="13" max="13" width="1.21875" customWidth="1"/>
    <col min="14" max="14" width="13.44140625" customWidth="1"/>
  </cols>
  <sheetData>
    <row r="1" spans="1:14" s="18" customFormat="1" ht="21" customHeight="1" x14ac:dyDescent="0.3">
      <c r="A1" s="17" t="s">
        <v>0</v>
      </c>
      <c r="N1" s="19"/>
    </row>
    <row r="2" spans="1:14" s="18" customFormat="1" ht="21" customHeight="1" x14ac:dyDescent="0.3">
      <c r="A2" s="20" t="s">
        <v>100</v>
      </c>
      <c r="N2" s="19"/>
    </row>
    <row r="3" spans="1:14" s="21" customFormat="1" ht="21" customHeight="1" x14ac:dyDescent="0.25"/>
    <row r="4" spans="1:14" ht="21" customHeight="1" x14ac:dyDescent="0.25">
      <c r="A4" s="81"/>
      <c r="B4" s="188" t="s">
        <v>101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1" customHeight="1" x14ac:dyDescent="0.25">
      <c r="A5" s="1"/>
      <c r="C5" s="81"/>
      <c r="D5" s="81"/>
      <c r="E5" s="13"/>
      <c r="F5" s="191" t="s">
        <v>57</v>
      </c>
      <c r="G5" s="192"/>
      <c r="H5" s="192"/>
      <c r="I5" s="4"/>
      <c r="J5" s="22"/>
      <c r="K5" s="13"/>
      <c r="M5" s="81"/>
      <c r="N5" s="81"/>
    </row>
    <row r="6" spans="1:14" ht="21" customHeight="1" x14ac:dyDescent="0.25">
      <c r="A6" s="1"/>
      <c r="B6" s="81" t="s">
        <v>102</v>
      </c>
      <c r="C6" s="81"/>
      <c r="D6" s="81"/>
      <c r="E6" s="13"/>
      <c r="F6" s="29"/>
      <c r="G6" s="81"/>
      <c r="H6" s="81"/>
      <c r="I6" s="4"/>
      <c r="J6" s="22" t="s">
        <v>103</v>
      </c>
      <c r="K6" s="13"/>
      <c r="L6" s="22" t="s">
        <v>104</v>
      </c>
      <c r="M6" s="81"/>
    </row>
    <row r="7" spans="1:14" ht="21" customHeight="1" x14ac:dyDescent="0.25">
      <c r="A7" s="81"/>
      <c r="B7" s="22" t="s">
        <v>105</v>
      </c>
      <c r="C7" s="81"/>
      <c r="D7" s="22"/>
      <c r="E7" s="81"/>
      <c r="F7" s="22"/>
      <c r="H7" s="81"/>
      <c r="I7" s="10"/>
      <c r="J7" s="22" t="s">
        <v>106</v>
      </c>
      <c r="K7" s="10"/>
      <c r="L7" s="22" t="s">
        <v>107</v>
      </c>
      <c r="M7" s="81"/>
      <c r="N7" s="22" t="s">
        <v>108</v>
      </c>
    </row>
    <row r="8" spans="1:14" ht="21" customHeight="1" x14ac:dyDescent="0.25">
      <c r="A8" s="81"/>
      <c r="B8" s="81" t="s">
        <v>109</v>
      </c>
      <c r="C8" s="81"/>
      <c r="D8" s="22" t="s">
        <v>110</v>
      </c>
      <c r="E8" s="81"/>
      <c r="F8" s="22" t="s">
        <v>111</v>
      </c>
      <c r="G8" s="81"/>
      <c r="H8" s="22" t="s">
        <v>112</v>
      </c>
      <c r="I8" s="81"/>
      <c r="J8" s="22" t="s">
        <v>113</v>
      </c>
      <c r="K8" s="4"/>
      <c r="L8" s="81" t="s">
        <v>114</v>
      </c>
      <c r="M8" s="81"/>
      <c r="N8" s="22" t="s">
        <v>115</v>
      </c>
    </row>
    <row r="9" spans="1:14" ht="21" customHeight="1" x14ac:dyDescent="0.25">
      <c r="A9" s="1"/>
      <c r="B9" s="189" t="s">
        <v>10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</row>
    <row r="10" spans="1:14" ht="21" customHeight="1" x14ac:dyDescent="0.25">
      <c r="A10" s="15" t="s">
        <v>116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78"/>
      <c r="M10" s="2"/>
      <c r="N10" s="2"/>
    </row>
    <row r="11" spans="1:14" s="1" customFormat="1" ht="21" customHeight="1" x14ac:dyDescent="0.25">
      <c r="A11" s="15" t="s">
        <v>117</v>
      </c>
      <c r="B11" s="3">
        <v>572599797</v>
      </c>
      <c r="C11" s="3"/>
      <c r="D11" s="3">
        <v>465419213</v>
      </c>
      <c r="E11" s="3"/>
      <c r="F11" s="3">
        <v>10500000</v>
      </c>
      <c r="G11" s="3"/>
      <c r="H11" s="3">
        <v>-946279673</v>
      </c>
      <c r="I11" s="3"/>
      <c r="J11" s="3">
        <f>SUM(B11:H11)</f>
        <v>102239337</v>
      </c>
      <c r="K11" s="3"/>
      <c r="L11" s="118">
        <v>-8</v>
      </c>
      <c r="M11" s="3"/>
      <c r="N11" s="3">
        <f>SUM(J11:M11)</f>
        <v>102239329</v>
      </c>
    </row>
    <row r="12" spans="1:14" s="1" customFormat="1" ht="21" customHeight="1" x14ac:dyDescent="0.25">
      <c r="A12" s="15"/>
      <c r="B12" s="3"/>
      <c r="C12" s="3"/>
      <c r="D12" s="3"/>
      <c r="E12" s="3"/>
      <c r="F12" s="3"/>
      <c r="G12" s="3"/>
      <c r="H12" s="3"/>
      <c r="I12" s="3"/>
      <c r="J12" s="3"/>
      <c r="K12" s="3"/>
      <c r="L12" s="118"/>
      <c r="M12" s="3"/>
      <c r="N12" s="3"/>
    </row>
    <row r="13" spans="1:14" s="1" customFormat="1" ht="21" customHeight="1" x14ac:dyDescent="0.25">
      <c r="A13" s="15" t="s">
        <v>118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18"/>
      <c r="M13" s="3"/>
      <c r="N13" s="3"/>
    </row>
    <row r="14" spans="1:14" s="1" customFormat="1" ht="21" customHeight="1" x14ac:dyDescent="0.3">
      <c r="A14" s="119" t="s">
        <v>119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18"/>
      <c r="M14" s="3"/>
      <c r="N14" s="3"/>
    </row>
    <row r="15" spans="1:14" s="1" customFormat="1" ht="21" customHeight="1" x14ac:dyDescent="0.25">
      <c r="A15" s="120" t="s">
        <v>120</v>
      </c>
      <c r="B15" s="113"/>
      <c r="C15" s="3"/>
      <c r="D15" s="113"/>
      <c r="E15" s="3"/>
      <c r="F15" s="113"/>
      <c r="G15" s="3"/>
      <c r="H15" s="113"/>
      <c r="I15" s="3"/>
      <c r="J15" s="113"/>
      <c r="K15" s="3"/>
      <c r="L15" s="41"/>
      <c r="M15" s="3"/>
      <c r="N15" s="113"/>
    </row>
    <row r="16" spans="1:14" s="1" customFormat="1" ht="21" customHeight="1" x14ac:dyDescent="0.25">
      <c r="A16" s="141" t="s">
        <v>121</v>
      </c>
      <c r="B16" s="67">
        <v>0</v>
      </c>
      <c r="C16" s="12"/>
      <c r="D16" s="67">
        <v>0</v>
      </c>
      <c r="E16" s="12"/>
      <c r="F16" s="67">
        <v>0</v>
      </c>
      <c r="G16" s="3"/>
      <c r="H16" s="67">
        <v>0</v>
      </c>
      <c r="I16" s="12"/>
      <c r="J16" s="67">
        <f>SUM(B16:H16)</f>
        <v>0</v>
      </c>
      <c r="K16" s="3"/>
      <c r="L16" s="67">
        <v>23</v>
      </c>
      <c r="M16" s="3"/>
      <c r="N16" s="142">
        <f>SUM(J16:L16)</f>
        <v>23</v>
      </c>
    </row>
    <row r="17" spans="1:15" s="1" customFormat="1" ht="21" customHeight="1" x14ac:dyDescent="0.3">
      <c r="A17" s="119" t="s">
        <v>122</v>
      </c>
      <c r="B17" s="121">
        <f t="shared" ref="B17:K17" si="0">B16</f>
        <v>0</v>
      </c>
      <c r="C17" s="27">
        <f t="shared" si="0"/>
        <v>0</v>
      </c>
      <c r="D17" s="121">
        <f t="shared" si="0"/>
        <v>0</v>
      </c>
      <c r="E17" s="27">
        <f t="shared" si="0"/>
        <v>0</v>
      </c>
      <c r="F17" s="121">
        <f t="shared" si="0"/>
        <v>0</v>
      </c>
      <c r="G17" s="27">
        <f t="shared" si="0"/>
        <v>0</v>
      </c>
      <c r="H17" s="121">
        <f t="shared" si="0"/>
        <v>0</v>
      </c>
      <c r="I17" s="27">
        <f t="shared" si="0"/>
        <v>0</v>
      </c>
      <c r="J17" s="121">
        <f t="shared" si="0"/>
        <v>0</v>
      </c>
      <c r="K17" s="27">
        <f t="shared" si="0"/>
        <v>0</v>
      </c>
      <c r="L17" s="121">
        <f>L16</f>
        <v>23</v>
      </c>
      <c r="M17" s="27">
        <f t="shared" ref="M17:N17" si="1">M16</f>
        <v>0</v>
      </c>
      <c r="N17" s="121">
        <f t="shared" si="1"/>
        <v>23</v>
      </c>
    </row>
    <row r="18" spans="1:15" s="1" customFormat="1" ht="9" customHeight="1" x14ac:dyDescent="0.3">
      <c r="A18" s="119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5" s="1" customFormat="1" ht="21" customHeight="1" x14ac:dyDescent="0.25">
      <c r="A19" s="15" t="s">
        <v>123</v>
      </c>
      <c r="B19" s="121">
        <f>B17</f>
        <v>0</v>
      </c>
      <c r="C19" s="3"/>
      <c r="D19" s="121">
        <f>D17</f>
        <v>0</v>
      </c>
      <c r="E19" s="3"/>
      <c r="F19" s="121">
        <f>F17</f>
        <v>0</v>
      </c>
      <c r="G19" s="3"/>
      <c r="H19" s="121">
        <f>H17</f>
        <v>0</v>
      </c>
      <c r="I19" s="3"/>
      <c r="J19" s="121">
        <f>J17</f>
        <v>0</v>
      </c>
      <c r="K19" s="3"/>
      <c r="L19" s="121">
        <f>L17</f>
        <v>23</v>
      </c>
      <c r="M19" s="3"/>
      <c r="N19" s="121">
        <f>N17</f>
        <v>23</v>
      </c>
    </row>
    <row r="20" spans="1:15" s="1" customFormat="1" ht="9" customHeight="1" x14ac:dyDescent="0.25">
      <c r="A20" s="15"/>
      <c r="B20" s="3"/>
      <c r="C20" s="3"/>
      <c r="D20" s="3"/>
      <c r="E20" s="3"/>
      <c r="F20" s="3"/>
      <c r="G20" s="3"/>
      <c r="H20" s="3"/>
      <c r="I20" s="3"/>
      <c r="J20" s="3"/>
      <c r="K20" s="3"/>
      <c r="L20" s="118"/>
      <c r="M20" s="3"/>
      <c r="N20" s="3"/>
    </row>
    <row r="21" spans="1:15" ht="21" customHeight="1" x14ac:dyDescent="0.25">
      <c r="A21" s="16" t="s">
        <v>124</v>
      </c>
      <c r="B21" s="70"/>
      <c r="L21" s="27"/>
    </row>
    <row r="22" spans="1:15" ht="21" customHeight="1" x14ac:dyDescent="0.25">
      <c r="A22" s="25" t="s">
        <v>125</v>
      </c>
      <c r="B22" s="108">
        <v>0</v>
      </c>
      <c r="C22" s="11"/>
      <c r="D22" s="108">
        <v>0</v>
      </c>
      <c r="E22" s="109"/>
      <c r="F22" s="108">
        <v>0</v>
      </c>
      <c r="G22" s="11"/>
      <c r="H22" s="53">
        <f>'PL6 9M'!F36</f>
        <v>-18825052</v>
      </c>
      <c r="I22" s="12"/>
      <c r="J22" s="53">
        <f>SUM(B22:H22)</f>
        <v>-18825052</v>
      </c>
      <c r="K22" s="12"/>
      <c r="L22" s="108">
        <v>0</v>
      </c>
      <c r="M22" s="12"/>
      <c r="N22" s="79">
        <f>SUM(J22:L22)</f>
        <v>-18825052</v>
      </c>
      <c r="O22" s="53"/>
    </row>
    <row r="23" spans="1:15" ht="21" hidden="1" customHeight="1" x14ac:dyDescent="0.25">
      <c r="A23" s="25" t="s">
        <v>126</v>
      </c>
      <c r="B23" s="108">
        <v>0</v>
      </c>
      <c r="C23" s="12"/>
      <c r="D23" s="108">
        <v>0</v>
      </c>
      <c r="E23" s="12"/>
      <c r="F23" s="108">
        <v>0</v>
      </c>
      <c r="G23" s="3"/>
      <c r="H23" s="108">
        <v>0</v>
      </c>
      <c r="I23" s="12"/>
      <c r="J23" s="108">
        <f>SUM(B23:I23)</f>
        <v>0</v>
      </c>
      <c r="K23" s="3"/>
      <c r="L23" s="108">
        <v>0</v>
      </c>
      <c r="M23" s="3"/>
      <c r="N23" s="79">
        <f>SUM(J23:L23)</f>
        <v>0</v>
      </c>
    </row>
    <row r="24" spans="1:15" ht="21" hidden="1" customHeight="1" x14ac:dyDescent="0.25">
      <c r="A24" s="25" t="s">
        <v>127</v>
      </c>
      <c r="B24" s="67">
        <v>0</v>
      </c>
      <c r="C24" s="12"/>
      <c r="D24" s="67">
        <v>0</v>
      </c>
      <c r="E24" s="12"/>
      <c r="F24" s="67">
        <v>0</v>
      </c>
      <c r="G24" s="3"/>
      <c r="H24" s="67">
        <v>0</v>
      </c>
      <c r="I24" s="12"/>
      <c r="J24" s="108">
        <f>SUM(B24:I24)</f>
        <v>0</v>
      </c>
      <c r="K24" s="3"/>
      <c r="L24" s="108">
        <v>0</v>
      </c>
      <c r="M24" s="3"/>
      <c r="N24" s="79">
        <f>SUM(J24:L24)</f>
        <v>0</v>
      </c>
    </row>
    <row r="25" spans="1:15" ht="21" customHeight="1" x14ac:dyDescent="0.25">
      <c r="A25" s="16" t="s">
        <v>95</v>
      </c>
      <c r="B25" s="68">
        <f>SUM(B22:B24)</f>
        <v>0</v>
      </c>
      <c r="C25" s="3"/>
      <c r="D25" s="68">
        <f>SUM(D22:D24)</f>
        <v>0</v>
      </c>
      <c r="E25" s="3"/>
      <c r="F25" s="68">
        <f>SUM(F22:F24)</f>
        <v>0</v>
      </c>
      <c r="G25" s="3"/>
      <c r="H25" s="68">
        <f>SUM(H22:H24)</f>
        <v>-18825052</v>
      </c>
      <c r="I25" s="3"/>
      <c r="J25" s="68">
        <f>SUM(J22:J24)</f>
        <v>-18825052</v>
      </c>
      <c r="K25" s="3"/>
      <c r="L25" s="68">
        <f>SUM(L22:L24)</f>
        <v>0</v>
      </c>
      <c r="M25" s="3"/>
      <c r="N25" s="68">
        <f>SUM(N22:N24)</f>
        <v>-18825052</v>
      </c>
    </row>
    <row r="26" spans="1:15" ht="21" customHeight="1" x14ac:dyDescent="0.25">
      <c r="A26" s="16"/>
      <c r="B26" s="104"/>
      <c r="C26" s="3"/>
      <c r="D26" s="104"/>
      <c r="E26" s="3"/>
      <c r="F26" s="104"/>
      <c r="G26" s="3"/>
      <c r="H26" s="104"/>
      <c r="I26" s="3"/>
      <c r="J26" s="104"/>
      <c r="K26" s="3"/>
      <c r="L26" s="104"/>
      <c r="M26" s="3"/>
      <c r="N26" s="104"/>
    </row>
    <row r="27" spans="1:15" ht="21" customHeight="1" thickBot="1" x14ac:dyDescent="0.3">
      <c r="A27" s="15" t="s">
        <v>128</v>
      </c>
      <c r="B27" s="54">
        <f>B11+B25</f>
        <v>572599797</v>
      </c>
      <c r="C27" s="3"/>
      <c r="D27" s="54">
        <f>D11+D25</f>
        <v>465419213</v>
      </c>
      <c r="E27" s="3"/>
      <c r="F27" s="54">
        <f>F11+F25</f>
        <v>10500000</v>
      </c>
      <c r="G27" s="3"/>
      <c r="H27" s="54">
        <f>H11+H25</f>
        <v>-965104725</v>
      </c>
      <c r="I27" s="3"/>
      <c r="J27" s="54">
        <f>J11+J25</f>
        <v>83414285</v>
      </c>
      <c r="K27" s="3"/>
      <c r="L27" s="54">
        <f>L11+L19+L25</f>
        <v>15</v>
      </c>
      <c r="M27" s="3"/>
      <c r="N27" s="54">
        <f>N11+N19+N25</f>
        <v>83414300</v>
      </c>
    </row>
    <row r="28" spans="1:15" ht="21" customHeight="1" thickTop="1" x14ac:dyDescent="0.25"/>
    <row r="29" spans="1:15" s="18" customFormat="1" ht="21" customHeight="1" x14ac:dyDescent="0.3">
      <c r="A29" s="17" t="s">
        <v>0</v>
      </c>
      <c r="N29" s="19"/>
    </row>
    <row r="30" spans="1:15" s="18" customFormat="1" ht="21" customHeight="1" x14ac:dyDescent="0.3">
      <c r="A30" s="20" t="s">
        <v>100</v>
      </c>
      <c r="N30" s="19"/>
    </row>
    <row r="31" spans="1:15" s="21" customFormat="1" ht="21" customHeight="1" x14ac:dyDescent="0.25"/>
    <row r="32" spans="1:15" ht="21" customHeight="1" x14ac:dyDescent="0.25">
      <c r="A32" s="81"/>
      <c r="B32" s="188" t="s">
        <v>101</v>
      </c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</row>
    <row r="33" spans="1:15" ht="21" customHeight="1" x14ac:dyDescent="0.25">
      <c r="A33" s="1"/>
      <c r="C33" s="81"/>
      <c r="D33" s="81"/>
      <c r="E33" s="13"/>
      <c r="F33" s="191" t="s">
        <v>57</v>
      </c>
      <c r="G33" s="192"/>
      <c r="H33" s="192"/>
      <c r="I33" s="4"/>
      <c r="J33" s="22"/>
      <c r="K33" s="13"/>
      <c r="M33" s="81"/>
      <c r="N33" s="81"/>
    </row>
    <row r="34" spans="1:15" ht="21" customHeight="1" x14ac:dyDescent="0.25">
      <c r="A34" s="1"/>
      <c r="B34" s="81" t="s">
        <v>102</v>
      </c>
      <c r="C34" s="81"/>
      <c r="D34" s="81"/>
      <c r="E34" s="13"/>
      <c r="F34" s="29"/>
      <c r="G34" s="81"/>
      <c r="H34" s="81"/>
      <c r="I34" s="4"/>
      <c r="J34" s="22" t="s">
        <v>103</v>
      </c>
      <c r="K34" s="13"/>
      <c r="L34" s="22" t="s">
        <v>104</v>
      </c>
      <c r="M34" s="81"/>
    </row>
    <row r="35" spans="1:15" ht="21" customHeight="1" x14ac:dyDescent="0.25">
      <c r="A35" s="81"/>
      <c r="B35" s="22" t="s">
        <v>105</v>
      </c>
      <c r="C35" s="81"/>
      <c r="D35" s="22"/>
      <c r="E35" s="81"/>
      <c r="F35" s="22"/>
      <c r="H35" s="81"/>
      <c r="I35" s="10"/>
      <c r="J35" s="22" t="s">
        <v>106</v>
      </c>
      <c r="K35" s="10"/>
      <c r="L35" s="22" t="s">
        <v>107</v>
      </c>
      <c r="M35" s="81"/>
      <c r="N35" s="22" t="s">
        <v>108</v>
      </c>
    </row>
    <row r="36" spans="1:15" ht="21" customHeight="1" x14ac:dyDescent="0.25">
      <c r="A36" s="81"/>
      <c r="B36" s="81" t="s">
        <v>109</v>
      </c>
      <c r="C36" s="81"/>
      <c r="D36" s="22" t="s">
        <v>110</v>
      </c>
      <c r="E36" s="81"/>
      <c r="F36" s="22" t="s">
        <v>111</v>
      </c>
      <c r="G36" s="81"/>
      <c r="H36" s="22" t="s">
        <v>112</v>
      </c>
      <c r="I36" s="81"/>
      <c r="J36" s="22" t="s">
        <v>113</v>
      </c>
      <c r="K36" s="4"/>
      <c r="L36" s="81" t="s">
        <v>114</v>
      </c>
      <c r="M36" s="81"/>
      <c r="N36" s="22" t="s">
        <v>115</v>
      </c>
    </row>
    <row r="37" spans="1:15" ht="21" customHeight="1" x14ac:dyDescent="0.25">
      <c r="A37" s="1"/>
      <c r="B37" s="189" t="s">
        <v>10</v>
      </c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</row>
    <row r="38" spans="1:15" ht="21" customHeight="1" x14ac:dyDescent="0.25">
      <c r="A38" s="15" t="s">
        <v>129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78"/>
      <c r="M38" s="2"/>
      <c r="N38" s="2"/>
    </row>
    <row r="39" spans="1:15" s="1" customFormat="1" ht="21" customHeight="1" x14ac:dyDescent="0.25">
      <c r="A39" s="15" t="s">
        <v>130</v>
      </c>
      <c r="B39" s="3">
        <v>644174772</v>
      </c>
      <c r="C39" s="3"/>
      <c r="D39" s="3">
        <v>593893282</v>
      </c>
      <c r="E39" s="3"/>
      <c r="F39" s="3">
        <v>10500000</v>
      </c>
      <c r="G39" s="3"/>
      <c r="H39" s="3">
        <v>-982213731</v>
      </c>
      <c r="I39" s="3"/>
      <c r="J39" s="3">
        <f>SUM(B39:H39)</f>
        <v>266354323</v>
      </c>
      <c r="K39" s="3"/>
      <c r="L39" s="118">
        <v>15</v>
      </c>
      <c r="M39" s="3"/>
      <c r="N39" s="3">
        <f>SUM(J39:M39)</f>
        <v>266354338</v>
      </c>
    </row>
    <row r="40" spans="1:15" ht="21" customHeight="1" x14ac:dyDescent="0.25">
      <c r="A40" s="16" t="s">
        <v>124</v>
      </c>
      <c r="B40" s="70"/>
      <c r="L40" s="27"/>
    </row>
    <row r="41" spans="1:15" ht="21" customHeight="1" x14ac:dyDescent="0.25">
      <c r="A41" s="25" t="s">
        <v>125</v>
      </c>
      <c r="B41" s="108">
        <v>0</v>
      </c>
      <c r="C41" s="11"/>
      <c r="D41" s="108">
        <v>0</v>
      </c>
      <c r="E41" s="109"/>
      <c r="F41" s="108">
        <v>0</v>
      </c>
      <c r="G41" s="11"/>
      <c r="H41" s="53">
        <f>'PL6 9M'!D36</f>
        <v>-35261916</v>
      </c>
      <c r="I41" s="12"/>
      <c r="J41" s="53">
        <f>SUM(B41:I41)</f>
        <v>-35261916</v>
      </c>
      <c r="K41" s="12"/>
      <c r="L41" s="108">
        <v>0</v>
      </c>
      <c r="M41" s="12"/>
      <c r="N41" s="79">
        <f>SUM(J41:L41)</f>
        <v>-35261916</v>
      </c>
    </row>
    <row r="42" spans="1:15" ht="21" customHeight="1" x14ac:dyDescent="0.25">
      <c r="A42" s="16" t="s">
        <v>95</v>
      </c>
      <c r="B42" s="68">
        <f>SUM(B41:B41)</f>
        <v>0</v>
      </c>
      <c r="C42" s="3"/>
      <c r="D42" s="68">
        <f>SUM(D41:D41)</f>
        <v>0</v>
      </c>
      <c r="E42" s="3"/>
      <c r="F42" s="68">
        <f>SUM(F41:F41)</f>
        <v>0</v>
      </c>
      <c r="G42" s="3"/>
      <c r="H42" s="68">
        <f>SUM(H41:H41)</f>
        <v>-35261916</v>
      </c>
      <c r="I42" s="3"/>
      <c r="J42" s="68">
        <f>SUM(J41:J41)</f>
        <v>-35261916</v>
      </c>
      <c r="K42" s="3"/>
      <c r="L42" s="68">
        <f>SUM(L41:L41)</f>
        <v>0</v>
      </c>
      <c r="M42" s="3"/>
      <c r="N42" s="68">
        <f>SUM(N41:N41)</f>
        <v>-35261916</v>
      </c>
    </row>
    <row r="43" spans="1:15" ht="21" customHeight="1" x14ac:dyDescent="0.25">
      <c r="A43" s="16"/>
      <c r="B43" s="104"/>
      <c r="C43" s="3"/>
      <c r="D43" s="104"/>
      <c r="E43" s="3"/>
      <c r="F43" s="104"/>
      <c r="G43" s="3"/>
      <c r="H43" s="104"/>
      <c r="I43" s="3"/>
      <c r="J43" s="104"/>
      <c r="K43" s="3"/>
      <c r="L43" s="104"/>
      <c r="M43" s="3"/>
      <c r="N43" s="104"/>
    </row>
    <row r="44" spans="1:15" ht="21" customHeight="1" thickBot="1" x14ac:dyDescent="0.3">
      <c r="A44" s="15" t="s">
        <v>131</v>
      </c>
      <c r="B44" s="54">
        <f>B39+B42</f>
        <v>644174772</v>
      </c>
      <c r="C44" s="3"/>
      <c r="D44" s="54">
        <f>D39+D42</f>
        <v>593893282</v>
      </c>
      <c r="E44" s="3"/>
      <c r="F44" s="54">
        <f>F39+F42</f>
        <v>10500000</v>
      </c>
      <c r="G44" s="3"/>
      <c r="H44" s="54">
        <f>H39+H42</f>
        <v>-1017475647</v>
      </c>
      <c r="I44" s="3"/>
      <c r="J44" s="54">
        <f>J39+J42</f>
        <v>231092407</v>
      </c>
      <c r="K44" s="3"/>
      <c r="L44" s="54">
        <f>L39+L42</f>
        <v>15</v>
      </c>
      <c r="M44" s="3"/>
      <c r="N44" s="54">
        <f>N39+N42</f>
        <v>231092422</v>
      </c>
      <c r="O44" s="107"/>
    </row>
    <row r="45" spans="1:15" ht="21" customHeight="1" thickTop="1" x14ac:dyDescent="0.25"/>
    <row r="48" spans="1:15" ht="21" customHeight="1" x14ac:dyDescent="0.25">
      <c r="H48" s="184"/>
    </row>
    <row r="49" spans="8:8" ht="21" customHeight="1" x14ac:dyDescent="0.25">
      <c r="H49" s="184"/>
    </row>
  </sheetData>
  <mergeCells count="6">
    <mergeCell ref="B32:N32"/>
    <mergeCell ref="F33:H33"/>
    <mergeCell ref="B37:N37"/>
    <mergeCell ref="B4:N4"/>
    <mergeCell ref="F5:H5"/>
    <mergeCell ref="B9:N9"/>
  </mergeCells>
  <conditionalFormatting sqref="B15:B16">
    <cfRule type="expression" priority="280" stopIfTrue="1">
      <formula>"if(E11&gt;0,#,##0;(#,##0),"-")"</formula>
    </cfRule>
  </conditionalFormatting>
  <conditionalFormatting sqref="B19">
    <cfRule type="expression" priority="179" stopIfTrue="1">
      <formula>"if(E11&gt;0,#,##0;(#,##0),"-")"</formula>
    </cfRule>
  </conditionalFormatting>
  <conditionalFormatting sqref="B22:B26">
    <cfRule type="expression" priority="159" stopIfTrue="1">
      <formula>"if(E11&gt;0,#,##0;(#,##0),"-")"</formula>
    </cfRule>
  </conditionalFormatting>
  <conditionalFormatting sqref="B41:B43">
    <cfRule type="expression" priority="507" stopIfTrue="1">
      <formula>"if(E11&gt;0,#,##0;(#,##0),"-")"</formula>
    </cfRule>
  </conditionalFormatting>
  <conditionalFormatting sqref="B17:N18">
    <cfRule type="expression" priority="626" stopIfTrue="1">
      <formula>"if(E11&gt;0,#,##0;(#,##0),"-")"</formula>
    </cfRule>
  </conditionalFormatting>
  <conditionalFormatting sqref="D15:D16">
    <cfRule type="expression" priority="263" stopIfTrue="1">
      <formula>"if(E11&gt;0,#,##0;(#,##0),"-")"</formula>
    </cfRule>
  </conditionalFormatting>
  <conditionalFormatting sqref="D19">
    <cfRule type="expression" priority="178" stopIfTrue="1">
      <formula>"if(E11&gt;0,#,##0;(#,##0),"-")"</formula>
    </cfRule>
  </conditionalFormatting>
  <conditionalFormatting sqref="D22:D26">
    <cfRule type="expression" priority="95" stopIfTrue="1">
      <formula>"if(E11&gt;0,#,##0;(#,##0),"-")"</formula>
    </cfRule>
  </conditionalFormatting>
  <conditionalFormatting sqref="D41:D43">
    <cfRule type="expression" priority="478" stopIfTrue="1">
      <formula>"if(E11&gt;0,#,##0;(#,##0),"-")"</formula>
    </cfRule>
  </conditionalFormatting>
  <conditionalFormatting sqref="F15:F16">
    <cfRule type="expression" priority="246" stopIfTrue="1">
      <formula>"if(E11&gt;0,#,##0;(#,##0),"-")"</formula>
    </cfRule>
  </conditionalFormatting>
  <conditionalFormatting sqref="F19">
    <cfRule type="expression" priority="177" stopIfTrue="1">
      <formula>"if(E11&gt;0,#,##0;(#,##0),"-")"</formula>
    </cfRule>
  </conditionalFormatting>
  <conditionalFormatting sqref="F22:F26">
    <cfRule type="expression" priority="82" stopIfTrue="1">
      <formula>"if(E11&gt;0,#,##0;(#,##0),"-")"</formula>
    </cfRule>
  </conditionalFormatting>
  <conditionalFormatting sqref="F41:F43">
    <cfRule type="expression" priority="449" stopIfTrue="1">
      <formula>"if(E11&gt;0,#,##0;(#,##0),"-")"</formula>
    </cfRule>
  </conditionalFormatting>
  <conditionalFormatting sqref="H15:H16">
    <cfRule type="expression" priority="229" stopIfTrue="1">
      <formula>"if(E11&gt;0,#,##0;(#,##0),"-")"</formula>
    </cfRule>
  </conditionalFormatting>
  <conditionalFormatting sqref="H19">
    <cfRule type="expression" priority="176" stopIfTrue="1">
      <formula>"if(E11&gt;0,#,##0;(#,##0),"-")"</formula>
    </cfRule>
  </conditionalFormatting>
  <conditionalFormatting sqref="H22:H26">
    <cfRule type="expression" priority="69" stopIfTrue="1">
      <formula>"if(E11&gt;0,#,##0;(#,##0),"-")"</formula>
    </cfRule>
  </conditionalFormatting>
  <conditionalFormatting sqref="H41:H43">
    <cfRule type="expression" priority="420" stopIfTrue="1">
      <formula>"if(E11&gt;0,#,##0;(#,##0),"-")"</formula>
    </cfRule>
  </conditionalFormatting>
  <conditionalFormatting sqref="J15:J16">
    <cfRule type="expression" priority="183" stopIfTrue="1">
      <formula>"if(E11&gt;0,#,##0;(#,##0),"-")"</formula>
    </cfRule>
  </conditionalFormatting>
  <conditionalFormatting sqref="J19">
    <cfRule type="expression" priority="180" stopIfTrue="1">
      <formula>"if(E11&gt;0,#,##0;(#,##0),"-")"</formula>
    </cfRule>
  </conditionalFormatting>
  <conditionalFormatting sqref="J22:J26">
    <cfRule type="expression" priority="56" stopIfTrue="1">
      <formula>"if(E11&gt;0,#,##0;(#,##0),"-")"</formula>
    </cfRule>
  </conditionalFormatting>
  <conditionalFormatting sqref="J41:J43">
    <cfRule type="expression" priority="362" stopIfTrue="1">
      <formula>"if(E11&gt;0,#,##0;(#,##0),"-")"</formula>
    </cfRule>
  </conditionalFormatting>
  <conditionalFormatting sqref="L16">
    <cfRule type="expression" priority="212" stopIfTrue="1">
      <formula>"if(E11&gt;0,#,##0;(#,##0),"-")"</formula>
    </cfRule>
  </conditionalFormatting>
  <conditionalFormatting sqref="L19">
    <cfRule type="expression" priority="182" stopIfTrue="1">
      <formula>"if(E11&gt;0,#,##0;(#,##0),"-")"</formula>
    </cfRule>
  </conditionalFormatting>
  <conditionalFormatting sqref="L22:L26">
    <cfRule type="expression" priority="1" stopIfTrue="1">
      <formula>"if(E11&gt;0,#,##0;(#,##0),"-")"</formula>
    </cfRule>
  </conditionalFormatting>
  <conditionalFormatting sqref="L41:L43">
    <cfRule type="expression" priority="391" stopIfTrue="1">
      <formula>"if(E11&gt;0,#,##0;(#,##0),"-")"</formula>
    </cfRule>
  </conditionalFormatting>
  <conditionalFormatting sqref="N15">
    <cfRule type="expression" priority="627" stopIfTrue="1">
      <formula>"if(E11&gt;0,#,##0;(#,##0),"-")"</formula>
    </cfRule>
  </conditionalFormatting>
  <conditionalFormatting sqref="N19">
    <cfRule type="expression" priority="181" stopIfTrue="1">
      <formula>"if(E11&gt;0,#,##0;(#,##0),"-")"</formula>
    </cfRule>
  </conditionalFormatting>
  <conditionalFormatting sqref="N25:N26">
    <cfRule type="expression" priority="30" stopIfTrue="1">
      <formula>"if(E11&gt;0,#,##0;(#,##0),"-")"</formula>
    </cfRule>
  </conditionalFormatting>
  <conditionalFormatting sqref="N42:N43">
    <cfRule type="expression" priority="534" stopIfTrue="1">
      <formula>"if(E11&gt;0,#,##0;(#,##0),"-")"</formula>
    </cfRule>
  </conditionalFormatting>
  <conditionalFormatting sqref="O22">
    <cfRule type="expression" priority="297" stopIfTrue="1">
      <formula>"if(E11&gt;0,#,##0;(#,##0),"-")"</formula>
    </cfRule>
  </conditionalFormatting>
  <pageMargins left="0.7" right="0.7" top="0.48" bottom="0.5" header="0.5" footer="0.5"/>
  <pageSetup paperSize="9" scale="85" firstPageNumber="7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7"/>
  <sheetViews>
    <sheetView view="pageBreakPreview" zoomScale="85" zoomScaleNormal="55" zoomScaleSheetLayoutView="85" workbookViewId="0">
      <selection activeCell="A5" sqref="A5"/>
    </sheetView>
  </sheetViews>
  <sheetFormatPr defaultColWidth="9.21875" defaultRowHeight="18" customHeight="1" x14ac:dyDescent="0.25"/>
  <cols>
    <col min="1" max="1" width="63.44140625" customWidth="1"/>
    <col min="2" max="2" width="14.44140625" customWidth="1"/>
    <col min="3" max="3" width="1.44140625" customWidth="1"/>
    <col min="4" max="4" width="14.44140625" customWidth="1"/>
    <col min="5" max="5" width="1.44140625" customWidth="1"/>
    <col min="6" max="6" width="14.44140625" customWidth="1"/>
    <col min="7" max="7" width="1.44140625" customWidth="1"/>
    <col min="8" max="8" width="14.44140625" customWidth="1"/>
    <col min="9" max="9" width="1.44140625" customWidth="1"/>
    <col min="10" max="10" width="15.44140625" customWidth="1"/>
    <col min="11" max="11" width="12.77734375" bestFit="1" customWidth="1"/>
    <col min="13" max="13" width="12.77734375" bestFit="1" customWidth="1"/>
    <col min="15" max="15" width="11.5546875" bestFit="1" customWidth="1"/>
    <col min="17" max="17" width="13.44140625" bestFit="1" customWidth="1"/>
  </cols>
  <sheetData>
    <row r="1" spans="1:10" s="18" customFormat="1" ht="20.100000000000001" customHeight="1" x14ac:dyDescent="0.3">
      <c r="A1" s="17" t="s">
        <v>0</v>
      </c>
    </row>
    <row r="2" spans="1:10" s="18" customFormat="1" ht="20.100000000000001" customHeight="1" x14ac:dyDescent="0.3">
      <c r="A2" s="20" t="s">
        <v>100</v>
      </c>
    </row>
    <row r="3" spans="1:10" ht="18" customHeight="1" x14ac:dyDescent="0.3">
      <c r="A3" s="20"/>
      <c r="B3" s="52"/>
      <c r="C3" s="52"/>
      <c r="D3" s="52"/>
      <c r="E3" s="52"/>
      <c r="F3" s="52"/>
      <c r="G3" s="52"/>
      <c r="H3" s="52"/>
      <c r="I3" s="52"/>
      <c r="J3" s="52"/>
    </row>
    <row r="4" spans="1:10" ht="18" customHeight="1" x14ac:dyDescent="0.25">
      <c r="A4" s="81"/>
      <c r="B4" s="188" t="s">
        <v>132</v>
      </c>
      <c r="C4" s="188"/>
      <c r="D4" s="188"/>
      <c r="E4" s="188"/>
      <c r="F4" s="188"/>
      <c r="G4" s="188"/>
      <c r="H4" s="188"/>
      <c r="I4" s="188"/>
      <c r="J4" s="188"/>
    </row>
    <row r="5" spans="1:10" ht="18" customHeight="1" x14ac:dyDescent="0.25">
      <c r="A5" s="1"/>
      <c r="C5" s="81"/>
      <c r="D5" s="81"/>
      <c r="E5" s="13"/>
      <c r="F5" s="191" t="s">
        <v>57</v>
      </c>
      <c r="G5" s="191"/>
      <c r="H5" s="191"/>
      <c r="I5" s="4"/>
      <c r="J5" s="22"/>
    </row>
    <row r="6" spans="1:10" ht="18" customHeight="1" x14ac:dyDescent="0.25">
      <c r="A6" s="1"/>
      <c r="B6" s="81" t="s">
        <v>102</v>
      </c>
      <c r="C6" s="81"/>
      <c r="D6" s="81"/>
      <c r="E6" s="13"/>
      <c r="F6" s="29"/>
      <c r="G6" s="81"/>
      <c r="H6" s="81"/>
      <c r="I6" s="4"/>
      <c r="J6" s="22"/>
    </row>
    <row r="7" spans="1:10" ht="18" customHeight="1" x14ac:dyDescent="0.25">
      <c r="A7" s="81"/>
      <c r="B7" s="22" t="s">
        <v>105</v>
      </c>
      <c r="C7" s="81"/>
      <c r="D7" s="22"/>
      <c r="E7" s="81"/>
      <c r="F7" s="22"/>
      <c r="H7" s="81"/>
      <c r="I7" s="10"/>
      <c r="J7" s="22" t="s">
        <v>108</v>
      </c>
    </row>
    <row r="8" spans="1:10" ht="18" customHeight="1" x14ac:dyDescent="0.25">
      <c r="A8" s="81"/>
      <c r="B8" s="81" t="s">
        <v>109</v>
      </c>
      <c r="C8" s="81"/>
      <c r="D8" s="22" t="s">
        <v>110</v>
      </c>
      <c r="E8" s="81"/>
      <c r="F8" s="22" t="s">
        <v>111</v>
      </c>
      <c r="G8" s="81"/>
      <c r="H8" s="22" t="s">
        <v>112</v>
      </c>
      <c r="I8" s="81"/>
      <c r="J8" s="22" t="s">
        <v>115</v>
      </c>
    </row>
    <row r="9" spans="1:10" ht="18" customHeight="1" x14ac:dyDescent="0.25">
      <c r="A9" s="1"/>
      <c r="B9" s="189" t="s">
        <v>10</v>
      </c>
      <c r="C9" s="189"/>
      <c r="D9" s="189"/>
      <c r="E9" s="189"/>
      <c r="F9" s="189"/>
      <c r="G9" s="189"/>
      <c r="H9" s="189"/>
      <c r="I9" s="189"/>
      <c r="J9" s="189"/>
    </row>
    <row r="10" spans="1:10" ht="18" customHeight="1" x14ac:dyDescent="0.25">
      <c r="A10" s="1" t="s">
        <v>116</v>
      </c>
      <c r="B10" s="14"/>
      <c r="C10" s="14"/>
      <c r="D10" s="14"/>
      <c r="E10" s="14"/>
      <c r="F10" s="14"/>
      <c r="G10" s="12"/>
      <c r="H10" s="14"/>
      <c r="I10" s="12"/>
      <c r="J10" s="14"/>
    </row>
    <row r="11" spans="1:10" ht="18" customHeight="1" x14ac:dyDescent="0.25">
      <c r="A11" s="16" t="s">
        <v>117</v>
      </c>
      <c r="B11" s="92">
        <v>572599797</v>
      </c>
      <c r="C11" s="3"/>
      <c r="D11" s="92">
        <v>465419213</v>
      </c>
      <c r="E11" s="3"/>
      <c r="F11" s="92">
        <v>10500000</v>
      </c>
      <c r="G11" s="93"/>
      <c r="H11" s="94">
        <v>-946333232</v>
      </c>
      <c r="I11" s="93"/>
      <c r="J11" s="94">
        <f>SUM(B11:H11)</f>
        <v>102185778</v>
      </c>
    </row>
    <row r="12" spans="1:10" ht="18" customHeight="1" x14ac:dyDescent="0.25">
      <c r="A12" s="16" t="s">
        <v>124</v>
      </c>
    </row>
    <row r="13" spans="1:10" ht="18" customHeight="1" x14ac:dyDescent="0.25">
      <c r="A13" s="25" t="s">
        <v>125</v>
      </c>
      <c r="B13" s="108">
        <v>0</v>
      </c>
      <c r="C13" s="11"/>
      <c r="D13" s="108">
        <v>0</v>
      </c>
      <c r="E13" s="109"/>
      <c r="F13" s="108">
        <v>0</v>
      </c>
      <c r="G13" s="11"/>
      <c r="H13" s="105">
        <f>'PL6 9M'!J36</f>
        <v>-14112099</v>
      </c>
      <c r="I13" s="12"/>
      <c r="J13" s="105">
        <f>SUM(B13:I13)</f>
        <v>-14112099</v>
      </c>
    </row>
    <row r="14" spans="1:10" ht="18" customHeight="1" x14ac:dyDescent="0.25">
      <c r="A14" s="16" t="s">
        <v>95</v>
      </c>
      <c r="B14" s="123">
        <f>SUM(B13:B13)</f>
        <v>0</v>
      </c>
      <c r="C14" s="3"/>
      <c r="D14" s="123">
        <f>SUM(D13:D13)</f>
        <v>0</v>
      </c>
      <c r="E14" s="3"/>
      <c r="F14" s="123">
        <f>SUM(F13:F13)</f>
        <v>0</v>
      </c>
      <c r="G14" s="3"/>
      <c r="H14" s="68">
        <f>SUM(H13:H13)</f>
        <v>-14112099</v>
      </c>
      <c r="I14" s="3"/>
      <c r="J14" s="68">
        <f>SUM(J13:J13)</f>
        <v>-14112099</v>
      </c>
    </row>
    <row r="15" spans="1:10" ht="18" customHeight="1" x14ac:dyDescent="0.25">
      <c r="A15" s="16"/>
      <c r="B15" s="110"/>
      <c r="C15" s="3"/>
      <c r="D15" s="124"/>
      <c r="E15" s="3"/>
      <c r="F15" s="124"/>
      <c r="G15" s="3"/>
      <c r="H15" s="122"/>
      <c r="I15" s="3"/>
      <c r="J15" s="122"/>
    </row>
    <row r="16" spans="1:10" ht="18" customHeight="1" thickBot="1" x14ac:dyDescent="0.3">
      <c r="A16" s="15" t="s">
        <v>128</v>
      </c>
      <c r="B16" s="54">
        <f>B11+B14</f>
        <v>572599797</v>
      </c>
      <c r="C16" s="3"/>
      <c r="D16" s="54">
        <f>D11+D14</f>
        <v>465419213</v>
      </c>
      <c r="E16" s="3"/>
      <c r="F16" s="54">
        <f>F11+F14</f>
        <v>10500000</v>
      </c>
      <c r="G16" s="3"/>
      <c r="H16" s="54">
        <f>H11+H14</f>
        <v>-960445331</v>
      </c>
      <c r="I16" s="3"/>
      <c r="J16" s="54">
        <f>J11+J14</f>
        <v>88073679</v>
      </c>
    </row>
    <row r="17" spans="1:17" ht="18" customHeight="1" thickTop="1" x14ac:dyDescent="0.25"/>
    <row r="18" spans="1:17" ht="18" customHeight="1" x14ac:dyDescent="0.25">
      <c r="A18" s="1" t="s">
        <v>129</v>
      </c>
      <c r="B18" s="14"/>
      <c r="C18" s="14"/>
      <c r="D18" s="14"/>
      <c r="E18" s="14"/>
      <c r="F18" s="14"/>
      <c r="G18" s="12"/>
      <c r="H18" s="14"/>
      <c r="I18" s="12"/>
      <c r="J18" s="14"/>
    </row>
    <row r="19" spans="1:17" ht="18" customHeight="1" x14ac:dyDescent="0.25">
      <c r="A19" s="15" t="s">
        <v>130</v>
      </c>
      <c r="B19" s="92">
        <v>644174772</v>
      </c>
      <c r="C19" s="3"/>
      <c r="D19" s="92">
        <v>593893282</v>
      </c>
      <c r="E19" s="3"/>
      <c r="F19" s="92">
        <v>10500000</v>
      </c>
      <c r="G19" s="93"/>
      <c r="H19" s="94">
        <v>-972344331</v>
      </c>
      <c r="I19" s="93"/>
      <c r="J19" s="94">
        <f>SUM(B19:H19)</f>
        <v>276223723</v>
      </c>
      <c r="K19" s="92"/>
      <c r="L19" s="3"/>
      <c r="M19" s="92"/>
      <c r="N19" s="3"/>
      <c r="O19" s="92"/>
      <c r="P19" s="93"/>
      <c r="Q19" s="94"/>
    </row>
    <row r="20" spans="1:17" ht="18" customHeight="1" x14ac:dyDescent="0.25">
      <c r="A20" s="16" t="s">
        <v>124</v>
      </c>
    </row>
    <row r="21" spans="1:17" ht="18" customHeight="1" x14ac:dyDescent="0.25">
      <c r="A21" s="25" t="s">
        <v>125</v>
      </c>
      <c r="B21" s="108">
        <v>0</v>
      </c>
      <c r="C21" s="11"/>
      <c r="D21" s="108">
        <v>0</v>
      </c>
      <c r="E21" s="109"/>
      <c r="F21" s="108">
        <v>0</v>
      </c>
      <c r="G21" s="11"/>
      <c r="H21" s="105">
        <f>'PL6 9M'!H36</f>
        <v>-22844726</v>
      </c>
      <c r="I21" s="12"/>
      <c r="J21" s="105">
        <f>SUM(B21:I21)</f>
        <v>-22844726</v>
      </c>
    </row>
    <row r="22" spans="1:17" ht="18" customHeight="1" x14ac:dyDescent="0.25">
      <c r="A22" s="16" t="s">
        <v>95</v>
      </c>
      <c r="B22" s="123">
        <f>SUM(B21:B21)</f>
        <v>0</v>
      </c>
      <c r="C22" s="3"/>
      <c r="D22" s="123">
        <f>SUM(D21:D21)</f>
        <v>0</v>
      </c>
      <c r="E22" s="3"/>
      <c r="F22" s="123">
        <f>SUM(F21:F21)</f>
        <v>0</v>
      </c>
      <c r="G22" s="3"/>
      <c r="H22" s="68">
        <f>SUM(H21:H21)</f>
        <v>-22844726</v>
      </c>
      <c r="I22" s="3"/>
      <c r="J22" s="68">
        <f>SUM(J21:J21)</f>
        <v>-22844726</v>
      </c>
    </row>
    <row r="23" spans="1:17" ht="18" customHeight="1" x14ac:dyDescent="0.25">
      <c r="A23" s="16"/>
      <c r="B23" s="110"/>
      <c r="C23" s="3"/>
      <c r="D23" s="124"/>
      <c r="E23" s="3"/>
      <c r="F23" s="124"/>
      <c r="G23" s="3"/>
      <c r="H23" s="122"/>
      <c r="I23" s="3"/>
      <c r="J23" s="122"/>
    </row>
    <row r="24" spans="1:17" ht="18" customHeight="1" thickBot="1" x14ac:dyDescent="0.3">
      <c r="A24" s="15" t="s">
        <v>131</v>
      </c>
      <c r="B24" s="54">
        <f>B19+B22</f>
        <v>644174772</v>
      </c>
      <c r="C24" s="3"/>
      <c r="D24" s="54">
        <f>D19+D22</f>
        <v>593893282</v>
      </c>
      <c r="E24" s="3"/>
      <c r="F24" s="54">
        <f>F19+F22</f>
        <v>10500000</v>
      </c>
      <c r="G24" s="3"/>
      <c r="H24" s="54">
        <f>H19+H22</f>
        <v>-995189057</v>
      </c>
      <c r="I24" s="3"/>
      <c r="J24" s="54">
        <f>J19+J22</f>
        <v>253378997</v>
      </c>
      <c r="K24" s="107"/>
    </row>
    <row r="25" spans="1:17" ht="18" customHeight="1" thickTop="1" x14ac:dyDescent="0.25"/>
    <row r="51" spans="4:8" ht="18" customHeight="1" x14ac:dyDescent="0.25">
      <c r="D51">
        <v>2508175</v>
      </c>
      <c r="H51">
        <v>2277711</v>
      </c>
    </row>
    <row r="57" spans="4:8" ht="18" customHeight="1" x14ac:dyDescent="0.25">
      <c r="D57">
        <v>1579010</v>
      </c>
      <c r="H57">
        <v>1579010</v>
      </c>
    </row>
  </sheetData>
  <mergeCells count="3">
    <mergeCell ref="B4:J4"/>
    <mergeCell ref="F5:H5"/>
    <mergeCell ref="B9:J9"/>
  </mergeCells>
  <conditionalFormatting sqref="B13:B15">
    <cfRule type="expression" priority="483" stopIfTrue="1">
      <formula>"if(E11&gt;0,#,##0;(#,##0),"-")"</formula>
    </cfRule>
  </conditionalFormatting>
  <conditionalFormatting sqref="B21:B23">
    <cfRule type="expression" priority="53" stopIfTrue="1">
      <formula>"if(E11&gt;0,#,##0;(#,##0),"-")"</formula>
    </cfRule>
  </conditionalFormatting>
  <conditionalFormatting sqref="D13:D15">
    <cfRule type="expression" priority="470" stopIfTrue="1">
      <formula>"if(E11&gt;0,#,##0;(#,##0),"-")"</formula>
    </cfRule>
  </conditionalFormatting>
  <conditionalFormatting sqref="D21:D23">
    <cfRule type="expression" priority="40" stopIfTrue="1">
      <formula>"if(E11&gt;0,#,##0;(#,##0),"-")"</formula>
    </cfRule>
  </conditionalFormatting>
  <conditionalFormatting sqref="F13:F15">
    <cfRule type="expression" priority="457" stopIfTrue="1">
      <formula>"if(E11&gt;0,#,##0;(#,##0),"-")"</formula>
    </cfRule>
  </conditionalFormatting>
  <conditionalFormatting sqref="F21:F23">
    <cfRule type="expression" priority="27" stopIfTrue="1">
      <formula>"if(E11&gt;0,#,##0;(#,##0),"-")"</formula>
    </cfRule>
  </conditionalFormatting>
  <conditionalFormatting sqref="H13:H15">
    <cfRule type="expression" priority="444" stopIfTrue="1">
      <formula>"if(E11&gt;0,#,##0;(#,##0),"-")"</formula>
    </cfRule>
  </conditionalFormatting>
  <conditionalFormatting sqref="H21:H23">
    <cfRule type="expression" priority="14" stopIfTrue="1">
      <formula>"if(E11&gt;0,#,##0;(#,##0),"-")"</formula>
    </cfRule>
  </conditionalFormatting>
  <conditionalFormatting sqref="J13:J15">
    <cfRule type="expression" priority="431" stopIfTrue="1">
      <formula>"if(E11&gt;0,#,##0;(#,##0),"-")"</formula>
    </cfRule>
  </conditionalFormatting>
  <conditionalFormatting sqref="J21:J2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3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9"/>
  <sheetViews>
    <sheetView tabSelected="1" view="pageBreakPreview" topLeftCell="A46" zoomScale="85" zoomScaleNormal="124" zoomScaleSheetLayoutView="85" workbookViewId="0">
      <selection activeCell="J87" sqref="J87"/>
    </sheetView>
  </sheetViews>
  <sheetFormatPr defaultColWidth="9.21875" defaultRowHeight="20.25" customHeight="1" x14ac:dyDescent="0.25"/>
  <cols>
    <col min="1" max="1" width="49.44140625" style="4" customWidth="1"/>
    <col min="2" max="2" width="0.77734375" style="10" customWidth="1"/>
    <col min="3" max="3" width="1.21875" style="4" customWidth="1"/>
    <col min="4" max="4" width="13.5546875" style="47" customWidth="1"/>
    <col min="5" max="5" width="1.44140625" style="4" customWidth="1"/>
    <col min="6" max="6" width="13.5546875" style="47" customWidth="1"/>
    <col min="7" max="7" width="1.44140625" style="4" customWidth="1"/>
    <col min="8" max="8" width="13.5546875" style="47" customWidth="1"/>
    <col min="9" max="9" width="1.44140625" style="4" customWidth="1"/>
    <col min="10" max="10" width="13.5546875" style="47" customWidth="1"/>
    <col min="11" max="11" width="9.21875" style="4"/>
    <col min="12" max="12" width="12.77734375" style="4" bestFit="1" customWidth="1"/>
    <col min="13" max="14" width="14.44140625" style="4" bestFit="1" customWidth="1"/>
    <col min="15" max="16384" width="9.21875" style="4"/>
  </cols>
  <sheetData>
    <row r="1" spans="1:12" s="32" customFormat="1" ht="20.25" customHeight="1" x14ac:dyDescent="0.35">
      <c r="A1" s="17" t="s">
        <v>0</v>
      </c>
      <c r="B1" s="34"/>
      <c r="D1" s="63"/>
      <c r="F1" s="63"/>
      <c r="H1" s="63"/>
      <c r="J1" s="63"/>
    </row>
    <row r="2" spans="1:12" s="32" customFormat="1" ht="20.25" customHeight="1" x14ac:dyDescent="0.35">
      <c r="A2" s="20" t="s">
        <v>133</v>
      </c>
      <c r="B2" s="34"/>
      <c r="D2" s="63"/>
      <c r="F2" s="63"/>
      <c r="H2" s="63"/>
      <c r="J2" s="63"/>
    </row>
    <row r="3" spans="1:12" ht="20.25" customHeight="1" x14ac:dyDescent="0.25">
      <c r="A3" s="1"/>
    </row>
    <row r="4" spans="1:12" ht="20.25" customHeight="1" x14ac:dyDescent="0.25">
      <c r="A4" s="1"/>
      <c r="D4" s="188" t="s">
        <v>2</v>
      </c>
      <c r="E4" s="188"/>
      <c r="F4" s="188"/>
      <c r="G4" s="100"/>
      <c r="H4" s="188" t="s">
        <v>3</v>
      </c>
      <c r="I4" s="188"/>
      <c r="J4" s="188"/>
    </row>
    <row r="5" spans="1:12" ht="20.25" customHeight="1" x14ac:dyDescent="0.25">
      <c r="A5" s="81"/>
      <c r="B5" s="99"/>
      <c r="C5" s="81"/>
      <c r="D5" s="188" t="s">
        <v>4</v>
      </c>
      <c r="E5" s="188"/>
      <c r="F5" s="188"/>
      <c r="G5" s="1"/>
      <c r="H5" s="188" t="s">
        <v>4</v>
      </c>
      <c r="I5" s="188"/>
      <c r="J5" s="188"/>
    </row>
    <row r="6" spans="1:12" ht="20.25" customHeight="1" x14ac:dyDescent="0.25">
      <c r="A6" s="81"/>
      <c r="B6" s="99"/>
      <c r="C6" s="81"/>
      <c r="D6" s="190" t="s">
        <v>134</v>
      </c>
      <c r="E6" s="190"/>
      <c r="F6" s="190"/>
      <c r="G6" s="1"/>
      <c r="H6" s="190" t="s">
        <v>134</v>
      </c>
      <c r="I6" s="190"/>
      <c r="J6" s="190"/>
    </row>
    <row r="7" spans="1:12" ht="20.25" customHeight="1" x14ac:dyDescent="0.25">
      <c r="A7" s="81"/>
      <c r="B7" s="99"/>
      <c r="C7" s="81"/>
      <c r="D7" s="193" t="s">
        <v>5</v>
      </c>
      <c r="E7" s="190"/>
      <c r="F7" s="190"/>
      <c r="G7" s="1"/>
      <c r="H7" s="193" t="s">
        <v>5</v>
      </c>
      <c r="I7" s="190"/>
      <c r="J7" s="190"/>
    </row>
    <row r="8" spans="1:12" ht="20.25" customHeight="1" x14ac:dyDescent="0.25">
      <c r="A8" s="9"/>
      <c r="B8" s="99"/>
      <c r="C8" s="81"/>
      <c r="D8" s="81">
        <v>2024</v>
      </c>
      <c r="E8" s="81"/>
      <c r="F8" s="81">
        <v>2023</v>
      </c>
      <c r="G8" s="81"/>
      <c r="H8" s="81">
        <v>2024</v>
      </c>
      <c r="I8" s="81"/>
      <c r="J8" s="81">
        <v>2023</v>
      </c>
    </row>
    <row r="9" spans="1:12" ht="20.25" customHeight="1" x14ac:dyDescent="0.25">
      <c r="A9" s="9"/>
      <c r="B9" s="99"/>
      <c r="C9" s="81"/>
      <c r="D9" s="189" t="s">
        <v>10</v>
      </c>
      <c r="E9" s="189"/>
      <c r="F9" s="189"/>
      <c r="G9" s="189"/>
      <c r="H9" s="189"/>
      <c r="I9" s="189"/>
      <c r="J9" s="189"/>
    </row>
    <row r="10" spans="1:12" ht="20.25" customHeight="1" x14ac:dyDescent="0.3">
      <c r="A10" s="36" t="s">
        <v>135</v>
      </c>
      <c r="B10" s="99"/>
      <c r="C10" s="81"/>
      <c r="D10" s="46"/>
      <c r="E10" s="13"/>
      <c r="F10" s="46"/>
      <c r="G10" s="13"/>
      <c r="H10" s="46"/>
      <c r="I10" s="13"/>
      <c r="J10" s="46"/>
    </row>
    <row r="11" spans="1:12" ht="20.100000000000001" customHeight="1" x14ac:dyDescent="0.25">
      <c r="A11" s="28" t="s">
        <v>136</v>
      </c>
      <c r="B11" s="99"/>
      <c r="C11" s="81"/>
      <c r="D11" s="46">
        <f>'PL6 9M'!D36</f>
        <v>-35261916</v>
      </c>
      <c r="E11" s="51"/>
      <c r="F11" s="46">
        <f>'PL6 9M'!F36</f>
        <v>-18825052</v>
      </c>
      <c r="G11" s="2"/>
      <c r="H11" s="46">
        <f>'PL6 9M'!H36</f>
        <v>-22844726</v>
      </c>
      <c r="I11" s="2"/>
      <c r="J11" s="46">
        <f>'PL6 9M'!J36</f>
        <v>-14112099</v>
      </c>
      <c r="L11" s="75"/>
    </row>
    <row r="12" spans="1:12" ht="20.55" customHeight="1" x14ac:dyDescent="0.25">
      <c r="A12" s="37" t="s">
        <v>137</v>
      </c>
      <c r="B12" s="99"/>
      <c r="C12" s="81"/>
      <c r="D12" s="46"/>
      <c r="E12" s="51"/>
      <c r="F12" s="46"/>
      <c r="G12" s="2"/>
      <c r="H12" s="46"/>
      <c r="I12" s="2"/>
      <c r="J12" s="46"/>
      <c r="L12" s="75"/>
    </row>
    <row r="13" spans="1:12" ht="20.100000000000001" customHeight="1" x14ac:dyDescent="0.25">
      <c r="A13" s="28" t="s">
        <v>87</v>
      </c>
      <c r="B13" s="99"/>
      <c r="C13" s="100"/>
      <c r="D13" s="107">
        <v>24792</v>
      </c>
      <c r="E13" s="51"/>
      <c r="F13" s="128">
        <v>19677</v>
      </c>
      <c r="G13" s="51"/>
      <c r="H13" s="108">
        <v>0</v>
      </c>
      <c r="I13" s="31"/>
      <c r="J13" s="47">
        <v>0</v>
      </c>
      <c r="L13" s="75"/>
    </row>
    <row r="14" spans="1:12" ht="20.25" customHeight="1" x14ac:dyDescent="0.3">
      <c r="A14" s="28" t="s">
        <v>85</v>
      </c>
      <c r="B14" s="30"/>
      <c r="C14" s="100"/>
      <c r="D14" s="53">
        <v>24751768</v>
      </c>
      <c r="E14" s="2"/>
      <c r="F14" s="128">
        <v>23453707</v>
      </c>
      <c r="G14" s="2"/>
      <c r="H14" s="46">
        <v>27179422</v>
      </c>
      <c r="I14" s="2"/>
      <c r="J14" s="128">
        <v>24434149</v>
      </c>
      <c r="L14" s="75"/>
    </row>
    <row r="15" spans="1:12" ht="20.25" customHeight="1" x14ac:dyDescent="0.25">
      <c r="A15" s="28" t="s">
        <v>138</v>
      </c>
      <c r="B15" s="99"/>
      <c r="C15" s="81"/>
      <c r="D15" s="53">
        <v>31838372</v>
      </c>
      <c r="E15" s="2"/>
      <c r="F15" s="128">
        <v>30781066</v>
      </c>
      <c r="G15" s="2"/>
      <c r="H15" s="46">
        <v>24058793</v>
      </c>
      <c r="I15" s="2"/>
      <c r="J15" s="128">
        <v>22774484</v>
      </c>
      <c r="L15" s="75"/>
    </row>
    <row r="16" spans="1:12" ht="20.25" customHeight="1" x14ac:dyDescent="0.25">
      <c r="A16" s="28" t="s">
        <v>72</v>
      </c>
      <c r="B16" s="99"/>
      <c r="C16" s="81"/>
      <c r="D16" s="53">
        <v>-17396751</v>
      </c>
      <c r="E16" s="2"/>
      <c r="F16" s="46">
        <v>-15504313</v>
      </c>
      <c r="G16" s="2"/>
      <c r="H16" s="46">
        <v>-17396751</v>
      </c>
      <c r="I16" s="2"/>
      <c r="J16" s="46">
        <v>-15504313</v>
      </c>
      <c r="L16" s="75"/>
    </row>
    <row r="17" spans="1:13" ht="20.25" customHeight="1" x14ac:dyDescent="0.25">
      <c r="A17" s="28" t="s">
        <v>139</v>
      </c>
      <c r="B17" s="98"/>
      <c r="C17" s="81"/>
      <c r="D17" s="108">
        <v>0</v>
      </c>
      <c r="E17" s="2"/>
      <c r="F17" s="128">
        <v>-1308297</v>
      </c>
      <c r="G17" s="2"/>
      <c r="H17" s="108">
        <v>0</v>
      </c>
      <c r="I17" s="2"/>
      <c r="J17" s="128">
        <v>-1308297</v>
      </c>
      <c r="L17" s="75"/>
    </row>
    <row r="18" spans="1:13" ht="20.25" hidden="1" customHeight="1" x14ac:dyDescent="0.25">
      <c r="A18" s="28" t="s">
        <v>140</v>
      </c>
      <c r="B18" s="98"/>
      <c r="C18" s="81"/>
      <c r="D18" s="108">
        <v>0</v>
      </c>
      <c r="E18" s="2"/>
      <c r="F18" s="108">
        <v>0</v>
      </c>
      <c r="G18" s="2"/>
      <c r="H18" s="108">
        <v>0</v>
      </c>
      <c r="I18" s="2"/>
      <c r="J18" s="108">
        <v>0</v>
      </c>
      <c r="L18" s="75"/>
    </row>
    <row r="19" spans="1:13" ht="20.25" customHeight="1" x14ac:dyDescent="0.25">
      <c r="A19" t="s">
        <v>48</v>
      </c>
      <c r="B19" s="99"/>
      <c r="C19" s="22"/>
      <c r="D19" s="46">
        <v>417599</v>
      </c>
      <c r="E19" s="2"/>
      <c r="F19" s="128">
        <v>402016</v>
      </c>
      <c r="G19" s="2"/>
      <c r="H19" s="53">
        <v>380804</v>
      </c>
      <c r="I19" s="2"/>
      <c r="J19" s="128">
        <v>366479</v>
      </c>
      <c r="L19" s="75"/>
    </row>
    <row r="20" spans="1:13" ht="20.25" customHeight="1" x14ac:dyDescent="0.25">
      <c r="A20" s="28" t="s">
        <v>141</v>
      </c>
      <c r="B20" s="99"/>
      <c r="C20" s="81"/>
      <c r="D20" s="108">
        <v>0</v>
      </c>
      <c r="E20" s="2"/>
      <c r="F20" s="128">
        <v>-4999</v>
      </c>
      <c r="G20" s="2"/>
      <c r="H20" s="46">
        <v>0</v>
      </c>
      <c r="I20" s="2"/>
      <c r="J20" s="46">
        <v>-4999</v>
      </c>
      <c r="L20" s="75"/>
    </row>
    <row r="21" spans="1:13" ht="19.8" customHeight="1" x14ac:dyDescent="0.25">
      <c r="A21" s="28" t="s">
        <v>142</v>
      </c>
      <c r="B21" s="99"/>
      <c r="C21" s="81"/>
      <c r="D21" s="46">
        <v>-135800</v>
      </c>
      <c r="E21" s="2"/>
      <c r="F21" s="128">
        <v>-21605</v>
      </c>
      <c r="G21" s="2"/>
      <c r="H21" s="46">
        <v>-135800</v>
      </c>
      <c r="I21" s="2"/>
      <c r="J21" s="46">
        <v>-21605</v>
      </c>
      <c r="L21" s="75"/>
    </row>
    <row r="22" spans="1:13" ht="19.8" customHeight="1" x14ac:dyDescent="0.25">
      <c r="A22" s="28" t="s">
        <v>143</v>
      </c>
      <c r="B22" s="99"/>
      <c r="C22" s="81"/>
      <c r="D22" s="46">
        <v>5073204</v>
      </c>
      <c r="E22" s="2"/>
      <c r="F22" s="128">
        <v>0</v>
      </c>
      <c r="G22" s="2"/>
      <c r="H22" s="46">
        <v>5073204</v>
      </c>
      <c r="I22" s="2"/>
      <c r="J22" s="128">
        <v>0</v>
      </c>
      <c r="L22" s="75"/>
    </row>
    <row r="23" spans="1:13" ht="20.25" customHeight="1" x14ac:dyDescent="0.3">
      <c r="A23" t="s">
        <v>173</v>
      </c>
      <c r="B23" s="30"/>
      <c r="C23" s="100"/>
      <c r="D23" s="46">
        <v>-107940</v>
      </c>
      <c r="E23" s="2"/>
      <c r="F23" s="128">
        <v>145235</v>
      </c>
      <c r="G23" s="2"/>
      <c r="H23" s="46">
        <v>-107940</v>
      </c>
      <c r="I23" s="2"/>
      <c r="J23" s="46">
        <v>145235</v>
      </c>
      <c r="L23" s="75"/>
    </row>
    <row r="24" spans="1:13" ht="20.25" customHeight="1" x14ac:dyDescent="0.25">
      <c r="A24" s="28" t="s">
        <v>144</v>
      </c>
      <c r="B24" s="99"/>
      <c r="C24" s="81"/>
      <c r="D24" s="67">
        <v>-482166</v>
      </c>
      <c r="E24" s="2"/>
      <c r="F24" s="66">
        <v>-154708</v>
      </c>
      <c r="G24" s="2"/>
      <c r="H24" s="46">
        <v>-3026226</v>
      </c>
      <c r="I24" s="2"/>
      <c r="J24" s="46">
        <v>-1544767</v>
      </c>
      <c r="L24" s="75"/>
    </row>
    <row r="25" spans="1:13" ht="19.8" customHeight="1" x14ac:dyDescent="0.3">
      <c r="A25" s="1"/>
      <c r="B25" s="30"/>
      <c r="C25" s="100"/>
      <c r="D25" s="46">
        <f>SUM(D11:D24)</f>
        <v>8721162</v>
      </c>
      <c r="E25" s="51"/>
      <c r="F25" s="77">
        <f>SUM(F11:F24)</f>
        <v>18982727</v>
      </c>
      <c r="G25" s="2"/>
      <c r="H25" s="77">
        <f>SUM(H11:H24)</f>
        <v>13180780</v>
      </c>
      <c r="I25" s="2"/>
      <c r="J25" s="77">
        <f>SUM(J11:J24)</f>
        <v>15224267</v>
      </c>
      <c r="L25" s="75"/>
    </row>
    <row r="26" spans="1:13" ht="20.25" customHeight="1" x14ac:dyDescent="0.25">
      <c r="A26" s="10" t="s">
        <v>145</v>
      </c>
      <c r="B26" s="99"/>
      <c r="C26" s="22"/>
      <c r="E26" s="51"/>
      <c r="G26" s="2"/>
      <c r="I26" s="2"/>
      <c r="L26" s="75"/>
    </row>
    <row r="27" spans="1:13" ht="20.25" customHeight="1" x14ac:dyDescent="0.3">
      <c r="A27" s="28" t="s">
        <v>13</v>
      </c>
      <c r="B27" s="30"/>
      <c r="C27" s="100"/>
      <c r="D27" s="47">
        <v>-26511980</v>
      </c>
      <c r="E27" s="51"/>
      <c r="F27" s="47">
        <v>4832569</v>
      </c>
      <c r="G27" s="2">
        <v>0</v>
      </c>
      <c r="H27" s="47">
        <v>-21233336</v>
      </c>
      <c r="I27" s="2">
        <v>0</v>
      </c>
      <c r="J27" s="47">
        <v>-780496</v>
      </c>
      <c r="L27" s="75"/>
      <c r="M27" s="75"/>
    </row>
    <row r="28" spans="1:13" ht="20.25" customHeight="1" x14ac:dyDescent="0.25">
      <c r="A28" s="28" t="s">
        <v>14</v>
      </c>
      <c r="D28" s="47">
        <v>-1054794</v>
      </c>
      <c r="E28" s="51"/>
      <c r="F28" s="47">
        <v>-8144586</v>
      </c>
      <c r="G28" s="2">
        <v>0</v>
      </c>
      <c r="H28" s="47">
        <v>41936</v>
      </c>
      <c r="I28" s="2">
        <v>0</v>
      </c>
      <c r="J28" s="47">
        <v>-5537968</v>
      </c>
      <c r="L28" s="75"/>
      <c r="M28" s="75"/>
    </row>
    <row r="29" spans="1:13" ht="20.25" customHeight="1" x14ac:dyDescent="0.3">
      <c r="A29" s="28" t="s">
        <v>24</v>
      </c>
      <c r="B29" s="30"/>
      <c r="C29" s="100"/>
      <c r="D29" s="47">
        <v>-3100457</v>
      </c>
      <c r="E29" s="51"/>
      <c r="F29" s="47">
        <v>-9322370</v>
      </c>
      <c r="G29" s="2">
        <v>0</v>
      </c>
      <c r="H29" s="47">
        <v>-3100457</v>
      </c>
      <c r="I29" s="2">
        <v>0</v>
      </c>
      <c r="J29" s="47">
        <v>-9322370</v>
      </c>
      <c r="L29" s="75"/>
    </row>
    <row r="30" spans="1:13" ht="20.25" customHeight="1" x14ac:dyDescent="0.25">
      <c r="A30" s="55" t="s">
        <v>146</v>
      </c>
      <c r="D30" s="47">
        <v>-1516369</v>
      </c>
      <c r="E30" s="51"/>
      <c r="F30" s="47">
        <v>5285347</v>
      </c>
      <c r="G30" s="2">
        <v>0</v>
      </c>
      <c r="H30" s="47">
        <v>-622822</v>
      </c>
      <c r="I30" s="2">
        <v>0</v>
      </c>
      <c r="J30" s="47">
        <v>5381251</v>
      </c>
      <c r="L30" s="75"/>
    </row>
    <row r="31" spans="1:13" ht="20.25" customHeight="1" x14ac:dyDescent="0.25">
      <c r="A31" s="55" t="s">
        <v>19</v>
      </c>
      <c r="D31" s="47">
        <v>1339508</v>
      </c>
      <c r="E31" s="51"/>
      <c r="F31" s="47">
        <v>-703578</v>
      </c>
      <c r="G31" s="2">
        <v>0</v>
      </c>
      <c r="H31" s="47">
        <v>1310605</v>
      </c>
      <c r="I31" s="2">
        <v>0</v>
      </c>
      <c r="J31" s="47">
        <v>188140</v>
      </c>
      <c r="L31" s="75"/>
    </row>
    <row r="32" spans="1:13" ht="20.25" customHeight="1" x14ac:dyDescent="0.25">
      <c r="A32" s="38" t="s">
        <v>22</v>
      </c>
      <c r="D32" s="47">
        <v>-18140</v>
      </c>
      <c r="E32" s="51"/>
      <c r="F32" s="181">
        <v>-6437</v>
      </c>
      <c r="G32" s="2"/>
      <c r="H32" s="47">
        <v>0</v>
      </c>
      <c r="I32" s="2"/>
      <c r="J32" s="46">
        <v>0</v>
      </c>
      <c r="L32" s="75"/>
    </row>
    <row r="33" spans="1:14" ht="20.25" customHeight="1" x14ac:dyDescent="0.25">
      <c r="A33" s="28" t="s">
        <v>176</v>
      </c>
      <c r="D33" s="53">
        <v>-3186916</v>
      </c>
      <c r="E33" s="51"/>
      <c r="F33" s="53">
        <v>0</v>
      </c>
      <c r="G33" s="2"/>
      <c r="H33" s="53">
        <v>-3186916</v>
      </c>
      <c r="I33" s="2"/>
      <c r="J33" s="53">
        <v>0</v>
      </c>
      <c r="L33" s="75"/>
    </row>
    <row r="34" spans="1:14" ht="20.25" customHeight="1" x14ac:dyDescent="0.25">
      <c r="A34" s="55" t="s">
        <v>31</v>
      </c>
      <c r="D34" s="53">
        <v>-1209402</v>
      </c>
      <c r="E34" s="51"/>
      <c r="F34" s="53">
        <v>-2328522</v>
      </c>
      <c r="G34" s="2">
        <v>0</v>
      </c>
      <c r="H34" s="53">
        <v>0</v>
      </c>
      <c r="I34" s="2">
        <v>0</v>
      </c>
      <c r="J34" s="53">
        <v>-2133200</v>
      </c>
      <c r="L34" s="75"/>
    </row>
    <row r="35" spans="1:14" ht="20.25" customHeight="1" x14ac:dyDescent="0.25">
      <c r="A35" s="28" t="s">
        <v>37</v>
      </c>
      <c r="D35" s="47">
        <v>9841176</v>
      </c>
      <c r="E35" s="51"/>
      <c r="F35" s="47">
        <v>-11023471</v>
      </c>
      <c r="G35" s="2">
        <v>0</v>
      </c>
      <c r="H35" s="47">
        <v>9093070</v>
      </c>
      <c r="I35" s="2">
        <v>0</v>
      </c>
      <c r="J35" s="47">
        <v>-7839916</v>
      </c>
      <c r="L35" s="75"/>
    </row>
    <row r="36" spans="1:14" ht="20.25" customHeight="1" x14ac:dyDescent="0.25">
      <c r="A36" s="28" t="s">
        <v>38</v>
      </c>
      <c r="D36" s="47">
        <v>3084310</v>
      </c>
      <c r="E36" s="51"/>
      <c r="F36" s="47">
        <v>15980707</v>
      </c>
      <c r="G36" s="2">
        <v>0</v>
      </c>
      <c r="H36" s="47">
        <v>825598</v>
      </c>
      <c r="I36" s="2">
        <v>0</v>
      </c>
      <c r="J36" s="47">
        <v>13714110</v>
      </c>
      <c r="L36" s="75"/>
    </row>
    <row r="37" spans="1:14" ht="20.25" customHeight="1" x14ac:dyDescent="0.25">
      <c r="A37" s="28" t="s">
        <v>47</v>
      </c>
      <c r="D37" s="47">
        <v>2390187</v>
      </c>
      <c r="E37" s="51"/>
      <c r="F37" s="47">
        <v>0</v>
      </c>
      <c r="G37" s="2"/>
      <c r="H37" s="47">
        <v>2390187</v>
      </c>
      <c r="I37" s="2"/>
      <c r="J37" s="47">
        <v>0</v>
      </c>
      <c r="L37" s="75"/>
    </row>
    <row r="38" spans="1:14" ht="20.25" customHeight="1" x14ac:dyDescent="0.25">
      <c r="A38" s="28" t="s">
        <v>43</v>
      </c>
      <c r="D38" s="47">
        <v>-3139612</v>
      </c>
      <c r="E38" s="51"/>
      <c r="F38" s="47">
        <v>-3500859</v>
      </c>
      <c r="G38" s="2">
        <v>0</v>
      </c>
      <c r="H38" s="47">
        <v>-3482006</v>
      </c>
      <c r="I38" s="2">
        <v>0</v>
      </c>
      <c r="J38" s="47">
        <v>-4055151</v>
      </c>
      <c r="L38" s="75"/>
    </row>
    <row r="39" spans="1:14" ht="20.25" customHeight="1" x14ac:dyDescent="0.25">
      <c r="A39" s="28" t="s">
        <v>44</v>
      </c>
      <c r="D39" s="47">
        <v>-1343132</v>
      </c>
      <c r="E39" s="51"/>
      <c r="F39" s="47">
        <v>457842</v>
      </c>
      <c r="G39" s="2">
        <v>0</v>
      </c>
      <c r="H39" s="47">
        <v>-1123271</v>
      </c>
      <c r="I39" s="2">
        <v>0</v>
      </c>
      <c r="J39" s="47">
        <v>571235</v>
      </c>
      <c r="L39" s="75"/>
    </row>
    <row r="40" spans="1:14" ht="20.25" customHeight="1" x14ac:dyDescent="0.25">
      <c r="A40" s="28" t="s">
        <v>49</v>
      </c>
      <c r="D40" s="64">
        <v>511929</v>
      </c>
      <c r="E40" s="51"/>
      <c r="F40" s="64">
        <v>-571427</v>
      </c>
      <c r="G40" s="51">
        <v>0</v>
      </c>
      <c r="H40" s="64">
        <v>511929</v>
      </c>
      <c r="I40" s="51">
        <v>0</v>
      </c>
      <c r="J40" s="64">
        <v>-571428</v>
      </c>
      <c r="L40" s="75"/>
    </row>
    <row r="41" spans="1:14" s="1" customFormat="1" ht="20.25" customHeight="1" x14ac:dyDescent="0.25">
      <c r="A41" s="101" t="s">
        <v>174</v>
      </c>
      <c r="B41" s="10"/>
      <c r="C41" s="4"/>
      <c r="D41" s="8">
        <f>SUM(D25:D40)</f>
        <v>-15192530</v>
      </c>
      <c r="E41" s="31"/>
      <c r="F41" s="8">
        <f>SUM(F25:F40)</f>
        <v>9937942</v>
      </c>
      <c r="G41" s="3"/>
      <c r="H41" s="8">
        <f>SUM(H25:H40)</f>
        <v>-5394703</v>
      </c>
      <c r="I41" s="3"/>
      <c r="J41" s="8">
        <f>SUM(J25:J40)</f>
        <v>4838474</v>
      </c>
      <c r="L41" s="75"/>
    </row>
    <row r="42" spans="1:14" ht="20.25" customHeight="1" x14ac:dyDescent="0.25">
      <c r="A42" s="28" t="s">
        <v>170</v>
      </c>
      <c r="D42" s="66">
        <v>-357818</v>
      </c>
      <c r="E42" s="51"/>
      <c r="F42" s="66">
        <v>-349107</v>
      </c>
      <c r="G42" s="2">
        <v>0</v>
      </c>
      <c r="H42" s="46">
        <v>-463822</v>
      </c>
      <c r="I42" s="2">
        <v>0</v>
      </c>
      <c r="J42" s="46">
        <v>570994</v>
      </c>
      <c r="L42" s="75"/>
    </row>
    <row r="43" spans="1:14" ht="20.25" customHeight="1" x14ac:dyDescent="0.25">
      <c r="A43" s="101" t="s">
        <v>175</v>
      </c>
      <c r="D43" s="62">
        <f>SUM(D41:D42)</f>
        <v>-15550348</v>
      </c>
      <c r="E43" s="31"/>
      <c r="F43" s="62">
        <f>SUM(F41:F42)</f>
        <v>9588835</v>
      </c>
      <c r="G43" s="3"/>
      <c r="H43" s="62">
        <f>SUM(H41:H42)</f>
        <v>-5858525</v>
      </c>
      <c r="I43" s="3"/>
      <c r="J43" s="62">
        <f>SUM(J41:J42)</f>
        <v>5409468</v>
      </c>
      <c r="L43" s="75"/>
      <c r="N43" s="57"/>
    </row>
    <row r="44" spans="1:14" ht="20.25" customHeight="1" x14ac:dyDescent="0.25">
      <c r="A44" s="101"/>
      <c r="D44" s="8"/>
      <c r="E44" s="31"/>
      <c r="F44" s="8"/>
      <c r="G44" s="3"/>
      <c r="H44" s="8"/>
      <c r="I44" s="3"/>
      <c r="J44" s="8"/>
      <c r="N44" s="57"/>
    </row>
    <row r="45" spans="1:14" s="32" customFormat="1" ht="20.25" customHeight="1" x14ac:dyDescent="0.35">
      <c r="A45" s="17" t="s">
        <v>0</v>
      </c>
      <c r="B45" s="98"/>
      <c r="C45" s="4"/>
      <c r="D45" s="63"/>
      <c r="F45" s="63"/>
      <c r="H45" s="63"/>
      <c r="J45" s="63"/>
      <c r="N45" s="39"/>
    </row>
    <row r="46" spans="1:14" s="32" customFormat="1" ht="20.25" customHeight="1" x14ac:dyDescent="0.35">
      <c r="A46" s="20" t="s">
        <v>133</v>
      </c>
      <c r="B46" s="10"/>
      <c r="C46" s="4"/>
      <c r="D46" s="63"/>
      <c r="F46" s="63"/>
      <c r="H46" s="63"/>
      <c r="J46" s="63"/>
      <c r="N46" s="39"/>
    </row>
    <row r="47" spans="1:14" ht="20.25" customHeight="1" x14ac:dyDescent="0.25">
      <c r="A47" s="1"/>
      <c r="N47" s="57"/>
    </row>
    <row r="48" spans="1:14" ht="20.25" customHeight="1" x14ac:dyDescent="0.25">
      <c r="A48" s="1"/>
      <c r="D48" s="188" t="s">
        <v>2</v>
      </c>
      <c r="E48" s="188"/>
      <c r="F48" s="188"/>
      <c r="G48" s="100"/>
      <c r="H48" s="188" t="s">
        <v>3</v>
      </c>
      <c r="I48" s="188"/>
      <c r="J48" s="188"/>
      <c r="N48" s="57"/>
    </row>
    <row r="49" spans="1:15" ht="20.25" customHeight="1" x14ac:dyDescent="0.25">
      <c r="A49" s="81"/>
      <c r="D49" s="188" t="s">
        <v>4</v>
      </c>
      <c r="E49" s="188"/>
      <c r="F49" s="188"/>
      <c r="G49" s="1"/>
      <c r="H49" s="188" t="s">
        <v>4</v>
      </c>
      <c r="I49" s="188"/>
      <c r="J49" s="188"/>
      <c r="N49" s="57"/>
    </row>
    <row r="50" spans="1:15" ht="20.25" customHeight="1" x14ac:dyDescent="0.25">
      <c r="A50" s="81"/>
      <c r="D50" s="190" t="s">
        <v>134</v>
      </c>
      <c r="E50" s="190"/>
      <c r="F50" s="190"/>
      <c r="G50" s="1"/>
      <c r="H50" s="190" t="s">
        <v>134</v>
      </c>
      <c r="I50" s="190"/>
      <c r="J50" s="190"/>
      <c r="N50" s="57"/>
    </row>
    <row r="51" spans="1:15" ht="20.25" customHeight="1" x14ac:dyDescent="0.25">
      <c r="A51" s="81"/>
      <c r="D51" s="193" t="s">
        <v>5</v>
      </c>
      <c r="E51" s="190"/>
      <c r="F51" s="190"/>
      <c r="G51" s="1"/>
      <c r="H51" s="193" t="s">
        <v>5</v>
      </c>
      <c r="I51" s="190"/>
      <c r="J51" s="190"/>
      <c r="N51" s="57"/>
    </row>
    <row r="52" spans="1:15" ht="20.25" customHeight="1" x14ac:dyDescent="0.25">
      <c r="A52" s="9"/>
      <c r="B52" s="99"/>
      <c r="D52" s="81">
        <v>2024</v>
      </c>
      <c r="E52" s="81"/>
      <c r="F52" s="81">
        <v>2023</v>
      </c>
      <c r="G52" s="81"/>
      <c r="H52" s="81">
        <v>2024</v>
      </c>
      <c r="I52" s="81"/>
      <c r="J52" s="81">
        <v>2023</v>
      </c>
      <c r="N52" s="57"/>
    </row>
    <row r="53" spans="1:15" ht="20.25" customHeight="1" x14ac:dyDescent="0.25">
      <c r="A53" s="9"/>
      <c r="D53" s="189" t="s">
        <v>10</v>
      </c>
      <c r="E53" s="189"/>
      <c r="F53" s="189"/>
      <c r="G53" s="189"/>
      <c r="H53" s="189"/>
      <c r="I53" s="189"/>
      <c r="J53" s="189"/>
      <c r="N53" s="57"/>
    </row>
    <row r="54" spans="1:15" ht="20.25" customHeight="1" x14ac:dyDescent="0.3">
      <c r="A54" s="106" t="s">
        <v>147</v>
      </c>
      <c r="E54" s="51"/>
      <c r="G54" s="2"/>
      <c r="I54" s="2"/>
      <c r="N54" s="57"/>
    </row>
    <row r="55" spans="1:15" ht="20.25" customHeight="1" x14ac:dyDescent="0.25">
      <c r="A55" s="38" t="s">
        <v>148</v>
      </c>
      <c r="D55" s="108">
        <v>0</v>
      </c>
      <c r="E55" s="51"/>
      <c r="F55" s="53">
        <v>0</v>
      </c>
      <c r="G55" s="2"/>
      <c r="H55" s="108">
        <v>0</v>
      </c>
      <c r="I55" s="2"/>
      <c r="J55" s="53">
        <v>-44249977</v>
      </c>
      <c r="N55" s="57"/>
      <c r="O55" s="47"/>
    </row>
    <row r="56" spans="1:15" ht="20.25" customHeight="1" x14ac:dyDescent="0.25">
      <c r="A56" t="s">
        <v>149</v>
      </c>
      <c r="B56" s="99"/>
      <c r="D56" s="108">
        <v>0</v>
      </c>
      <c r="E56" s="51"/>
      <c r="F56" s="53">
        <v>0</v>
      </c>
      <c r="G56" s="2"/>
      <c r="H56" s="108">
        <v>-26000000</v>
      </c>
      <c r="I56" s="2"/>
      <c r="J56" s="53">
        <v>-40750000</v>
      </c>
      <c r="N56" s="57"/>
      <c r="O56" s="108"/>
    </row>
    <row r="57" spans="1:15" ht="20.25" customHeight="1" x14ac:dyDescent="0.25">
      <c r="A57" t="s">
        <v>150</v>
      </c>
      <c r="B57" s="99"/>
      <c r="D57" s="108">
        <v>0</v>
      </c>
      <c r="E57" s="51"/>
      <c r="F57" s="128">
        <v>5000</v>
      </c>
      <c r="G57" s="2"/>
      <c r="H57" s="108">
        <v>0</v>
      </c>
      <c r="I57" s="2"/>
      <c r="J57" s="128">
        <v>5000</v>
      </c>
      <c r="N57" s="57"/>
      <c r="O57" s="108"/>
    </row>
    <row r="58" spans="1:15" ht="20.25" customHeight="1" x14ac:dyDescent="0.25">
      <c r="A58" s="38" t="s">
        <v>151</v>
      </c>
      <c r="D58" s="53">
        <v>-42453108</v>
      </c>
      <c r="E58" s="51"/>
      <c r="F58" s="128">
        <v>-185762064</v>
      </c>
      <c r="G58" s="2"/>
      <c r="H58" s="46">
        <v>-23498225</v>
      </c>
      <c r="I58" s="2"/>
      <c r="J58" s="128">
        <v>-122825253</v>
      </c>
      <c r="N58" s="57"/>
      <c r="O58" s="46"/>
    </row>
    <row r="59" spans="1:15" ht="20.25" customHeight="1" x14ac:dyDescent="0.25">
      <c r="A59" s="38" t="s">
        <v>152</v>
      </c>
      <c r="D59" s="46">
        <v>-26632</v>
      </c>
      <c r="E59" s="51"/>
      <c r="F59" s="128">
        <v>-15000</v>
      </c>
      <c r="G59" s="3"/>
      <c r="H59" s="46">
        <v>-12800</v>
      </c>
      <c r="I59" s="3"/>
      <c r="J59" s="128">
        <v>-15000</v>
      </c>
      <c r="N59" s="57"/>
      <c r="O59" s="46"/>
    </row>
    <row r="60" spans="1:15" ht="20.25" customHeight="1" x14ac:dyDescent="0.25">
      <c r="A60" s="38" t="s">
        <v>153</v>
      </c>
      <c r="D60" s="46">
        <v>0</v>
      </c>
      <c r="E60" s="70"/>
      <c r="F60" s="175">
        <v>-1999998</v>
      </c>
      <c r="G60" s="12"/>
      <c r="H60" s="108">
        <v>0</v>
      </c>
      <c r="I60" s="12"/>
      <c r="J60" s="46">
        <v>-1999998</v>
      </c>
      <c r="N60" s="57"/>
      <c r="O60" s="108"/>
    </row>
    <row r="61" spans="1:15" ht="20.25" customHeight="1" x14ac:dyDescent="0.25">
      <c r="A61" s="56" t="s">
        <v>154</v>
      </c>
      <c r="D61" s="46">
        <v>482166</v>
      </c>
      <c r="E61" s="2"/>
      <c r="F61" s="128">
        <v>156187</v>
      </c>
      <c r="G61" s="2"/>
      <c r="H61" s="46">
        <v>428062</v>
      </c>
      <c r="I61" s="2"/>
      <c r="J61" s="128">
        <v>1343808</v>
      </c>
      <c r="N61" s="57"/>
      <c r="O61" s="46"/>
    </row>
    <row r="62" spans="1:15" ht="20.25" customHeight="1" x14ac:dyDescent="0.25">
      <c r="A62" s="9" t="s">
        <v>155</v>
      </c>
      <c r="D62" s="62">
        <f>SUM(D55:D61)</f>
        <v>-41997574</v>
      </c>
      <c r="E62" s="31"/>
      <c r="F62" s="62">
        <f>SUM(F55:F61)</f>
        <v>-187615875</v>
      </c>
      <c r="G62" s="3"/>
      <c r="H62" s="62">
        <f>SUM(H55:H61)</f>
        <v>-49082963</v>
      </c>
      <c r="I62" s="3"/>
      <c r="J62" s="62">
        <f>SUM(J55:J61)</f>
        <v>-208491420</v>
      </c>
      <c r="N62" s="57"/>
    </row>
    <row r="63" spans="1:15" ht="20.25" customHeight="1" x14ac:dyDescent="0.25">
      <c r="A63" s="101"/>
      <c r="D63" s="8"/>
      <c r="E63" s="31"/>
      <c r="F63" s="8"/>
      <c r="G63" s="3"/>
      <c r="H63" s="8"/>
      <c r="I63" s="3"/>
      <c r="J63" s="8"/>
      <c r="N63" s="57"/>
    </row>
    <row r="64" spans="1:15" ht="20.25" customHeight="1" x14ac:dyDescent="0.3">
      <c r="A64" s="7" t="s">
        <v>156</v>
      </c>
      <c r="E64" s="2"/>
      <c r="G64" s="2"/>
      <c r="I64" s="2"/>
      <c r="N64" s="57"/>
    </row>
    <row r="65" spans="1:14" ht="20.25" customHeight="1" x14ac:dyDescent="0.25">
      <c r="A65" t="s">
        <v>157</v>
      </c>
      <c r="D65" s="47">
        <v>0</v>
      </c>
      <c r="E65" s="2"/>
      <c r="F65" s="47">
        <v>23</v>
      </c>
      <c r="G65" s="2"/>
      <c r="H65" s="47">
        <v>0</v>
      </c>
      <c r="I65" s="2"/>
      <c r="J65" s="47">
        <v>0</v>
      </c>
      <c r="N65" s="57"/>
    </row>
    <row r="66" spans="1:14" ht="20.25" customHeight="1" x14ac:dyDescent="0.25">
      <c r="A66" t="s">
        <v>158</v>
      </c>
      <c r="D66" s="47">
        <v>15717341</v>
      </c>
      <c r="E66" s="2"/>
      <c r="F66" s="128">
        <v>73279042</v>
      </c>
      <c r="G66" s="2"/>
      <c r="H66" s="47">
        <v>15717341</v>
      </c>
      <c r="I66" s="2"/>
      <c r="J66" s="128">
        <v>73279042</v>
      </c>
      <c r="N66" s="57"/>
    </row>
    <row r="67" spans="1:14" ht="20.25" customHeight="1" x14ac:dyDescent="0.25">
      <c r="A67" t="s">
        <v>159</v>
      </c>
      <c r="D67" s="47">
        <v>-34274364</v>
      </c>
      <c r="E67" s="2"/>
      <c r="F67" s="128">
        <v>-75095916</v>
      </c>
      <c r="G67" s="2"/>
      <c r="H67" s="47">
        <v>-34274364</v>
      </c>
      <c r="I67" s="2"/>
      <c r="J67" s="128">
        <v>-75095916</v>
      </c>
      <c r="N67" s="57"/>
    </row>
    <row r="68" spans="1:14" ht="20.25" customHeight="1" x14ac:dyDescent="0.25">
      <c r="A68" t="s">
        <v>160</v>
      </c>
      <c r="D68" s="47">
        <v>0</v>
      </c>
      <c r="E68" s="2"/>
      <c r="F68" s="128">
        <v>208600000</v>
      </c>
      <c r="G68" s="2"/>
      <c r="H68" s="47">
        <v>0</v>
      </c>
      <c r="I68" s="2"/>
      <c r="J68" s="128">
        <v>208600000</v>
      </c>
      <c r="N68" s="57"/>
    </row>
    <row r="69" spans="1:14" ht="20.25" customHeight="1" x14ac:dyDescent="0.25">
      <c r="A69" t="s">
        <v>161</v>
      </c>
      <c r="D69" s="47">
        <v>0</v>
      </c>
      <c r="E69" s="2"/>
      <c r="F69" s="128">
        <v>0</v>
      </c>
      <c r="G69" s="2"/>
      <c r="H69" s="47">
        <v>-10000000</v>
      </c>
      <c r="I69" s="2"/>
      <c r="J69" s="128">
        <v>0</v>
      </c>
      <c r="N69" s="57"/>
    </row>
    <row r="70" spans="1:14" ht="20.25" customHeight="1" x14ac:dyDescent="0.25">
      <c r="A70" t="s">
        <v>162</v>
      </c>
      <c r="D70" s="47">
        <v>-1075300</v>
      </c>
      <c r="E70" s="2"/>
      <c r="F70" s="128">
        <v>-1090153</v>
      </c>
      <c r="G70" s="2"/>
      <c r="H70" s="47">
        <v>-1075300</v>
      </c>
      <c r="I70" s="2"/>
      <c r="J70" s="128">
        <v>-1090152</v>
      </c>
      <c r="N70" s="57"/>
    </row>
    <row r="71" spans="1:14" ht="20.25" customHeight="1" x14ac:dyDescent="0.25">
      <c r="A71" t="s">
        <v>163</v>
      </c>
      <c r="D71" s="47">
        <v>-2672704</v>
      </c>
      <c r="E71" s="2"/>
      <c r="F71" s="128">
        <v>-6723587</v>
      </c>
      <c r="G71" s="2"/>
      <c r="H71" s="47">
        <v>-3037853</v>
      </c>
      <c r="I71" s="2"/>
      <c r="J71" s="128">
        <v>-7682305</v>
      </c>
      <c r="N71" s="57"/>
    </row>
    <row r="72" spans="1:14" ht="20.25" customHeight="1" x14ac:dyDescent="0.25">
      <c r="A72" s="1" t="s">
        <v>164</v>
      </c>
      <c r="D72" s="62">
        <f>SUM(D65:D71)</f>
        <v>-22305027</v>
      </c>
      <c r="E72" s="3"/>
      <c r="F72" s="62">
        <f>SUM(F65:F71)</f>
        <v>198969409</v>
      </c>
      <c r="G72" s="3"/>
      <c r="H72" s="62">
        <f>SUM(H65:H71)</f>
        <v>-32670176</v>
      </c>
      <c r="I72" s="3"/>
      <c r="J72" s="62">
        <f>SUM(J65:J71)</f>
        <v>198010669</v>
      </c>
      <c r="N72" s="57"/>
    </row>
    <row r="73" spans="1:14" ht="20.25" customHeight="1" x14ac:dyDescent="0.25">
      <c r="A73" s="101"/>
      <c r="E73" s="2"/>
      <c r="G73" s="2"/>
      <c r="I73" s="2"/>
    </row>
    <row r="74" spans="1:14" ht="20.25" customHeight="1" x14ac:dyDescent="0.25">
      <c r="A74" s="1" t="s">
        <v>165</v>
      </c>
      <c r="D74" s="43">
        <f>D72+D62+D43</f>
        <v>-79852949</v>
      </c>
      <c r="E74" s="3"/>
      <c r="F74" s="43">
        <f>F72+F62+F43</f>
        <v>20942369</v>
      </c>
      <c r="G74" s="3"/>
      <c r="H74" s="43">
        <f>H72+H62+H43</f>
        <v>-87611664</v>
      </c>
      <c r="I74" s="3"/>
      <c r="J74" s="43">
        <f>J72+J62+J43</f>
        <v>-5071283</v>
      </c>
    </row>
    <row r="75" spans="1:14" ht="20.25" customHeight="1" x14ac:dyDescent="0.25">
      <c r="A75" t="s">
        <v>166</v>
      </c>
      <c r="D75" s="58">
        <f>'BS3-4'!F11</f>
        <v>216048398</v>
      </c>
      <c r="E75" s="2"/>
      <c r="F75" s="58">
        <v>34716335</v>
      </c>
      <c r="G75" s="2"/>
      <c r="H75" s="59">
        <f>'BS3-4'!J11</f>
        <v>210568043</v>
      </c>
      <c r="I75" s="2"/>
      <c r="J75" s="59">
        <v>23392543</v>
      </c>
    </row>
    <row r="76" spans="1:14" ht="20.25" customHeight="1" thickBot="1" x14ac:dyDescent="0.3">
      <c r="A76" s="1" t="s">
        <v>167</v>
      </c>
      <c r="D76" s="65">
        <f>SUM(D74:D75)</f>
        <v>136195449</v>
      </c>
      <c r="E76" s="3"/>
      <c r="F76" s="65">
        <f>SUM(F74:F75)</f>
        <v>55658704</v>
      </c>
      <c r="G76" s="3"/>
      <c r="H76" s="65">
        <f>SUM(H74:H75)</f>
        <v>122956379</v>
      </c>
      <c r="I76" s="3"/>
      <c r="J76" s="65">
        <f>SUM(J74:J75)</f>
        <v>18321260</v>
      </c>
    </row>
    <row r="77" spans="1:14" ht="20.25" customHeight="1" thickTop="1" x14ac:dyDescent="0.25">
      <c r="A77" s="60"/>
      <c r="D77" s="46"/>
      <c r="E77" s="2"/>
      <c r="F77" s="46"/>
      <c r="G77" s="2"/>
      <c r="H77" s="46"/>
      <c r="I77" s="2"/>
      <c r="J77" s="46"/>
    </row>
    <row r="78" spans="1:14" ht="20.25" customHeight="1" x14ac:dyDescent="0.3">
      <c r="A78" s="76" t="s">
        <v>168</v>
      </c>
      <c r="D78" s="46"/>
      <c r="E78" s="2"/>
      <c r="F78" s="46"/>
      <c r="G78" s="2"/>
      <c r="H78" s="46"/>
      <c r="I78" s="2"/>
      <c r="J78" s="46"/>
    </row>
    <row r="79" spans="1:14" ht="20.25" customHeight="1" x14ac:dyDescent="0.25">
      <c r="A79" s="103" t="s">
        <v>169</v>
      </c>
      <c r="D79" s="46">
        <v>2117150</v>
      </c>
      <c r="E79" s="2"/>
      <c r="F79" s="46">
        <v>3735808.43</v>
      </c>
      <c r="G79" s="2">
        <v>0</v>
      </c>
      <c r="H79" s="46">
        <v>1411179</v>
      </c>
      <c r="I79" s="2">
        <v>0</v>
      </c>
      <c r="J79" s="46">
        <v>3004346.64</v>
      </c>
    </row>
  </sheetData>
  <mergeCells count="18">
    <mergeCell ref="D51:F51"/>
    <mergeCell ref="H51:J51"/>
    <mergeCell ref="D53:J53"/>
    <mergeCell ref="D48:F48"/>
    <mergeCell ref="H48:J48"/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</mergeCells>
  <conditionalFormatting sqref="D21:D23">
    <cfRule type="expression" priority="9" stopIfTrue="1">
      <formula>"if(E11&gt;0,#,##0;(#,##0),"-")"</formula>
    </cfRule>
  </conditionalFormatting>
  <conditionalFormatting sqref="F6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1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F10BC-6A6D-4F6F-9847-470DA5697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AB5D03-4ACF-4C96-8F02-8200823AEF6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6D10B96-D439-4B6F-998E-298A809C832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BS3-4</vt:lpstr>
      <vt:lpstr>PL5 3M</vt:lpstr>
      <vt:lpstr>PL6 9M</vt:lpstr>
      <vt:lpstr>SH-7-8</vt:lpstr>
      <vt:lpstr>SH-9</vt:lpstr>
      <vt:lpstr>CF10-11</vt:lpstr>
      <vt:lpstr>'BS3-4'!Print_Area</vt:lpstr>
      <vt:lpstr>'CF10-11'!Print_Area</vt:lpstr>
      <vt:lpstr>'PL5 3M'!Print_Area</vt:lpstr>
      <vt:lpstr>'PL6 9M'!Print_Area</vt:lpstr>
      <vt:lpstr>'SH-7-8'!Print_Area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Rasika  Ngernsihem</cp:lastModifiedBy>
  <cp:revision/>
  <cp:lastPrinted>2024-11-05T10:32:44Z</cp:lastPrinted>
  <dcterms:created xsi:type="dcterms:W3CDTF">2005-01-06T09:19:20Z</dcterms:created>
  <dcterms:modified xsi:type="dcterms:W3CDTF">2024-11-13T06:25:39Z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