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iS Distribution (Thailand)\2024\Q3'2024\SIS\"/>
    </mc:Choice>
  </mc:AlternateContent>
  <xr:revisionPtr revIDLastSave="0" documentId="8_{3EA57376-1203-41F6-977D-ABAADD5AEE14}" xr6:coauthVersionLast="47" xr6:coauthVersionMax="47" xr10:uidLastSave="{00000000-0000-0000-0000-000000000000}"/>
  <bookViews>
    <workbookView xWindow="-120" yWindow="-120" windowWidth="29040" windowHeight="15720" firstSheet="1" activeTab="1" xr2:uid="{D50B8D2E-9A71-4D36-84F4-19149C121C5D}"/>
  </bookViews>
  <sheets>
    <sheet name="000000" sheetId="1" state="veryHidden" r:id="rId1"/>
    <sheet name="BS" sheetId="9" r:id="rId2"/>
    <sheet name="PL" sheetId="3" r:id="rId3"/>
    <sheet name="Consolidated" sheetId="7" r:id="rId4"/>
    <sheet name="Separate" sheetId="10" r:id="rId5"/>
    <sheet name="CF" sheetId="11" r:id="rId6"/>
    <sheet name="000" sheetId="4" state="veryHidden" r:id="rId7"/>
  </sheets>
  <definedNames>
    <definedName name="_xlnm.Print_Area" localSheetId="1">BS!$A$1:$M$93</definedName>
    <definedName name="_xlnm.Print_Area" localSheetId="5">CF!$A$1:$M$77</definedName>
    <definedName name="_xlnm.Print_Area" localSheetId="3">Consolidated!$A$1:$P$26</definedName>
    <definedName name="_xlnm.Print_Area" localSheetId="2">PL!$A$1:$M$90</definedName>
    <definedName name="_xlnm.Print_Area" localSheetId="4">Separate!$A$1:$Q$26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6" i="3" l="1"/>
  <c r="L65" i="3"/>
  <c r="J65" i="3"/>
  <c r="H65" i="3"/>
  <c r="F65" i="3"/>
  <c r="L58" i="3"/>
  <c r="J58" i="3"/>
  <c r="J66" i="3" s="1"/>
  <c r="H58" i="3"/>
  <c r="H66" i="3" s="1"/>
  <c r="F58" i="3"/>
  <c r="F66" i="3" s="1"/>
  <c r="L20" i="3"/>
  <c r="J20" i="3"/>
  <c r="H20" i="3"/>
  <c r="F20" i="3"/>
  <c r="L13" i="3"/>
  <c r="J13" i="3"/>
  <c r="H13" i="3"/>
  <c r="F13" i="3"/>
  <c r="J58" i="9"/>
  <c r="H58" i="9"/>
  <c r="F58" i="9"/>
  <c r="J52" i="9"/>
  <c r="H52" i="9"/>
  <c r="F52" i="9"/>
  <c r="J19" i="9"/>
  <c r="H19" i="9"/>
  <c r="F19" i="9"/>
  <c r="L64" i="11"/>
  <c r="J64" i="11"/>
  <c r="H64" i="11"/>
  <c r="F64" i="11"/>
  <c r="K24" i="11"/>
  <c r="N24" i="10"/>
  <c r="J84" i="9" s="1"/>
  <c r="J24" i="10"/>
  <c r="J82" i="9" s="1"/>
  <c r="H24" i="10"/>
  <c r="J80" i="9" s="1"/>
  <c r="F24" i="10"/>
  <c r="D24" i="10"/>
  <c r="N15" i="10"/>
  <c r="J15" i="10"/>
  <c r="H15" i="10"/>
  <c r="F15" i="10"/>
  <c r="D15" i="10"/>
  <c r="P23" i="10"/>
  <c r="P14" i="10"/>
  <c r="M24" i="7"/>
  <c r="F84" i="9" s="1"/>
  <c r="I24" i="7"/>
  <c r="F82" i="9" s="1"/>
  <c r="G24" i="7"/>
  <c r="F80" i="9" s="1"/>
  <c r="E24" i="7"/>
  <c r="F79" i="9" s="1"/>
  <c r="C24" i="7"/>
  <c r="F78" i="9" s="1"/>
  <c r="O23" i="7"/>
  <c r="O14" i="7"/>
  <c r="M15" i="7"/>
  <c r="G15" i="7"/>
  <c r="E15" i="7"/>
  <c r="C15" i="7"/>
  <c r="D20" i="10"/>
  <c r="F20" i="10"/>
  <c r="H20" i="10"/>
  <c r="J20" i="10"/>
  <c r="N20" i="10"/>
  <c r="M20" i="7"/>
  <c r="I20" i="7"/>
  <c r="G20" i="7"/>
  <c r="E20" i="7"/>
  <c r="C20" i="7"/>
  <c r="E13" i="7"/>
  <c r="C13" i="7"/>
  <c r="P19" i="10"/>
  <c r="P22" i="10"/>
  <c r="P21" i="10"/>
  <c r="P17" i="10"/>
  <c r="P12" i="10"/>
  <c r="P10" i="10"/>
  <c r="O19" i="7"/>
  <c r="O22" i="7"/>
  <c r="O21" i="7"/>
  <c r="O17" i="7"/>
  <c r="O12" i="7"/>
  <c r="O10" i="7"/>
  <c r="J31" i="9"/>
  <c r="F31" i="9"/>
  <c r="L19" i="9"/>
  <c r="L58" i="9"/>
  <c r="F55" i="11"/>
  <c r="H55" i="11"/>
  <c r="L55" i="11"/>
  <c r="J55" i="11"/>
  <c r="D13" i="10"/>
  <c r="F13" i="10"/>
  <c r="J13" i="10"/>
  <c r="I13" i="7"/>
  <c r="I15" i="7"/>
  <c r="H31" i="9"/>
  <c r="H32" i="9" s="1"/>
  <c r="L31" i="9"/>
  <c r="L32" i="9"/>
  <c r="L52" i="9"/>
  <c r="H78" i="9"/>
  <c r="H85" i="9"/>
  <c r="L78" i="9"/>
  <c r="H79" i="9"/>
  <c r="L79" i="9"/>
  <c r="H82" i="9"/>
  <c r="L82" i="9"/>
  <c r="H83" i="9"/>
  <c r="L83" i="9"/>
  <c r="H59" i="9"/>
  <c r="H86" i="9" s="1"/>
  <c r="L59" i="9"/>
  <c r="J79" i="9"/>
  <c r="J78" i="9"/>
  <c r="L85" i="9"/>
  <c r="L86" i="9"/>
  <c r="F21" i="3" l="1"/>
  <c r="F25" i="3" s="1"/>
  <c r="J21" i="3"/>
  <c r="J25" i="3" s="1"/>
  <c r="J27" i="3" s="1"/>
  <c r="J41" i="3" s="1"/>
  <c r="J43" i="3" s="1"/>
  <c r="H21" i="3"/>
  <c r="H25" i="3" s="1"/>
  <c r="L21" i="3"/>
  <c r="L25" i="3" s="1"/>
  <c r="F27" i="3"/>
  <c r="F70" i="3"/>
  <c r="F72" i="3" s="1"/>
  <c r="F75" i="3" s="1"/>
  <c r="H70" i="3"/>
  <c r="H72" i="3" s="1"/>
  <c r="J70" i="3"/>
  <c r="J9" i="11" s="1"/>
  <c r="J24" i="11" s="1"/>
  <c r="J33" i="11" s="1"/>
  <c r="J36" i="11" s="1"/>
  <c r="J65" i="11" s="1"/>
  <c r="J67" i="11" s="1"/>
  <c r="H27" i="3"/>
  <c r="L27" i="3"/>
  <c r="L41" i="3" s="1"/>
  <c r="L43" i="3" s="1"/>
  <c r="L70" i="3"/>
  <c r="L72" i="3" s="1"/>
  <c r="J59" i="9"/>
  <c r="F59" i="9"/>
  <c r="J32" i="9"/>
  <c r="F9" i="11"/>
  <c r="F24" i="11" s="1"/>
  <c r="F33" i="11" s="1"/>
  <c r="F36" i="11" s="1"/>
  <c r="F65" i="11" s="1"/>
  <c r="F67" i="11" s="1"/>
  <c r="F30" i="3"/>
  <c r="F41" i="3"/>
  <c r="F43" i="3" s="1"/>
  <c r="H30" i="3"/>
  <c r="H41" i="3"/>
  <c r="H43" i="3" s="1"/>
  <c r="F32" i="9"/>
  <c r="L30" i="3" l="1"/>
  <c r="L9" i="11"/>
  <c r="L24" i="11" s="1"/>
  <c r="L33" i="11" s="1"/>
  <c r="L36" i="11" s="1"/>
  <c r="L65" i="11" s="1"/>
  <c r="L67" i="11" s="1"/>
  <c r="H9" i="11"/>
  <c r="H24" i="11" s="1"/>
  <c r="H33" i="11" s="1"/>
  <c r="H36" i="11" s="1"/>
  <c r="H65" i="11" s="1"/>
  <c r="H67" i="11" s="1"/>
  <c r="J72" i="3"/>
  <c r="J86" i="3" s="1"/>
  <c r="J88" i="3" s="1"/>
  <c r="J30" i="3"/>
  <c r="L75" i="3"/>
  <c r="L86" i="3"/>
  <c r="L88" i="3" s="1"/>
  <c r="L11" i="10"/>
  <c r="K18" i="7"/>
  <c r="K20" i="7" s="1"/>
  <c r="K24" i="7" s="1"/>
  <c r="F83" i="9" s="1"/>
  <c r="F85" i="9" s="1"/>
  <c r="F86" i="9" s="1"/>
  <c r="F86" i="3"/>
  <c r="F88" i="3" s="1"/>
  <c r="H86" i="3"/>
  <c r="H88" i="3" s="1"/>
  <c r="K11" i="7"/>
  <c r="H75" i="3"/>
  <c r="J75" i="3" l="1"/>
  <c r="L18" i="10"/>
  <c r="P11" i="10"/>
  <c r="P13" i="10" s="1"/>
  <c r="P15" i="10" s="1"/>
  <c r="L13" i="10"/>
  <c r="L15" i="10" s="1"/>
  <c r="O18" i="7"/>
  <c r="O20" i="7" s="1"/>
  <c r="O24" i="7" s="1"/>
  <c r="K13" i="7"/>
  <c r="K15" i="7" s="1"/>
  <c r="O11" i="7"/>
  <c r="O13" i="7" s="1"/>
  <c r="O15" i="7" s="1"/>
  <c r="P18" i="10"/>
  <c r="P20" i="10" s="1"/>
  <c r="P24" i="10" s="1"/>
  <c r="L20" i="10"/>
  <c r="L24" i="10" s="1"/>
  <c r="J83" i="9" s="1"/>
  <c r="J85" i="9" s="1"/>
  <c r="J86" i="9" s="1"/>
</calcChain>
</file>

<file path=xl/sharedStrings.xml><?xml version="1.0" encoding="utf-8"?>
<sst xmlns="http://schemas.openxmlformats.org/spreadsheetml/2006/main" count="338" uniqueCount="185">
  <si>
    <t>บริษัท เอสไอเอส ดิสทริบิวชั่น (ประเทศไทย)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</si>
  <si>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</si>
  <si>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</si>
  <si>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</si>
  <si>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</si>
  <si>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 xml:space="preserve">31 ธันวาคม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</si>
  <si>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</si>
  <si>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</si>
  <si>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</si>
  <si>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</si>
  <si>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</si>
  <si>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</si>
  <si>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</si>
  <si>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หมุนเวียน</t>
  </si>
  <si>
    <t>2, 3</t>
  </si>
  <si>
    <t>ส่วนของเงินให้กู้ยืมระยะยาวแก่บริษัทอื่น</t>
  </si>
  <si>
    <t xml:space="preserve">   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</si>
  <si>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</si>
  <si>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</si>
  <si>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</si>
  <si>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</si>
  <si>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</si>
  <si>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</si>
  <si>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ลูกหนี้การค้าและลูกหนี้อื่น - ไม่หมุนเวียน</t>
  </si>
  <si>
    <t>เงินให้กู้ยืมระยะยาวแก่บริษัทอื่น -</t>
  </si>
  <si>
    <t xml:space="preserve">   สุทธิจากส่วนที่ถึงกำหนดชำระภายในหนึ่งปี</t>
  </si>
  <si>
    <t>อสังหาริมทรัพย์เพื่อการลงทุน</t>
  </si>
  <si>
    <t xml:space="preserve">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</si>
  <si>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</si>
  <si>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</si>
  <si>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</si>
  <si>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</si>
  <si>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</si>
  <si>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</si>
  <si>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</si>
  <si>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</si>
  <si>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</si>
  <si>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</si>
  <si>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</si>
  <si>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</si>
  <si>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</si>
  <si>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</si>
  <si>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</si>
  <si>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</si>
  <si>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</si>
  <si>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</si>
  <si>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</si>
  <si>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</si>
  <si>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ประมาณการหนี้สินต้นทุนการรื้อถอนสินทรัพย์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</si>
  <si>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</si>
  <si>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</si>
  <si>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</si>
  <si>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</si>
  <si>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</si>
  <si>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</si>
  <si>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</si>
  <si>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350,198,655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</si>
  <si>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</si>
  <si>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</si>
  <si>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</si>
  <si>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</si>
  <si>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</si>
  <si>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</si>
  <si>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</si>
  <si>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</si>
  <si>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</si>
  <si>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</si>
  <si>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</si>
  <si>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 xml:space="preserve">บริษัท เอสไอเอส ดิสทริบิวชั่น (ประเทศไทย) จำกัด (มหาชน) และบริษัทย่อย 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</si>
  <si>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</si>
  <si>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</si>
  <si>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</si>
  <si>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</si>
  <si>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</si>
  <si>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</si>
  <si>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</si>
  <si>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</si>
  <si>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</si>
  <si>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</si>
  <si>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</si>
  <si>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</si>
  <si>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</si>
  <si>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</si>
  <si>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</si>
  <si>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</si>
  <si>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</si>
  <si>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</si>
  <si>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</si>
  <si>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</si>
  <si>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 (บาท)</t>
  </si>
  <si>
    <t>กำไร</t>
  </si>
  <si>
    <t>จำนวนหุ้นสามัญถัวเฉลี่ยถ่วงน้ำหนัก (พันหุ้น)</t>
  </si>
  <si>
    <t>งบกำไรขาดทุนเบ็ดเสร็จ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</si>
  <si>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</si>
  <si>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</si>
  <si>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งบการเปลี่ยนแปลงส่วนของผู้ถือหุ้น</t>
  </si>
  <si>
    <t xml:space="preserve">ส่วนทุนจาก </t>
  </si>
  <si>
    <t>ทุนเรือนหุ้นที่ออก</t>
  </si>
  <si>
    <t>ส่วนเกินมูลค่า</t>
  </si>
  <si>
    <t>การจ่ายโดยใช้หุ้น</t>
  </si>
  <si>
    <t>จัดสรรแล้ว -</t>
  </si>
  <si>
    <t>และชำระแล้ว</t>
  </si>
  <si>
    <t>หุ้นสามัญ</t>
  </si>
  <si>
    <t>เป็นเกณฑ์</t>
  </si>
  <si>
    <t>สำรองตามกฎหมาย</t>
  </si>
  <si>
    <t>ยังไม่ได้จัดสรร</t>
  </si>
  <si>
    <t>ยอดคงเหลือ ณ วันที่ 1 มกราคม 2566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</si>
  <si>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</si>
  <si>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</si>
  <si>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ยอดคงเหลือ ณ วันที่ 1 มกราคม 2567 </t>
  </si>
  <si>
    <t>การจ่ายโดยใช้หุ้นเป็นเกณฑ์ (หมายเหตุ 10)</t>
  </si>
  <si>
    <t>หุ้นทุนซื้อคืนเพิ่มขึ้น (หมายเหตุ 10)</t>
  </si>
  <si>
    <t>งบการเปลี่ยนแปลงส่วนของผู้ถือหุ้น (ต่อ)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</si>
  <si>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</si>
  <si>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</si>
  <si>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</si>
  <si>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</si>
  <si>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</si>
  <si>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เป็นเงินสดรับ(จ่าย)จากกิจกรรมดำเนินงาน </t>
  </si>
  <si>
    <t xml:space="preserve">   ค่าเสื่อมราคาและค่าตัดจำหน่าย</t>
  </si>
  <si>
    <t xml:space="preserve">   หนี้สูญตัดบัญชี</t>
  </si>
  <si>
    <t xml:space="preserve">   สำรองผลประโยชน์ระยะยาวของพนักงาน</t>
  </si>
  <si>
    <t xml:space="preserve">   กำไรจากการจำหน่ายอุปกรณ์</t>
  </si>
  <si>
    <t xml:space="preserve">   ดอกเบี้ยรับ</t>
  </si>
  <si>
    <t xml:space="preserve">   ค่าใช้จ่ายดอกเบี้ย</t>
  </si>
  <si>
    <t xml:space="preserve">   ค่าใช้จ่ายโครงการร่วมลงทุนสำหรับพนักงาน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</si>
  <si>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</si>
  <si>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</si>
  <si>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</si>
  <si>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</si>
  <si>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</si>
  <si>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</si>
  <si>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</si>
  <si>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</si>
  <si>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</si>
  <si>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</si>
  <si>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</si>
  <si>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</si>
  <si>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</si>
  <si>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</si>
  <si>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</si>
  <si>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</si>
  <si>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</si>
  <si>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</si>
  <si>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เงินสดรับค่าดอกเบี้ย</t>
  </si>
  <si>
    <t>เงินสดรับจากเงินลงทุนในหุ้นกู้ภาคเอกชน</t>
  </si>
  <si>
    <t>เงินสดจ่ายเพื่อลงทุนในหุ้นกู้ภาคเอกชน</t>
  </si>
  <si>
    <t>เงินสดรับจากเงินให้กู้ยืมระยะยาวแก่บริษัทอื่น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</si>
  <si>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</si>
  <si>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</si>
  <si>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เงินสดจ่ายชำระเงินต้นของหนี้สินตามสัญญาเช่า</t>
  </si>
  <si>
    <t>เงินสดจ่ายหุ้นซื้อคืนเพื่อโครงการร่วมลงทุนสำหรับพนักงาน</t>
  </si>
  <si>
    <t>เงินปันผลจ่าย</t>
  </si>
  <si>
    <t>เงินสดจ่ายค่าดอกเบี้ย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</si>
  <si>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</si>
  <si>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</si>
  <si>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</si>
  <si>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</si>
  <si>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</si>
  <si>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 xml:space="preserve">   โอนสินค้าคงเหลือไปเป็นอุปกรณ์</t>
  </si>
  <si>
    <t xml:space="preserve">   โอนสินค้าคงเหลือไปเป็นสินทรัพย์ไม่มีตัวตน</t>
  </si>
  <si>
    <t xml:space="preserve">   เจ้าหนี้จากการซื้ออุปกรณ์ลดลง</t>
  </si>
  <si>
    <t xml:space="preserve">   รายการปรับปรุงดอกเบี้ยค้างรับเป็นลูกหนี้อื่น</t>
  </si>
  <si>
    <t>เงินปันผลจ่าย (หมายเหตุ 12)</t>
  </si>
  <si>
    <t xml:space="preserve">   เจ้าหนี้จากการซื้อสินทรัพย์ไม่มีตัวตนลดลง</t>
  </si>
  <si>
    <t xml:space="preserve">   ขาดทุนจากการด้อยค่าของสินทรัพย์ทางการเงิน(กลับรายการ)</t>
  </si>
  <si>
    <t>กลับรายการ (ขาดทุน) จากการด้อยค่าของสินทรัพย์ทางการเงิน</t>
  </si>
  <si>
    <t>ณ วันที่ 30 กันยายน 2567</t>
  </si>
  <si>
    <t>30 กันยายน</t>
  </si>
  <si>
    <t>สำหรับงวดสามเดือนสิ้นสุดวันที่ 30 กันยายน 2567</t>
  </si>
  <si>
    <t xml:space="preserve">สำหรับงวดสามเดือนสิ้นสุดวันที่ 30 กันยายน 2567 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</si>
  <si>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</si>
  <si>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</si>
  <si>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</si>
  <si>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สำหรับงวดเก้าเดือนสิ้นสุดวันที่ 30 กันยายน 2567 </t>
  </si>
  <si>
    <t>ขาดทุนจากอัตราแลกเปลี่ยน</t>
  </si>
  <si>
    <t xml:space="preserve">   ขาดทุน(กำไร)จากอัตราแลกเปลี่ยนที่ยังไม่เกิดขึ้นจริง</t>
  </si>
  <si>
    <t xml:space="preserve">   เงินสดจ่ายผลประโยชน์ระยะยาวของพนักงาน</t>
  </si>
  <si>
    <t>เงินสดจ่ายคืนเงินกู้ยืมระยะสั้นจากธนาคาร</t>
  </si>
  <si>
    <t>เงินสดสุทธิจาก(ใช้ไปใน)กิจกรรมลงทุน</t>
  </si>
  <si>
    <t>เจ้าหนี้ทรัสต์รีซีทลดลง</t>
  </si>
  <si>
    <t>เงินสดและรายการเทียบเท่าเงินสดเพิ่มขึ้นสุทธิ</t>
  </si>
  <si>
    <t xml:space="preserve">   ขาดทุนจากการด้อยค่าของสินทรัพย์ไม่มีตัวตน(กลับรายการ)</t>
  </si>
  <si>
    <t xml:space="preserve">   กลับรายการค่าเผื่อการลดมูลค่าของสินค้าคงเหลือ</t>
  </si>
  <si>
    <t>เงินสดรับจากการขายสินทรัพย์ไม่มีตัวตน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</si>
</sst>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</numFmts>
  <fonts count="2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6"/>
      <name val="CordiaUPC"/>
      <family val="2"/>
    </font>
    <font>
      <sz val="8"/>
      <name val="ApFont"/>
    </font>
    <font>
      <sz val="9"/>
      <name val="Arial"/>
      <family val="2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9" fillId="0" borderId="0"/>
    <xf numFmtId="0" fontId="16" fillId="0" borderId="0"/>
    <xf numFmtId="37" fontId="17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09">
    <xf numFmtId="0" fontId="0" fillId="0" borderId="0" xfId="0"/>
    <xf numFmtId="169" fontId="7" fillId="0" borderId="0" xfId="2" applyNumberFormat="1" applyFont="1" applyFill="1" applyAlignment="1"/>
    <xf numFmtId="41" fontId="7" fillId="0" borderId="0" xfId="2" applyNumberFormat="1" applyFont="1" applyFill="1" applyBorder="1" applyAlignment="1"/>
    <xf numFmtId="43" fontId="7" fillId="0" borderId="0" xfId="2" applyFont="1" applyFill="1" applyBorder="1"/>
    <xf numFmtId="169" fontId="21" fillId="0" borderId="5" xfId="2" applyNumberFormat="1" applyFont="1" applyFill="1" applyBorder="1"/>
    <xf numFmtId="41" fontId="21" fillId="0" borderId="5" xfId="2" applyNumberFormat="1" applyFont="1" applyFill="1" applyBorder="1"/>
    <xf numFmtId="169" fontId="7" fillId="0" borderId="0" xfId="2" applyNumberFormat="1" applyFont="1" applyFill="1" applyBorder="1" applyAlignment="1"/>
    <xf numFmtId="41" fontId="7" fillId="0" borderId="0" xfId="2" applyNumberFormat="1" applyFont="1" applyFill="1" applyAlignment="1"/>
    <xf numFmtId="41" fontId="7" fillId="0" borderId="3" xfId="2" applyNumberFormat="1" applyFont="1" applyFill="1" applyBorder="1" applyAlignment="1"/>
    <xf numFmtId="41" fontId="7" fillId="0" borderId="0" xfId="2" applyNumberFormat="1" applyFont="1" applyFill="1" applyBorder="1" applyAlignment="1">
      <alignment horizontal="center"/>
    </xf>
    <xf numFmtId="4" fontId="7" fillId="0" borderId="0" xfId="1" applyFont="1" applyFill="1"/>
    <xf numFmtId="4" fontId="7" fillId="0" borderId="0" xfId="1" applyFont="1" applyFill="1" applyAlignment="1"/>
    <xf numFmtId="4" fontId="9" fillId="0" borderId="0" xfId="1" applyFont="1" applyFill="1" applyAlignment="1"/>
    <xf numFmtId="4" fontId="7" fillId="0" borderId="0" xfId="1" applyFont="1" applyFill="1" applyBorder="1" applyAlignment="1"/>
    <xf numFmtId="4" fontId="7" fillId="0" borderId="0" xfId="1" applyFont="1" applyFill="1" applyAlignment="1">
      <alignment horizontal="left"/>
    </xf>
    <xf numFmtId="4" fontId="7" fillId="0" borderId="0" xfId="1" applyFont="1" applyFill="1" applyBorder="1" applyAlignment="1">
      <alignment horizontal="left"/>
    </xf>
    <xf numFmtId="4" fontId="9" fillId="0" borderId="0" xfId="1" applyFont="1" applyFill="1" applyBorder="1" applyAlignment="1">
      <alignment horizontal="center"/>
    </xf>
    <xf numFmtId="4" fontId="10" fillId="0" borderId="0" xfId="1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/>
    </xf>
    <xf numFmtId="41" fontId="7" fillId="0" borderId="0" xfId="2" applyNumberFormat="1" applyFont="1" applyFill="1" applyBorder="1" applyAlignment="1">
      <alignment horizontal="right"/>
    </xf>
    <xf numFmtId="41" fontId="7" fillId="0" borderId="3" xfId="2" applyNumberFormat="1" applyFont="1" applyFill="1" applyBorder="1" applyAlignment="1">
      <alignment horizontal="right"/>
    </xf>
    <xf numFmtId="41" fontId="7" fillId="0" borderId="0" xfId="2" applyNumberFormat="1" applyFont="1" applyFill="1" applyAlignment="1">
      <alignment horizontal="righ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41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37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right"/>
    </xf>
    <xf numFmtId="41" fontId="7" fillId="0" borderId="0" xfId="0" quotePrefix="1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41" fontId="7" fillId="0" borderId="0" xfId="0" applyNumberFormat="1" applyFont="1"/>
    <xf numFmtId="0" fontId="7" fillId="0" borderId="0" xfId="13" quotePrefix="1" applyFont="1" applyAlignment="1">
      <alignment horizontal="left"/>
    </xf>
    <xf numFmtId="0" fontId="7" fillId="0" borderId="0" xfId="13" applyFont="1"/>
    <xf numFmtId="37" fontId="8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right"/>
    </xf>
    <xf numFmtId="0" fontId="7" fillId="0" borderId="0" xfId="13" applyFont="1" applyAlignment="1">
      <alignment horizontal="left"/>
    </xf>
    <xf numFmtId="39" fontId="7" fillId="0" borderId="0" xfId="13" applyNumberFormat="1" applyFont="1"/>
    <xf numFmtId="41" fontId="7" fillId="0" borderId="5" xfId="0" applyNumberFormat="1" applyFont="1" applyBorder="1" applyAlignment="1">
      <alignment horizontal="right"/>
    </xf>
    <xf numFmtId="41" fontId="7" fillId="0" borderId="0" xfId="13" applyNumberFormat="1" applyFont="1"/>
    <xf numFmtId="39" fontId="7" fillId="0" borderId="0" xfId="13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left"/>
    </xf>
    <xf numFmtId="41" fontId="7" fillId="0" borderId="0" xfId="0" applyNumberFormat="1" applyFont="1" applyAlignment="1">
      <alignment horizontal="left"/>
    </xf>
    <xf numFmtId="40" fontId="9" fillId="0" borderId="0" xfId="0" applyNumberFormat="1" applyFont="1" applyAlignment="1">
      <alignment horizontal="left"/>
    </xf>
    <xf numFmtId="0" fontId="7" fillId="0" borderId="0" xfId="0" applyFont="1"/>
    <xf numFmtId="0" fontId="9" fillId="0" borderId="0" xfId="0" applyFont="1"/>
    <xf numFmtId="37" fontId="9" fillId="0" borderId="0" xfId="0" applyNumberFormat="1" applyFont="1" applyAlignment="1">
      <alignment horizontal="centerContinuous"/>
    </xf>
    <xf numFmtId="41" fontId="7" fillId="0" borderId="3" xfId="0" applyNumberFormat="1" applyFont="1" applyBorder="1"/>
    <xf numFmtId="41" fontId="7" fillId="0" borderId="4" xfId="0" applyNumberFormat="1" applyFont="1" applyBorder="1"/>
    <xf numFmtId="0" fontId="7" fillId="0" borderId="0" xfId="0" applyFont="1" applyAlignment="1">
      <alignment horizontal="left"/>
    </xf>
    <xf numFmtId="37" fontId="7" fillId="0" borderId="0" xfId="15" applyNumberFormat="1" applyFont="1" applyAlignment="1">
      <alignment horizontal="left"/>
    </xf>
    <xf numFmtId="37" fontId="7" fillId="0" borderId="0" xfId="15" applyNumberFormat="1" applyFont="1" applyAlignment="1">
      <alignment horizontal="center"/>
    </xf>
    <xf numFmtId="37" fontId="7" fillId="0" borderId="0" xfId="15" applyNumberFormat="1" applyFont="1"/>
    <xf numFmtId="37" fontId="7" fillId="0" borderId="0" xfId="15" applyNumberFormat="1" applyFont="1" applyAlignment="1">
      <alignment horizontal="right"/>
    </xf>
    <xf numFmtId="0" fontId="9" fillId="0" borderId="0" xfId="15" applyFont="1" applyAlignment="1">
      <alignment horizontal="left"/>
    </xf>
    <xf numFmtId="37" fontId="9" fillId="0" borderId="0" xfId="15" applyNumberFormat="1" applyFont="1" applyAlignment="1">
      <alignment horizontal="left"/>
    </xf>
    <xf numFmtId="0" fontId="7" fillId="0" borderId="0" xfId="15" applyFont="1"/>
    <xf numFmtId="37" fontId="9" fillId="0" borderId="0" xfId="15" applyNumberFormat="1" applyFont="1"/>
    <xf numFmtId="169" fontId="7" fillId="0" borderId="0" xfId="14" applyNumberFormat="1" applyFont="1"/>
    <xf numFmtId="38" fontId="7" fillId="0" borderId="0" xfId="14" applyNumberFormat="1" applyFont="1" applyAlignment="1">
      <alignment horizontal="center"/>
    </xf>
    <xf numFmtId="0" fontId="7" fillId="0" borderId="0" xfId="15" applyFont="1" applyAlignment="1">
      <alignment horizontal="right"/>
    </xf>
    <xf numFmtId="169" fontId="7" fillId="0" borderId="0" xfId="14" applyNumberFormat="1" applyFont="1" applyAlignment="1">
      <alignment horizontal="center"/>
    </xf>
    <xf numFmtId="169" fontId="9" fillId="0" borderId="0" xfId="14" applyNumberFormat="1" applyFont="1"/>
    <xf numFmtId="169" fontId="15" fillId="0" borderId="0" xfId="0" applyNumberFormat="1" applyFont="1" applyAlignment="1">
      <alignment horizontal="center"/>
    </xf>
    <xf numFmtId="169" fontId="7" fillId="0" borderId="3" xfId="14" applyNumberFormat="1" applyFont="1" applyBorder="1" applyAlignment="1">
      <alignment horizontal="center"/>
    </xf>
    <xf numFmtId="41" fontId="7" fillId="0" borderId="0" xfId="14" applyNumberFormat="1" applyFont="1" applyAlignment="1">
      <alignment horizontal="left"/>
    </xf>
    <xf numFmtId="41" fontId="15" fillId="0" borderId="0" xfId="14" applyNumberFormat="1" applyFont="1" applyAlignment="1">
      <alignment horizontal="left"/>
    </xf>
    <xf numFmtId="0" fontId="7" fillId="0" borderId="0" xfId="14" applyFont="1"/>
    <xf numFmtId="41" fontId="7" fillId="0" borderId="3" xfId="14" applyNumberFormat="1" applyFont="1" applyBorder="1" applyAlignment="1">
      <alignment horizontal="left"/>
    </xf>
    <xf numFmtId="41" fontId="15" fillId="0" borderId="3" xfId="14" applyNumberFormat="1" applyFont="1" applyBorder="1" applyAlignment="1">
      <alignment horizontal="left"/>
    </xf>
    <xf numFmtId="0" fontId="9" fillId="0" borderId="0" xfId="16" applyFont="1"/>
    <xf numFmtId="41" fontId="7" fillId="0" borderId="7" xfId="14" applyNumberFormat="1" applyFont="1" applyBorder="1" applyAlignment="1">
      <alignment horizontal="left"/>
    </xf>
    <xf numFmtId="41" fontId="15" fillId="0" borderId="0" xfId="15" applyNumberFormat="1" applyFont="1" applyAlignment="1">
      <alignment horizontal="right"/>
    </xf>
    <xf numFmtId="41" fontId="7" fillId="0" borderId="0" xfId="14" applyNumberFormat="1" applyFont="1"/>
    <xf numFmtId="41" fontId="18" fillId="0" borderId="0" xfId="14" applyNumberFormat="1" applyFont="1" applyAlignment="1">
      <alignment horizontal="left"/>
    </xf>
    <xf numFmtId="41" fontId="7" fillId="0" borderId="7" xfId="0" applyNumberFormat="1" applyFont="1" applyBorder="1"/>
    <xf numFmtId="39" fontId="8" fillId="0" borderId="0" xfId="0" applyNumberFormat="1" applyFont="1" applyAlignment="1">
      <alignment horizontal="center"/>
    </xf>
    <xf numFmtId="39" fontId="7" fillId="0" borderId="0" xfId="0" applyNumberFormat="1" applyFont="1"/>
    <xf numFmtId="43" fontId="7" fillId="0" borderId="5" xfId="0" applyNumberFormat="1" applyFont="1" applyBorder="1"/>
    <xf numFmtId="41" fontId="7" fillId="0" borderId="8" xfId="0" applyNumberFormat="1" applyFont="1" applyBorder="1"/>
    <xf numFmtId="37" fontId="7" fillId="0" borderId="0" xfId="17" applyNumberFormat="1" applyFont="1"/>
    <xf numFmtId="0" fontId="7" fillId="0" borderId="0" xfId="0" applyFont="1" applyAlignment="1">
      <alignment horizontal="right"/>
    </xf>
    <xf numFmtId="41" fontId="9" fillId="0" borderId="0" xfId="0" applyNumberFormat="1" applyFont="1" applyAlignment="1">
      <alignment horizontal="center"/>
    </xf>
    <xf numFmtId="49" fontId="20" fillId="0" borderId="0" xfId="0" applyNumberFormat="1" applyFont="1"/>
    <xf numFmtId="49" fontId="21" fillId="0" borderId="0" xfId="0" applyNumberFormat="1" applyFont="1"/>
    <xf numFmtId="41" fontId="7" fillId="0" borderId="5" xfId="0" applyNumberFormat="1" applyFont="1" applyBorder="1" applyAlignment="1">
      <alignment horizontal="centerContinuous"/>
    </xf>
    <xf numFmtId="168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40" fontId="9" fillId="0" borderId="0" xfId="0" applyNumberFormat="1" applyFont="1"/>
    <xf numFmtId="40" fontId="7" fillId="0" borderId="0" xfId="0" applyNumberFormat="1" applyFont="1"/>
    <xf numFmtId="37" fontId="9" fillId="0" borderId="3" xfId="0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169" fontId="7" fillId="0" borderId="4" xfId="14" applyNumberFormat="1" applyFont="1" applyBorder="1" applyAlignment="1">
      <alignment horizontal="center"/>
    </xf>
    <xf numFmtId="169" fontId="9" fillId="0" borderId="3" xfId="14" applyNumberFormat="1" applyFont="1" applyBorder="1" applyAlignment="1">
      <alignment horizontal="center"/>
    </xf>
    <xf numFmtId="169" fontId="7" fillId="0" borderId="3" xfId="14" applyNumberFormat="1" applyFont="1" applyBorder="1" applyAlignment="1">
      <alignment horizontal="center"/>
    </xf>
  </cellXfs>
  <cellStyles count="20">
    <cellStyle name="Comma" xfId="1" builtinId="3"/>
    <cellStyle name="Comma 21" xfId="2" xr:uid="{58AFD25B-49A2-448B-A50A-B6F14FC35A03}"/>
    <cellStyle name="comma zerodec" xfId="3" xr:uid="{1F39BD94-D333-4284-A447-2D98A28436EE}"/>
    <cellStyle name="Currency1" xfId="4" xr:uid="{0DB6F589-FA96-44E8-BB77-EC686E043C69}"/>
    <cellStyle name="Dollar (zero dec)" xfId="5" xr:uid="{01F5ACFA-D27C-4EE9-8DBB-1A64CE9C86E2}"/>
    <cellStyle name="Grey" xfId="6" xr:uid="{173F15B7-412B-4353-8827-BF62C054DB6F}"/>
    <cellStyle name="Input [yellow]" xfId="7" xr:uid="{2A9E3914-B9B6-4DE4-A9F0-81FB8E949C00}"/>
    <cellStyle name="no dec" xfId="8" xr:uid="{B7406CF1-5C04-4EFB-BD33-A303CC166598}"/>
    <cellStyle name="Normal" xfId="0" builtinId="0"/>
    <cellStyle name="Normal - Style1" xfId="9" xr:uid="{50B6C35A-93C9-4879-904F-B081AE9BC1C1}"/>
    <cellStyle name="Normal 2" xfId="10" xr:uid="{DCEF6C53-BE36-4F50-8B0D-6B731CE78D57}"/>
    <cellStyle name="Normal 2 2" xfId="11" xr:uid="{564E7887-06B4-4915-A64B-1AFD9C9F0996}"/>
    <cellStyle name="Normal 3" xfId="12" xr:uid="{4D6025FE-6809-4B19-93C1-5C06BFB0B610}"/>
    <cellStyle name="Normal 34" xfId="13" xr:uid="{B57CF682-BC9C-4577-BD9F-6A45AC981ADD}"/>
    <cellStyle name="Normal_BS&amp;PL_Thai_FS example_2008_22 Jan 09_TF_Q4'08" xfId="14" xr:uid="{45092CA0-472D-438C-A1E9-E2184E423E30}"/>
    <cellStyle name="Normal_bs&amp;pl-t" xfId="15" xr:uid="{BA447828-788D-4756-8B52-328598EBB7AE}"/>
    <cellStyle name="Normal_CE-T" xfId="16" xr:uid="{EFCCD0A8-7551-483C-AF7C-E2F01043B692}"/>
    <cellStyle name="Normal_Samart Corp" xfId="17" xr:uid="{3600635B-1A7D-4588-8084-2E3DFF66AE08}"/>
    <cellStyle name="Percent [2]" xfId="18" xr:uid="{6FDA6D95-4940-41CF-ABD7-79B4D69D1A49}"/>
    <cellStyle name="Quantity" xfId="19" xr:uid="{C93413E7-CC1C-4CB7-9C57-C2D2864E7F1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45" name="Line 7">
          <a:extLst>
            <a:ext uri="{FF2B5EF4-FFF2-40B4-BE49-F238E27FC236}">
              <a16:creationId xmlns:a16="http://schemas.microsoft.com/office/drawing/2014/main" id="{DE59E2A3-11CE-0135-B41B-5A901D1C1C41}"/>
            </a:ext>
          </a:extLst>
        </xdr:cNvPr>
        <xdr:cNvSpPr>
          <a:spLocks noChangeShapeType="1"/>
        </xdr:cNvSpPr>
      </xdr:nvSpPr>
      <xdr:spPr bwMode="auto">
        <a:xfrm>
          <a:off x="2314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246" name="Line 8">
          <a:extLst>
            <a:ext uri="{FF2B5EF4-FFF2-40B4-BE49-F238E27FC236}">
              <a16:creationId xmlns:a16="http://schemas.microsoft.com/office/drawing/2014/main" id="{2EB1E0E4-DC13-758E-D2BE-F9ED04C5BE6B}"/>
            </a:ext>
          </a:extLst>
        </xdr:cNvPr>
        <xdr:cNvSpPr>
          <a:spLocks noChangeShapeType="1"/>
        </xdr:cNvSpPr>
      </xdr:nvSpPr>
      <xdr:spPr bwMode="auto">
        <a:xfrm>
          <a:off x="23145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CC5D-7AC6-4879-84BF-938A41CC2DFE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114C4-5EA1-4DCF-A8D0-FECA9F77C897}">
  <dimension ref="A1:P94"/>
  <sheetViews>
    <sheetView showGridLines="0" tabSelected="1" view="pageBreakPreview" zoomScaleNormal="115" zoomScaleSheetLayoutView="100" workbookViewId="0">
      <selection activeCell="F3" sqref="F3"/>
    </sheetView>
  </sheetViews>
  <sheetFormatPr defaultColWidth="7" defaultRowHeight="21.95" customHeight="1"/>
  <cols>
    <col min="1" max="1" width="34.7109375" style="29" customWidth="1"/>
    <col min="2" max="2" width="3.7109375" style="30" customWidth="1"/>
    <col min="3" max="3" width="1.7109375" style="26" customWidth="1"/>
    <col min="4" max="4" width="7.7109375" style="26" customWidth="1"/>
    <col min="5" max="5" width="0.85546875" style="26" customWidth="1"/>
    <col min="6" max="6" width="14.7109375" style="41" customWidth="1"/>
    <col min="7" max="7" width="0.85546875" style="26" customWidth="1"/>
    <col min="8" max="8" width="14.7109375" style="41" customWidth="1"/>
    <col min="9" max="9" width="0.85546875" style="26" customWidth="1"/>
    <col min="10" max="10" width="14.7109375" style="41" customWidth="1"/>
    <col min="11" max="11" width="0.85546875" style="41" customWidth="1"/>
    <col min="12" max="12" width="14.7109375" style="41" customWidth="1"/>
    <col min="13" max="13" width="0.85546875" style="26" customWidth="1"/>
    <col min="14" max="16384" width="7" style="26"/>
  </cols>
  <sheetData>
    <row r="1" spans="1:14" ht="21.95" customHeight="1">
      <c r="A1" s="22" t="s">
        <v>0</v>
      </c>
      <c r="B1" s="23"/>
      <c r="C1" s="23"/>
      <c r="D1" s="23"/>
      <c r="E1" s="23"/>
      <c r="F1" s="24"/>
      <c r="G1" s="23"/>
      <c r="H1" s="24"/>
      <c r="I1" s="23"/>
      <c r="J1" s="24"/>
      <c r="K1" s="24"/>
      <c r="L1" s="24"/>
      <c r="M1" s="23"/>
      <c r="N1" s="25"/>
    </row>
    <row r="2" spans="1:14" s="29" customFormat="1" ht="21.95" customHeight="1">
      <c r="A2" s="27" t="s">
        <v>1</v>
      </c>
      <c r="B2" s="28"/>
      <c r="C2" s="28"/>
      <c r="D2" s="28"/>
      <c r="E2" s="28"/>
      <c r="F2" s="24"/>
      <c r="G2" s="28"/>
      <c r="H2" s="24"/>
      <c r="I2" s="28"/>
      <c r="J2" s="24"/>
      <c r="K2" s="24"/>
      <c r="L2" s="24"/>
      <c r="M2" s="28"/>
      <c r="N2" s="25"/>
    </row>
    <row r="3" spans="1:14" s="29" customFormat="1" ht="21.95" customHeight="1">
      <c r="A3" s="27" t="s">
        <v>167</v>
      </c>
      <c r="B3" s="28"/>
      <c r="C3" s="28"/>
      <c r="D3" s="28"/>
      <c r="E3" s="28"/>
      <c r="F3" s="24"/>
      <c r="G3" s="28"/>
      <c r="H3" s="24"/>
      <c r="I3" s="28"/>
      <c r="J3" s="24"/>
      <c r="K3" s="24"/>
      <c r="L3" s="24"/>
      <c r="M3" s="28"/>
      <c r="N3" s="25"/>
    </row>
    <row r="4" spans="1:14" ht="21.95" customHeight="1">
      <c r="B4" s="29"/>
      <c r="C4" s="30"/>
      <c r="D4" s="30"/>
      <c r="E4" s="30"/>
      <c r="F4" s="31"/>
      <c r="G4" s="28"/>
      <c r="H4" s="24"/>
      <c r="I4" s="25"/>
      <c r="J4" s="24"/>
      <c r="K4" s="24"/>
      <c r="L4" s="32" t="s">
        <v>2</v>
      </c>
      <c r="M4" s="25"/>
    </row>
    <row r="5" spans="1:14" s="33" customFormat="1" ht="21.95" customHeight="1">
      <c r="A5" s="27"/>
      <c r="B5" s="27"/>
      <c r="F5" s="104" t="s">
        <v>3</v>
      </c>
      <c r="G5" s="104"/>
      <c r="H5" s="104"/>
      <c r="J5" s="104" t="s">
        <v>4</v>
      </c>
      <c r="K5" s="104"/>
      <c r="L5" s="104"/>
      <c r="M5" s="34"/>
      <c r="N5" s="35"/>
    </row>
    <row r="6" spans="1:14" ht="21.95" customHeight="1">
      <c r="B6" s="29"/>
      <c r="F6" s="31" t="s">
        <v>168</v>
      </c>
      <c r="G6" s="30"/>
      <c r="H6" s="31" t="s">
        <v>5</v>
      </c>
      <c r="J6" s="31" t="s">
        <v>168</v>
      </c>
      <c r="K6" s="36"/>
      <c r="L6" s="31" t="s">
        <v>5</v>
      </c>
      <c r="N6" s="25"/>
    </row>
    <row r="7" spans="1:14" ht="21.95" customHeight="1">
      <c r="B7" s="29"/>
      <c r="D7" s="37" t="s">
        <v>6</v>
      </c>
      <c r="F7" s="38">
        <v>2567</v>
      </c>
      <c r="G7" s="39"/>
      <c r="H7" s="38">
        <v>2566</v>
      </c>
      <c r="J7" s="38">
        <v>2567</v>
      </c>
      <c r="K7" s="39"/>
      <c r="L7" s="38">
        <v>2566</v>
      </c>
      <c r="N7" s="25"/>
    </row>
    <row r="8" spans="1:14" ht="21.95" customHeight="1">
      <c r="B8" s="29"/>
      <c r="D8" s="37"/>
      <c r="F8" s="31" t="s">
        <v>7</v>
      </c>
      <c r="G8" s="39"/>
      <c r="H8" s="31" t="s">
        <v>8</v>
      </c>
      <c r="J8" s="31" t="s">
        <v>7</v>
      </c>
      <c r="K8" s="31"/>
      <c r="L8" s="31" t="s">
        <v>8</v>
      </c>
      <c r="N8" s="25"/>
    </row>
    <row r="9" spans="1:14" ht="21.95" customHeight="1">
      <c r="B9" s="29"/>
      <c r="D9" s="30"/>
      <c r="F9" s="31" t="s">
        <v>9</v>
      </c>
      <c r="G9" s="39"/>
      <c r="H9" s="31"/>
      <c r="J9" s="31" t="s">
        <v>9</v>
      </c>
      <c r="K9" s="31"/>
      <c r="L9" s="31"/>
      <c r="M9" s="40"/>
      <c r="N9" s="25"/>
    </row>
    <row r="10" spans="1:14" ht="21.95" customHeight="1">
      <c r="A10" s="27" t="s">
        <v>10</v>
      </c>
      <c r="B10" s="27"/>
      <c r="C10" s="30"/>
      <c r="F10" s="26"/>
      <c r="H10" s="26"/>
    </row>
    <row r="11" spans="1:14" ht="21.95" customHeight="1">
      <c r="A11" s="27" t="s">
        <v>11</v>
      </c>
      <c r="B11" s="27"/>
      <c r="C11" s="29"/>
      <c r="F11" s="26"/>
      <c r="H11" s="26"/>
    </row>
    <row r="12" spans="1:14" ht="21.95" customHeight="1">
      <c r="A12" s="42" t="s">
        <v>12</v>
      </c>
      <c r="B12" s="43"/>
      <c r="C12" s="43"/>
      <c r="D12" s="44"/>
      <c r="E12" s="44"/>
      <c r="F12" s="32">
        <v>620884</v>
      </c>
      <c r="G12" s="45"/>
      <c r="H12" s="32">
        <v>335574</v>
      </c>
      <c r="I12" s="45"/>
      <c r="J12" s="32">
        <v>509307</v>
      </c>
      <c r="K12" s="45"/>
      <c r="L12" s="32">
        <v>230429</v>
      </c>
      <c r="M12" s="32"/>
    </row>
    <row r="13" spans="1:14" ht="21.95" customHeight="1">
      <c r="A13" s="42" t="s">
        <v>13</v>
      </c>
      <c r="B13" s="43"/>
      <c r="C13" s="43"/>
      <c r="D13" s="44" t="s">
        <v>14</v>
      </c>
      <c r="E13" s="44"/>
      <c r="F13" s="32">
        <v>5513711</v>
      </c>
      <c r="G13" s="45"/>
      <c r="H13" s="32">
        <v>5274698</v>
      </c>
      <c r="I13" s="45"/>
      <c r="J13" s="32">
        <v>5513709</v>
      </c>
      <c r="K13" s="45"/>
      <c r="L13" s="32">
        <v>5274779</v>
      </c>
      <c r="M13" s="32"/>
    </row>
    <row r="14" spans="1:14" ht="21.95" customHeight="1">
      <c r="A14" s="43" t="s">
        <v>15</v>
      </c>
      <c r="B14" s="43"/>
      <c r="C14" s="43"/>
      <c r="D14" s="44"/>
      <c r="E14" s="44"/>
      <c r="F14" s="32"/>
      <c r="G14" s="45"/>
      <c r="H14" s="32"/>
      <c r="I14" s="45"/>
      <c r="J14" s="32"/>
      <c r="K14" s="45"/>
      <c r="L14" s="32"/>
      <c r="M14" s="32"/>
    </row>
    <row r="15" spans="1:14" ht="21.95" customHeight="1">
      <c r="A15" s="43" t="s">
        <v>16</v>
      </c>
      <c r="B15" s="43"/>
      <c r="C15" s="43"/>
      <c r="D15" s="44">
        <v>8</v>
      </c>
      <c r="E15" s="44"/>
      <c r="F15" s="32">
        <v>5131</v>
      </c>
      <c r="G15" s="45"/>
      <c r="H15" s="32">
        <v>3230</v>
      </c>
      <c r="I15" s="45"/>
      <c r="J15" s="32">
        <v>5131</v>
      </c>
      <c r="K15" s="45"/>
      <c r="L15" s="32">
        <v>3230</v>
      </c>
      <c r="M15" s="32"/>
    </row>
    <row r="16" spans="1:14" ht="21.95" customHeight="1">
      <c r="A16" s="42" t="s">
        <v>17</v>
      </c>
      <c r="B16" s="43"/>
      <c r="C16" s="43"/>
      <c r="D16" s="44"/>
      <c r="E16" s="44"/>
      <c r="F16" s="41">
        <v>3478396</v>
      </c>
      <c r="G16" s="45"/>
      <c r="H16" s="41">
        <v>3254567</v>
      </c>
      <c r="I16" s="45"/>
      <c r="J16" s="32">
        <v>3478378</v>
      </c>
      <c r="K16" s="45"/>
      <c r="L16" s="32">
        <v>3254466</v>
      </c>
      <c r="M16" s="32"/>
    </row>
    <row r="17" spans="1:13" ht="21.95" customHeight="1">
      <c r="A17" s="43" t="s">
        <v>18</v>
      </c>
      <c r="B17" s="43"/>
      <c r="C17" s="43"/>
      <c r="D17" s="44">
        <v>17</v>
      </c>
      <c r="E17" s="44"/>
      <c r="F17" s="32">
        <v>68000</v>
      </c>
      <c r="G17" s="45"/>
      <c r="H17" s="41">
        <v>34960</v>
      </c>
      <c r="I17" s="45"/>
      <c r="J17" s="32">
        <v>68000</v>
      </c>
      <c r="K17" s="45"/>
      <c r="L17" s="32">
        <v>34960</v>
      </c>
      <c r="M17" s="32"/>
    </row>
    <row r="18" spans="1:13" ht="21.95" customHeight="1">
      <c r="A18" s="43" t="s">
        <v>19</v>
      </c>
      <c r="B18" s="43"/>
      <c r="C18" s="43"/>
      <c r="D18" s="44"/>
      <c r="E18" s="44"/>
      <c r="F18" s="41">
        <v>209347</v>
      </c>
      <c r="G18" s="45"/>
      <c r="H18" s="41">
        <v>304233</v>
      </c>
      <c r="I18" s="45"/>
      <c r="J18" s="32">
        <v>196021</v>
      </c>
      <c r="K18" s="45"/>
      <c r="L18" s="32">
        <v>290906</v>
      </c>
      <c r="M18" s="32"/>
    </row>
    <row r="19" spans="1:13" ht="21.95" customHeight="1">
      <c r="A19" s="27" t="s">
        <v>20</v>
      </c>
      <c r="B19" s="27"/>
      <c r="C19" s="29"/>
      <c r="D19" s="44"/>
      <c r="F19" s="46">
        <f>SUM(F12:F18)</f>
        <v>9895469</v>
      </c>
      <c r="G19" s="45"/>
      <c r="H19" s="46">
        <f>SUM(H12:H18)</f>
        <v>9207262</v>
      </c>
      <c r="I19" s="45"/>
      <c r="J19" s="46">
        <f>SUM(J12:J18)</f>
        <v>9770546</v>
      </c>
      <c r="K19" s="45"/>
      <c r="L19" s="46">
        <f>SUM(L12:L18)</f>
        <v>9088770</v>
      </c>
      <c r="M19" s="32"/>
    </row>
    <row r="20" spans="1:13" ht="21.95" customHeight="1">
      <c r="A20" s="27" t="s">
        <v>21</v>
      </c>
      <c r="B20" s="27"/>
      <c r="C20" s="29"/>
      <c r="D20" s="44"/>
      <c r="E20" s="44"/>
      <c r="F20" s="32"/>
      <c r="G20" s="32"/>
      <c r="H20" s="32"/>
      <c r="I20" s="32"/>
      <c r="J20" s="32"/>
      <c r="K20" s="32"/>
      <c r="L20" s="32"/>
      <c r="M20" s="32"/>
    </row>
    <row r="21" spans="1:13" ht="21.95" customHeight="1">
      <c r="A21" s="47" t="s">
        <v>22</v>
      </c>
      <c r="B21" s="29"/>
      <c r="C21" s="29"/>
      <c r="D21" s="44">
        <v>6</v>
      </c>
      <c r="E21" s="44"/>
      <c r="F21" s="32">
        <v>0</v>
      </c>
      <c r="G21" s="45"/>
      <c r="H21" s="32">
        <v>0</v>
      </c>
      <c r="I21" s="45"/>
      <c r="J21" s="41">
        <v>222593</v>
      </c>
      <c r="K21" s="45"/>
      <c r="L21" s="41">
        <v>222593</v>
      </c>
      <c r="M21" s="3"/>
    </row>
    <row r="22" spans="1:13" ht="21.95" customHeight="1">
      <c r="A22" s="47" t="s">
        <v>23</v>
      </c>
      <c r="B22" s="29"/>
      <c r="C22" s="29"/>
      <c r="D22" s="44">
        <v>4</v>
      </c>
      <c r="E22" s="44"/>
      <c r="F22" s="32">
        <v>123867</v>
      </c>
      <c r="G22" s="45"/>
      <c r="H22" s="32">
        <v>204449</v>
      </c>
      <c r="I22" s="45"/>
      <c r="J22" s="41">
        <v>123867</v>
      </c>
      <c r="K22" s="45"/>
      <c r="L22" s="41">
        <v>204449</v>
      </c>
      <c r="M22" s="3"/>
    </row>
    <row r="23" spans="1:13" ht="21.95" customHeight="1">
      <c r="A23" s="47" t="s">
        <v>24</v>
      </c>
      <c r="B23" s="29"/>
      <c r="C23" s="29"/>
      <c r="D23" s="44"/>
      <c r="E23" s="44"/>
      <c r="F23" s="32"/>
      <c r="G23" s="45"/>
      <c r="H23" s="32"/>
      <c r="I23" s="45"/>
      <c r="K23" s="45"/>
      <c r="M23" s="3"/>
    </row>
    <row r="24" spans="1:13" ht="21.95" customHeight="1">
      <c r="A24" s="47" t="s">
        <v>25</v>
      </c>
      <c r="B24" s="29"/>
      <c r="C24" s="29"/>
      <c r="D24" s="44">
        <v>8</v>
      </c>
      <c r="E24" s="44"/>
      <c r="F24" s="32">
        <v>2709</v>
      </c>
      <c r="G24" s="45"/>
      <c r="H24" s="32">
        <v>4785</v>
      </c>
      <c r="I24" s="45"/>
      <c r="J24" s="41">
        <v>2709</v>
      </c>
      <c r="K24" s="45"/>
      <c r="L24" s="32">
        <v>4785</v>
      </c>
      <c r="M24" s="3"/>
    </row>
    <row r="25" spans="1:13" ht="21.95" customHeight="1">
      <c r="A25" s="29" t="s">
        <v>26</v>
      </c>
      <c r="B25" s="27"/>
      <c r="C25" s="29"/>
      <c r="D25" s="44"/>
      <c r="E25" s="44"/>
      <c r="F25" s="32">
        <v>69672</v>
      </c>
      <c r="G25" s="32"/>
      <c r="H25" s="32">
        <v>71095</v>
      </c>
      <c r="I25" s="32"/>
      <c r="J25" s="32">
        <v>69672</v>
      </c>
      <c r="K25" s="32"/>
      <c r="L25" s="32">
        <v>71095</v>
      </c>
      <c r="M25" s="32"/>
    </row>
    <row r="26" spans="1:13" ht="21.95" customHeight="1">
      <c r="A26" s="47" t="s">
        <v>27</v>
      </c>
      <c r="B26" s="29"/>
      <c r="C26" s="29"/>
      <c r="D26" s="44"/>
      <c r="E26" s="44"/>
      <c r="F26" s="32">
        <v>145018</v>
      </c>
      <c r="G26" s="45"/>
      <c r="H26" s="32">
        <v>138734</v>
      </c>
      <c r="I26" s="45"/>
      <c r="J26" s="32">
        <v>145012</v>
      </c>
      <c r="K26" s="45"/>
      <c r="L26" s="9">
        <v>138709</v>
      </c>
      <c r="M26" s="48"/>
    </row>
    <row r="27" spans="1:13" ht="21.95" customHeight="1">
      <c r="A27" s="47" t="s">
        <v>28</v>
      </c>
      <c r="B27" s="29"/>
      <c r="C27" s="29"/>
      <c r="D27" s="44"/>
      <c r="E27" s="44"/>
      <c r="F27" s="32">
        <v>273023</v>
      </c>
      <c r="G27" s="45"/>
      <c r="H27" s="32">
        <v>155326</v>
      </c>
      <c r="I27" s="45"/>
      <c r="J27" s="9">
        <v>273023</v>
      </c>
      <c r="K27" s="45"/>
      <c r="L27" s="9">
        <v>155326</v>
      </c>
      <c r="M27" s="48"/>
    </row>
    <row r="28" spans="1:13" ht="21.95" customHeight="1">
      <c r="A28" s="47" t="s">
        <v>29</v>
      </c>
      <c r="B28" s="29"/>
      <c r="C28" s="29"/>
      <c r="D28" s="44"/>
      <c r="E28" s="44"/>
      <c r="F28" s="32">
        <v>17019</v>
      </c>
      <c r="G28" s="45"/>
      <c r="H28" s="32">
        <v>19097</v>
      </c>
      <c r="I28" s="45"/>
      <c r="J28" s="9">
        <v>15745</v>
      </c>
      <c r="K28" s="45"/>
      <c r="L28" s="9">
        <v>17990</v>
      </c>
      <c r="M28" s="48"/>
    </row>
    <row r="29" spans="1:13" ht="21.95" customHeight="1">
      <c r="A29" s="47" t="s">
        <v>30</v>
      </c>
      <c r="B29" s="29"/>
      <c r="C29" s="29"/>
      <c r="D29" s="44"/>
      <c r="E29" s="44"/>
      <c r="F29" s="32">
        <v>398755</v>
      </c>
      <c r="G29" s="32"/>
      <c r="H29" s="32">
        <v>389753</v>
      </c>
      <c r="I29" s="32"/>
      <c r="J29" s="32">
        <v>395518</v>
      </c>
      <c r="K29" s="32"/>
      <c r="L29" s="9">
        <v>386532</v>
      </c>
      <c r="M29" s="48"/>
    </row>
    <row r="30" spans="1:13" ht="21.95" customHeight="1">
      <c r="A30" s="43" t="s">
        <v>31</v>
      </c>
      <c r="B30" s="29"/>
      <c r="C30" s="29"/>
      <c r="D30" s="44"/>
      <c r="E30" s="44"/>
      <c r="F30" s="32">
        <v>13792</v>
      </c>
      <c r="G30" s="32"/>
      <c r="H30" s="32">
        <v>12816</v>
      </c>
      <c r="I30" s="32"/>
      <c r="J30" s="9">
        <v>13792</v>
      </c>
      <c r="K30" s="32"/>
      <c r="L30" s="9">
        <v>12815</v>
      </c>
      <c r="M30" s="48"/>
    </row>
    <row r="31" spans="1:13" ht="21.95" customHeight="1">
      <c r="A31" s="27" t="s">
        <v>32</v>
      </c>
      <c r="B31" s="27"/>
      <c r="C31" s="29"/>
      <c r="F31" s="46">
        <f>SUM(F21:F30)</f>
        <v>1043855</v>
      </c>
      <c r="G31" s="32"/>
      <c r="H31" s="46">
        <f>SUM(H21:H30)</f>
        <v>996055</v>
      </c>
      <c r="I31" s="32"/>
      <c r="J31" s="46">
        <f>SUM(J21:J30)</f>
        <v>1261931</v>
      </c>
      <c r="K31" s="32"/>
      <c r="L31" s="46">
        <f>SUM(L21:L30)</f>
        <v>1214294</v>
      </c>
      <c r="M31" s="32"/>
    </row>
    <row r="32" spans="1:13" ht="21.95" customHeight="1" thickBot="1">
      <c r="A32" s="27" t="s">
        <v>33</v>
      </c>
      <c r="B32" s="27"/>
      <c r="C32" s="29"/>
      <c r="F32" s="49">
        <f>F31+F19</f>
        <v>10939324</v>
      </c>
      <c r="G32" s="32"/>
      <c r="H32" s="49">
        <f>H31+H19</f>
        <v>10203317</v>
      </c>
      <c r="I32" s="32"/>
      <c r="J32" s="49">
        <f>J31+J19</f>
        <v>11032477</v>
      </c>
      <c r="K32" s="32"/>
      <c r="L32" s="49">
        <f>L31+L19</f>
        <v>10303064</v>
      </c>
      <c r="M32" s="32"/>
    </row>
    <row r="33" spans="1:14" ht="21.95" customHeight="1" thickTop="1">
      <c r="B33" s="29"/>
      <c r="C33" s="30"/>
      <c r="F33" s="26"/>
      <c r="H33" s="26"/>
    </row>
    <row r="34" spans="1:14" ht="21.95" customHeight="1">
      <c r="A34" s="29" t="s">
        <v>34</v>
      </c>
      <c r="B34" s="29"/>
      <c r="C34" s="30"/>
      <c r="F34" s="26"/>
      <c r="H34" s="26"/>
    </row>
    <row r="35" spans="1:14" ht="21.95" customHeight="1">
      <c r="A35" s="22" t="s">
        <v>0</v>
      </c>
      <c r="B35" s="22"/>
      <c r="C35" s="23"/>
      <c r="D35" s="23"/>
      <c r="E35" s="23"/>
      <c r="F35" s="23"/>
      <c r="G35" s="23"/>
      <c r="H35" s="23"/>
      <c r="I35" s="23"/>
      <c r="J35" s="24"/>
      <c r="K35" s="24"/>
      <c r="L35" s="24"/>
      <c r="M35" s="23"/>
      <c r="N35" s="25"/>
    </row>
    <row r="36" spans="1:14" s="29" customFormat="1" ht="21.95" customHeight="1">
      <c r="A36" s="27" t="s">
        <v>35</v>
      </c>
      <c r="B36" s="27"/>
      <c r="C36" s="28"/>
      <c r="D36" s="28"/>
      <c r="E36" s="28"/>
      <c r="F36" s="28"/>
      <c r="G36" s="28"/>
      <c r="H36" s="28"/>
      <c r="I36" s="28"/>
      <c r="J36" s="24"/>
      <c r="K36" s="24"/>
      <c r="L36" s="24"/>
      <c r="M36" s="28"/>
      <c r="N36" s="25"/>
    </row>
    <row r="37" spans="1:14" s="29" customFormat="1" ht="21.95" customHeight="1">
      <c r="A37" s="27" t="s">
        <v>167</v>
      </c>
      <c r="B37" s="28"/>
      <c r="C37" s="28"/>
      <c r="D37" s="28"/>
      <c r="E37" s="28"/>
      <c r="F37" s="24"/>
      <c r="G37" s="28"/>
      <c r="H37" s="24"/>
      <c r="I37" s="28"/>
      <c r="J37" s="24"/>
      <c r="K37" s="24"/>
      <c r="L37" s="24"/>
      <c r="M37" s="28"/>
      <c r="N37" s="25"/>
    </row>
    <row r="38" spans="1:14" ht="21.95" customHeight="1">
      <c r="B38" s="29"/>
      <c r="C38" s="30"/>
      <c r="D38" s="30"/>
      <c r="E38" s="30"/>
      <c r="F38" s="31"/>
      <c r="G38" s="28"/>
      <c r="H38" s="24"/>
      <c r="I38" s="25"/>
      <c r="J38" s="24"/>
      <c r="K38" s="24"/>
      <c r="L38" s="32" t="s">
        <v>2</v>
      </c>
      <c r="M38" s="25"/>
    </row>
    <row r="39" spans="1:14" s="33" customFormat="1" ht="21.95" customHeight="1">
      <c r="A39" s="27"/>
      <c r="B39" s="27"/>
      <c r="F39" s="104" t="s">
        <v>3</v>
      </c>
      <c r="G39" s="104"/>
      <c r="H39" s="104"/>
      <c r="J39" s="104" t="s">
        <v>4</v>
      </c>
      <c r="K39" s="104"/>
      <c r="L39" s="104"/>
      <c r="M39" s="34"/>
      <c r="N39" s="35"/>
    </row>
    <row r="40" spans="1:14" ht="21.95" customHeight="1">
      <c r="B40" s="29"/>
      <c r="F40" s="31" t="s">
        <v>168</v>
      </c>
      <c r="G40" s="30"/>
      <c r="H40" s="31" t="s">
        <v>5</v>
      </c>
      <c r="J40" s="31" t="s">
        <v>168</v>
      </c>
      <c r="K40" s="36"/>
      <c r="L40" s="31" t="s">
        <v>5</v>
      </c>
      <c r="N40" s="25"/>
    </row>
    <row r="41" spans="1:14" ht="21.95" customHeight="1">
      <c r="B41" s="29"/>
      <c r="D41" s="37" t="s">
        <v>6</v>
      </c>
      <c r="F41" s="38">
        <v>2567</v>
      </c>
      <c r="G41" s="39"/>
      <c r="H41" s="38">
        <v>2566</v>
      </c>
      <c r="J41" s="38">
        <v>2567</v>
      </c>
      <c r="K41" s="39"/>
      <c r="L41" s="38">
        <v>2566</v>
      </c>
      <c r="N41" s="25"/>
    </row>
    <row r="42" spans="1:14" ht="21.95" customHeight="1">
      <c r="B42" s="29"/>
      <c r="D42" s="37"/>
      <c r="F42" s="31" t="s">
        <v>7</v>
      </c>
      <c r="G42" s="39"/>
      <c r="H42" s="31" t="s">
        <v>8</v>
      </c>
      <c r="J42" s="31" t="s">
        <v>7</v>
      </c>
      <c r="K42" s="31"/>
      <c r="L42" s="31" t="s">
        <v>8</v>
      </c>
      <c r="N42" s="25"/>
    </row>
    <row r="43" spans="1:14" ht="21.95" customHeight="1">
      <c r="B43" s="29"/>
      <c r="D43" s="30"/>
      <c r="F43" s="31" t="s">
        <v>9</v>
      </c>
      <c r="G43" s="39"/>
      <c r="H43" s="31"/>
      <c r="J43" s="31" t="s">
        <v>9</v>
      </c>
      <c r="K43" s="31"/>
      <c r="L43" s="31"/>
      <c r="M43" s="40"/>
      <c r="N43" s="25"/>
    </row>
    <row r="44" spans="1:14" ht="21.95" customHeight="1">
      <c r="A44" s="27" t="s">
        <v>36</v>
      </c>
      <c r="B44" s="27"/>
      <c r="C44" s="29"/>
      <c r="F44" s="26"/>
      <c r="H44" s="26"/>
      <c r="J44" s="31"/>
      <c r="K44" s="31"/>
      <c r="L44" s="31"/>
      <c r="M44" s="30"/>
    </row>
    <row r="45" spans="1:14" ht="21.95" customHeight="1">
      <c r="A45" s="27" t="s">
        <v>37</v>
      </c>
      <c r="B45" s="27"/>
      <c r="C45" s="29"/>
      <c r="F45" s="26"/>
      <c r="H45" s="26"/>
    </row>
    <row r="46" spans="1:14" ht="21.95" customHeight="1">
      <c r="A46" s="43" t="s">
        <v>38</v>
      </c>
      <c r="B46" s="29"/>
      <c r="C46" s="29"/>
      <c r="D46" s="44">
        <v>9</v>
      </c>
      <c r="E46" s="44"/>
      <c r="F46" s="32">
        <v>2677041</v>
      </c>
      <c r="G46" s="32"/>
      <c r="H46" s="32">
        <v>2796022</v>
      </c>
      <c r="I46" s="32"/>
      <c r="J46" s="50">
        <v>2677041</v>
      </c>
      <c r="K46" s="32"/>
      <c r="L46" s="50">
        <v>2796022</v>
      </c>
      <c r="M46" s="48"/>
    </row>
    <row r="47" spans="1:14" ht="21.95" customHeight="1">
      <c r="A47" s="43" t="s">
        <v>39</v>
      </c>
      <c r="B47" s="29"/>
      <c r="C47" s="29"/>
      <c r="D47" s="44"/>
      <c r="E47" s="44"/>
      <c r="F47" s="32">
        <v>3858007</v>
      </c>
      <c r="G47" s="32"/>
      <c r="H47" s="32">
        <v>3360144</v>
      </c>
      <c r="I47" s="32"/>
      <c r="J47" s="50">
        <v>3856663</v>
      </c>
      <c r="K47" s="32"/>
      <c r="L47" s="50">
        <v>3355166</v>
      </c>
      <c r="M47" s="48"/>
    </row>
    <row r="48" spans="1:14" ht="21.95" customHeight="1">
      <c r="A48" s="43" t="s">
        <v>40</v>
      </c>
      <c r="B48" s="29"/>
      <c r="C48" s="29"/>
      <c r="D48" s="44">
        <v>2</v>
      </c>
      <c r="E48" s="44"/>
      <c r="F48" s="32">
        <v>0</v>
      </c>
      <c r="G48" s="32"/>
      <c r="H48" s="32">
        <v>0</v>
      </c>
      <c r="I48" s="32"/>
      <c r="J48" s="50">
        <v>385000</v>
      </c>
      <c r="K48" s="32"/>
      <c r="L48" s="50">
        <v>385000</v>
      </c>
      <c r="M48" s="48"/>
    </row>
    <row r="49" spans="1:16" ht="21.95" customHeight="1">
      <c r="A49" s="43" t="s">
        <v>41</v>
      </c>
      <c r="B49" s="29"/>
      <c r="C49" s="29"/>
      <c r="D49" s="44"/>
      <c r="E49" s="44"/>
      <c r="F49" s="32">
        <v>60089</v>
      </c>
      <c r="G49" s="32"/>
      <c r="H49" s="32">
        <v>55932</v>
      </c>
      <c r="I49" s="32"/>
      <c r="J49" s="50">
        <v>60089</v>
      </c>
      <c r="K49" s="32"/>
      <c r="L49" s="50">
        <v>55932</v>
      </c>
      <c r="M49" s="48"/>
    </row>
    <row r="50" spans="1:16" ht="21.95" customHeight="1">
      <c r="A50" s="43" t="s">
        <v>42</v>
      </c>
      <c r="B50" s="29"/>
      <c r="C50" s="29"/>
      <c r="D50" s="44"/>
      <c r="E50" s="44"/>
      <c r="F50" s="32">
        <v>975</v>
      </c>
      <c r="G50" s="32"/>
      <c r="H50" s="32">
        <v>1167</v>
      </c>
      <c r="I50" s="32"/>
      <c r="J50" s="50">
        <v>0</v>
      </c>
      <c r="K50" s="32"/>
      <c r="L50" s="50">
        <v>0</v>
      </c>
      <c r="M50" s="51"/>
      <c r="P50" s="41"/>
    </row>
    <row r="51" spans="1:16" ht="21.95" customHeight="1">
      <c r="A51" s="43" t="s">
        <v>43</v>
      </c>
      <c r="B51" s="29"/>
      <c r="C51" s="29"/>
      <c r="D51" s="44"/>
      <c r="E51" s="44"/>
      <c r="F51" s="32">
        <v>157703</v>
      </c>
      <c r="G51" s="32"/>
      <c r="H51" s="32">
        <v>31182</v>
      </c>
      <c r="I51" s="32"/>
      <c r="J51" s="50">
        <v>156874</v>
      </c>
      <c r="K51" s="32"/>
      <c r="L51" s="50">
        <v>30352</v>
      </c>
      <c r="M51" s="48"/>
      <c r="P51" s="41"/>
    </row>
    <row r="52" spans="1:16" ht="21.95" customHeight="1">
      <c r="A52" s="27" t="s">
        <v>44</v>
      </c>
      <c r="B52" s="27"/>
      <c r="C52" s="29"/>
      <c r="F52" s="46">
        <f>SUM(F46:F51)</f>
        <v>6753815</v>
      </c>
      <c r="G52" s="32"/>
      <c r="H52" s="46">
        <f>SUM(H46:H51)</f>
        <v>6244447</v>
      </c>
      <c r="I52" s="32"/>
      <c r="J52" s="46">
        <f>SUM(J46:J51)</f>
        <v>7135667</v>
      </c>
      <c r="K52" s="32"/>
      <c r="L52" s="46">
        <f>SUM(L46:L51)</f>
        <v>6622472</v>
      </c>
      <c r="M52" s="32"/>
      <c r="O52" s="10"/>
    </row>
    <row r="53" spans="1:16" ht="21.95" customHeight="1">
      <c r="A53" s="27" t="s">
        <v>45</v>
      </c>
      <c r="B53" s="27"/>
      <c r="C53" s="29"/>
      <c r="G53" s="41"/>
      <c r="I53" s="41"/>
      <c r="M53" s="52"/>
    </row>
    <row r="54" spans="1:16" ht="21.95" customHeight="1">
      <c r="A54" s="29" t="s">
        <v>46</v>
      </c>
      <c r="B54" s="27"/>
      <c r="C54" s="29"/>
      <c r="G54" s="41"/>
      <c r="I54" s="41"/>
      <c r="M54" s="52"/>
    </row>
    <row r="55" spans="1:16" ht="21.95" customHeight="1">
      <c r="A55" s="43" t="s">
        <v>47</v>
      </c>
      <c r="B55" s="27"/>
      <c r="C55" s="29"/>
      <c r="D55" s="44"/>
      <c r="F55" s="41">
        <v>216961</v>
      </c>
      <c r="G55" s="41"/>
      <c r="H55" s="41">
        <v>102137</v>
      </c>
      <c r="I55" s="41"/>
      <c r="J55" s="41">
        <v>216961</v>
      </c>
      <c r="L55" s="41">
        <v>102137</v>
      </c>
      <c r="M55" s="52"/>
    </row>
    <row r="56" spans="1:16" ht="21.95" customHeight="1">
      <c r="A56" s="43" t="s">
        <v>48</v>
      </c>
      <c r="B56" s="27"/>
      <c r="C56" s="29"/>
      <c r="F56" s="41">
        <v>3960</v>
      </c>
      <c r="G56" s="41"/>
      <c r="H56" s="41">
        <v>3960</v>
      </c>
      <c r="I56" s="41"/>
      <c r="J56" s="41">
        <v>3960</v>
      </c>
      <c r="L56" s="41">
        <v>3960</v>
      </c>
      <c r="M56" s="52"/>
    </row>
    <row r="57" spans="1:16" ht="21.95" customHeight="1">
      <c r="A57" s="43" t="s">
        <v>49</v>
      </c>
      <c r="B57" s="29"/>
      <c r="C57" s="29"/>
      <c r="D57" s="44"/>
      <c r="E57" s="44"/>
      <c r="F57" s="41">
        <v>97005</v>
      </c>
      <c r="G57" s="53"/>
      <c r="H57" s="41">
        <v>83200</v>
      </c>
      <c r="I57" s="53"/>
      <c r="J57" s="50">
        <v>97005</v>
      </c>
      <c r="K57" s="53"/>
      <c r="L57" s="50">
        <v>83200</v>
      </c>
      <c r="M57" s="48"/>
    </row>
    <row r="58" spans="1:16" ht="21.95" customHeight="1">
      <c r="A58" s="27" t="s">
        <v>50</v>
      </c>
      <c r="B58" s="27"/>
      <c r="C58" s="29"/>
      <c r="F58" s="46">
        <f>SUM(F53:F57)</f>
        <v>317926</v>
      </c>
      <c r="G58" s="32"/>
      <c r="H58" s="46">
        <f>SUM(H53:H57)</f>
        <v>189297</v>
      </c>
      <c r="I58" s="41"/>
      <c r="J58" s="46">
        <f>SUM(J53:J57)</f>
        <v>317926</v>
      </c>
      <c r="K58" s="32"/>
      <c r="L58" s="46">
        <f>SUM(L53:L57)</f>
        <v>189297</v>
      </c>
      <c r="M58" s="32"/>
    </row>
    <row r="59" spans="1:16" ht="21.95" customHeight="1">
      <c r="A59" s="27" t="s">
        <v>51</v>
      </c>
      <c r="B59" s="27"/>
      <c r="C59" s="29"/>
      <c r="F59" s="46">
        <f>F52+F58</f>
        <v>7071741</v>
      </c>
      <c r="G59" s="32"/>
      <c r="H59" s="46">
        <f>H52+H58</f>
        <v>6433744</v>
      </c>
      <c r="I59" s="41"/>
      <c r="J59" s="46">
        <f>J52+J58</f>
        <v>7453593</v>
      </c>
      <c r="K59" s="32"/>
      <c r="L59" s="46">
        <f>L52+L58</f>
        <v>6811769</v>
      </c>
      <c r="M59" s="32"/>
    </row>
    <row r="60" spans="1:16" ht="21.95" customHeight="1">
      <c r="A60" s="27"/>
      <c r="B60" s="27"/>
      <c r="C60" s="29"/>
      <c r="F60" s="32"/>
      <c r="G60" s="32"/>
      <c r="H60" s="32"/>
      <c r="J60" s="32"/>
      <c r="K60" s="32"/>
      <c r="L60" s="32"/>
      <c r="M60" s="32"/>
    </row>
    <row r="61" spans="1:16" ht="21.95" customHeight="1">
      <c r="A61" s="29" t="s">
        <v>34</v>
      </c>
    </row>
    <row r="62" spans="1:16" ht="21.95" customHeight="1">
      <c r="A62" s="27"/>
      <c r="B62" s="27"/>
      <c r="C62" s="29"/>
      <c r="F62" s="32"/>
      <c r="G62" s="32"/>
      <c r="H62" s="32"/>
      <c r="J62" s="32"/>
      <c r="K62" s="32"/>
      <c r="L62" s="32"/>
      <c r="M62" s="32"/>
    </row>
    <row r="63" spans="1:16" ht="21.95" customHeight="1">
      <c r="A63" s="22" t="s">
        <v>0</v>
      </c>
      <c r="B63" s="22"/>
      <c r="C63" s="23"/>
      <c r="D63" s="23"/>
      <c r="E63" s="23"/>
      <c r="F63" s="23"/>
      <c r="G63" s="23"/>
      <c r="H63" s="23"/>
      <c r="I63" s="23"/>
      <c r="J63" s="24"/>
      <c r="K63" s="24"/>
      <c r="L63" s="24"/>
      <c r="M63" s="23"/>
      <c r="N63" s="25"/>
    </row>
    <row r="64" spans="1:16" s="29" customFormat="1" ht="21.95" customHeight="1">
      <c r="A64" s="27" t="s">
        <v>35</v>
      </c>
      <c r="B64" s="27"/>
      <c r="C64" s="28"/>
      <c r="D64" s="28"/>
      <c r="E64" s="28"/>
      <c r="F64" s="28"/>
      <c r="G64" s="28"/>
      <c r="H64" s="28"/>
      <c r="I64" s="28"/>
      <c r="J64" s="24"/>
      <c r="K64" s="24"/>
      <c r="L64" s="24"/>
      <c r="M64" s="28"/>
      <c r="N64" s="25"/>
    </row>
    <row r="65" spans="1:16" s="29" customFormat="1" ht="21.95" customHeight="1">
      <c r="A65" s="27" t="s">
        <v>167</v>
      </c>
      <c r="B65" s="28"/>
      <c r="C65" s="28"/>
      <c r="D65" s="28"/>
      <c r="E65" s="28"/>
      <c r="F65" s="24"/>
      <c r="G65" s="28"/>
      <c r="H65" s="24"/>
      <c r="I65" s="28"/>
      <c r="J65" s="24"/>
      <c r="K65" s="24"/>
      <c r="L65" s="24"/>
      <c r="M65" s="28"/>
      <c r="N65" s="25"/>
    </row>
    <row r="66" spans="1:16" ht="21.95" customHeight="1">
      <c r="B66" s="29"/>
      <c r="C66" s="30"/>
      <c r="D66" s="30"/>
      <c r="E66" s="30"/>
      <c r="F66" s="31"/>
      <c r="G66" s="28"/>
      <c r="H66" s="24"/>
      <c r="I66" s="25"/>
      <c r="J66" s="24"/>
      <c r="K66" s="24"/>
      <c r="L66" s="32" t="s">
        <v>2</v>
      </c>
      <c r="M66" s="25"/>
    </row>
    <row r="67" spans="1:16" s="33" customFormat="1" ht="21.95" customHeight="1">
      <c r="A67" s="27"/>
      <c r="B67" s="27"/>
      <c r="F67" s="104" t="s">
        <v>3</v>
      </c>
      <c r="G67" s="104"/>
      <c r="H67" s="104"/>
      <c r="J67" s="104" t="s">
        <v>4</v>
      </c>
      <c r="K67" s="104"/>
      <c r="L67" s="104"/>
      <c r="M67" s="34"/>
      <c r="N67" s="35"/>
    </row>
    <row r="68" spans="1:16" ht="21.95" customHeight="1">
      <c r="B68" s="29"/>
      <c r="F68" s="31" t="s">
        <v>168</v>
      </c>
      <c r="G68" s="30"/>
      <c r="H68" s="31" t="s">
        <v>5</v>
      </c>
      <c r="J68" s="31" t="s">
        <v>168</v>
      </c>
      <c r="K68" s="36"/>
      <c r="L68" s="31" t="s">
        <v>5</v>
      </c>
      <c r="N68" s="25"/>
    </row>
    <row r="69" spans="1:16" ht="21.95" customHeight="1">
      <c r="B69" s="29"/>
      <c r="D69" s="37" t="s">
        <v>6</v>
      </c>
      <c r="F69" s="38">
        <v>2567</v>
      </c>
      <c r="G69" s="39"/>
      <c r="H69" s="38">
        <v>2566</v>
      </c>
      <c r="J69" s="38">
        <v>2567</v>
      </c>
      <c r="K69" s="39"/>
      <c r="L69" s="38">
        <v>2566</v>
      </c>
      <c r="N69" s="25"/>
    </row>
    <row r="70" spans="1:16" ht="21.95" customHeight="1">
      <c r="B70" s="29"/>
      <c r="D70" s="37"/>
      <c r="F70" s="31" t="s">
        <v>7</v>
      </c>
      <c r="G70" s="39"/>
      <c r="H70" s="31" t="s">
        <v>8</v>
      </c>
      <c r="J70" s="31" t="s">
        <v>7</v>
      </c>
      <c r="K70" s="31"/>
      <c r="L70" s="31" t="s">
        <v>8</v>
      </c>
      <c r="N70" s="25"/>
    </row>
    <row r="71" spans="1:16" ht="21.95" customHeight="1">
      <c r="B71" s="29"/>
      <c r="D71" s="30"/>
      <c r="F71" s="31" t="s">
        <v>9</v>
      </c>
      <c r="G71" s="39"/>
      <c r="H71" s="31"/>
      <c r="J71" s="31" t="s">
        <v>9</v>
      </c>
      <c r="K71" s="31"/>
      <c r="L71" s="31"/>
      <c r="M71" s="40"/>
      <c r="N71" s="25"/>
    </row>
    <row r="72" spans="1:16" ht="21.95" customHeight="1">
      <c r="A72" s="27" t="s">
        <v>52</v>
      </c>
      <c r="B72" s="27"/>
      <c r="C72" s="29"/>
      <c r="F72" s="26"/>
      <c r="H72" s="26"/>
      <c r="J72" s="31"/>
      <c r="K72" s="31"/>
      <c r="L72" s="31"/>
      <c r="M72" s="30"/>
    </row>
    <row r="73" spans="1:16" ht="21.95" customHeight="1">
      <c r="A73" s="27" t="s">
        <v>53</v>
      </c>
      <c r="B73" s="27"/>
      <c r="C73" s="29"/>
      <c r="F73" s="26"/>
      <c r="M73" s="41"/>
    </row>
    <row r="74" spans="1:16" ht="21.95" customHeight="1">
      <c r="A74" s="29" t="s">
        <v>54</v>
      </c>
      <c r="B74" s="29"/>
      <c r="C74" s="29"/>
      <c r="F74" s="26"/>
      <c r="I74" s="44"/>
      <c r="M74" s="41"/>
    </row>
    <row r="75" spans="1:16" ht="21.95" customHeight="1">
      <c r="A75" s="29" t="s">
        <v>55</v>
      </c>
      <c r="B75" s="29"/>
      <c r="C75" s="29"/>
      <c r="D75" s="44"/>
      <c r="E75" s="44"/>
      <c r="F75" s="44"/>
      <c r="G75" s="44"/>
      <c r="H75" s="53"/>
      <c r="M75" s="41"/>
    </row>
    <row r="76" spans="1:16" ht="21.95" customHeight="1" thickBot="1">
      <c r="A76" s="29" t="s">
        <v>56</v>
      </c>
      <c r="B76" s="29"/>
      <c r="C76" s="29"/>
      <c r="D76" s="44"/>
      <c r="F76" s="5">
        <v>350199</v>
      </c>
      <c r="G76" s="32"/>
      <c r="H76" s="5">
        <v>350199</v>
      </c>
      <c r="J76" s="4">
        <v>350199</v>
      </c>
      <c r="K76" s="32"/>
      <c r="L76" s="5">
        <v>350199</v>
      </c>
      <c r="M76" s="32"/>
    </row>
    <row r="77" spans="1:16" ht="21.95" customHeight="1" thickTop="1">
      <c r="A77" s="29" t="s">
        <v>57</v>
      </c>
      <c r="B77" s="29"/>
      <c r="C77" s="29"/>
      <c r="G77" s="41"/>
      <c r="J77" s="32"/>
      <c r="K77" s="32"/>
      <c r="L77" s="32"/>
      <c r="M77" s="32"/>
    </row>
    <row r="78" spans="1:16" ht="21.95" customHeight="1">
      <c r="A78" s="29" t="s">
        <v>56</v>
      </c>
      <c r="B78" s="29"/>
      <c r="C78" s="29"/>
      <c r="F78" s="32">
        <f>Consolidated!C24</f>
        <v>350199</v>
      </c>
      <c r="G78" s="32"/>
      <c r="H78" s="32">
        <f>Consolidated!C17</f>
        <v>350199</v>
      </c>
      <c r="J78" s="32">
        <f>Separate!D24</f>
        <v>350199</v>
      </c>
      <c r="K78" s="32"/>
      <c r="L78" s="32">
        <f>Separate!D17</f>
        <v>350199</v>
      </c>
      <c r="M78" s="32"/>
    </row>
    <row r="79" spans="1:16" ht="21.95" customHeight="1">
      <c r="A79" s="29" t="s">
        <v>58</v>
      </c>
      <c r="B79" s="29"/>
      <c r="C79" s="29"/>
      <c r="F79" s="32">
        <f>Consolidated!E24</f>
        <v>435415</v>
      </c>
      <c r="G79" s="32"/>
      <c r="H79" s="32">
        <f>Consolidated!E17</f>
        <v>435415</v>
      </c>
      <c r="J79" s="32">
        <f>Separate!F24</f>
        <v>435415</v>
      </c>
      <c r="K79" s="32"/>
      <c r="L79" s="32">
        <f>Separate!F17</f>
        <v>435415</v>
      </c>
      <c r="M79" s="32"/>
      <c r="P79" s="41"/>
    </row>
    <row r="80" spans="1:16" ht="21.95" customHeight="1">
      <c r="A80" s="29" t="s">
        <v>59</v>
      </c>
      <c r="B80" s="29"/>
      <c r="C80" s="29"/>
      <c r="D80" s="44">
        <v>10</v>
      </c>
      <c r="F80" s="32">
        <f>Consolidated!G24</f>
        <v>13716</v>
      </c>
      <c r="G80" s="32"/>
      <c r="H80" s="32">
        <v>0</v>
      </c>
      <c r="J80" s="32">
        <f>Separate!H24</f>
        <v>13716</v>
      </c>
      <c r="K80" s="32"/>
      <c r="L80" s="32">
        <v>0</v>
      </c>
      <c r="M80" s="32"/>
      <c r="P80" s="41"/>
    </row>
    <row r="81" spans="1:13" ht="21.95" customHeight="1">
      <c r="A81" s="29" t="s">
        <v>60</v>
      </c>
      <c r="B81" s="29"/>
      <c r="C81" s="29"/>
      <c r="G81" s="41"/>
      <c r="K81" s="32"/>
      <c r="L81" s="32"/>
      <c r="M81" s="32"/>
    </row>
    <row r="82" spans="1:13" ht="21.95" customHeight="1">
      <c r="A82" s="29" t="s">
        <v>61</v>
      </c>
      <c r="B82" s="29"/>
      <c r="C82" s="29"/>
      <c r="D82" s="44"/>
      <c r="E82" s="44"/>
      <c r="F82" s="32">
        <f>Consolidated!I24</f>
        <v>35020</v>
      </c>
      <c r="G82" s="32"/>
      <c r="H82" s="32">
        <f>Consolidated!I17</f>
        <v>35020</v>
      </c>
      <c r="J82" s="32">
        <f>Separate!J24</f>
        <v>35020</v>
      </c>
      <c r="K82" s="32"/>
      <c r="L82" s="32">
        <f>Separate!J17</f>
        <v>35020</v>
      </c>
      <c r="M82" s="32"/>
    </row>
    <row r="83" spans="1:13" ht="21.95" customHeight="1">
      <c r="A83" s="29" t="s">
        <v>62</v>
      </c>
      <c r="B83" s="29"/>
      <c r="C83" s="29"/>
      <c r="F83" s="32">
        <f>Consolidated!K24</f>
        <v>3046949</v>
      </c>
      <c r="G83" s="32"/>
      <c r="H83" s="32">
        <f>Consolidated!K17</f>
        <v>2948939</v>
      </c>
      <c r="J83" s="32">
        <f>Separate!L24</f>
        <v>2758250</v>
      </c>
      <c r="K83" s="32"/>
      <c r="L83" s="32">
        <f>Separate!L17</f>
        <v>2670661</v>
      </c>
      <c r="M83" s="32"/>
    </row>
    <row r="84" spans="1:13" ht="21.95" customHeight="1">
      <c r="A84" s="29" t="s">
        <v>63</v>
      </c>
      <c r="B84" s="29"/>
      <c r="C84" s="29"/>
      <c r="D84" s="44"/>
      <c r="E84" s="44"/>
      <c r="F84" s="54">
        <f>Consolidated!M24</f>
        <v>-13716</v>
      </c>
      <c r="G84" s="32"/>
      <c r="H84" s="54">
        <v>0</v>
      </c>
      <c r="J84" s="54">
        <f>Separate!N24</f>
        <v>-13716</v>
      </c>
      <c r="K84" s="32"/>
      <c r="L84" s="54">
        <v>0</v>
      </c>
      <c r="M84" s="32"/>
    </row>
    <row r="85" spans="1:13" ht="21.95" customHeight="1">
      <c r="A85" s="27" t="s">
        <v>64</v>
      </c>
      <c r="B85" s="27"/>
      <c r="C85" s="29"/>
      <c r="F85" s="54">
        <f>SUM(F78:F84)</f>
        <v>3867583</v>
      </c>
      <c r="G85" s="32"/>
      <c r="H85" s="54">
        <f>SUM(H78:H84)</f>
        <v>3769573</v>
      </c>
      <c r="J85" s="54">
        <f>SUM(J78:J84)</f>
        <v>3578884</v>
      </c>
      <c r="K85" s="32"/>
      <c r="L85" s="54">
        <f>SUM(L78:L84)</f>
        <v>3491295</v>
      </c>
      <c r="M85" s="32"/>
    </row>
    <row r="86" spans="1:13" ht="21.95" customHeight="1" thickBot="1">
      <c r="A86" s="27" t="s">
        <v>65</v>
      </c>
      <c r="B86" s="27"/>
      <c r="C86" s="29"/>
      <c r="F86" s="49">
        <f>SUM(F59,F85)</f>
        <v>10939324</v>
      </c>
      <c r="G86" s="32"/>
      <c r="H86" s="49">
        <f>SUM(H59,H85)</f>
        <v>10203317</v>
      </c>
      <c r="J86" s="49">
        <f>J59+J85</f>
        <v>11032477</v>
      </c>
      <c r="K86" s="32"/>
      <c r="L86" s="49">
        <f>SUM(L59,L85)</f>
        <v>10303064</v>
      </c>
      <c r="M86" s="32"/>
    </row>
    <row r="87" spans="1:13" ht="21.95" customHeight="1" thickTop="1">
      <c r="A87" s="26"/>
      <c r="B87" s="44"/>
      <c r="D87" s="44"/>
      <c r="E87" s="44"/>
      <c r="K87" s="26"/>
    </row>
    <row r="88" spans="1:13" ht="21.95" customHeight="1">
      <c r="A88" s="29" t="s">
        <v>34</v>
      </c>
    </row>
    <row r="90" spans="1:13" ht="21.95" customHeight="1">
      <c r="A90" s="55"/>
      <c r="B90" s="29"/>
      <c r="C90" s="29"/>
      <c r="D90" s="29"/>
      <c r="E90" s="29"/>
      <c r="F90" s="56"/>
      <c r="G90" s="30"/>
    </row>
    <row r="91" spans="1:13" ht="21.95" customHeight="1">
      <c r="B91" s="29"/>
      <c r="C91" s="29"/>
      <c r="D91" s="29"/>
      <c r="E91" s="29"/>
      <c r="F91" s="56"/>
      <c r="G91" s="30"/>
    </row>
    <row r="92" spans="1:13" ht="21.95" customHeight="1">
      <c r="B92" s="29" t="s">
        <v>66</v>
      </c>
      <c r="E92" s="29"/>
      <c r="F92" s="56"/>
    </row>
    <row r="93" spans="1:13" ht="21.95" customHeight="1">
      <c r="A93" s="55"/>
      <c r="B93" s="29"/>
      <c r="C93" s="29"/>
      <c r="D93" s="29"/>
      <c r="E93" s="29"/>
      <c r="F93" s="56"/>
      <c r="G93" s="30"/>
    </row>
    <row r="94" spans="1:13" ht="21.95" customHeight="1">
      <c r="G94" s="41"/>
      <c r="I94" s="41"/>
    </row>
  </sheetData>
  <mergeCells count="6">
    <mergeCell ref="F39:H39"/>
    <mergeCell ref="J39:L39"/>
    <mergeCell ref="F5:H5"/>
    <mergeCell ref="J5:L5"/>
    <mergeCell ref="F67:H67"/>
    <mergeCell ref="J67:L67"/>
  </mergeCells>
  <printOptions horizontalCentered="1" gridLinesSet="0"/>
  <pageMargins left="0.78740157480314998" right="0.196850393700787" top="0.78740157480314998" bottom="0" header="0.196850393700787" footer="0.196850393700787"/>
  <pageSetup paperSize="9" scale="85" fitToHeight="0" orientation="portrait" blackAndWhite="1" cellComments="asDisplayed" r:id="rId1"/>
  <rowBreaks count="2" manualBreakCount="2">
    <brk id="34" max="16383" man="1"/>
    <brk id="6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A48D-E322-42BB-98D6-F69F201A8EA7}">
  <dimension ref="A1:O90"/>
  <sheetViews>
    <sheetView showGridLines="0" view="pageBreakPreview" topLeftCell="A28" zoomScaleNormal="115" zoomScaleSheetLayoutView="100" workbookViewId="0">
      <selection activeCell="D41" sqref="D41"/>
    </sheetView>
  </sheetViews>
  <sheetFormatPr defaultColWidth="7" defaultRowHeight="21.95" customHeight="1"/>
  <cols>
    <col min="1" max="1" width="30.7109375" style="29" customWidth="1"/>
    <col min="2" max="2" width="8.7109375" style="30" customWidth="1"/>
    <col min="3" max="3" width="1.7109375" style="26" customWidth="1"/>
    <col min="4" max="4" width="6.7109375" style="26" customWidth="1"/>
    <col min="5" max="5" width="1.7109375" style="26" customWidth="1"/>
    <col min="6" max="6" width="13.7109375" style="41" customWidth="1"/>
    <col min="7" max="7" width="1.7109375" style="26" customWidth="1"/>
    <col min="8" max="8" width="13.7109375" style="41" customWidth="1"/>
    <col min="9" max="9" width="1.7109375" style="26" customWidth="1"/>
    <col min="10" max="10" width="13.7109375" style="41" customWidth="1"/>
    <col min="11" max="11" width="1.7109375" style="26" customWidth="1"/>
    <col min="12" max="12" width="13.7109375" style="41" customWidth="1"/>
    <col min="13" max="13" width="1.7109375" style="26" customWidth="1"/>
    <col min="14" max="15" width="10.42578125" style="11" bestFit="1" customWidth="1"/>
    <col min="16" max="16" width="7" style="26"/>
    <col min="17" max="17" width="8.5703125" style="26" bestFit="1" customWidth="1"/>
    <col min="18" max="18" width="8" style="26" bestFit="1" customWidth="1"/>
    <col min="19" max="24" width="7" style="26"/>
    <col min="25" max="25" width="12.5703125" style="26" customWidth="1"/>
    <col min="26" max="16384" width="7" style="26"/>
  </cols>
  <sheetData>
    <row r="1" spans="1:15" ht="21.95" customHeight="1">
      <c r="B1" s="29"/>
      <c r="C1" s="29"/>
      <c r="D1" s="29"/>
      <c r="E1" s="29"/>
      <c r="F1" s="56"/>
      <c r="G1" s="30"/>
      <c r="L1" s="25" t="s">
        <v>67</v>
      </c>
    </row>
    <row r="2" spans="1:15" ht="21.95" customHeight="1">
      <c r="A2" s="22" t="s">
        <v>68</v>
      </c>
      <c r="B2" s="29"/>
      <c r="C2" s="29"/>
      <c r="D2" s="29"/>
      <c r="E2" s="29"/>
      <c r="F2" s="56"/>
      <c r="G2" s="30"/>
    </row>
    <row r="3" spans="1:15" ht="21.95" customHeight="1">
      <c r="A3" s="27" t="s">
        <v>69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5" ht="21.95" customHeight="1">
      <c r="A4" s="57" t="s">
        <v>169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5" ht="21.95" customHeight="1">
      <c r="A5" s="58"/>
      <c r="B5" s="28"/>
      <c r="C5" s="28"/>
      <c r="D5" s="28"/>
      <c r="E5" s="28"/>
      <c r="F5" s="28"/>
      <c r="H5" s="28"/>
      <c r="I5" s="25"/>
      <c r="J5" s="28"/>
      <c r="L5" s="25" t="s">
        <v>70</v>
      </c>
    </row>
    <row r="6" spans="1:15" s="33" customFormat="1" ht="21.95" customHeight="1">
      <c r="A6" s="27"/>
      <c r="B6" s="34"/>
      <c r="C6" s="60"/>
      <c r="D6" s="60"/>
      <c r="E6" s="60"/>
      <c r="F6" s="104" t="s">
        <v>3</v>
      </c>
      <c r="G6" s="104"/>
      <c r="H6" s="104"/>
      <c r="I6" s="60"/>
      <c r="J6" s="104" t="s">
        <v>4</v>
      </c>
      <c r="K6" s="104"/>
      <c r="L6" s="104"/>
      <c r="N6" s="12"/>
      <c r="O6" s="12"/>
    </row>
    <row r="7" spans="1:15" ht="21.95" customHeight="1">
      <c r="C7" s="37"/>
      <c r="D7" s="37" t="s">
        <v>6</v>
      </c>
      <c r="E7" s="40"/>
      <c r="F7" s="40">
        <v>2567</v>
      </c>
      <c r="G7" s="39"/>
      <c r="H7" s="40">
        <v>2566</v>
      </c>
      <c r="J7" s="40">
        <v>2567</v>
      </c>
      <c r="K7" s="39"/>
      <c r="L7" s="40">
        <v>2566</v>
      </c>
    </row>
    <row r="8" spans="1:15" ht="21.95" customHeight="1">
      <c r="A8" s="27" t="s">
        <v>71</v>
      </c>
      <c r="B8" s="26"/>
      <c r="C8" s="44"/>
      <c r="D8" s="44"/>
      <c r="F8" s="26"/>
      <c r="H8" s="26"/>
      <c r="J8" s="26"/>
      <c r="L8" s="26"/>
    </row>
    <row r="9" spans="1:15" ht="21.95" customHeight="1">
      <c r="A9" s="29" t="s">
        <v>72</v>
      </c>
      <c r="B9" s="26"/>
      <c r="C9" s="44"/>
      <c r="D9" s="44"/>
      <c r="F9" s="32">
        <v>7403491</v>
      </c>
      <c r="G9" s="32"/>
      <c r="H9" s="32">
        <v>6725375</v>
      </c>
      <c r="I9" s="32"/>
      <c r="J9" s="2">
        <v>7403491</v>
      </c>
      <c r="K9" s="7"/>
      <c r="L9" s="2">
        <v>6725271</v>
      </c>
    </row>
    <row r="10" spans="1:15" ht="21.95" customHeight="1">
      <c r="A10" s="29" t="s">
        <v>73</v>
      </c>
      <c r="B10" s="26"/>
      <c r="F10" s="32">
        <v>56979</v>
      </c>
      <c r="G10" s="32"/>
      <c r="H10" s="32">
        <v>43521</v>
      </c>
      <c r="I10" s="32"/>
      <c r="J10" s="2">
        <v>56979</v>
      </c>
      <c r="K10" s="7"/>
      <c r="L10" s="2">
        <v>43521</v>
      </c>
    </row>
    <row r="11" spans="1:15" ht="21.95" customHeight="1">
      <c r="A11" s="29" t="s">
        <v>74</v>
      </c>
      <c r="B11" s="26"/>
      <c r="F11" s="32">
        <v>0</v>
      </c>
      <c r="G11" s="32"/>
      <c r="H11" s="32">
        <v>5421</v>
      </c>
      <c r="I11" s="32"/>
      <c r="J11" s="32">
        <v>0</v>
      </c>
      <c r="K11" s="7"/>
      <c r="L11" s="2">
        <v>5421</v>
      </c>
    </row>
    <row r="12" spans="1:15" ht="21.95" customHeight="1">
      <c r="A12" s="29" t="s">
        <v>75</v>
      </c>
      <c r="B12" s="26"/>
      <c r="C12" s="44"/>
      <c r="D12" s="44"/>
      <c r="F12" s="32">
        <v>12423</v>
      </c>
      <c r="G12" s="32"/>
      <c r="H12" s="32">
        <v>5088</v>
      </c>
      <c r="I12" s="32"/>
      <c r="J12" s="2">
        <v>10002</v>
      </c>
      <c r="K12" s="7"/>
      <c r="L12" s="2">
        <v>5087</v>
      </c>
    </row>
    <row r="13" spans="1:15" ht="21.95" customHeight="1">
      <c r="A13" s="27" t="s">
        <v>76</v>
      </c>
      <c r="B13" s="26"/>
      <c r="C13" s="44"/>
      <c r="D13" s="44"/>
      <c r="E13" s="25"/>
      <c r="F13" s="46">
        <f>SUM(F9:F12)</f>
        <v>7472893</v>
      </c>
      <c r="G13" s="41"/>
      <c r="H13" s="46">
        <f>SUM(H9:H12)</f>
        <v>6779405</v>
      </c>
      <c r="I13" s="41"/>
      <c r="J13" s="46">
        <f>SUM(J9:J12)</f>
        <v>7470472</v>
      </c>
      <c r="K13" s="41"/>
      <c r="L13" s="46">
        <f>SUM(L9:L12)</f>
        <v>6779300</v>
      </c>
    </row>
    <row r="14" spans="1:15" ht="21.95" customHeight="1">
      <c r="A14" s="27" t="s">
        <v>77</v>
      </c>
      <c r="B14" s="26"/>
      <c r="C14" s="44"/>
      <c r="D14" s="44"/>
      <c r="E14" s="25"/>
      <c r="F14" s="32"/>
      <c r="G14" s="41"/>
      <c r="H14" s="32"/>
      <c r="I14" s="41"/>
      <c r="J14" s="32"/>
      <c r="K14" s="41"/>
      <c r="L14" s="32"/>
    </row>
    <row r="15" spans="1:15" ht="21.95" customHeight="1">
      <c r="A15" s="43" t="s">
        <v>78</v>
      </c>
      <c r="B15" s="26"/>
      <c r="C15" s="44"/>
      <c r="D15" s="44"/>
      <c r="E15" s="25"/>
      <c r="F15" s="32">
        <v>6848602</v>
      </c>
      <c r="G15" s="41"/>
      <c r="H15" s="32">
        <v>6234372</v>
      </c>
      <c r="I15" s="41"/>
      <c r="J15" s="2">
        <v>6848602</v>
      </c>
      <c r="K15" s="7"/>
      <c r="L15" s="2">
        <v>6234365</v>
      </c>
    </row>
    <row r="16" spans="1:15" ht="21.95" customHeight="1">
      <c r="A16" s="43" t="s">
        <v>79</v>
      </c>
      <c r="B16" s="26"/>
      <c r="C16" s="44"/>
      <c r="D16" s="44"/>
      <c r="F16" s="41">
        <v>42975</v>
      </c>
      <c r="G16" s="41"/>
      <c r="H16" s="41">
        <v>34794</v>
      </c>
      <c r="I16" s="41"/>
      <c r="J16" s="41">
        <v>42975</v>
      </c>
      <c r="K16" s="7"/>
      <c r="L16" s="2">
        <v>34794</v>
      </c>
    </row>
    <row r="17" spans="1:15" ht="21.95" customHeight="1">
      <c r="A17" s="42" t="s">
        <v>80</v>
      </c>
      <c r="B17" s="26"/>
      <c r="C17" s="44"/>
      <c r="D17" s="44"/>
      <c r="F17" s="41">
        <v>206673</v>
      </c>
      <c r="G17" s="41"/>
      <c r="H17" s="41">
        <v>179459</v>
      </c>
      <c r="I17" s="41"/>
      <c r="J17" s="2">
        <v>206673</v>
      </c>
      <c r="K17" s="7"/>
      <c r="L17" s="2">
        <v>179377</v>
      </c>
    </row>
    <row r="18" spans="1:15" ht="21.95" customHeight="1">
      <c r="A18" s="42" t="s">
        <v>81</v>
      </c>
      <c r="B18" s="26"/>
      <c r="C18" s="44"/>
      <c r="D18" s="44"/>
      <c r="F18" s="41">
        <v>105214</v>
      </c>
      <c r="G18" s="41"/>
      <c r="H18" s="41">
        <v>98948</v>
      </c>
      <c r="I18" s="41"/>
      <c r="J18" s="2">
        <v>105138</v>
      </c>
      <c r="K18" s="7"/>
      <c r="L18" s="2">
        <v>98849</v>
      </c>
    </row>
    <row r="19" spans="1:15" ht="21.95" customHeight="1">
      <c r="A19" s="29" t="s">
        <v>175</v>
      </c>
      <c r="B19" s="26"/>
      <c r="C19" s="44"/>
      <c r="D19" s="44"/>
      <c r="F19" s="41">
        <v>102492</v>
      </c>
      <c r="G19" s="41"/>
      <c r="H19" s="41">
        <v>0</v>
      </c>
      <c r="I19" s="41"/>
      <c r="J19" s="2">
        <v>102492</v>
      </c>
      <c r="K19" s="7"/>
      <c r="L19" s="2">
        <v>0</v>
      </c>
    </row>
    <row r="20" spans="1:15" ht="21.95" customHeight="1">
      <c r="A20" s="27" t="s">
        <v>82</v>
      </c>
      <c r="B20" s="26"/>
      <c r="C20" s="44"/>
      <c r="D20" s="44"/>
      <c r="F20" s="62">
        <f>SUM(F15:F19)</f>
        <v>7305956</v>
      </c>
      <c r="G20" s="41"/>
      <c r="H20" s="62">
        <f>SUM(H15:H19)</f>
        <v>6547573</v>
      </c>
      <c r="I20" s="41"/>
      <c r="J20" s="62">
        <f>SUM(J15:J19)</f>
        <v>7305880</v>
      </c>
      <c r="K20" s="41"/>
      <c r="L20" s="62">
        <f>SUM(L15:L19)</f>
        <v>6547385</v>
      </c>
    </row>
    <row r="21" spans="1:15" ht="21.95" customHeight="1">
      <c r="A21" s="27" t="s">
        <v>83</v>
      </c>
      <c r="B21" s="26"/>
      <c r="C21" s="44"/>
      <c r="D21" s="44"/>
      <c r="F21" s="41">
        <f>F13-F20</f>
        <v>166937</v>
      </c>
      <c r="G21" s="41"/>
      <c r="H21" s="41">
        <f>H13-H20</f>
        <v>231832</v>
      </c>
      <c r="I21" s="41"/>
      <c r="J21" s="41">
        <f>J13-J20</f>
        <v>164592</v>
      </c>
      <c r="K21" s="41"/>
      <c r="L21" s="41">
        <f>L13-L20</f>
        <v>231915</v>
      </c>
    </row>
    <row r="22" spans="1:15" ht="21.95" customHeight="1">
      <c r="A22" s="29" t="s">
        <v>84</v>
      </c>
      <c r="B22" s="26"/>
      <c r="C22" s="44"/>
      <c r="D22" s="44"/>
      <c r="F22" s="41">
        <v>1994</v>
      </c>
      <c r="G22" s="41"/>
      <c r="H22" s="41">
        <v>3025</v>
      </c>
      <c r="I22" s="41"/>
      <c r="J22" s="41">
        <v>1995</v>
      </c>
      <c r="K22" s="41"/>
      <c r="L22" s="41">
        <v>3026</v>
      </c>
      <c r="N22" s="13"/>
      <c r="O22" s="13"/>
    </row>
    <row r="23" spans="1:15" ht="21.95" customHeight="1">
      <c r="A23" s="29" t="s">
        <v>85</v>
      </c>
      <c r="B23" s="58"/>
      <c r="C23" s="44"/>
      <c r="D23" s="44"/>
      <c r="F23" s="32">
        <v>-21338</v>
      </c>
      <c r="G23" s="32"/>
      <c r="H23" s="32">
        <v>-27466</v>
      </c>
      <c r="I23" s="32"/>
      <c r="J23" s="32">
        <v>-24248</v>
      </c>
      <c r="K23" s="32"/>
      <c r="L23" s="32">
        <v>-30375</v>
      </c>
      <c r="N23" s="13"/>
      <c r="O23" s="13"/>
    </row>
    <row r="24" spans="1:15" ht="21.95" customHeight="1">
      <c r="A24" s="29" t="s">
        <v>166</v>
      </c>
      <c r="B24" s="26"/>
      <c r="C24" s="44"/>
      <c r="D24" s="44"/>
      <c r="F24" s="54">
        <v>1040</v>
      </c>
      <c r="G24" s="32"/>
      <c r="H24" s="54">
        <v>-7216</v>
      </c>
      <c r="I24" s="32"/>
      <c r="J24" s="54">
        <v>1040</v>
      </c>
      <c r="K24" s="41"/>
      <c r="L24" s="61">
        <v>-7063</v>
      </c>
    </row>
    <row r="25" spans="1:15" ht="21.95" customHeight="1">
      <c r="A25" s="27" t="s">
        <v>86</v>
      </c>
      <c r="B25" s="26"/>
      <c r="C25" s="44"/>
      <c r="D25" s="44"/>
      <c r="F25" s="32">
        <f>SUM(F21:F24)</f>
        <v>148633</v>
      </c>
      <c r="G25" s="41"/>
      <c r="H25" s="32">
        <f>SUM(H21:H24)</f>
        <v>200175</v>
      </c>
      <c r="I25" s="41"/>
      <c r="J25" s="32">
        <f>SUM(J21:J24)</f>
        <v>143379</v>
      </c>
      <c r="K25" s="41"/>
      <c r="L25" s="32">
        <f>SUM(L21:L24)</f>
        <v>197503</v>
      </c>
    </row>
    <row r="26" spans="1:15" ht="21.95" customHeight="1">
      <c r="A26" s="29" t="s">
        <v>87</v>
      </c>
      <c r="B26" s="26"/>
      <c r="C26" s="44"/>
      <c r="D26" s="44"/>
      <c r="F26" s="54">
        <v>-29383</v>
      </c>
      <c r="G26" s="41"/>
      <c r="H26" s="54">
        <v>-39276</v>
      </c>
      <c r="I26" s="41"/>
      <c r="J26" s="2">
        <v>-28317</v>
      </c>
      <c r="K26" s="7"/>
      <c r="L26" s="2">
        <v>-38709</v>
      </c>
    </row>
    <row r="27" spans="1:15" ht="21.95" customHeight="1" thickBot="1">
      <c r="A27" s="27" t="s">
        <v>88</v>
      </c>
      <c r="B27" s="26"/>
      <c r="C27" s="44"/>
      <c r="D27" s="44"/>
      <c r="F27" s="89">
        <f>SUM(F25:F26)</f>
        <v>119250</v>
      </c>
      <c r="G27" s="41"/>
      <c r="H27" s="89">
        <f>SUM(H25:H26)</f>
        <v>160899</v>
      </c>
      <c r="I27" s="41"/>
      <c r="J27" s="89">
        <f>SUM(J25:J26)</f>
        <v>115062</v>
      </c>
      <c r="K27" s="41"/>
      <c r="L27" s="89">
        <f>SUM(L25:L26)</f>
        <v>158794</v>
      </c>
    </row>
    <row r="28" spans="1:15" ht="21.95" customHeight="1" thickTop="1">
      <c r="B28" s="26"/>
      <c r="C28" s="44"/>
      <c r="D28" s="44"/>
      <c r="F28" s="26"/>
      <c r="H28" s="26"/>
      <c r="J28" s="26"/>
      <c r="L28" s="26"/>
    </row>
    <row r="29" spans="1:15" ht="21.95" customHeight="1">
      <c r="A29" s="22" t="s">
        <v>89</v>
      </c>
      <c r="B29" s="26"/>
      <c r="C29" s="90"/>
      <c r="D29" s="44">
        <v>11</v>
      </c>
      <c r="E29" s="91"/>
      <c r="F29" s="26"/>
      <c r="H29" s="26"/>
      <c r="J29" s="26"/>
      <c r="L29" s="26"/>
    </row>
    <row r="30" spans="1:15" ht="21.95" customHeight="1" thickBot="1">
      <c r="A30" s="63" t="s">
        <v>90</v>
      </c>
      <c r="B30" s="26"/>
      <c r="C30" s="90"/>
      <c r="D30" s="44"/>
      <c r="E30" s="91"/>
      <c r="F30" s="92">
        <f>SUM(F27/F31)</f>
        <v>0.34052067538742259</v>
      </c>
      <c r="H30" s="92">
        <f>SUM(H27/H31)</f>
        <v>0.45945019831581474</v>
      </c>
      <c r="J30" s="92">
        <f>SUM(J27/J31)</f>
        <v>0.32856176059897374</v>
      </c>
      <c r="L30" s="92">
        <f>SUM(L27/L31)</f>
        <v>0.45343933020939525</v>
      </c>
    </row>
    <row r="31" spans="1:15" ht="21.95" customHeight="1" thickTop="1" thickBot="1">
      <c r="A31" s="63" t="s">
        <v>91</v>
      </c>
      <c r="B31" s="26"/>
      <c r="C31" s="90"/>
      <c r="D31" s="44"/>
      <c r="E31" s="91"/>
      <c r="F31" s="93">
        <v>350199</v>
      </c>
      <c r="H31" s="93">
        <v>350199</v>
      </c>
      <c r="J31" s="93">
        <v>350199</v>
      </c>
      <c r="L31" s="93">
        <v>350199</v>
      </c>
    </row>
    <row r="32" spans="1:15" ht="21.95" customHeight="1" thickTop="1">
      <c r="A32" s="94"/>
      <c r="C32" s="44"/>
      <c r="D32" s="44"/>
      <c r="E32" s="30"/>
    </row>
    <row r="33" spans="1:15" ht="21.95" customHeight="1">
      <c r="A33" s="29" t="s">
        <v>34</v>
      </c>
      <c r="F33" s="26"/>
      <c r="H33" s="26"/>
      <c r="J33" s="26"/>
      <c r="L33" s="26"/>
    </row>
    <row r="34" spans="1:15" s="29" customFormat="1" ht="21.95" customHeight="1">
      <c r="A34" s="22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5" t="s">
        <v>67</v>
      </c>
      <c r="N34" s="14"/>
      <c r="O34" s="14"/>
    </row>
    <row r="35" spans="1:15" s="29" customFormat="1" ht="21.95" customHeight="1">
      <c r="A35" s="22" t="s">
        <v>68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N35" s="14"/>
      <c r="O35" s="14"/>
    </row>
    <row r="36" spans="1:15" s="29" customFormat="1" ht="21.95" customHeight="1">
      <c r="A36" s="22" t="s">
        <v>92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N36" s="14"/>
      <c r="O36" s="14"/>
    </row>
    <row r="37" spans="1:15" ht="21.95" customHeight="1">
      <c r="A37" s="57" t="s">
        <v>170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1:15" s="58" customFormat="1" ht="21.95" customHeight="1">
      <c r="B38" s="23"/>
      <c r="C38" s="23"/>
      <c r="D38" s="23"/>
      <c r="E38" s="23"/>
      <c r="F38" s="23"/>
      <c r="G38" s="23"/>
      <c r="H38" s="23"/>
      <c r="I38" s="56"/>
      <c r="J38" s="56"/>
      <c r="K38" s="56"/>
      <c r="L38" s="95" t="s">
        <v>2</v>
      </c>
      <c r="M38" s="56"/>
      <c r="N38" s="15"/>
      <c r="O38" s="11"/>
    </row>
    <row r="39" spans="1:15" s="59" customFormat="1" ht="21.95" customHeight="1">
      <c r="F39" s="105" t="s">
        <v>3</v>
      </c>
      <c r="G39" s="105"/>
      <c r="H39" s="105"/>
      <c r="I39" s="96"/>
      <c r="J39" s="105" t="s">
        <v>4</v>
      </c>
      <c r="K39" s="105"/>
      <c r="L39" s="105"/>
      <c r="M39" s="96"/>
      <c r="N39" s="12"/>
      <c r="O39" s="16"/>
    </row>
    <row r="40" spans="1:15" s="58" customFormat="1" ht="21.95" customHeight="1">
      <c r="C40" s="40"/>
      <c r="D40" s="40"/>
      <c r="F40" s="40">
        <v>2567</v>
      </c>
      <c r="G40" s="39"/>
      <c r="H40" s="40">
        <v>2566</v>
      </c>
      <c r="I40" s="39"/>
      <c r="J40" s="40">
        <v>2567</v>
      </c>
      <c r="K40" s="39"/>
      <c r="L40" s="40">
        <v>2566</v>
      </c>
      <c r="M40" s="39"/>
      <c r="N40" s="17"/>
      <c r="O40" s="18"/>
    </row>
    <row r="41" spans="1:15" s="58" customFormat="1" ht="21.95" customHeight="1">
      <c r="A41" s="97" t="s">
        <v>88</v>
      </c>
      <c r="B41" s="23"/>
      <c r="C41" s="23"/>
      <c r="D41" s="23"/>
      <c r="E41" s="23"/>
      <c r="F41" s="56">
        <f>F27</f>
        <v>119250</v>
      </c>
      <c r="G41" s="24"/>
      <c r="H41" s="56">
        <f>H27</f>
        <v>160899</v>
      </c>
      <c r="I41" s="56"/>
      <c r="J41" s="56">
        <f>J27</f>
        <v>115062</v>
      </c>
      <c r="K41" s="56"/>
      <c r="L41" s="56">
        <f>L27</f>
        <v>158794</v>
      </c>
      <c r="M41" s="56"/>
      <c r="N41" s="15"/>
      <c r="O41" s="15"/>
    </row>
    <row r="42" spans="1:15" s="58" customFormat="1" ht="21.95" customHeight="1">
      <c r="A42" s="98" t="s">
        <v>93</v>
      </c>
      <c r="B42" s="23"/>
      <c r="C42" s="23"/>
      <c r="D42" s="23"/>
      <c r="E42" s="23"/>
      <c r="F42" s="82">
        <v>0</v>
      </c>
      <c r="G42" s="23"/>
      <c r="H42" s="82">
        <v>0</v>
      </c>
      <c r="I42" s="56"/>
      <c r="J42" s="82">
        <v>0</v>
      </c>
      <c r="K42" s="82"/>
      <c r="L42" s="82">
        <v>0</v>
      </c>
      <c r="M42" s="79"/>
      <c r="N42" s="15"/>
      <c r="O42" s="15"/>
    </row>
    <row r="43" spans="1:15" s="58" customFormat="1" ht="21.95" customHeight="1" thickBot="1">
      <c r="A43" s="97" t="s">
        <v>94</v>
      </c>
      <c r="F43" s="99">
        <f>SUM(F41:F42)</f>
        <v>119250</v>
      </c>
      <c r="G43" s="39"/>
      <c r="H43" s="99">
        <f>SUM(H41:H42)</f>
        <v>160899</v>
      </c>
      <c r="I43" s="39"/>
      <c r="J43" s="99">
        <f>SUM(J41:J42)</f>
        <v>115062</v>
      </c>
      <c r="K43" s="31"/>
      <c r="L43" s="99">
        <f>SUM(L41:L42)</f>
        <v>158794</v>
      </c>
      <c r="M43" s="39"/>
      <c r="N43" s="17"/>
      <c r="O43" s="18"/>
    </row>
    <row r="44" spans="1:15" s="58" customFormat="1" ht="21.95" customHeight="1" thickTop="1">
      <c r="A44" s="63"/>
      <c r="G44" s="39"/>
      <c r="H44" s="23"/>
      <c r="I44" s="39"/>
      <c r="J44" s="40"/>
      <c r="K44" s="39"/>
      <c r="L44" s="39"/>
      <c r="M44" s="39"/>
      <c r="N44" s="17"/>
      <c r="O44" s="18"/>
    </row>
    <row r="45" spans="1:15" s="58" customFormat="1" ht="21.95" customHeight="1">
      <c r="A45" s="58" t="s">
        <v>34</v>
      </c>
      <c r="G45" s="39"/>
      <c r="H45" s="23"/>
      <c r="I45" s="39"/>
      <c r="J45" s="40"/>
      <c r="K45" s="39"/>
      <c r="L45" s="39"/>
      <c r="M45" s="39"/>
      <c r="N45" s="17"/>
      <c r="O45" s="18"/>
    </row>
    <row r="46" spans="1:15" ht="21.95" customHeight="1">
      <c r="B46" s="29"/>
      <c r="C46" s="29"/>
      <c r="D46" s="29"/>
      <c r="E46" s="29"/>
      <c r="F46" s="56"/>
      <c r="G46" s="30"/>
      <c r="L46" s="25" t="s">
        <v>67</v>
      </c>
    </row>
    <row r="47" spans="1:15" ht="21.95" customHeight="1">
      <c r="A47" s="22" t="s">
        <v>68</v>
      </c>
      <c r="B47" s="29"/>
      <c r="C47" s="29"/>
      <c r="D47" s="29"/>
      <c r="E47" s="29"/>
      <c r="F47" s="56"/>
      <c r="G47" s="30"/>
    </row>
    <row r="48" spans="1:15" ht="21.95" customHeight="1">
      <c r="A48" s="27" t="s">
        <v>69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1:15" ht="21.95" customHeight="1">
      <c r="A49" s="57" t="s">
        <v>173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1:15" ht="21.95" customHeight="1">
      <c r="A50" s="58"/>
      <c r="B50" s="28"/>
      <c r="C50" s="28"/>
      <c r="D50" s="28"/>
      <c r="E50" s="28"/>
      <c r="F50" s="28"/>
      <c r="H50" s="28"/>
      <c r="I50" s="25"/>
      <c r="J50" s="28"/>
      <c r="L50" s="25" t="s">
        <v>70</v>
      </c>
    </row>
    <row r="51" spans="1:15" s="33" customFormat="1" ht="21.95" customHeight="1">
      <c r="A51" s="27"/>
      <c r="B51" s="34"/>
      <c r="C51" s="60"/>
      <c r="D51" s="60"/>
      <c r="E51" s="60"/>
      <c r="F51" s="104" t="s">
        <v>3</v>
      </c>
      <c r="G51" s="104"/>
      <c r="H51" s="104"/>
      <c r="I51" s="60"/>
      <c r="J51" s="104" t="s">
        <v>4</v>
      </c>
      <c r="K51" s="104"/>
      <c r="L51" s="104"/>
      <c r="N51" s="12"/>
      <c r="O51" s="12"/>
    </row>
    <row r="52" spans="1:15" ht="21.95" customHeight="1">
      <c r="C52" s="37"/>
      <c r="D52" s="37" t="s">
        <v>6</v>
      </c>
      <c r="E52" s="40"/>
      <c r="F52" s="40">
        <v>2567</v>
      </c>
      <c r="G52" s="39"/>
      <c r="H52" s="40">
        <v>2566</v>
      </c>
      <c r="J52" s="40">
        <v>2567</v>
      </c>
      <c r="K52" s="39"/>
      <c r="L52" s="40">
        <v>2566</v>
      </c>
    </row>
    <row r="53" spans="1:15" ht="21.95" customHeight="1">
      <c r="A53" s="27" t="s">
        <v>71</v>
      </c>
      <c r="B53" s="26"/>
      <c r="C53" s="44"/>
      <c r="D53" s="44"/>
      <c r="F53" s="26"/>
      <c r="H53" s="26"/>
      <c r="J53" s="26"/>
      <c r="L53" s="26"/>
    </row>
    <row r="54" spans="1:15" ht="21.95" customHeight="1">
      <c r="A54" s="29" t="s">
        <v>72</v>
      </c>
      <c r="B54" s="26"/>
      <c r="C54" s="44"/>
      <c r="D54" s="44"/>
      <c r="F54" s="32">
        <v>21256081</v>
      </c>
      <c r="G54" s="32"/>
      <c r="H54" s="32">
        <v>20840780</v>
      </c>
      <c r="I54" s="32"/>
      <c r="J54" s="2">
        <v>21256081</v>
      </c>
      <c r="K54" s="7"/>
      <c r="L54" s="2">
        <v>20840381</v>
      </c>
    </row>
    <row r="55" spans="1:15" ht="21.95" customHeight="1">
      <c r="A55" s="29" t="s">
        <v>73</v>
      </c>
      <c r="B55" s="26"/>
      <c r="F55" s="32">
        <v>160504</v>
      </c>
      <c r="G55" s="32"/>
      <c r="H55" s="32">
        <v>132735</v>
      </c>
      <c r="I55" s="32"/>
      <c r="J55" s="2">
        <v>160504</v>
      </c>
      <c r="K55" s="7"/>
      <c r="L55" s="2">
        <v>132735</v>
      </c>
    </row>
    <row r="56" spans="1:15" ht="21.95" customHeight="1">
      <c r="A56" s="29" t="s">
        <v>74</v>
      </c>
      <c r="B56" s="26"/>
      <c r="F56" s="32">
        <v>0</v>
      </c>
      <c r="G56" s="32"/>
      <c r="H56" s="32">
        <v>21842</v>
      </c>
      <c r="I56" s="32"/>
      <c r="J56" s="32">
        <v>0</v>
      </c>
      <c r="K56" s="7"/>
      <c r="L56" s="2">
        <v>21841</v>
      </c>
    </row>
    <row r="57" spans="1:15" ht="21.95" customHeight="1">
      <c r="A57" s="29" t="s">
        <v>75</v>
      </c>
      <c r="B57" s="26"/>
      <c r="C57" s="44"/>
      <c r="D57" s="44"/>
      <c r="F57" s="32">
        <v>28924</v>
      </c>
      <c r="G57" s="32"/>
      <c r="H57" s="32">
        <v>18847</v>
      </c>
      <c r="I57" s="32"/>
      <c r="J57" s="2">
        <v>25119</v>
      </c>
      <c r="K57" s="7"/>
      <c r="L57" s="2">
        <v>17239</v>
      </c>
    </row>
    <row r="58" spans="1:15" ht="21.95" customHeight="1">
      <c r="A58" s="27" t="s">
        <v>76</v>
      </c>
      <c r="B58" s="26"/>
      <c r="C58" s="44"/>
      <c r="D58" s="44"/>
      <c r="E58" s="25"/>
      <c r="F58" s="46">
        <f>SUM(F54:F57)</f>
        <v>21445509</v>
      </c>
      <c r="G58" s="41"/>
      <c r="H58" s="46">
        <f>SUM(H54:H57)</f>
        <v>21014204</v>
      </c>
      <c r="I58" s="41"/>
      <c r="J58" s="46">
        <f>SUM(J54:J57)</f>
        <v>21441704</v>
      </c>
      <c r="K58" s="41"/>
      <c r="L58" s="46">
        <f>SUM(L54:L57)</f>
        <v>21012196</v>
      </c>
    </row>
    <row r="59" spans="1:15" ht="21.95" customHeight="1">
      <c r="A59" s="27" t="s">
        <v>77</v>
      </c>
      <c r="B59" s="26"/>
      <c r="C59" s="44"/>
      <c r="D59" s="44"/>
      <c r="E59" s="25"/>
      <c r="F59" s="32"/>
      <c r="G59" s="41"/>
      <c r="H59" s="32"/>
      <c r="I59" s="41"/>
      <c r="J59" s="32"/>
      <c r="K59" s="41"/>
      <c r="L59" s="32"/>
    </row>
    <row r="60" spans="1:15" ht="21.95" customHeight="1">
      <c r="A60" s="43" t="s">
        <v>78</v>
      </c>
      <c r="B60" s="26"/>
      <c r="C60" s="44"/>
      <c r="D60" s="44"/>
      <c r="E60" s="25"/>
      <c r="F60" s="32">
        <v>19667603</v>
      </c>
      <c r="G60" s="41"/>
      <c r="H60" s="32">
        <v>19439441</v>
      </c>
      <c r="I60" s="41"/>
      <c r="J60" s="2">
        <v>19667520</v>
      </c>
      <c r="K60" s="7"/>
      <c r="L60" s="2">
        <v>19439524</v>
      </c>
    </row>
    <row r="61" spans="1:15" ht="21.95" customHeight="1">
      <c r="A61" s="43" t="s">
        <v>79</v>
      </c>
      <c r="B61" s="26"/>
      <c r="C61" s="44"/>
      <c r="D61" s="44"/>
      <c r="F61" s="41">
        <v>124298</v>
      </c>
      <c r="G61" s="41"/>
      <c r="H61" s="41">
        <v>96611</v>
      </c>
      <c r="I61" s="41"/>
      <c r="J61" s="2">
        <v>124298</v>
      </c>
      <c r="K61" s="7"/>
      <c r="L61" s="2">
        <v>96611</v>
      </c>
    </row>
    <row r="62" spans="1:15" ht="21.95" customHeight="1">
      <c r="A62" s="42" t="s">
        <v>80</v>
      </c>
      <c r="B62" s="26"/>
      <c r="C62" s="44"/>
      <c r="D62" s="44"/>
      <c r="F62" s="41">
        <v>626744</v>
      </c>
      <c r="G62" s="41"/>
      <c r="H62" s="41">
        <v>527876</v>
      </c>
      <c r="I62" s="41"/>
      <c r="J62" s="2">
        <v>626744</v>
      </c>
      <c r="K62" s="7"/>
      <c r="L62" s="2">
        <v>527643</v>
      </c>
    </row>
    <row r="63" spans="1:15" ht="21.95" customHeight="1">
      <c r="A63" s="42" t="s">
        <v>81</v>
      </c>
      <c r="B63" s="26"/>
      <c r="C63" s="44"/>
      <c r="D63" s="44"/>
      <c r="F63" s="41">
        <v>332467</v>
      </c>
      <c r="G63" s="41"/>
      <c r="H63" s="41">
        <v>285058</v>
      </c>
      <c r="I63" s="41"/>
      <c r="J63" s="2">
        <v>332192</v>
      </c>
      <c r="K63" s="7"/>
      <c r="L63" s="2">
        <v>284735</v>
      </c>
    </row>
    <row r="64" spans="1:15" ht="21.95" customHeight="1">
      <c r="A64" s="29" t="s">
        <v>175</v>
      </c>
      <c r="B64" s="26"/>
      <c r="C64" s="44"/>
      <c r="D64" s="44"/>
      <c r="F64" s="41">
        <v>81338</v>
      </c>
      <c r="G64" s="41"/>
      <c r="H64" s="41">
        <v>0</v>
      </c>
      <c r="I64" s="41"/>
      <c r="J64" s="2">
        <v>81338</v>
      </c>
      <c r="K64" s="7"/>
      <c r="L64" s="2">
        <v>0</v>
      </c>
    </row>
    <row r="65" spans="1:15" ht="21.95" customHeight="1">
      <c r="A65" s="27" t="s">
        <v>82</v>
      </c>
      <c r="B65" s="26"/>
      <c r="C65" s="44"/>
      <c r="D65" s="44"/>
      <c r="F65" s="62">
        <f>SUM(F60:F64)</f>
        <v>20832450</v>
      </c>
      <c r="G65" s="41"/>
      <c r="H65" s="62">
        <f>SUM(H60:H64)</f>
        <v>20348986</v>
      </c>
      <c r="I65" s="41"/>
      <c r="J65" s="62">
        <f>SUM(J60:J64)</f>
        <v>20832092</v>
      </c>
      <c r="K65" s="41"/>
      <c r="L65" s="62">
        <f>SUM(L60:L64)</f>
        <v>20348513</v>
      </c>
    </row>
    <row r="66" spans="1:15" ht="21.95" customHeight="1">
      <c r="A66" s="27" t="s">
        <v>83</v>
      </c>
      <c r="B66" s="26"/>
      <c r="C66" s="44"/>
      <c r="D66" s="44"/>
      <c r="F66" s="41">
        <f>F58-F65</f>
        <v>613059</v>
      </c>
      <c r="G66" s="41"/>
      <c r="H66" s="41">
        <f>H58-H65</f>
        <v>665218</v>
      </c>
      <c r="I66" s="41"/>
      <c r="J66" s="41">
        <f>J58-J65</f>
        <v>609612</v>
      </c>
      <c r="K66" s="41"/>
      <c r="L66" s="41">
        <f>L58-L65</f>
        <v>663683</v>
      </c>
    </row>
    <row r="67" spans="1:15" ht="21.95" customHeight="1">
      <c r="A67" s="29" t="s">
        <v>84</v>
      </c>
      <c r="B67" s="26"/>
      <c r="C67" s="44"/>
      <c r="D67" s="44"/>
      <c r="F67" s="41">
        <v>14150</v>
      </c>
      <c r="G67" s="41"/>
      <c r="H67" s="41">
        <v>9967</v>
      </c>
      <c r="I67" s="41"/>
      <c r="J67" s="41">
        <v>13869</v>
      </c>
      <c r="K67" s="41"/>
      <c r="L67" s="41">
        <v>9818</v>
      </c>
      <c r="N67" s="13"/>
      <c r="O67" s="13"/>
    </row>
    <row r="68" spans="1:15" ht="21.95" customHeight="1">
      <c r="A68" s="29" t="s">
        <v>85</v>
      </c>
      <c r="B68" s="58"/>
      <c r="C68" s="44"/>
      <c r="D68" s="44"/>
      <c r="F68" s="32">
        <v>-61382</v>
      </c>
      <c r="G68" s="32"/>
      <c r="H68" s="32">
        <v>-71212</v>
      </c>
      <c r="I68" s="32"/>
      <c r="J68" s="32">
        <v>-70511</v>
      </c>
      <c r="K68" s="32"/>
      <c r="L68" s="32">
        <v>-79035</v>
      </c>
      <c r="N68" s="13"/>
      <c r="O68" s="13"/>
    </row>
    <row r="69" spans="1:15" ht="21.95" customHeight="1">
      <c r="A69" s="29" t="s">
        <v>166</v>
      </c>
      <c r="B69" s="26"/>
      <c r="C69" s="44"/>
      <c r="D69" s="44"/>
      <c r="F69" s="54">
        <v>12697</v>
      </c>
      <c r="G69" s="32"/>
      <c r="H69" s="54">
        <v>-19533</v>
      </c>
      <c r="I69" s="32"/>
      <c r="J69" s="54">
        <v>12544</v>
      </c>
      <c r="K69" s="41"/>
      <c r="L69" s="61">
        <v>-19380</v>
      </c>
    </row>
    <row r="70" spans="1:15" ht="21.95" customHeight="1">
      <c r="A70" s="27" t="s">
        <v>86</v>
      </c>
      <c r="B70" s="26"/>
      <c r="C70" s="44"/>
      <c r="D70" s="44"/>
      <c r="F70" s="32">
        <f>SUM(F66:F69)</f>
        <v>578524</v>
      </c>
      <c r="G70" s="41"/>
      <c r="H70" s="32">
        <f>SUM(H66:H69)</f>
        <v>584440</v>
      </c>
      <c r="I70" s="41"/>
      <c r="J70" s="32">
        <f>SUM(J66:J69)</f>
        <v>565514</v>
      </c>
      <c r="K70" s="41"/>
      <c r="L70" s="32">
        <f>SUM(L66:L69)</f>
        <v>575086</v>
      </c>
    </row>
    <row r="71" spans="1:15" ht="21.95" customHeight="1">
      <c r="A71" s="29" t="s">
        <v>87</v>
      </c>
      <c r="B71" s="26"/>
      <c r="C71" s="44"/>
      <c r="D71" s="44"/>
      <c r="F71" s="54">
        <v>-112869</v>
      </c>
      <c r="G71" s="41"/>
      <c r="H71" s="54">
        <v>-114693</v>
      </c>
      <c r="I71" s="41"/>
      <c r="J71" s="2">
        <v>-110280</v>
      </c>
      <c r="K71" s="7"/>
      <c r="L71" s="2">
        <v>-112739</v>
      </c>
    </row>
    <row r="72" spans="1:15" ht="21.95" customHeight="1" thickBot="1">
      <c r="A72" s="27" t="s">
        <v>88</v>
      </c>
      <c r="B72" s="26"/>
      <c r="C72" s="44"/>
      <c r="D72" s="44"/>
      <c r="F72" s="89">
        <f>SUM(F70:F71)</f>
        <v>465655</v>
      </c>
      <c r="G72" s="41"/>
      <c r="H72" s="89">
        <f>SUM(H70:H71)</f>
        <v>469747</v>
      </c>
      <c r="I72" s="41"/>
      <c r="J72" s="89">
        <f>SUM(J70:J71)</f>
        <v>455234</v>
      </c>
      <c r="K72" s="41"/>
      <c r="L72" s="89">
        <f>SUM(L70:L71)</f>
        <v>462347</v>
      </c>
    </row>
    <row r="73" spans="1:15" ht="21.95" customHeight="1" thickTop="1">
      <c r="B73" s="26"/>
      <c r="C73" s="44"/>
      <c r="D73" s="44"/>
      <c r="F73" s="26"/>
      <c r="H73" s="26"/>
      <c r="J73" s="26"/>
      <c r="L73" s="26"/>
    </row>
    <row r="74" spans="1:15" ht="21.95" customHeight="1">
      <c r="A74" s="22" t="s">
        <v>89</v>
      </c>
      <c r="B74" s="26"/>
      <c r="C74" s="90"/>
      <c r="D74" s="44">
        <v>11</v>
      </c>
      <c r="E74" s="91"/>
      <c r="F74" s="26"/>
      <c r="H74" s="26"/>
      <c r="J74" s="26"/>
      <c r="L74" s="26"/>
    </row>
    <row r="75" spans="1:15" ht="21.95" customHeight="1" thickBot="1">
      <c r="A75" s="63" t="s">
        <v>90</v>
      </c>
      <c r="B75" s="26"/>
      <c r="C75" s="90"/>
      <c r="D75" s="44"/>
      <c r="E75" s="91"/>
      <c r="F75" s="92">
        <f>SUM(F72/F76)</f>
        <v>1.3296868351994151</v>
      </c>
      <c r="H75" s="92">
        <f>SUM(H72/H76)</f>
        <v>1.3413716201359798</v>
      </c>
      <c r="J75" s="92">
        <f>SUM(J72/J76)</f>
        <v>1.2999294686735257</v>
      </c>
      <c r="L75" s="92">
        <f>SUM(L72/L76)</f>
        <v>1.3202407773865716</v>
      </c>
    </row>
    <row r="76" spans="1:15" ht="21.95" customHeight="1" thickTop="1" thickBot="1">
      <c r="A76" s="63" t="s">
        <v>91</v>
      </c>
      <c r="B76" s="26"/>
      <c r="C76" s="90"/>
      <c r="D76" s="44"/>
      <c r="E76" s="91"/>
      <c r="F76" s="93">
        <v>350199</v>
      </c>
      <c r="H76" s="93">
        <v>350199</v>
      </c>
      <c r="J76" s="93">
        <v>350199</v>
      </c>
      <c r="L76" s="93">
        <v>350199</v>
      </c>
    </row>
    <row r="77" spans="1:15" ht="21.95" customHeight="1" thickTop="1">
      <c r="A77" s="94"/>
      <c r="C77" s="44"/>
      <c r="D77" s="44"/>
      <c r="E77" s="30"/>
    </row>
    <row r="78" spans="1:15" ht="21.95" customHeight="1">
      <c r="A78" s="29" t="s">
        <v>34</v>
      </c>
      <c r="F78" s="26"/>
      <c r="H78" s="26"/>
      <c r="J78" s="26"/>
      <c r="L78" s="26"/>
    </row>
    <row r="79" spans="1:15" s="29" customFormat="1" ht="21.95" customHeight="1">
      <c r="A79" s="22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5" t="s">
        <v>67</v>
      </c>
      <c r="N79" s="14"/>
      <c r="O79" s="14"/>
    </row>
    <row r="80" spans="1:15" s="29" customFormat="1" ht="21.95" customHeight="1">
      <c r="A80" s="22" t="s">
        <v>68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N80" s="14"/>
      <c r="O80" s="14"/>
    </row>
    <row r="81" spans="1:15" s="29" customFormat="1" ht="21.95" customHeight="1">
      <c r="A81" s="22" t="s">
        <v>92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N81" s="14"/>
      <c r="O81" s="14"/>
    </row>
    <row r="82" spans="1:15" ht="21.95" customHeight="1">
      <c r="A82" s="57" t="s">
        <v>174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spans="1:15" s="58" customFormat="1" ht="21.95" customHeight="1">
      <c r="B83" s="23"/>
      <c r="C83" s="23"/>
      <c r="D83" s="23"/>
      <c r="E83" s="23"/>
      <c r="F83" s="23"/>
      <c r="G83" s="23"/>
      <c r="H83" s="23"/>
      <c r="I83" s="56"/>
      <c r="J83" s="56"/>
      <c r="K83" s="56"/>
      <c r="L83" s="95" t="s">
        <v>2</v>
      </c>
      <c r="M83" s="56"/>
      <c r="N83" s="15"/>
      <c r="O83" s="11"/>
    </row>
    <row r="84" spans="1:15" s="59" customFormat="1" ht="21.95" customHeight="1">
      <c r="F84" s="105" t="s">
        <v>3</v>
      </c>
      <c r="G84" s="105"/>
      <c r="H84" s="105"/>
      <c r="I84" s="96"/>
      <c r="J84" s="105" t="s">
        <v>4</v>
      </c>
      <c r="K84" s="105"/>
      <c r="L84" s="105"/>
      <c r="M84" s="96"/>
      <c r="N84" s="12"/>
      <c r="O84" s="16"/>
    </row>
    <row r="85" spans="1:15" s="58" customFormat="1" ht="21.95" customHeight="1">
      <c r="C85" s="40"/>
      <c r="D85" s="40"/>
      <c r="F85" s="40">
        <v>2567</v>
      </c>
      <c r="G85" s="39"/>
      <c r="H85" s="40">
        <v>2566</v>
      </c>
      <c r="I85" s="39"/>
      <c r="J85" s="40">
        <v>2567</v>
      </c>
      <c r="K85" s="39"/>
      <c r="L85" s="40">
        <v>2566</v>
      </c>
      <c r="M85" s="39"/>
      <c r="N85" s="17"/>
      <c r="O85" s="18"/>
    </row>
    <row r="86" spans="1:15" s="58" customFormat="1" ht="21.95" customHeight="1">
      <c r="A86" s="97" t="s">
        <v>88</v>
      </c>
      <c r="B86" s="23"/>
      <c r="C86" s="23"/>
      <c r="D86" s="23"/>
      <c r="E86" s="23"/>
      <c r="F86" s="56">
        <f>F72</f>
        <v>465655</v>
      </c>
      <c r="G86" s="24"/>
      <c r="H86" s="56">
        <f>H72</f>
        <v>469747</v>
      </c>
      <c r="I86" s="56"/>
      <c r="J86" s="56">
        <f>J72</f>
        <v>455234</v>
      </c>
      <c r="K86" s="56"/>
      <c r="L86" s="56">
        <f>L72</f>
        <v>462347</v>
      </c>
      <c r="M86" s="56"/>
      <c r="N86" s="15"/>
      <c r="O86" s="15"/>
    </row>
    <row r="87" spans="1:15" s="58" customFormat="1" ht="21.95" customHeight="1">
      <c r="A87" s="98" t="s">
        <v>93</v>
      </c>
      <c r="B87" s="23"/>
      <c r="C87" s="23"/>
      <c r="D87" s="23"/>
      <c r="E87" s="23"/>
      <c r="F87" s="82">
        <v>0</v>
      </c>
      <c r="G87" s="23"/>
      <c r="H87" s="82">
        <v>0</v>
      </c>
      <c r="I87" s="56"/>
      <c r="J87" s="82">
        <v>0</v>
      </c>
      <c r="K87" s="82"/>
      <c r="L87" s="82">
        <v>0</v>
      </c>
      <c r="M87" s="79"/>
      <c r="N87" s="15"/>
      <c r="O87" s="15"/>
    </row>
    <row r="88" spans="1:15" s="58" customFormat="1" ht="21.95" customHeight="1" thickBot="1">
      <c r="A88" s="97" t="s">
        <v>94</v>
      </c>
      <c r="F88" s="99">
        <f>SUM(F86:F87)</f>
        <v>465655</v>
      </c>
      <c r="G88" s="39"/>
      <c r="H88" s="99">
        <f>SUM(H86:H87)</f>
        <v>469747</v>
      </c>
      <c r="I88" s="39"/>
      <c r="J88" s="99">
        <f>SUM(J86:J87)</f>
        <v>455234</v>
      </c>
      <c r="K88" s="31"/>
      <c r="L88" s="99">
        <f>SUM(L86:L87)</f>
        <v>462347</v>
      </c>
      <c r="M88" s="39"/>
      <c r="N88" s="17"/>
      <c r="O88" s="18"/>
    </row>
    <row r="89" spans="1:15" s="58" customFormat="1" ht="21.95" customHeight="1" thickTop="1">
      <c r="A89" s="63"/>
      <c r="G89" s="39"/>
      <c r="H89" s="23"/>
      <c r="I89" s="39"/>
      <c r="J89" s="40"/>
      <c r="K89" s="39"/>
      <c r="L89" s="39"/>
      <c r="M89" s="39"/>
      <c r="N89" s="17"/>
      <c r="O89" s="18"/>
    </row>
    <row r="90" spans="1:15" s="58" customFormat="1" ht="21.95" customHeight="1">
      <c r="A90" s="58" t="s">
        <v>34</v>
      </c>
      <c r="G90" s="39"/>
      <c r="H90" s="23"/>
      <c r="I90" s="39"/>
      <c r="J90" s="40"/>
      <c r="K90" s="39"/>
      <c r="L90" s="39"/>
      <c r="M90" s="39"/>
      <c r="N90" s="17"/>
      <c r="O90" s="18"/>
    </row>
  </sheetData>
  <mergeCells count="8">
    <mergeCell ref="F84:H84"/>
    <mergeCell ref="J84:L84"/>
    <mergeCell ref="F51:H51"/>
    <mergeCell ref="J51:L51"/>
    <mergeCell ref="F6:H6"/>
    <mergeCell ref="J6:L6"/>
    <mergeCell ref="F39:H39"/>
    <mergeCell ref="J39:L39"/>
  </mergeCells>
  <phoneticPr fontId="0" type="noConversion"/>
  <printOptions horizontalCentered="1" gridLinesSet="0"/>
  <pageMargins left="0.78740157480314998" right="0.196850393700787" top="0.78740157480314998" bottom="0" header="0.196850393700787" footer="0.196850393700787"/>
  <pageSetup paperSize="9" scale="85" fitToHeight="0" orientation="portrait" blackAndWhite="1" cellComments="asDisplayed" r:id="rId1"/>
  <rowBreaks count="3" manualBreakCount="3">
    <brk id="33" max="16383" man="1"/>
    <brk id="45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A286-27B8-40F8-A754-7CB892DF7D14}">
  <dimension ref="A1:O26"/>
  <sheetViews>
    <sheetView showGridLines="0" view="pageBreakPreview" topLeftCell="A5" zoomScaleNormal="85" zoomScaleSheetLayoutView="100" workbookViewId="0">
      <selection activeCell="G14" sqref="G14"/>
    </sheetView>
  </sheetViews>
  <sheetFormatPr defaultColWidth="7" defaultRowHeight="21.95" customHeight="1"/>
  <cols>
    <col min="1" max="1" width="30.7109375" style="64" customWidth="1"/>
    <col min="2" max="2" width="1.7109375" style="66" customWidth="1"/>
    <col min="3" max="3" width="15.7109375" style="66" customWidth="1"/>
    <col min="4" max="4" width="1.7109375" style="66" customWidth="1"/>
    <col min="5" max="5" width="15.7109375" style="66" customWidth="1"/>
    <col min="6" max="6" width="1.7109375" style="66" customWidth="1"/>
    <col min="7" max="7" width="15.7109375" style="66" customWidth="1"/>
    <col min="8" max="8" width="1.7109375" style="66" customWidth="1"/>
    <col min="9" max="9" width="15.7109375" style="66" customWidth="1"/>
    <col min="10" max="10" width="1.7109375" style="66" customWidth="1"/>
    <col min="11" max="11" width="15.7109375" style="66" customWidth="1"/>
    <col min="12" max="12" width="1.7109375" style="66" customWidth="1"/>
    <col min="13" max="13" width="15.7109375" style="66" customWidth="1"/>
    <col min="14" max="14" width="1.7109375" style="66" customWidth="1"/>
    <col min="15" max="15" width="15.7109375" style="66" customWidth="1"/>
    <col min="16" max="16" width="1.7109375" style="66" customWidth="1"/>
    <col min="17" max="16384" width="7" style="66"/>
  </cols>
  <sheetData>
    <row r="1" spans="1:15" ht="21.95" customHeight="1">
      <c r="B1" s="64"/>
      <c r="C1" s="64"/>
      <c r="O1" s="67" t="s">
        <v>67</v>
      </c>
    </row>
    <row r="2" spans="1:15" s="64" customFormat="1" ht="21.95" customHeight="1">
      <c r="A2" s="68" t="s">
        <v>68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</row>
    <row r="3" spans="1:15" s="70" customFormat="1" ht="21.95" customHeight="1">
      <c r="A3" s="68" t="s">
        <v>95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5" s="70" customFormat="1" ht="21.95" customHeight="1">
      <c r="A4" s="71" t="s">
        <v>173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</row>
    <row r="5" spans="1:15" s="72" customFormat="1" ht="21.95" customHeight="1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4" t="s">
        <v>2</v>
      </c>
    </row>
    <row r="6" spans="1:15" s="75" customFormat="1" ht="21.95" customHeight="1">
      <c r="B6" s="76"/>
      <c r="C6" s="107" t="s">
        <v>3</v>
      </c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</row>
    <row r="7" spans="1:15" s="75" customFormat="1" ht="21.95" customHeight="1">
      <c r="F7" s="77"/>
      <c r="G7" s="75" t="s">
        <v>96</v>
      </c>
      <c r="I7" s="106" t="s">
        <v>60</v>
      </c>
      <c r="J7" s="106"/>
      <c r="K7" s="106"/>
      <c r="L7" s="77"/>
      <c r="M7" s="77"/>
    </row>
    <row r="8" spans="1:15" s="75" customFormat="1" ht="21.95" customHeight="1">
      <c r="C8" s="75" t="s">
        <v>97</v>
      </c>
      <c r="E8" s="75" t="s">
        <v>98</v>
      </c>
      <c r="F8" s="77"/>
      <c r="G8" s="75" t="s">
        <v>99</v>
      </c>
      <c r="I8" s="75" t="s">
        <v>100</v>
      </c>
      <c r="L8" s="77"/>
      <c r="M8" s="77"/>
    </row>
    <row r="9" spans="1:15" s="75" customFormat="1" ht="21.95" customHeight="1">
      <c r="C9" s="78" t="s">
        <v>101</v>
      </c>
      <c r="E9" s="78" t="s">
        <v>102</v>
      </c>
      <c r="F9" s="77"/>
      <c r="G9" s="78" t="s">
        <v>103</v>
      </c>
      <c r="I9" s="78" t="s">
        <v>104</v>
      </c>
      <c r="K9" s="78" t="s">
        <v>105</v>
      </c>
      <c r="L9" s="77"/>
      <c r="M9" s="78" t="s">
        <v>63</v>
      </c>
      <c r="O9" s="78" t="s">
        <v>64</v>
      </c>
    </row>
    <row r="10" spans="1:15" s="72" customFormat="1" ht="21.95" customHeight="1">
      <c r="A10" s="33" t="s">
        <v>106</v>
      </c>
      <c r="B10" s="75"/>
      <c r="C10" s="79">
        <v>350199</v>
      </c>
      <c r="D10" s="79"/>
      <c r="E10" s="79">
        <v>435415</v>
      </c>
      <c r="F10" s="80"/>
      <c r="G10" s="80">
        <v>0</v>
      </c>
      <c r="H10" s="79"/>
      <c r="I10" s="79">
        <v>35020</v>
      </c>
      <c r="J10" s="79"/>
      <c r="K10" s="79">
        <v>2711533</v>
      </c>
      <c r="L10" s="80"/>
      <c r="M10" s="80">
        <v>0</v>
      </c>
      <c r="N10" s="79"/>
      <c r="O10" s="19">
        <f>SUM(C10:M10)</f>
        <v>3532167</v>
      </c>
    </row>
    <row r="11" spans="1:15" s="72" customFormat="1" ht="21.95" customHeight="1">
      <c r="A11" s="81" t="s">
        <v>88</v>
      </c>
      <c r="B11" s="75"/>
      <c r="C11" s="79">
        <v>0</v>
      </c>
      <c r="D11" s="79"/>
      <c r="E11" s="79">
        <v>0</v>
      </c>
      <c r="F11" s="80"/>
      <c r="G11" s="80">
        <v>0</v>
      </c>
      <c r="H11" s="79"/>
      <c r="I11" s="79">
        <v>0</v>
      </c>
      <c r="J11" s="79"/>
      <c r="K11" s="79">
        <f>PL!H72</f>
        <v>469747</v>
      </c>
      <c r="L11" s="80"/>
      <c r="M11" s="80">
        <v>0</v>
      </c>
      <c r="N11" s="79"/>
      <c r="O11" s="19">
        <f>SUM(C11:M11)</f>
        <v>469747</v>
      </c>
    </row>
    <row r="12" spans="1:15" s="72" customFormat="1" ht="21.95" customHeight="1">
      <c r="A12" s="81" t="s">
        <v>107</v>
      </c>
      <c r="B12" s="75"/>
      <c r="C12" s="82">
        <v>0</v>
      </c>
      <c r="D12" s="79"/>
      <c r="E12" s="82">
        <v>0</v>
      </c>
      <c r="F12" s="80"/>
      <c r="G12" s="83">
        <v>0</v>
      </c>
      <c r="H12" s="79"/>
      <c r="I12" s="82">
        <v>0</v>
      </c>
      <c r="J12" s="79"/>
      <c r="K12" s="82">
        <v>0</v>
      </c>
      <c r="L12" s="80"/>
      <c r="M12" s="83">
        <v>0</v>
      </c>
      <c r="N12" s="79"/>
      <c r="O12" s="20">
        <f>SUM(C12:M12)</f>
        <v>0</v>
      </c>
    </row>
    <row r="13" spans="1:15" s="72" customFormat="1" ht="21.95" customHeight="1">
      <c r="A13" s="81" t="s">
        <v>108</v>
      </c>
      <c r="B13" s="75"/>
      <c r="C13" s="79">
        <f>SUM(C11:C12)</f>
        <v>0</v>
      </c>
      <c r="D13" s="79"/>
      <c r="E13" s="79">
        <f>SUM(E11:E12)</f>
        <v>0</v>
      </c>
      <c r="F13" s="80"/>
      <c r="G13" s="80">
        <v>0</v>
      </c>
      <c r="H13" s="79"/>
      <c r="I13" s="79">
        <f>SUM(I11:I12)</f>
        <v>0</v>
      </c>
      <c r="J13" s="79"/>
      <c r="K13" s="79">
        <f>SUM(K11:K12)</f>
        <v>469747</v>
      </c>
      <c r="L13" s="80"/>
      <c r="M13" s="80">
        <v>0</v>
      </c>
      <c r="N13" s="79"/>
      <c r="O13" s="79">
        <f>SUM(O11:O12)</f>
        <v>469747</v>
      </c>
    </row>
    <row r="14" spans="1:15" s="72" customFormat="1" ht="21.95" customHeight="1">
      <c r="A14" s="81" t="s">
        <v>163</v>
      </c>
      <c r="B14" s="75"/>
      <c r="C14" s="79">
        <v>0</v>
      </c>
      <c r="D14" s="79"/>
      <c r="E14" s="79">
        <v>0</v>
      </c>
      <c r="F14" s="80"/>
      <c r="G14" s="80">
        <v>0</v>
      </c>
      <c r="H14" s="79"/>
      <c r="I14" s="79">
        <v>0</v>
      </c>
      <c r="J14" s="79"/>
      <c r="K14" s="79">
        <v>-420238</v>
      </c>
      <c r="L14" s="80"/>
      <c r="M14" s="80">
        <v>0</v>
      </c>
      <c r="N14" s="79"/>
      <c r="O14" s="20">
        <f>SUM(C14:M14)</f>
        <v>-420238</v>
      </c>
    </row>
    <row r="15" spans="1:15" s="72" customFormat="1" ht="21.95" customHeight="1" thickBot="1">
      <c r="A15" s="84" t="s">
        <v>171</v>
      </c>
      <c r="B15" s="75"/>
      <c r="C15" s="85">
        <f>SUM(C10:C14)-C13</f>
        <v>350199</v>
      </c>
      <c r="D15" s="79"/>
      <c r="E15" s="85">
        <f>SUM(E10:E14)-E13</f>
        <v>435415</v>
      </c>
      <c r="F15" s="80"/>
      <c r="G15" s="85">
        <f>SUM(G10:G14)-G13</f>
        <v>0</v>
      </c>
      <c r="H15" s="79"/>
      <c r="I15" s="85">
        <f>SUM(I10:I14)-I13</f>
        <v>35020</v>
      </c>
      <c r="J15" s="79"/>
      <c r="K15" s="85">
        <f>SUM(K10:K14)-K13</f>
        <v>2761042</v>
      </c>
      <c r="L15" s="80"/>
      <c r="M15" s="85">
        <f>SUM(M10:M14)-M13</f>
        <v>0</v>
      </c>
      <c r="N15" s="79"/>
      <c r="O15" s="85">
        <f>SUM(O10:O14)-O13</f>
        <v>3581676</v>
      </c>
    </row>
    <row r="16" spans="1:15" s="72" customFormat="1" ht="21.95" customHeight="1" thickTop="1">
      <c r="A16" s="81"/>
      <c r="B16" s="75"/>
      <c r="C16" s="79"/>
      <c r="D16" s="79"/>
      <c r="E16" s="79"/>
      <c r="F16" s="86"/>
      <c r="G16" s="86"/>
      <c r="H16" s="79"/>
      <c r="I16" s="79"/>
      <c r="J16" s="79"/>
      <c r="K16" s="79"/>
      <c r="L16" s="86"/>
      <c r="M16" s="86"/>
      <c r="N16" s="79"/>
      <c r="O16" s="87"/>
    </row>
    <row r="17" spans="1:15" s="72" customFormat="1" ht="21.95" customHeight="1">
      <c r="A17" s="33" t="s">
        <v>109</v>
      </c>
      <c r="B17" s="75"/>
      <c r="C17" s="79">
        <v>350199</v>
      </c>
      <c r="D17" s="79"/>
      <c r="E17" s="79">
        <v>435415</v>
      </c>
      <c r="F17" s="80"/>
      <c r="G17" s="80">
        <v>0</v>
      </c>
      <c r="H17" s="79"/>
      <c r="I17" s="79">
        <v>35020</v>
      </c>
      <c r="J17" s="79"/>
      <c r="K17" s="79">
        <v>2948939</v>
      </c>
      <c r="L17" s="80"/>
      <c r="M17" s="80">
        <v>0</v>
      </c>
      <c r="N17" s="79"/>
      <c r="O17" s="19">
        <f>SUM(C17:M17)</f>
        <v>3769573</v>
      </c>
    </row>
    <row r="18" spans="1:15" s="72" customFormat="1" ht="21.95" customHeight="1">
      <c r="A18" s="81" t="s">
        <v>88</v>
      </c>
      <c r="B18" s="75"/>
      <c r="C18" s="79">
        <v>0</v>
      </c>
      <c r="D18" s="79"/>
      <c r="E18" s="79">
        <v>0</v>
      </c>
      <c r="F18" s="88"/>
      <c r="G18" s="79">
        <v>0</v>
      </c>
      <c r="H18" s="79"/>
      <c r="I18" s="79">
        <v>0</v>
      </c>
      <c r="J18" s="79"/>
      <c r="K18" s="79">
        <f>PL!F72</f>
        <v>465655</v>
      </c>
      <c r="L18" s="88"/>
      <c r="M18" s="80">
        <v>0</v>
      </c>
      <c r="N18" s="79"/>
      <c r="O18" s="19">
        <f>SUM(C18:M18)</f>
        <v>465655</v>
      </c>
    </row>
    <row r="19" spans="1:15" s="72" customFormat="1" ht="21.95" customHeight="1">
      <c r="A19" s="81" t="s">
        <v>107</v>
      </c>
      <c r="B19" s="75"/>
      <c r="C19" s="82">
        <v>0</v>
      </c>
      <c r="D19" s="79"/>
      <c r="E19" s="82">
        <v>0</v>
      </c>
      <c r="F19" s="79"/>
      <c r="G19" s="82">
        <v>0</v>
      </c>
      <c r="H19" s="79"/>
      <c r="I19" s="82">
        <v>0</v>
      </c>
      <c r="J19" s="79"/>
      <c r="K19" s="82">
        <v>0</v>
      </c>
      <c r="L19" s="79"/>
      <c r="M19" s="82">
        <v>0</v>
      </c>
      <c r="N19" s="79"/>
      <c r="O19" s="20">
        <f>SUM(C19:M19)</f>
        <v>0</v>
      </c>
    </row>
    <row r="20" spans="1:15" s="72" customFormat="1" ht="21.95" customHeight="1">
      <c r="A20" s="81" t="s">
        <v>108</v>
      </c>
      <c r="B20" s="75"/>
      <c r="C20" s="79">
        <f>SUM(C18:C19)</f>
        <v>0</v>
      </c>
      <c r="D20" s="79"/>
      <c r="E20" s="79">
        <f>SUM(E18:E19)</f>
        <v>0</v>
      </c>
      <c r="F20" s="79"/>
      <c r="G20" s="79">
        <f>SUM(G18:G19)</f>
        <v>0</v>
      </c>
      <c r="H20" s="79"/>
      <c r="I20" s="79">
        <f>SUM(I18:I19)</f>
        <v>0</v>
      </c>
      <c r="J20" s="79"/>
      <c r="K20" s="79">
        <f>SUM(K18:K19)</f>
        <v>465655</v>
      </c>
      <c r="L20" s="79"/>
      <c r="M20" s="79">
        <f>SUM(M18:M19)</f>
        <v>0</v>
      </c>
      <c r="N20" s="79"/>
      <c r="O20" s="79">
        <f>SUM(O18:O19)</f>
        <v>465655</v>
      </c>
    </row>
    <row r="21" spans="1:15" s="72" customFormat="1" ht="21.95" customHeight="1">
      <c r="A21" s="81" t="s">
        <v>110</v>
      </c>
      <c r="B21" s="75"/>
      <c r="C21" s="79">
        <v>0</v>
      </c>
      <c r="D21" s="79"/>
      <c r="E21" s="79">
        <v>0</v>
      </c>
      <c r="F21" s="79"/>
      <c r="G21" s="79">
        <v>13716</v>
      </c>
      <c r="H21" s="79"/>
      <c r="I21" s="79">
        <v>0</v>
      </c>
      <c r="J21" s="79"/>
      <c r="K21" s="79">
        <v>0</v>
      </c>
      <c r="L21" s="79"/>
      <c r="M21" s="79">
        <v>0</v>
      </c>
      <c r="N21" s="79"/>
      <c r="O21" s="19">
        <f>SUM(C21:M21)</f>
        <v>13716</v>
      </c>
    </row>
    <row r="22" spans="1:15" s="72" customFormat="1" ht="21.95" customHeight="1">
      <c r="A22" s="81" t="s">
        <v>111</v>
      </c>
      <c r="B22" s="75"/>
      <c r="C22" s="79">
        <v>0</v>
      </c>
      <c r="D22" s="79"/>
      <c r="E22" s="79">
        <v>0</v>
      </c>
      <c r="F22" s="79"/>
      <c r="G22" s="79">
        <v>0</v>
      </c>
      <c r="H22" s="79"/>
      <c r="I22" s="79">
        <v>0</v>
      </c>
      <c r="J22" s="79"/>
      <c r="K22" s="79">
        <v>0</v>
      </c>
      <c r="L22" s="79"/>
      <c r="M22" s="79">
        <v>-13716</v>
      </c>
      <c r="N22" s="79"/>
      <c r="O22" s="19">
        <f>SUM(C22:M22)</f>
        <v>-13716</v>
      </c>
    </row>
    <row r="23" spans="1:15" s="72" customFormat="1" ht="21.95" customHeight="1">
      <c r="A23" s="81" t="s">
        <v>163</v>
      </c>
      <c r="B23" s="75"/>
      <c r="C23" s="79">
        <v>0</v>
      </c>
      <c r="D23" s="79"/>
      <c r="E23" s="79">
        <v>0</v>
      </c>
      <c r="F23" s="79"/>
      <c r="G23" s="79">
        <v>0</v>
      </c>
      <c r="H23" s="79"/>
      <c r="I23" s="79">
        <v>0</v>
      </c>
      <c r="J23" s="79"/>
      <c r="K23" s="79">
        <v>-367645</v>
      </c>
      <c r="L23" s="79"/>
      <c r="M23" s="79">
        <v>0</v>
      </c>
      <c r="N23" s="79"/>
      <c r="O23" s="20">
        <f>SUM(C23:M23)</f>
        <v>-367645</v>
      </c>
    </row>
    <row r="24" spans="1:15" s="72" customFormat="1" ht="21.95" customHeight="1" thickBot="1">
      <c r="A24" s="84" t="s">
        <v>172</v>
      </c>
      <c r="B24" s="75"/>
      <c r="C24" s="85">
        <f>SUM(C17:C23)-C20</f>
        <v>350199</v>
      </c>
      <c r="D24" s="79"/>
      <c r="E24" s="85">
        <f>SUM(E17:E23)-E20</f>
        <v>435415</v>
      </c>
      <c r="F24" s="79"/>
      <c r="G24" s="85">
        <f>SUM(G17:G23)-G20</f>
        <v>13716</v>
      </c>
      <c r="H24" s="79"/>
      <c r="I24" s="85">
        <f>SUM(I17:I23)-I20</f>
        <v>35020</v>
      </c>
      <c r="J24" s="79"/>
      <c r="K24" s="85">
        <f>SUM(K17:K23)-K20</f>
        <v>3046949</v>
      </c>
      <c r="L24" s="79"/>
      <c r="M24" s="85">
        <f>SUM(M17:M23)-M20</f>
        <v>-13716</v>
      </c>
      <c r="N24" s="79"/>
      <c r="O24" s="85">
        <f>SUM(O17:O23)-O20</f>
        <v>3867583</v>
      </c>
    </row>
    <row r="25" spans="1:15" s="72" customFormat="1" ht="21.95" customHeight="1" thickTop="1">
      <c r="A25" s="81"/>
      <c r="B25" s="75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</row>
    <row r="26" spans="1:15" ht="21.95" customHeight="1">
      <c r="A26" s="64" t="s">
        <v>34</v>
      </c>
    </row>
  </sheetData>
  <mergeCells count="2">
    <mergeCell ref="I7:K7"/>
    <mergeCell ref="C6:O6"/>
  </mergeCells>
  <printOptions horizontalCentered="1" gridLinesSet="0"/>
  <pageMargins left="0.39370078740157499" right="0" top="0.98425196850393704" bottom="0" header="0.196850393700787" footer="0.196850393700787"/>
  <pageSetup paperSize="9" scale="85" fitToHeight="0" orientation="landscape" r:id="rId1"/>
  <ignoredErrors>
    <ignoredError sqref="N13 N20 D20 D13 H20 H13:K13 J20" formulaRange="1"/>
    <ignoredError sqref="O1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62D9A-58C7-47D9-9F4D-04FA0BEAA1D9}">
  <dimension ref="A1:P26"/>
  <sheetViews>
    <sheetView showGridLines="0" view="pageBreakPreview" zoomScale="85" zoomScaleNormal="100" zoomScaleSheetLayoutView="85" workbookViewId="0">
      <selection activeCell="H20" sqref="H20"/>
    </sheetView>
  </sheetViews>
  <sheetFormatPr defaultColWidth="7" defaultRowHeight="21.95" customHeight="1"/>
  <cols>
    <col min="1" max="1" width="30.7109375" style="64" customWidth="1"/>
    <col min="2" max="2" width="10.7109375" style="65" customWidth="1"/>
    <col min="3" max="3" width="1.7109375" style="66" customWidth="1"/>
    <col min="4" max="4" width="15.7109375" style="66" customWidth="1"/>
    <col min="5" max="5" width="1.7109375" style="66" customWidth="1"/>
    <col min="6" max="6" width="15.7109375" style="66" customWidth="1"/>
    <col min="7" max="7" width="1.7109375" style="66" customWidth="1"/>
    <col min="8" max="8" width="15.7109375" style="66" customWidth="1"/>
    <col min="9" max="9" width="1.7109375" style="66" customWidth="1"/>
    <col min="10" max="10" width="15.7109375" style="66" customWidth="1"/>
    <col min="11" max="11" width="1.7109375" style="66" customWidth="1"/>
    <col min="12" max="12" width="15.7109375" style="66" customWidth="1"/>
    <col min="13" max="13" width="1.7109375" style="66" customWidth="1"/>
    <col min="14" max="14" width="15.7109375" style="66" customWidth="1"/>
    <col min="15" max="15" width="1.7109375" style="66" customWidth="1"/>
    <col min="16" max="16" width="15.7109375" style="66" customWidth="1"/>
    <col min="17" max="17" width="1.7109375" style="66" customWidth="1"/>
    <col min="18" max="16384" width="7" style="66"/>
  </cols>
  <sheetData>
    <row r="1" spans="1:16" ht="21.95" customHeight="1">
      <c r="P1" s="67" t="s">
        <v>67</v>
      </c>
    </row>
    <row r="2" spans="1:16" s="64" customFormat="1" ht="21.95" customHeight="1">
      <c r="A2" s="68" t="s">
        <v>68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16" s="70" customFormat="1" ht="21.95" customHeight="1">
      <c r="A3" s="68" t="s">
        <v>112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6" s="70" customFormat="1" ht="21.95" customHeight="1">
      <c r="A4" s="71" t="s">
        <v>173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6" s="72" customFormat="1" ht="21.95" customHeight="1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4" t="s">
        <v>2</v>
      </c>
    </row>
    <row r="6" spans="1:16" s="75" customFormat="1" ht="21.95" customHeight="1">
      <c r="C6" s="76"/>
      <c r="D6" s="107" t="s">
        <v>4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</row>
    <row r="7" spans="1:16" s="75" customFormat="1" ht="21.95" customHeight="1">
      <c r="G7" s="77"/>
      <c r="H7" s="75" t="s">
        <v>96</v>
      </c>
      <c r="J7" s="108" t="s">
        <v>60</v>
      </c>
      <c r="K7" s="108"/>
      <c r="L7" s="108"/>
      <c r="M7" s="77"/>
      <c r="N7" s="77"/>
    </row>
    <row r="8" spans="1:16" s="75" customFormat="1" ht="21.95" customHeight="1">
      <c r="D8" s="75" t="s">
        <v>97</v>
      </c>
      <c r="F8" s="75" t="s">
        <v>98</v>
      </c>
      <c r="G8" s="77"/>
      <c r="H8" s="75" t="s">
        <v>99</v>
      </c>
      <c r="J8" s="75" t="s">
        <v>100</v>
      </c>
      <c r="M8" s="77"/>
      <c r="N8" s="77"/>
    </row>
    <row r="9" spans="1:16" s="75" customFormat="1" ht="21.95" customHeight="1">
      <c r="D9" s="78" t="s">
        <v>101</v>
      </c>
      <c r="F9" s="78" t="s">
        <v>102</v>
      </c>
      <c r="G9" s="77"/>
      <c r="H9" s="78" t="s">
        <v>103</v>
      </c>
      <c r="J9" s="78" t="s">
        <v>104</v>
      </c>
      <c r="L9" s="78" t="s">
        <v>105</v>
      </c>
      <c r="M9" s="77"/>
      <c r="N9" s="78" t="s">
        <v>63</v>
      </c>
      <c r="P9" s="78" t="s">
        <v>64</v>
      </c>
    </row>
    <row r="10" spans="1:16" s="72" customFormat="1" ht="21.95" customHeight="1">
      <c r="A10" s="33" t="s">
        <v>106</v>
      </c>
      <c r="C10" s="75"/>
      <c r="D10" s="79">
        <v>350199</v>
      </c>
      <c r="E10" s="79"/>
      <c r="F10" s="79">
        <v>435415</v>
      </c>
      <c r="G10" s="80"/>
      <c r="H10" s="80">
        <v>0</v>
      </c>
      <c r="I10" s="79"/>
      <c r="J10" s="79">
        <v>35020</v>
      </c>
      <c r="K10" s="79"/>
      <c r="L10" s="79">
        <v>2443248</v>
      </c>
      <c r="M10" s="80"/>
      <c r="N10" s="80">
        <v>0</v>
      </c>
      <c r="O10" s="79"/>
      <c r="P10" s="19">
        <f>SUM(D10:N10)</f>
        <v>3263882</v>
      </c>
    </row>
    <row r="11" spans="1:16" s="72" customFormat="1" ht="21.95" customHeight="1">
      <c r="A11" s="81" t="s">
        <v>88</v>
      </c>
      <c r="C11" s="75"/>
      <c r="D11" s="79">
        <v>0</v>
      </c>
      <c r="E11" s="79"/>
      <c r="F11" s="79">
        <v>0</v>
      </c>
      <c r="G11" s="80"/>
      <c r="H11" s="80">
        <v>0</v>
      </c>
      <c r="I11" s="79"/>
      <c r="J11" s="79">
        <v>0</v>
      </c>
      <c r="K11" s="79"/>
      <c r="L11" s="79">
        <f>PL!L72</f>
        <v>462347</v>
      </c>
      <c r="M11" s="80"/>
      <c r="N11" s="80">
        <v>0</v>
      </c>
      <c r="O11" s="79"/>
      <c r="P11" s="19">
        <f>SUM(D11:N11)</f>
        <v>462347</v>
      </c>
    </row>
    <row r="12" spans="1:16" s="72" customFormat="1" ht="21.95" customHeight="1">
      <c r="A12" s="81" t="s">
        <v>107</v>
      </c>
      <c r="C12" s="75"/>
      <c r="D12" s="82">
        <v>0</v>
      </c>
      <c r="E12" s="79"/>
      <c r="F12" s="82">
        <v>0</v>
      </c>
      <c r="G12" s="80"/>
      <c r="H12" s="83">
        <v>0</v>
      </c>
      <c r="I12" s="79"/>
      <c r="J12" s="82">
        <v>0</v>
      </c>
      <c r="K12" s="79"/>
      <c r="L12" s="82">
        <v>0</v>
      </c>
      <c r="M12" s="80"/>
      <c r="N12" s="83">
        <v>0</v>
      </c>
      <c r="O12" s="79"/>
      <c r="P12" s="20">
        <f>SUM(D12:N12)</f>
        <v>0</v>
      </c>
    </row>
    <row r="13" spans="1:16" s="72" customFormat="1" ht="21.95" customHeight="1">
      <c r="A13" s="81" t="s">
        <v>108</v>
      </c>
      <c r="C13" s="75"/>
      <c r="D13" s="79">
        <f>SUM(D11:D12)</f>
        <v>0</v>
      </c>
      <c r="E13" s="79"/>
      <c r="F13" s="79">
        <f>SUM(F11:F12)</f>
        <v>0</v>
      </c>
      <c r="G13" s="80"/>
      <c r="H13" s="80">
        <v>0</v>
      </c>
      <c r="I13" s="79"/>
      <c r="J13" s="79">
        <f>SUM(J11:J12)</f>
        <v>0</v>
      </c>
      <c r="K13" s="79"/>
      <c r="L13" s="79">
        <f>SUM(L11:L12)</f>
        <v>462347</v>
      </c>
      <c r="M13" s="80"/>
      <c r="N13" s="80">
        <v>0</v>
      </c>
      <c r="O13" s="79"/>
      <c r="P13" s="79">
        <f>SUM(P11:P12)</f>
        <v>462347</v>
      </c>
    </row>
    <row r="14" spans="1:16" s="72" customFormat="1" ht="21.95" customHeight="1">
      <c r="A14" s="81" t="s">
        <v>163</v>
      </c>
      <c r="C14" s="75"/>
      <c r="D14" s="79">
        <v>0</v>
      </c>
      <c r="E14" s="79"/>
      <c r="F14" s="79">
        <v>0</v>
      </c>
      <c r="G14" s="80"/>
      <c r="H14" s="80">
        <v>0</v>
      </c>
      <c r="I14" s="79"/>
      <c r="J14" s="79">
        <v>0</v>
      </c>
      <c r="K14" s="79"/>
      <c r="L14" s="79">
        <v>-420238</v>
      </c>
      <c r="M14" s="80"/>
      <c r="N14" s="80">
        <v>0</v>
      </c>
      <c r="O14" s="79"/>
      <c r="P14" s="20">
        <f>SUM(D14:N14)</f>
        <v>-420238</v>
      </c>
    </row>
    <row r="15" spans="1:16" s="72" customFormat="1" ht="21.95" customHeight="1" thickBot="1">
      <c r="A15" s="84" t="s">
        <v>171</v>
      </c>
      <c r="C15" s="75"/>
      <c r="D15" s="85">
        <f>SUM(D10:D14)-D13</f>
        <v>350199</v>
      </c>
      <c r="E15" s="79"/>
      <c r="F15" s="85">
        <f>SUM(F10:F14)-F13</f>
        <v>435415</v>
      </c>
      <c r="G15" s="80"/>
      <c r="H15" s="85">
        <f>SUM(H10:H14)-H13</f>
        <v>0</v>
      </c>
      <c r="I15" s="79"/>
      <c r="J15" s="85">
        <f>SUM(J10:J14)-J13</f>
        <v>35020</v>
      </c>
      <c r="K15" s="79"/>
      <c r="L15" s="85">
        <f>SUM(L10:L14)-L13</f>
        <v>2485357</v>
      </c>
      <c r="M15" s="80"/>
      <c r="N15" s="85">
        <f>SUM(N10:N14)-N13</f>
        <v>0</v>
      </c>
      <c r="O15" s="79"/>
      <c r="P15" s="85">
        <f>SUM(P10:P14)-P13</f>
        <v>3305991</v>
      </c>
    </row>
    <row r="16" spans="1:16" s="72" customFormat="1" ht="21.95" customHeight="1" thickTop="1">
      <c r="A16" s="81"/>
      <c r="C16" s="75"/>
      <c r="D16" s="79"/>
      <c r="E16" s="79"/>
      <c r="F16" s="79"/>
      <c r="G16" s="86"/>
      <c r="H16" s="86"/>
      <c r="I16" s="79"/>
      <c r="J16" s="79"/>
      <c r="K16" s="79"/>
      <c r="L16" s="79"/>
      <c r="M16" s="86"/>
      <c r="N16" s="86"/>
      <c r="O16" s="79"/>
      <c r="P16" s="87"/>
    </row>
    <row r="17" spans="1:16" s="72" customFormat="1" ht="21.95" customHeight="1">
      <c r="A17" s="33" t="s">
        <v>113</v>
      </c>
      <c r="C17" s="75"/>
      <c r="D17" s="79">
        <v>350199</v>
      </c>
      <c r="E17" s="79"/>
      <c r="F17" s="79">
        <v>435415</v>
      </c>
      <c r="G17" s="80"/>
      <c r="H17" s="80">
        <v>0</v>
      </c>
      <c r="I17" s="79"/>
      <c r="J17" s="79">
        <v>35020</v>
      </c>
      <c r="K17" s="79"/>
      <c r="L17" s="79">
        <v>2670661</v>
      </c>
      <c r="M17" s="80"/>
      <c r="N17" s="80">
        <v>0</v>
      </c>
      <c r="O17" s="79"/>
      <c r="P17" s="19">
        <f>SUM(D17:N17)</f>
        <v>3491295</v>
      </c>
    </row>
    <row r="18" spans="1:16" s="72" customFormat="1" ht="21.95" customHeight="1">
      <c r="A18" s="81" t="s">
        <v>88</v>
      </c>
      <c r="C18" s="75"/>
      <c r="D18" s="79">
        <v>0</v>
      </c>
      <c r="E18" s="79"/>
      <c r="F18" s="79">
        <v>0</v>
      </c>
      <c r="G18" s="80"/>
      <c r="H18" s="80">
        <v>0</v>
      </c>
      <c r="I18" s="79"/>
      <c r="J18" s="79">
        <v>0</v>
      </c>
      <c r="K18" s="79"/>
      <c r="L18" s="79">
        <f>PL!J72</f>
        <v>455234</v>
      </c>
      <c r="M18" s="80"/>
      <c r="N18" s="80">
        <v>0</v>
      </c>
      <c r="O18" s="79"/>
      <c r="P18" s="19">
        <f>SUM(D18:N18)</f>
        <v>455234</v>
      </c>
    </row>
    <row r="19" spans="1:16" s="72" customFormat="1" ht="21.95" customHeight="1">
      <c r="A19" s="81" t="s">
        <v>107</v>
      </c>
      <c r="C19" s="75"/>
      <c r="D19" s="82">
        <v>0</v>
      </c>
      <c r="E19" s="79"/>
      <c r="F19" s="82">
        <v>0</v>
      </c>
      <c r="G19" s="80"/>
      <c r="H19" s="83">
        <v>0</v>
      </c>
      <c r="I19" s="79"/>
      <c r="J19" s="82">
        <v>0</v>
      </c>
      <c r="K19" s="79"/>
      <c r="L19" s="82">
        <v>0</v>
      </c>
      <c r="M19" s="80"/>
      <c r="N19" s="83">
        <v>0</v>
      </c>
      <c r="O19" s="79"/>
      <c r="P19" s="20">
        <f>SUM(D19:N19)</f>
        <v>0</v>
      </c>
    </row>
    <row r="20" spans="1:16" s="72" customFormat="1" ht="21.95" customHeight="1">
      <c r="A20" s="81" t="s">
        <v>108</v>
      </c>
      <c r="C20" s="75"/>
      <c r="D20" s="79">
        <f>SUM(D18:D19)</f>
        <v>0</v>
      </c>
      <c r="E20" s="79"/>
      <c r="F20" s="79">
        <f>SUM(F18:F19)</f>
        <v>0</v>
      </c>
      <c r="G20" s="80"/>
      <c r="H20" s="79">
        <f>SUM(H18:H19)</f>
        <v>0</v>
      </c>
      <c r="I20" s="79"/>
      <c r="J20" s="79">
        <f>SUM(J18:J19)</f>
        <v>0</v>
      </c>
      <c r="K20" s="79"/>
      <c r="L20" s="79">
        <f>SUM(L18:L19)</f>
        <v>455234</v>
      </c>
      <c r="M20" s="80"/>
      <c r="N20" s="79">
        <f>SUM(N18:N19)</f>
        <v>0</v>
      </c>
      <c r="O20" s="79"/>
      <c r="P20" s="79">
        <f>SUM(P18:P19)</f>
        <v>455234</v>
      </c>
    </row>
    <row r="21" spans="1:16" s="72" customFormat="1" ht="21.95" customHeight="1">
      <c r="A21" s="81" t="s">
        <v>110</v>
      </c>
      <c r="C21" s="75"/>
      <c r="D21" s="79">
        <v>0</v>
      </c>
      <c r="E21" s="79"/>
      <c r="F21" s="79">
        <v>0</v>
      </c>
      <c r="G21" s="80"/>
      <c r="H21" s="79">
        <v>13716</v>
      </c>
      <c r="I21" s="79"/>
      <c r="J21" s="79">
        <v>0</v>
      </c>
      <c r="K21" s="79"/>
      <c r="L21" s="79">
        <v>0</v>
      </c>
      <c r="M21" s="80"/>
      <c r="N21" s="80">
        <v>0</v>
      </c>
      <c r="O21" s="79"/>
      <c r="P21" s="19">
        <f>SUM(D21:N21)</f>
        <v>13716</v>
      </c>
    </row>
    <row r="22" spans="1:16" s="72" customFormat="1" ht="21.95" customHeight="1">
      <c r="A22" s="81" t="s">
        <v>111</v>
      </c>
      <c r="C22" s="75"/>
      <c r="D22" s="79">
        <v>0</v>
      </c>
      <c r="E22" s="79"/>
      <c r="F22" s="79">
        <v>0</v>
      </c>
      <c r="G22" s="80"/>
      <c r="H22" s="80">
        <v>0</v>
      </c>
      <c r="I22" s="79"/>
      <c r="J22" s="79">
        <v>0</v>
      </c>
      <c r="K22" s="79"/>
      <c r="L22" s="79">
        <v>0</v>
      </c>
      <c r="M22" s="80"/>
      <c r="N22" s="79">
        <v>-13716</v>
      </c>
      <c r="O22" s="79"/>
      <c r="P22" s="19">
        <f>SUM(D22:N22)</f>
        <v>-13716</v>
      </c>
    </row>
    <row r="23" spans="1:16" s="72" customFormat="1" ht="21.95" customHeight="1">
      <c r="A23" s="81" t="s">
        <v>163</v>
      </c>
      <c r="C23" s="75"/>
      <c r="D23" s="79">
        <v>0</v>
      </c>
      <c r="E23" s="79"/>
      <c r="F23" s="79">
        <v>0</v>
      </c>
      <c r="G23" s="80"/>
      <c r="H23" s="80">
        <v>0</v>
      </c>
      <c r="I23" s="79"/>
      <c r="J23" s="79">
        <v>0</v>
      </c>
      <c r="K23" s="79"/>
      <c r="L23" s="79">
        <v>-367645</v>
      </c>
      <c r="M23" s="80"/>
      <c r="N23" s="79">
        <v>0</v>
      </c>
      <c r="O23" s="79"/>
      <c r="P23" s="20">
        <f>SUM(D23:N23)</f>
        <v>-367645</v>
      </c>
    </row>
    <row r="24" spans="1:16" s="72" customFormat="1" ht="21.95" customHeight="1" thickBot="1">
      <c r="A24" s="84" t="s">
        <v>172</v>
      </c>
      <c r="C24" s="75"/>
      <c r="D24" s="85">
        <f>SUM(D17:D23)-D20</f>
        <v>350199</v>
      </c>
      <c r="E24" s="79"/>
      <c r="F24" s="85">
        <f>SUM(F17:F23)-F20</f>
        <v>435415</v>
      </c>
      <c r="G24" s="80"/>
      <c r="H24" s="85">
        <f>SUM(H17:H23)-H20</f>
        <v>13716</v>
      </c>
      <c r="I24" s="79"/>
      <c r="J24" s="85">
        <f>SUM(J17:J23)-J20</f>
        <v>35020</v>
      </c>
      <c r="K24" s="79"/>
      <c r="L24" s="85">
        <f>SUM(L17:L23)-L20</f>
        <v>2758250</v>
      </c>
      <c r="M24" s="80"/>
      <c r="N24" s="85">
        <f>SUM(N17:N23)-N20</f>
        <v>-13716</v>
      </c>
      <c r="O24" s="79"/>
      <c r="P24" s="85">
        <f>SUM(P17:P23)-P20</f>
        <v>3578884</v>
      </c>
    </row>
    <row r="25" spans="1:16" s="72" customFormat="1" ht="21.95" customHeight="1" thickTop="1">
      <c r="A25" s="81"/>
      <c r="C25" s="75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</row>
    <row r="26" spans="1:16" ht="21.95" customHeight="1">
      <c r="A26" s="64" t="s">
        <v>34</v>
      </c>
      <c r="B26" s="66"/>
    </row>
  </sheetData>
  <mergeCells count="2">
    <mergeCell ref="D6:P6"/>
    <mergeCell ref="J7:L7"/>
  </mergeCells>
  <phoneticPr fontId="14" type="noConversion"/>
  <printOptions horizontalCentered="1" gridLinesSet="0"/>
  <pageMargins left="0.39370078740157499" right="0" top="0.98425196850393704" bottom="0" header="0.196850393700787" footer="0.196850393700787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EBB5-F582-4E6E-A38B-5A8A2F719E55}">
  <sheetPr codeName="Sheet1"/>
  <dimension ref="A1:O78"/>
  <sheetViews>
    <sheetView showGridLines="0" view="pageBreakPreview" topLeftCell="A57" zoomScaleNormal="115" zoomScaleSheetLayoutView="100" workbookViewId="0">
      <selection activeCell="O10" sqref="O10"/>
    </sheetView>
  </sheetViews>
  <sheetFormatPr defaultColWidth="7" defaultRowHeight="21.95" customHeight="1"/>
  <cols>
    <col min="1" max="1" width="30.7109375" style="29" customWidth="1"/>
    <col min="2" max="2" width="8.7109375" style="30" customWidth="1"/>
    <col min="3" max="3" width="1.7109375" style="26" customWidth="1"/>
    <col min="4" max="4" width="6.7109375" style="26" customWidth="1"/>
    <col min="5" max="5" width="1.7109375" style="26" customWidth="1"/>
    <col min="6" max="6" width="13.7109375" style="41" customWidth="1"/>
    <col min="7" max="7" width="1.7109375" style="26" customWidth="1"/>
    <col min="8" max="8" width="13.7109375" style="41" customWidth="1"/>
    <col min="9" max="9" width="1.7109375" style="26" customWidth="1"/>
    <col min="10" max="10" width="13.7109375" style="41" customWidth="1"/>
    <col min="11" max="11" width="1.7109375" style="26" customWidth="1"/>
    <col min="12" max="12" width="13.7109375" style="41" customWidth="1"/>
    <col min="13" max="13" width="1.7109375" style="26" customWidth="1"/>
    <col min="14" max="14" width="7" style="26"/>
    <col min="15" max="15" width="7.85546875" style="26" bestFit="1" customWidth="1"/>
    <col min="16" max="16" width="7" style="26"/>
    <col min="17" max="17" width="8.5703125" style="26" bestFit="1" customWidth="1"/>
    <col min="18" max="24" width="7" style="26"/>
    <col min="25" max="25" width="12.5703125" style="26" customWidth="1"/>
    <col min="26" max="16384" width="7" style="26"/>
  </cols>
  <sheetData>
    <row r="1" spans="1:12" s="29" customFormat="1" ht="21">
      <c r="A1" s="22"/>
      <c r="B1" s="27"/>
      <c r="C1" s="27"/>
      <c r="D1" s="27"/>
      <c r="E1" s="27"/>
      <c r="F1" s="27"/>
      <c r="G1" s="27"/>
      <c r="H1" s="27"/>
      <c r="I1" s="27"/>
      <c r="J1" s="27"/>
      <c r="K1" s="27"/>
      <c r="L1" s="25" t="s">
        <v>67</v>
      </c>
    </row>
    <row r="2" spans="1:12" s="29" customFormat="1" ht="21.95" customHeight="1">
      <c r="A2" s="22" t="s">
        <v>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9" customFormat="1" ht="21.95" customHeight="1">
      <c r="A3" s="27" t="s">
        <v>114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1.95" customHeight="1">
      <c r="A4" s="57" t="s">
        <v>173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58" customFormat="1" ht="21.95" customHeight="1">
      <c r="K5" s="26"/>
      <c r="L5" s="25" t="s">
        <v>2</v>
      </c>
    </row>
    <row r="6" spans="1:12" s="59" customFormat="1" ht="21.95" customHeight="1">
      <c r="F6" s="104" t="s">
        <v>3</v>
      </c>
      <c r="G6" s="104"/>
      <c r="H6" s="104"/>
      <c r="I6" s="60"/>
      <c r="J6" s="104" t="s">
        <v>4</v>
      </c>
      <c r="K6" s="104"/>
      <c r="L6" s="104"/>
    </row>
    <row r="7" spans="1:12" ht="21.95" customHeight="1">
      <c r="C7" s="40"/>
      <c r="D7" s="40"/>
      <c r="E7" s="40"/>
      <c r="F7" s="40">
        <v>2567</v>
      </c>
      <c r="G7" s="39"/>
      <c r="H7" s="40">
        <v>2566</v>
      </c>
      <c r="J7" s="40">
        <v>2567</v>
      </c>
      <c r="K7" s="39"/>
      <c r="L7" s="40">
        <v>2566</v>
      </c>
    </row>
    <row r="8" spans="1:12" s="29" customFormat="1" ht="21.95" customHeight="1">
      <c r="A8" s="27" t="s">
        <v>115</v>
      </c>
      <c r="B8" s="26"/>
      <c r="C8" s="26"/>
      <c r="D8" s="26"/>
      <c r="E8" s="26"/>
      <c r="F8" s="26"/>
      <c r="G8" s="26"/>
      <c r="H8" s="26"/>
      <c r="I8" s="26"/>
      <c r="K8" s="26"/>
      <c r="L8" s="26"/>
    </row>
    <row r="9" spans="1:12" s="58" customFormat="1" ht="21.95" customHeight="1">
      <c r="A9" s="29" t="s">
        <v>116</v>
      </c>
      <c r="B9" s="26"/>
      <c r="C9" s="26"/>
      <c r="D9" s="26"/>
      <c r="E9" s="26"/>
      <c r="F9" s="41">
        <f>PL!F70</f>
        <v>578524</v>
      </c>
      <c r="G9" s="41"/>
      <c r="H9" s="41">
        <f>PL!H70</f>
        <v>584440</v>
      </c>
      <c r="I9" s="41"/>
      <c r="J9" s="41">
        <f>PL!J70</f>
        <v>565514</v>
      </c>
      <c r="K9" s="41"/>
      <c r="L9" s="41">
        <f>PL!L70</f>
        <v>575086</v>
      </c>
    </row>
    <row r="10" spans="1:12" s="58" customFormat="1" ht="21.95" customHeight="1">
      <c r="A10" s="26" t="s">
        <v>117</v>
      </c>
      <c r="B10" s="26"/>
      <c r="C10" s="26"/>
      <c r="D10" s="26"/>
      <c r="E10" s="26"/>
      <c r="F10" s="41"/>
      <c r="G10" s="41"/>
      <c r="H10" s="41"/>
      <c r="I10" s="41"/>
      <c r="J10" s="41"/>
      <c r="K10" s="41"/>
      <c r="L10" s="41"/>
    </row>
    <row r="11" spans="1:12" ht="21.95" customHeight="1">
      <c r="A11" s="26" t="s">
        <v>118</v>
      </c>
      <c r="B11" s="26"/>
      <c r="C11" s="44"/>
      <c r="D11" s="44"/>
      <c r="G11" s="41"/>
      <c r="I11" s="41"/>
      <c r="K11" s="41"/>
    </row>
    <row r="12" spans="1:12" ht="21.95" customHeight="1">
      <c r="A12" s="26" t="s">
        <v>119</v>
      </c>
      <c r="B12" s="26"/>
      <c r="C12" s="44"/>
      <c r="D12" s="44"/>
      <c r="E12" s="30"/>
      <c r="F12" s="41">
        <v>93774</v>
      </c>
      <c r="G12" s="41"/>
      <c r="H12" s="41">
        <v>90134</v>
      </c>
      <c r="I12" s="41"/>
      <c r="J12" s="7">
        <v>93754</v>
      </c>
      <c r="K12" s="7"/>
      <c r="L12" s="7">
        <v>90093</v>
      </c>
    </row>
    <row r="13" spans="1:12" ht="21.95" customHeight="1">
      <c r="A13" s="26" t="s">
        <v>176</v>
      </c>
      <c r="B13" s="26"/>
      <c r="C13" s="100"/>
      <c r="D13" s="100"/>
      <c r="E13" s="30"/>
      <c r="F13" s="41">
        <v>-10722</v>
      </c>
      <c r="G13" s="41"/>
      <c r="H13" s="41">
        <v>9066</v>
      </c>
      <c r="I13" s="41"/>
      <c r="J13" s="7">
        <v>-10722</v>
      </c>
      <c r="K13" s="7"/>
      <c r="L13" s="7">
        <v>9066</v>
      </c>
    </row>
    <row r="14" spans="1:12" ht="21.95" customHeight="1">
      <c r="A14" s="26" t="s">
        <v>165</v>
      </c>
      <c r="B14" s="26"/>
      <c r="C14" s="44"/>
      <c r="D14" s="100"/>
      <c r="E14" s="30"/>
      <c r="F14" s="41">
        <v>-14192</v>
      </c>
      <c r="G14" s="41"/>
      <c r="H14" s="41">
        <v>18913</v>
      </c>
      <c r="I14" s="41"/>
      <c r="J14" s="41">
        <v>-14192</v>
      </c>
      <c r="K14" s="21"/>
      <c r="L14" s="7">
        <v>18913</v>
      </c>
    </row>
    <row r="15" spans="1:12" ht="21.95" customHeight="1">
      <c r="A15" s="43" t="s">
        <v>120</v>
      </c>
      <c r="B15" s="26"/>
      <c r="C15" s="44"/>
      <c r="D15" s="100"/>
      <c r="E15" s="30"/>
      <c r="F15" s="41">
        <v>1648</v>
      </c>
      <c r="G15" s="41"/>
      <c r="H15" s="7">
        <v>0</v>
      </c>
      <c r="I15" s="41"/>
      <c r="J15" s="41">
        <v>1648</v>
      </c>
      <c r="K15" s="21"/>
      <c r="L15" s="7">
        <v>0</v>
      </c>
    </row>
    <row r="16" spans="1:12" ht="21.95" customHeight="1">
      <c r="A16" s="43" t="s">
        <v>182</v>
      </c>
      <c r="B16" s="26"/>
      <c r="C16" s="44"/>
      <c r="D16" s="100"/>
      <c r="E16" s="30"/>
      <c r="F16" s="41">
        <v>-154</v>
      </c>
      <c r="G16" s="41"/>
      <c r="H16" s="41">
        <v>620</v>
      </c>
      <c r="I16" s="41"/>
      <c r="J16" s="41">
        <v>0</v>
      </c>
      <c r="K16" s="21"/>
      <c r="L16" s="41">
        <v>467</v>
      </c>
    </row>
    <row r="17" spans="1:12" ht="21.95" customHeight="1">
      <c r="A17" s="26" t="s">
        <v>183</v>
      </c>
      <c r="B17" s="26"/>
      <c r="C17" s="44"/>
      <c r="D17" s="44"/>
      <c r="E17" s="30"/>
      <c r="F17" s="41">
        <v>-19433</v>
      </c>
      <c r="G17" s="41"/>
      <c r="H17" s="41">
        <v>-36531</v>
      </c>
      <c r="I17" s="41"/>
      <c r="J17" s="7">
        <v>-19512</v>
      </c>
      <c r="K17" s="21"/>
      <c r="L17" s="7">
        <v>-36150</v>
      </c>
    </row>
    <row r="18" spans="1:12" ht="21.95" customHeight="1">
      <c r="A18" s="26" t="s">
        <v>121</v>
      </c>
      <c r="B18" s="26"/>
      <c r="C18" s="44"/>
      <c r="D18" s="44"/>
      <c r="E18" s="30"/>
      <c r="F18" s="41">
        <v>14180</v>
      </c>
      <c r="G18" s="41"/>
      <c r="H18" s="41">
        <v>15000</v>
      </c>
      <c r="I18" s="41"/>
      <c r="J18" s="2">
        <v>14180</v>
      </c>
      <c r="K18" s="19"/>
      <c r="L18" s="2">
        <v>15000</v>
      </c>
    </row>
    <row r="19" spans="1:12" ht="21.95" customHeight="1">
      <c r="A19" s="26" t="s">
        <v>122</v>
      </c>
      <c r="B19" s="26"/>
      <c r="C19" s="44"/>
      <c r="D19" s="44"/>
      <c r="E19" s="30"/>
      <c r="F19" s="41">
        <v>-175</v>
      </c>
      <c r="G19" s="41"/>
      <c r="H19" s="41">
        <v>-226</v>
      </c>
      <c r="I19" s="41"/>
      <c r="J19" s="2">
        <v>-175</v>
      </c>
      <c r="K19" s="19"/>
      <c r="L19" s="2">
        <v>-223</v>
      </c>
    </row>
    <row r="20" spans="1:12" ht="21.95" customHeight="1">
      <c r="A20" s="26" t="s">
        <v>123</v>
      </c>
      <c r="B20" s="26"/>
      <c r="C20" s="44"/>
      <c r="D20" s="100"/>
      <c r="E20" s="30"/>
      <c r="F20" s="2">
        <v>-14150</v>
      </c>
      <c r="G20" s="41"/>
      <c r="H20" s="41">
        <v>-9968</v>
      </c>
      <c r="I20" s="41"/>
      <c r="J20" s="2">
        <v>-13869</v>
      </c>
      <c r="K20" s="2"/>
      <c r="L20" s="2">
        <v>-9818</v>
      </c>
    </row>
    <row r="21" spans="1:12" ht="21.95" customHeight="1">
      <c r="A21" s="26" t="s">
        <v>124</v>
      </c>
      <c r="B21" s="26"/>
      <c r="C21" s="44"/>
      <c r="D21" s="44"/>
      <c r="F21" s="2">
        <v>55886</v>
      </c>
      <c r="G21" s="41"/>
      <c r="H21" s="41">
        <v>65879</v>
      </c>
      <c r="I21" s="41"/>
      <c r="J21" s="2">
        <v>65037</v>
      </c>
      <c r="K21" s="2"/>
      <c r="L21" s="2">
        <v>73721</v>
      </c>
    </row>
    <row r="22" spans="1:12" ht="21.95" customHeight="1">
      <c r="A22" s="26" t="s">
        <v>125</v>
      </c>
      <c r="B22" s="26"/>
      <c r="C22" s="44"/>
      <c r="D22" s="100"/>
      <c r="E22" s="30"/>
      <c r="F22" s="61">
        <v>13716</v>
      </c>
      <c r="G22" s="41"/>
      <c r="H22" s="8">
        <v>0</v>
      </c>
      <c r="I22" s="41"/>
      <c r="J22" s="8">
        <v>13716</v>
      </c>
      <c r="K22" s="7"/>
      <c r="L22" s="8">
        <v>0</v>
      </c>
    </row>
    <row r="23" spans="1:12" ht="21.95" customHeight="1">
      <c r="A23" s="26" t="s">
        <v>126</v>
      </c>
      <c r="B23" s="26"/>
      <c r="C23" s="101"/>
      <c r="D23" s="101"/>
      <c r="E23" s="58"/>
      <c r="G23" s="41"/>
      <c r="I23" s="41"/>
      <c r="K23" s="41"/>
    </row>
    <row r="24" spans="1:12" ht="21.95" customHeight="1">
      <c r="A24" s="26" t="s">
        <v>127</v>
      </c>
      <c r="B24" s="26"/>
      <c r="C24" s="44"/>
      <c r="D24" s="44"/>
      <c r="F24" s="41">
        <f>SUM(F9:F22)</f>
        <v>698902</v>
      </c>
      <c r="G24" s="41"/>
      <c r="H24" s="41">
        <f>SUM(H9:H22)</f>
        <v>737327</v>
      </c>
      <c r="I24" s="41"/>
      <c r="J24" s="41">
        <f>SUM(J9:J22)</f>
        <v>695379</v>
      </c>
      <c r="K24" s="41">
        <f>SUM(K9:K22)</f>
        <v>0</v>
      </c>
      <c r="L24" s="41">
        <f>SUM(L9:L22)</f>
        <v>736155</v>
      </c>
    </row>
    <row r="25" spans="1:12" ht="21.95" customHeight="1">
      <c r="A25" s="26" t="s">
        <v>128</v>
      </c>
      <c r="B25" s="26"/>
      <c r="C25" s="44"/>
      <c r="D25" s="44"/>
      <c r="G25" s="41"/>
      <c r="I25" s="41"/>
      <c r="K25" s="41"/>
    </row>
    <row r="26" spans="1:12" ht="21.95" customHeight="1">
      <c r="A26" s="43" t="s">
        <v>129</v>
      </c>
      <c r="B26" s="43"/>
      <c r="C26" s="44"/>
      <c r="D26" s="44"/>
      <c r="F26" s="41">
        <v>-144903</v>
      </c>
      <c r="G26" s="41"/>
      <c r="H26" s="41">
        <v>-370737</v>
      </c>
      <c r="I26" s="41"/>
      <c r="J26" s="41">
        <v>-144819</v>
      </c>
      <c r="K26" s="41"/>
      <c r="L26" s="50">
        <v>-370736</v>
      </c>
    </row>
    <row r="27" spans="1:12" ht="21.95" customHeight="1">
      <c r="A27" s="43" t="s">
        <v>130</v>
      </c>
      <c r="B27" s="43"/>
      <c r="C27" s="44"/>
      <c r="D27" s="44"/>
      <c r="F27" s="41">
        <v>-253141</v>
      </c>
      <c r="G27" s="41"/>
      <c r="H27" s="41">
        <v>494475</v>
      </c>
      <c r="I27" s="41"/>
      <c r="J27" s="41">
        <v>-253145</v>
      </c>
      <c r="K27" s="41"/>
      <c r="L27" s="7">
        <v>494130</v>
      </c>
    </row>
    <row r="28" spans="1:12" ht="21.95" customHeight="1">
      <c r="A28" s="43" t="s">
        <v>131</v>
      </c>
      <c r="B28" s="43"/>
      <c r="C28" s="44"/>
      <c r="D28" s="44"/>
      <c r="F28" s="41">
        <v>94886</v>
      </c>
      <c r="G28" s="41"/>
      <c r="H28" s="41">
        <v>49841</v>
      </c>
      <c r="I28" s="41"/>
      <c r="J28" s="41">
        <v>94885</v>
      </c>
      <c r="K28" s="41"/>
      <c r="L28" s="7">
        <v>49930</v>
      </c>
    </row>
    <row r="29" spans="1:12" ht="21.95" customHeight="1">
      <c r="A29" s="43" t="s">
        <v>132</v>
      </c>
      <c r="B29" s="43"/>
      <c r="C29" s="44"/>
      <c r="D29" s="44"/>
      <c r="F29" s="41">
        <v>-990</v>
      </c>
      <c r="G29" s="41"/>
      <c r="H29" s="41">
        <v>-871</v>
      </c>
      <c r="I29" s="41"/>
      <c r="J29" s="41">
        <v>-977</v>
      </c>
      <c r="K29" s="41"/>
      <c r="L29" s="2">
        <v>-872</v>
      </c>
    </row>
    <row r="30" spans="1:12" ht="21.95" customHeight="1">
      <c r="A30" s="43" t="s">
        <v>133</v>
      </c>
      <c r="B30" s="43"/>
      <c r="C30" s="44"/>
      <c r="D30" s="44"/>
      <c r="G30" s="41"/>
      <c r="I30" s="41"/>
      <c r="K30" s="41"/>
      <c r="L30" s="2"/>
    </row>
    <row r="31" spans="1:12" ht="21.95" customHeight="1">
      <c r="A31" s="43" t="s">
        <v>134</v>
      </c>
      <c r="B31" s="43"/>
      <c r="F31" s="41">
        <v>509768</v>
      </c>
      <c r="G31" s="41"/>
      <c r="H31" s="41">
        <v>563279</v>
      </c>
      <c r="I31" s="41"/>
      <c r="J31" s="41">
        <v>513402</v>
      </c>
      <c r="K31" s="41"/>
      <c r="L31" s="50">
        <v>565055</v>
      </c>
    </row>
    <row r="32" spans="1:12" ht="21.95" customHeight="1">
      <c r="A32" s="43" t="s">
        <v>135</v>
      </c>
      <c r="B32" s="43"/>
      <c r="F32" s="61">
        <v>126521</v>
      </c>
      <c r="G32" s="41"/>
      <c r="H32" s="61">
        <v>-55947</v>
      </c>
      <c r="I32" s="41"/>
      <c r="J32" s="61">
        <v>126522</v>
      </c>
      <c r="K32" s="41"/>
      <c r="L32" s="8">
        <v>-55947</v>
      </c>
    </row>
    <row r="33" spans="1:15" ht="21.95" customHeight="1">
      <c r="A33" s="26" t="s">
        <v>136</v>
      </c>
      <c r="B33" s="26"/>
      <c r="C33" s="44"/>
      <c r="D33" s="44"/>
      <c r="E33" s="44"/>
      <c r="F33" s="41">
        <f>SUM(F24:F32)</f>
        <v>1031043</v>
      </c>
      <c r="G33" s="41"/>
      <c r="H33" s="41">
        <f>SUM(H24:H32)</f>
        <v>1417367</v>
      </c>
      <c r="I33" s="41"/>
      <c r="J33" s="41">
        <f>SUM(J24:J32)</f>
        <v>1031247</v>
      </c>
      <c r="K33" s="41"/>
      <c r="L33" s="41">
        <f>SUM(L24:L32)</f>
        <v>1417715</v>
      </c>
    </row>
    <row r="34" spans="1:15" ht="21.95" customHeight="1">
      <c r="A34" s="26" t="s">
        <v>177</v>
      </c>
      <c r="B34" s="26"/>
      <c r="C34" s="44"/>
      <c r="D34" s="44"/>
      <c r="E34" s="44"/>
      <c r="F34" s="41">
        <v>-376</v>
      </c>
      <c r="G34" s="41"/>
      <c r="H34" s="41">
        <v>0</v>
      </c>
      <c r="I34" s="41"/>
      <c r="J34" s="41">
        <v>-376</v>
      </c>
      <c r="K34" s="41"/>
      <c r="L34" s="41">
        <v>0</v>
      </c>
    </row>
    <row r="35" spans="1:15" ht="21.95" customHeight="1">
      <c r="A35" s="26" t="s">
        <v>137</v>
      </c>
      <c r="B35" s="26"/>
      <c r="C35" s="44"/>
      <c r="D35" s="44"/>
      <c r="E35" s="44"/>
      <c r="F35" s="41">
        <v>-122063</v>
      </c>
      <c r="G35" s="41"/>
      <c r="H35" s="41">
        <v>-175751</v>
      </c>
      <c r="I35" s="41"/>
      <c r="J35" s="41">
        <v>-119266</v>
      </c>
      <c r="K35" s="41"/>
      <c r="L35" s="41">
        <v>-173224</v>
      </c>
    </row>
    <row r="36" spans="1:15" ht="21.95" customHeight="1">
      <c r="A36" s="33" t="s">
        <v>138</v>
      </c>
      <c r="B36" s="26"/>
      <c r="C36" s="44"/>
      <c r="D36" s="44"/>
      <c r="E36" s="44"/>
      <c r="F36" s="62">
        <f>SUM(F33:F35)</f>
        <v>908604</v>
      </c>
      <c r="G36" s="41"/>
      <c r="H36" s="62">
        <f>SUM(H33:H35)</f>
        <v>1241616</v>
      </c>
      <c r="I36" s="41"/>
      <c r="J36" s="62">
        <f>SUM(J33:J35)</f>
        <v>911605</v>
      </c>
      <c r="K36" s="41"/>
      <c r="L36" s="62">
        <f>SUM(L33:L35)</f>
        <v>1244491</v>
      </c>
    </row>
    <row r="37" spans="1:15" s="58" customFormat="1" ht="21.95" customHeight="1">
      <c r="A37" s="63"/>
      <c r="G37" s="39"/>
      <c r="H37" s="23"/>
      <c r="I37" s="39"/>
      <c r="J37" s="40"/>
      <c r="K37" s="39"/>
      <c r="L37" s="39"/>
      <c r="M37" s="39"/>
      <c r="N37" s="40"/>
      <c r="O37" s="39"/>
    </row>
    <row r="38" spans="1:15" s="58" customFormat="1" ht="21.95" customHeight="1">
      <c r="A38" s="58" t="s">
        <v>34</v>
      </c>
      <c r="G38" s="39"/>
      <c r="H38" s="23"/>
      <c r="I38" s="39"/>
      <c r="J38" s="40"/>
      <c r="K38" s="39"/>
      <c r="L38" s="39"/>
      <c r="M38" s="39"/>
      <c r="N38" s="40"/>
      <c r="O38" s="39"/>
    </row>
    <row r="39" spans="1:15" s="29" customFormat="1" ht="21.95" customHeight="1">
      <c r="A39" s="22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5" t="s">
        <v>67</v>
      </c>
    </row>
    <row r="40" spans="1:15" s="29" customFormat="1" ht="21.95" customHeight="1">
      <c r="A40" s="22" t="s">
        <v>68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1:15" s="29" customFormat="1" ht="21.95" customHeight="1">
      <c r="A41" s="27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1:15" ht="21.95" customHeight="1">
      <c r="A42" s="57" t="s">
        <v>173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1:15" s="58" customFormat="1" ht="21.95" customHeight="1">
      <c r="K43" s="26"/>
      <c r="L43" s="25" t="s">
        <v>2</v>
      </c>
    </row>
    <row r="44" spans="1:15" s="59" customFormat="1" ht="21.95" customHeight="1">
      <c r="F44" s="104" t="s">
        <v>3</v>
      </c>
      <c r="G44" s="104"/>
      <c r="H44" s="104"/>
      <c r="I44" s="60"/>
      <c r="J44" s="104" t="s">
        <v>4</v>
      </c>
      <c r="K44" s="104"/>
      <c r="L44" s="104"/>
    </row>
    <row r="45" spans="1:15" ht="21.95" customHeight="1">
      <c r="C45" s="40"/>
      <c r="D45" s="40"/>
      <c r="E45" s="40"/>
      <c r="F45" s="40">
        <v>2567</v>
      </c>
      <c r="G45" s="39"/>
      <c r="H45" s="40">
        <v>2566</v>
      </c>
      <c r="J45" s="40">
        <v>2567</v>
      </c>
      <c r="K45" s="39"/>
      <c r="L45" s="40">
        <v>2566</v>
      </c>
    </row>
    <row r="46" spans="1:15" ht="21.95" customHeight="1">
      <c r="A46" s="33" t="s">
        <v>140</v>
      </c>
      <c r="B46" s="26"/>
      <c r="C46" s="44"/>
      <c r="D46" s="44"/>
      <c r="F46" s="26"/>
      <c r="H46" s="26"/>
      <c r="J46" s="26"/>
      <c r="L46" s="26"/>
    </row>
    <row r="47" spans="1:15" ht="21.95" customHeight="1">
      <c r="A47" s="43" t="s">
        <v>141</v>
      </c>
      <c r="B47" s="43"/>
      <c r="C47" s="44"/>
      <c r="D47" s="44"/>
      <c r="F47" s="31">
        <v>-3484</v>
      </c>
      <c r="G47" s="31"/>
      <c r="H47" s="31">
        <v>-494</v>
      </c>
      <c r="I47" s="31"/>
      <c r="J47" s="2">
        <v>-3484</v>
      </c>
      <c r="K47" s="6"/>
      <c r="L47" s="2">
        <v>-494</v>
      </c>
    </row>
    <row r="48" spans="1:15" ht="21.95" customHeight="1">
      <c r="A48" s="43" t="s">
        <v>142</v>
      </c>
      <c r="B48" s="43"/>
      <c r="C48" s="44"/>
      <c r="D48" s="44"/>
      <c r="F48" s="31">
        <v>309</v>
      </c>
      <c r="G48" s="31"/>
      <c r="H48" s="31">
        <v>445</v>
      </c>
      <c r="I48" s="31"/>
      <c r="J48" s="2">
        <v>309</v>
      </c>
      <c r="K48" s="6"/>
      <c r="L48" s="2">
        <v>437</v>
      </c>
    </row>
    <row r="49" spans="1:12" ht="21.95" customHeight="1">
      <c r="A49" s="43" t="s">
        <v>143</v>
      </c>
      <c r="B49" s="43"/>
      <c r="C49" s="44"/>
      <c r="D49" s="44"/>
      <c r="F49" s="31">
        <v>-194</v>
      </c>
      <c r="G49" s="31"/>
      <c r="H49" s="31">
        <v>-464</v>
      </c>
      <c r="I49" s="31"/>
      <c r="J49" s="31">
        <v>-194</v>
      </c>
      <c r="K49" s="6"/>
      <c r="L49" s="2">
        <v>-464</v>
      </c>
    </row>
    <row r="50" spans="1:12" ht="21.95" customHeight="1">
      <c r="A50" s="43" t="s">
        <v>184</v>
      </c>
      <c r="B50" s="43"/>
      <c r="C50" s="44"/>
      <c r="D50" s="44"/>
      <c r="F50" s="31">
        <v>0</v>
      </c>
      <c r="G50" s="31"/>
      <c r="H50" s="31">
        <v>0</v>
      </c>
      <c r="I50" s="31"/>
      <c r="J50" s="31">
        <v>0</v>
      </c>
      <c r="K50" s="6"/>
      <c r="L50" s="2">
        <v>1260</v>
      </c>
    </row>
    <row r="51" spans="1:12" ht="21.95" customHeight="1">
      <c r="A51" s="43" t="s">
        <v>144</v>
      </c>
      <c r="B51" s="43"/>
      <c r="C51" s="44"/>
      <c r="D51" s="44"/>
      <c r="F51" s="41">
        <v>13166</v>
      </c>
      <c r="G51" s="41"/>
      <c r="H51" s="41">
        <v>9967</v>
      </c>
      <c r="I51" s="41"/>
      <c r="J51" s="7">
        <v>12884</v>
      </c>
      <c r="K51" s="1"/>
      <c r="L51" s="7">
        <v>9818</v>
      </c>
    </row>
    <row r="52" spans="1:12" ht="21.95" customHeight="1">
      <c r="A52" s="43" t="s">
        <v>145</v>
      </c>
      <c r="B52" s="43"/>
      <c r="C52" s="44"/>
      <c r="D52" s="44"/>
      <c r="F52" s="41">
        <v>71836</v>
      </c>
      <c r="G52" s="41"/>
      <c r="H52" s="41">
        <v>0</v>
      </c>
      <c r="I52" s="41"/>
      <c r="J52" s="7">
        <v>71836</v>
      </c>
      <c r="K52" s="1"/>
      <c r="L52" s="7">
        <v>0</v>
      </c>
    </row>
    <row r="53" spans="1:12" ht="21.95" customHeight="1">
      <c r="A53" s="43" t="s">
        <v>146</v>
      </c>
      <c r="B53" s="43"/>
      <c r="C53" s="44"/>
      <c r="D53" s="44"/>
      <c r="F53" s="41">
        <v>-104876</v>
      </c>
      <c r="G53" s="41"/>
      <c r="H53" s="41">
        <v>0</v>
      </c>
      <c r="I53" s="41"/>
      <c r="J53" s="7">
        <v>-104876</v>
      </c>
      <c r="K53" s="1"/>
      <c r="L53" s="7">
        <v>0</v>
      </c>
    </row>
    <row r="54" spans="1:12" ht="21.95" customHeight="1">
      <c r="A54" s="43" t="s">
        <v>147</v>
      </c>
      <c r="B54" s="43"/>
      <c r="C54" s="44"/>
      <c r="D54" s="44"/>
      <c r="F54" s="41">
        <v>175</v>
      </c>
      <c r="G54" s="41"/>
      <c r="H54" s="41">
        <v>468</v>
      </c>
      <c r="I54" s="41"/>
      <c r="J54" s="41">
        <v>175</v>
      </c>
      <c r="K54" s="1"/>
      <c r="L54" s="7">
        <v>468</v>
      </c>
    </row>
    <row r="55" spans="1:12" ht="21.95" customHeight="1">
      <c r="A55" s="33" t="s">
        <v>179</v>
      </c>
      <c r="B55" s="26"/>
      <c r="F55" s="62">
        <f>SUM(F47:F54)</f>
        <v>-23068</v>
      </c>
      <c r="G55" s="41"/>
      <c r="H55" s="62">
        <f>SUM(H47:H54)</f>
        <v>9922</v>
      </c>
      <c r="I55" s="41"/>
      <c r="J55" s="62">
        <f>SUM(J47:J54)</f>
        <v>-23350</v>
      </c>
      <c r="K55" s="41"/>
      <c r="L55" s="62">
        <f>SUM(L47:L54)</f>
        <v>11025</v>
      </c>
    </row>
    <row r="56" spans="1:12" ht="21.95" customHeight="1">
      <c r="A56" s="33" t="s">
        <v>148</v>
      </c>
      <c r="B56" s="26"/>
      <c r="C56" s="44"/>
      <c r="D56" s="44"/>
    </row>
    <row r="57" spans="1:12" ht="21.95" customHeight="1">
      <c r="A57" s="26" t="s">
        <v>149</v>
      </c>
      <c r="B57" s="26"/>
      <c r="C57" s="44"/>
      <c r="D57" s="44"/>
      <c r="F57" s="41">
        <v>150000</v>
      </c>
      <c r="H57" s="41">
        <v>0</v>
      </c>
      <c r="J57" s="41">
        <v>150000</v>
      </c>
      <c r="L57" s="41">
        <v>0</v>
      </c>
    </row>
    <row r="58" spans="1:12" ht="21.95" customHeight="1">
      <c r="A58" s="26" t="s">
        <v>178</v>
      </c>
      <c r="B58" s="26"/>
      <c r="C58" s="44"/>
      <c r="D58" s="44"/>
      <c r="F58" s="41">
        <v>-150000</v>
      </c>
      <c r="H58" s="41">
        <v>0</v>
      </c>
      <c r="J58" s="41">
        <v>-150000</v>
      </c>
      <c r="L58" s="41">
        <v>0</v>
      </c>
    </row>
    <row r="59" spans="1:12" ht="21.95" customHeight="1">
      <c r="A59" s="26" t="s">
        <v>150</v>
      </c>
      <c r="B59" s="26"/>
      <c r="C59" s="44"/>
      <c r="D59" s="44"/>
      <c r="F59" s="41">
        <v>-42815</v>
      </c>
      <c r="H59" s="41">
        <v>-38978</v>
      </c>
      <c r="J59" s="41">
        <v>-42815</v>
      </c>
      <c r="L59" s="41">
        <v>-38978</v>
      </c>
    </row>
    <row r="60" spans="1:12" ht="21.95" customHeight="1">
      <c r="A60" s="26" t="s">
        <v>180</v>
      </c>
      <c r="B60" s="26"/>
      <c r="C60" s="44"/>
      <c r="D60" s="44"/>
      <c r="F60" s="41">
        <v>-118981</v>
      </c>
      <c r="G60" s="41"/>
      <c r="H60" s="41">
        <v>-562618</v>
      </c>
      <c r="I60" s="41"/>
      <c r="J60" s="41">
        <v>-118981</v>
      </c>
      <c r="K60" s="41"/>
      <c r="L60" s="41">
        <v>-562617</v>
      </c>
    </row>
    <row r="61" spans="1:12" ht="21.95" customHeight="1">
      <c r="A61" s="26" t="s">
        <v>151</v>
      </c>
      <c r="B61" s="26"/>
      <c r="C61" s="44"/>
      <c r="D61" s="44"/>
      <c r="F61" s="41">
        <v>-13716</v>
      </c>
      <c r="G61" s="41"/>
      <c r="H61" s="41">
        <v>0</v>
      </c>
      <c r="I61" s="41"/>
      <c r="J61" s="41">
        <v>-13716</v>
      </c>
      <c r="K61" s="41"/>
      <c r="L61" s="41">
        <v>0</v>
      </c>
    </row>
    <row r="62" spans="1:12" ht="21.95" customHeight="1">
      <c r="A62" s="26" t="s">
        <v>152</v>
      </c>
      <c r="B62" s="26"/>
      <c r="C62" s="44"/>
      <c r="D62" s="44"/>
      <c r="F62" s="41">
        <v>-367645</v>
      </c>
      <c r="G62" s="41"/>
      <c r="H62" s="41">
        <v>-420238</v>
      </c>
      <c r="I62" s="41"/>
      <c r="J62" s="41">
        <v>-367645</v>
      </c>
      <c r="K62" s="41"/>
      <c r="L62" s="41">
        <v>-420238</v>
      </c>
    </row>
    <row r="63" spans="1:12" ht="21.95" customHeight="1">
      <c r="A63" s="43" t="s">
        <v>153</v>
      </c>
      <c r="B63" s="26"/>
      <c r="C63" s="44"/>
      <c r="D63" s="44"/>
      <c r="E63" s="25"/>
      <c r="F63" s="54">
        <v>-57069</v>
      </c>
      <c r="G63" s="41"/>
      <c r="H63" s="54">
        <v>-64689</v>
      </c>
      <c r="I63" s="41"/>
      <c r="J63" s="8">
        <v>-66220</v>
      </c>
      <c r="K63" s="7"/>
      <c r="L63" s="8">
        <v>-72531</v>
      </c>
    </row>
    <row r="64" spans="1:12" ht="21.95" customHeight="1">
      <c r="A64" s="33" t="s">
        <v>154</v>
      </c>
      <c r="B64" s="58"/>
      <c r="C64" s="44"/>
      <c r="D64" s="44"/>
      <c r="E64" s="44"/>
      <c r="F64" s="61">
        <f>SUM(F56:F63)</f>
        <v>-600226</v>
      </c>
      <c r="G64" s="41"/>
      <c r="H64" s="61">
        <f>SUM(H56:H63)</f>
        <v>-1086523</v>
      </c>
      <c r="I64" s="41"/>
      <c r="J64" s="61">
        <f>SUM(J56:J63)</f>
        <v>-609377</v>
      </c>
      <c r="K64" s="41"/>
      <c r="L64" s="61">
        <f>SUM(L56:L63)</f>
        <v>-1094364</v>
      </c>
    </row>
    <row r="65" spans="1:12" ht="21.95" customHeight="1">
      <c r="A65" s="33" t="s">
        <v>181</v>
      </c>
      <c r="B65" s="26"/>
      <c r="C65" s="44"/>
      <c r="D65" s="44"/>
      <c r="E65" s="44"/>
      <c r="F65" s="41">
        <f>SUM(F36+F55+F64)</f>
        <v>285310</v>
      </c>
      <c r="G65" s="41"/>
      <c r="H65" s="41">
        <f>SUM(H36+H55+H64)</f>
        <v>165015</v>
      </c>
      <c r="I65" s="41"/>
      <c r="J65" s="41">
        <f>SUM(J36+J55+J64)</f>
        <v>278878</v>
      </c>
      <c r="K65" s="41"/>
      <c r="L65" s="41">
        <f>SUM(L36+L55+L64)</f>
        <v>161152</v>
      </c>
    </row>
    <row r="66" spans="1:12" ht="21.95" customHeight="1">
      <c r="A66" s="26" t="s">
        <v>155</v>
      </c>
      <c r="B66" s="26"/>
      <c r="C66" s="44"/>
      <c r="D66" s="44"/>
      <c r="E66" s="44"/>
      <c r="F66" s="61">
        <v>335574</v>
      </c>
      <c r="G66" s="41"/>
      <c r="H66" s="61">
        <v>237204</v>
      </c>
      <c r="I66" s="41"/>
      <c r="J66" s="61">
        <v>230429</v>
      </c>
      <c r="K66" s="41"/>
      <c r="L66" s="61">
        <v>139126</v>
      </c>
    </row>
    <row r="67" spans="1:12" ht="21.95" customHeight="1" thickBot="1">
      <c r="A67" s="33" t="s">
        <v>156</v>
      </c>
      <c r="B67" s="26"/>
      <c r="C67" s="44"/>
      <c r="D67" s="44"/>
      <c r="E67" s="44"/>
      <c r="F67" s="49">
        <f>SUM(F65:F66)</f>
        <v>620884</v>
      </c>
      <c r="G67" s="41"/>
      <c r="H67" s="49">
        <f>SUM(H65:H66)</f>
        <v>402219</v>
      </c>
      <c r="I67" s="41"/>
      <c r="J67" s="49">
        <f>SUM(J65:J66)</f>
        <v>509307</v>
      </c>
      <c r="K67" s="41"/>
      <c r="L67" s="49">
        <f>SUM(L65:L66)</f>
        <v>300278</v>
      </c>
    </row>
    <row r="68" spans="1:12" ht="21.95" customHeight="1" thickTop="1">
      <c r="A68" s="33"/>
      <c r="B68" s="26"/>
      <c r="C68" s="44"/>
      <c r="D68" s="44"/>
      <c r="E68" s="44"/>
      <c r="F68" s="32"/>
      <c r="G68" s="41"/>
      <c r="H68" s="32"/>
      <c r="I68" s="41"/>
      <c r="J68" s="32"/>
      <c r="K68" s="41"/>
      <c r="L68" s="32"/>
    </row>
    <row r="69" spans="1:12" ht="21.95" customHeight="1">
      <c r="A69" s="102" t="s">
        <v>157</v>
      </c>
      <c r="B69" s="26"/>
      <c r="C69" s="44"/>
      <c r="D69" s="44"/>
      <c r="E69" s="44"/>
      <c r="F69" s="32"/>
      <c r="G69" s="41"/>
      <c r="H69" s="32"/>
      <c r="I69" s="41"/>
      <c r="J69" s="32"/>
      <c r="K69" s="41"/>
      <c r="L69" s="32"/>
    </row>
    <row r="70" spans="1:12" ht="21.95" customHeight="1">
      <c r="A70" s="103" t="s">
        <v>158</v>
      </c>
      <c r="B70" s="26"/>
      <c r="C70" s="44"/>
      <c r="D70" s="44"/>
      <c r="E70" s="44"/>
      <c r="G70" s="41"/>
      <c r="I70" s="41"/>
      <c r="K70" s="41"/>
    </row>
    <row r="71" spans="1:12" ht="21.95" customHeight="1">
      <c r="A71" s="103" t="s">
        <v>159</v>
      </c>
      <c r="B71" s="26"/>
      <c r="C71" s="44"/>
      <c r="D71" s="44"/>
      <c r="E71" s="44"/>
      <c r="F71" s="41">
        <v>48745</v>
      </c>
      <c r="G71" s="41"/>
      <c r="H71" s="41">
        <v>43095</v>
      </c>
      <c r="I71" s="41"/>
      <c r="J71" s="41">
        <v>48745</v>
      </c>
      <c r="K71" s="41"/>
      <c r="L71" s="41">
        <v>43095</v>
      </c>
    </row>
    <row r="72" spans="1:12" ht="21.95" customHeight="1">
      <c r="A72" s="103" t="s">
        <v>160</v>
      </c>
      <c r="B72" s="26"/>
      <c r="C72" s="44"/>
      <c r="D72" s="44"/>
      <c r="E72" s="44"/>
      <c r="F72" s="41">
        <v>0</v>
      </c>
      <c r="G72" s="41"/>
      <c r="H72" s="41">
        <v>23</v>
      </c>
      <c r="I72" s="41"/>
      <c r="J72" s="41">
        <v>0</v>
      </c>
      <c r="K72" s="41"/>
      <c r="L72" s="41">
        <v>23</v>
      </c>
    </row>
    <row r="73" spans="1:12" ht="21.95" customHeight="1">
      <c r="A73" s="103" t="s">
        <v>161</v>
      </c>
      <c r="B73" s="26"/>
      <c r="C73" s="44"/>
      <c r="D73" s="44"/>
      <c r="E73" s="44"/>
      <c r="F73" s="41">
        <v>0</v>
      </c>
      <c r="G73" s="41"/>
      <c r="H73" s="41">
        <v>-96</v>
      </c>
      <c r="I73" s="41"/>
      <c r="J73" s="41">
        <v>0</v>
      </c>
      <c r="K73" s="41"/>
      <c r="L73" s="41">
        <v>-96</v>
      </c>
    </row>
    <row r="74" spans="1:12" ht="21.95" customHeight="1">
      <c r="A74" s="103" t="s">
        <v>164</v>
      </c>
      <c r="B74" s="26"/>
      <c r="C74" s="44"/>
      <c r="D74" s="44"/>
      <c r="E74" s="44"/>
      <c r="F74" s="41">
        <v>0</v>
      </c>
      <c r="G74" s="41"/>
      <c r="H74" s="41">
        <v>-3</v>
      </c>
      <c r="I74" s="41"/>
      <c r="J74" s="41">
        <v>0</v>
      </c>
      <c r="K74" s="41"/>
      <c r="L74" s="41">
        <v>-3</v>
      </c>
    </row>
    <row r="75" spans="1:12" ht="21.95" customHeight="1">
      <c r="A75" s="103" t="s">
        <v>162</v>
      </c>
      <c r="B75" s="26"/>
      <c r="C75" s="44"/>
      <c r="D75" s="44"/>
      <c r="E75" s="44"/>
      <c r="F75" s="41">
        <v>0</v>
      </c>
      <c r="G75" s="41"/>
      <c r="H75" s="41">
        <v>-86</v>
      </c>
      <c r="I75" s="41"/>
      <c r="J75" s="41">
        <v>0</v>
      </c>
      <c r="K75" s="41"/>
      <c r="L75" s="41">
        <v>-86</v>
      </c>
    </row>
    <row r="76" spans="1:12" ht="21.95" customHeight="1">
      <c r="A76" s="103"/>
      <c r="B76" s="26"/>
      <c r="C76" s="44"/>
      <c r="D76" s="44"/>
      <c r="E76" s="44"/>
      <c r="G76" s="41"/>
      <c r="I76" s="41"/>
      <c r="K76" s="41"/>
    </row>
    <row r="77" spans="1:12" ht="21.95" customHeight="1">
      <c r="A77" s="29" t="s">
        <v>34</v>
      </c>
      <c r="B77" s="26"/>
      <c r="G77" s="41"/>
      <c r="I77" s="41"/>
      <c r="K77" s="41"/>
    </row>
    <row r="78" spans="1:12" ht="21.95" customHeight="1">
      <c r="G78" s="41"/>
      <c r="I78" s="41"/>
      <c r="K78" s="41"/>
    </row>
  </sheetData>
  <mergeCells count="4">
    <mergeCell ref="F44:H44"/>
    <mergeCell ref="J44:L44"/>
    <mergeCell ref="F6:H6"/>
    <mergeCell ref="J6:L6"/>
  </mergeCells>
  <printOptions horizontalCentered="1" gridLinesSet="0"/>
  <pageMargins left="0.78740157480314998" right="0.196850393700787" top="0.78740157480314998" bottom="0" header="0.196850393700787" footer="0.196850393700787"/>
  <pageSetup paperSize="9" scale="85" fitToHeight="0" orientation="portrait" blackAndWhite="1" cellComments="asDisplayed" r:id="rId1"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38C7-44B3-4ABD-84AE-3025B80624AD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DBB9E2BB-4A76-4DE7-81B2-D5C267950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2F10B8-E59F-47BD-BD8F-26E54443A9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0992D7-2B01-4C2E-93A1-EEC3FD36FA78}">
  <ds:schemaRefs>
    <ds:schemaRef ds:uri="http://schemas.microsoft.com/office/2006/metadata/properties"/>
    <ds:schemaRef ds:uri="http://schemas.microsoft.com/office/infopath/2007/PartnerControls"/>
    <ds:schemaRef ds:uri="360bc667-c660-437d-ac06-7ae103e1e08c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Wanwimon Unanuya</cp:lastModifiedBy>
  <cp:revision/>
  <cp:lastPrinted>2024-11-04T08:40:13Z</cp:lastPrinted>
  <dcterms:created xsi:type="dcterms:W3CDTF">1999-07-15T07:35:28Z</dcterms:created>
  <dcterms:modified xsi:type="dcterms:W3CDTF">2024-11-08T02:51:49Z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lcf76f155ced4ddcb4097134ff3c332f">
    <vt:lpwstr/>
  </property>
  <property fmtid="{D5CDD505-2E9C-101B-9397-08002B2CF9AE}" pid="4" name="TaxCatchAll">
    <vt:lpwstr/>
  </property>
  <property fmtid="{D5CDD505-2E9C-101B-9397-08002B2CF9AE}" pid="5" name="MediaServiceImageTags">
    <vt:lpwstr/>
  </property>
</Properties>
</file>