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SiS Distribution (Thailand)\2024\Q3'2024\SIS\"/>
    </mc:Choice>
  </mc:AlternateContent>
  <xr:revisionPtr revIDLastSave="0" documentId="8_{D69F5321-9176-460D-B587-5D4C2D11F1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1" r:id="rId1"/>
    <sheet name="PL" sheetId="8" r:id="rId2"/>
    <sheet name="Consolidated" sheetId="7" r:id="rId3"/>
    <sheet name="Separate" sheetId="9" r:id="rId4"/>
    <sheet name="CF" sheetId="10" r:id="rId5"/>
    <sheet name="000" sheetId="2" state="veryHidden" r:id="rId6"/>
  </sheets>
  <definedNames>
    <definedName name="_xlnm.Print_Area" localSheetId="0">BS!$A$1:$N$94</definedName>
    <definedName name="_xlnm.Print_Area" localSheetId="4">CF!$A$1:$J$77</definedName>
    <definedName name="_xlnm.Print_Area" localSheetId="2">Consolidated!$A$1:$P$26</definedName>
    <definedName name="_xlnm.Print_Area" localSheetId="1">PL!$A$1:$N$90</definedName>
    <definedName name="_xlnm.Print_Area" localSheetId="3">Separate!$A$1:$P$27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0" l="1"/>
  <c r="E55" i="10"/>
  <c r="C55" i="10"/>
  <c r="M65" i="8"/>
  <c r="M66" i="8" s="1"/>
  <c r="M70" i="8" s="1"/>
  <c r="K65" i="8"/>
  <c r="I65" i="8"/>
  <c r="I66" i="8" s="1"/>
  <c r="I70" i="8" s="1"/>
  <c r="G65" i="8"/>
  <c r="G66" i="8" s="1"/>
  <c r="G70" i="8" s="1"/>
  <c r="M58" i="8"/>
  <c r="K58" i="8"/>
  <c r="I58" i="8"/>
  <c r="G58" i="8"/>
  <c r="G25" i="8"/>
  <c r="G27" i="8" s="1"/>
  <c r="M20" i="8"/>
  <c r="K20" i="8"/>
  <c r="I20" i="8"/>
  <c r="G20" i="8"/>
  <c r="M13" i="8"/>
  <c r="K13" i="8"/>
  <c r="I13" i="8"/>
  <c r="G13" i="8"/>
  <c r="G21" i="8"/>
  <c r="I21" i="8"/>
  <c r="I25" i="8" s="1"/>
  <c r="G53" i="1"/>
  <c r="I53" i="1"/>
  <c r="K53" i="1"/>
  <c r="G58" i="1"/>
  <c r="I58" i="1"/>
  <c r="K58" i="1"/>
  <c r="K19" i="1"/>
  <c r="I19" i="1"/>
  <c r="G19" i="1"/>
  <c r="M24" i="9"/>
  <c r="K85" i="1" s="1"/>
  <c r="I24" i="9"/>
  <c r="K83" i="1" s="1"/>
  <c r="G24" i="9"/>
  <c r="E24" i="9"/>
  <c r="C24" i="9"/>
  <c r="K78" i="1"/>
  <c r="M15" i="9"/>
  <c r="I15" i="9"/>
  <c r="G15" i="9"/>
  <c r="E15" i="9"/>
  <c r="C15" i="9"/>
  <c r="O23" i="9"/>
  <c r="O14" i="9"/>
  <c r="M24" i="7"/>
  <c r="G85" i="1" s="1"/>
  <c r="I24" i="7"/>
  <c r="G24" i="7"/>
  <c r="G81" i="1" s="1"/>
  <c r="E24" i="7"/>
  <c r="C24" i="7"/>
  <c r="M15" i="7"/>
  <c r="I15" i="7"/>
  <c r="G15" i="7"/>
  <c r="E15" i="7"/>
  <c r="C15" i="7"/>
  <c r="O23" i="7"/>
  <c r="O14" i="7"/>
  <c r="M20" i="9"/>
  <c r="I20" i="9"/>
  <c r="G20" i="9"/>
  <c r="E20" i="9"/>
  <c r="K79" i="1"/>
  <c r="C20" i="9"/>
  <c r="K81" i="1"/>
  <c r="M20" i="7"/>
  <c r="I20" i="7"/>
  <c r="G20" i="7"/>
  <c r="C20" i="7"/>
  <c r="O19" i="7"/>
  <c r="O22" i="7"/>
  <c r="O21" i="7"/>
  <c r="O17" i="7"/>
  <c r="O12" i="7"/>
  <c r="O10" i="7"/>
  <c r="M13" i="7"/>
  <c r="G13" i="7"/>
  <c r="O22" i="9"/>
  <c r="O19" i="9"/>
  <c r="O21" i="9"/>
  <c r="O17" i="9"/>
  <c r="O12" i="9"/>
  <c r="O10" i="9"/>
  <c r="M13" i="9"/>
  <c r="G13" i="9"/>
  <c r="I55" i="10"/>
  <c r="I64" i="10"/>
  <c r="G64" i="10"/>
  <c r="E64" i="10"/>
  <c r="C64" i="10"/>
  <c r="I59" i="1"/>
  <c r="I87" i="1" s="1"/>
  <c r="M58" i="1"/>
  <c r="M31" i="1"/>
  <c r="K31" i="1"/>
  <c r="K32" i="1" s="1"/>
  <c r="I31" i="1"/>
  <c r="G31" i="1"/>
  <c r="I84" i="1"/>
  <c r="I83" i="1"/>
  <c r="I79" i="1"/>
  <c r="I78" i="1"/>
  <c r="M84" i="1"/>
  <c r="M83" i="1"/>
  <c r="M79" i="1"/>
  <c r="M78" i="1"/>
  <c r="M53" i="1"/>
  <c r="I13" i="9"/>
  <c r="E13" i="9"/>
  <c r="C13" i="9"/>
  <c r="E20" i="7"/>
  <c r="I13" i="7"/>
  <c r="E13" i="7"/>
  <c r="C13" i="7"/>
  <c r="M19" i="1"/>
  <c r="M32" i="1"/>
  <c r="M59" i="1"/>
  <c r="M86" i="1"/>
  <c r="M87" i="1"/>
  <c r="G83" i="1"/>
  <c r="G79" i="1"/>
  <c r="G78" i="1"/>
  <c r="I86" i="1"/>
  <c r="K66" i="8" l="1"/>
  <c r="K70" i="8" s="1"/>
  <c r="K72" i="8" s="1"/>
  <c r="K21" i="8"/>
  <c r="K25" i="8" s="1"/>
  <c r="K27" i="8" s="1"/>
  <c r="K30" i="8" s="1"/>
  <c r="I27" i="8"/>
  <c r="I41" i="8" s="1"/>
  <c r="I43" i="8" s="1"/>
  <c r="I9" i="10"/>
  <c r="I24" i="10" s="1"/>
  <c r="I33" i="10" s="1"/>
  <c r="I36" i="10" s="1"/>
  <c r="I65" i="10" s="1"/>
  <c r="I67" i="10" s="1"/>
  <c r="M21" i="8"/>
  <c r="M25" i="8" s="1"/>
  <c r="M27" i="8" s="1"/>
  <c r="M41" i="8" s="1"/>
  <c r="M43" i="8" s="1"/>
  <c r="M72" i="8"/>
  <c r="M86" i="8" s="1"/>
  <c r="M88" i="8" s="1"/>
  <c r="I72" i="8"/>
  <c r="K59" i="1"/>
  <c r="G59" i="1"/>
  <c r="G30" i="8"/>
  <c r="C9" i="10"/>
  <c r="C24" i="10" s="1"/>
  <c r="C33" i="10" s="1"/>
  <c r="C36" i="10" s="1"/>
  <c r="C65" i="10" s="1"/>
  <c r="C67" i="10" s="1"/>
  <c r="G32" i="1"/>
  <c r="I32" i="1"/>
  <c r="M30" i="8" l="1"/>
  <c r="K11" i="9"/>
  <c r="E9" i="10"/>
  <c r="E24" i="10" s="1"/>
  <c r="E33" i="10" s="1"/>
  <c r="E36" i="10" s="1"/>
  <c r="E65" i="10" s="1"/>
  <c r="E67" i="10" s="1"/>
  <c r="M75" i="8"/>
  <c r="G72" i="8"/>
  <c r="G75" i="8" s="1"/>
  <c r="G9" i="10"/>
  <c r="G24" i="10" s="1"/>
  <c r="G33" i="10" s="1"/>
  <c r="G36" i="10" s="1"/>
  <c r="G65" i="10" s="1"/>
  <c r="G67" i="10" s="1"/>
  <c r="K13" i="9"/>
  <c r="K15" i="9" s="1"/>
  <c r="O11" i="9"/>
  <c r="O13" i="9" s="1"/>
  <c r="O15" i="9" s="1"/>
  <c r="I30" i="8"/>
  <c r="G41" i="8"/>
  <c r="G43" i="8" s="1"/>
  <c r="K41" i="8"/>
  <c r="K43" i="8" s="1"/>
  <c r="K18" i="7"/>
  <c r="K18" i="9"/>
  <c r="K75" i="8"/>
  <c r="K86" i="8"/>
  <c r="K88" i="8" s="1"/>
  <c r="K11" i="7"/>
  <c r="I75" i="8"/>
  <c r="I86" i="8"/>
  <c r="I88" i="8" s="1"/>
  <c r="G86" i="8" l="1"/>
  <c r="G88" i="8" s="1"/>
  <c r="O11" i="7"/>
  <c r="O13" i="7" s="1"/>
  <c r="O15" i="7" s="1"/>
  <c r="K13" i="7"/>
  <c r="K15" i="7" s="1"/>
  <c r="K20" i="9"/>
  <c r="K24" i="9" s="1"/>
  <c r="K84" i="1" s="1"/>
  <c r="K86" i="1" s="1"/>
  <c r="K87" i="1" s="1"/>
  <c r="O18" i="9"/>
  <c r="O20" i="9" s="1"/>
  <c r="O24" i="9" s="1"/>
  <c r="O18" i="7"/>
  <c r="O20" i="7" s="1"/>
  <c r="O24" i="7" s="1"/>
  <c r="K20" i="7"/>
  <c r="K24" i="7" s="1"/>
  <c r="G84" i="1" s="1"/>
  <c r="G86" i="1" s="1"/>
  <c r="G87" i="1" s="1"/>
</calcChain>
</file>

<file path=xl/sharedStrings.xml><?xml version="1.0" encoding="utf-8"?>
<sst xmlns="http://schemas.openxmlformats.org/spreadsheetml/2006/main" count="349" uniqueCount="186">
  <si>
    <t>Note</t>
  </si>
  <si>
    <t>The accompanying notes are an integral part of the financial statements.</t>
  </si>
  <si>
    <t>Total</t>
  </si>
  <si>
    <t>Retained earnings</t>
  </si>
  <si>
    <t>Unappropriated</t>
  </si>
  <si>
    <t>Appropriated -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</si>
  <si>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</si>
  <si>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</si>
  <si>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</si>
  <si>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</si>
  <si>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</si>
  <si>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paid-up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</si>
  <si>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</si>
  <si>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</si>
  <si>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</si>
  <si>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</si>
  <si>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</si>
  <si>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</si>
  <si>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</si>
  <si>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</si>
  <si>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</si>
  <si>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</si>
  <si>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</si>
  <si>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 xml:space="preserve">Total shareholders' equity </t>
  </si>
  <si>
    <t>Assets</t>
  </si>
  <si>
    <t>Cash and cash equivalents</t>
  </si>
  <si>
    <t>Other current liabilities</t>
  </si>
  <si>
    <t>Share capital</t>
  </si>
  <si>
    <t>Share premium</t>
  </si>
  <si>
    <t xml:space="preserve">   Appropriated - statutory reserve</t>
  </si>
  <si>
    <t>Liabilities and shareholders' equity</t>
  </si>
  <si>
    <t xml:space="preserve">   Unappropriated </t>
  </si>
  <si>
    <t xml:space="preserve">   Inventories</t>
  </si>
  <si>
    <t xml:space="preserve">   Other current assets</t>
  </si>
  <si>
    <t xml:space="preserve"> Operating liabilities increase (decrease)</t>
  </si>
  <si>
    <t xml:space="preserve">   Other current liabilities</t>
  </si>
  <si>
    <t>Other income</t>
  </si>
  <si>
    <t>Revenues</t>
  </si>
  <si>
    <t>Total revenues</t>
  </si>
  <si>
    <t>Expenses</t>
  </si>
  <si>
    <t>Total expenses</t>
  </si>
  <si>
    <t>Operating assets (increase) decrease</t>
  </si>
  <si>
    <t xml:space="preserve">   in operating assets and liabilities</t>
  </si>
  <si>
    <t>Administrative expenses</t>
  </si>
  <si>
    <t>(Unit: Thousand Baht)</t>
  </si>
  <si>
    <t>(Unaudited</t>
  </si>
  <si>
    <t>(Audited)</t>
  </si>
  <si>
    <t>but reviewed)</t>
  </si>
  <si>
    <t>(Unaudited but reviewed)</t>
  </si>
  <si>
    <t>Cash and cash equivalents at beginning of the period</t>
  </si>
  <si>
    <t xml:space="preserve">Cash and cash equivalents at end of the period </t>
  </si>
  <si>
    <t xml:space="preserve">   Registered</t>
  </si>
  <si>
    <t xml:space="preserve">   Issued and fully paid-up</t>
  </si>
  <si>
    <t>Income tax payable</t>
  </si>
  <si>
    <t>shareholders'</t>
  </si>
  <si>
    <t>share capital</t>
  </si>
  <si>
    <t>equity</t>
  </si>
  <si>
    <t>31 December</t>
  </si>
  <si>
    <t>statutory reserve</t>
  </si>
  <si>
    <t>Inventories</t>
  </si>
  <si>
    <t>Equipment</t>
  </si>
  <si>
    <t>Intangible assets</t>
  </si>
  <si>
    <t xml:space="preserve">   Trade and other payables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</si>
  <si>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</si>
  <si>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</si>
  <si>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</si>
  <si>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</si>
  <si>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>Statement of cash flows</t>
  </si>
  <si>
    <t>Statement of cash flows (continued)</t>
  </si>
  <si>
    <t>Statement of financial position</t>
  </si>
  <si>
    <t>Statement of financial position (continued)</t>
  </si>
  <si>
    <t xml:space="preserve">Directors </t>
  </si>
  <si>
    <t xml:space="preserve">   net cash provided by (paid from) operating activities: </t>
  </si>
  <si>
    <t>Total liabilities and shareholders' equity</t>
  </si>
  <si>
    <t>Issued and</t>
  </si>
  <si>
    <t>Other current assets</t>
  </si>
  <si>
    <t>Deferred tax assets</t>
  </si>
  <si>
    <t>Profit for the period</t>
  </si>
  <si>
    <t xml:space="preserve">Profit for the period </t>
  </si>
  <si>
    <t>Provision for long-term employee benefits</t>
  </si>
  <si>
    <t>Trade and other payables</t>
  </si>
  <si>
    <t>Profit before income tax expenses</t>
  </si>
  <si>
    <t>Basic earnings per share (Baht)</t>
  </si>
  <si>
    <t>Finance cost</t>
  </si>
  <si>
    <t xml:space="preserve">   Provisions for long-term employee benefits</t>
  </si>
  <si>
    <t>Cash paid for interest expenses</t>
  </si>
  <si>
    <t xml:space="preserve">   Trade and other receivables</t>
  </si>
  <si>
    <t>Profit before tax</t>
  </si>
  <si>
    <t>Profit from operating activities before changes</t>
  </si>
  <si>
    <t>Provision for cost of assets dismantlement</t>
  </si>
  <si>
    <t>Income tax expenses</t>
  </si>
  <si>
    <t>Total comprehensive income for the period</t>
  </si>
  <si>
    <t>Other comprehensive income for the period</t>
  </si>
  <si>
    <t xml:space="preserve">Total comprehensive income for the period </t>
  </si>
  <si>
    <t>(Unit: Thousand Baht except earnings per share expressed in Baht)</t>
  </si>
  <si>
    <t>Adjustments to reconcile profit before tax to</t>
  </si>
  <si>
    <t>Investments in subsidiary companies</t>
  </si>
  <si>
    <t>SiS Distribution (Thailand) Public Company Limited and its subsidiaries</t>
  </si>
  <si>
    <t>Supplemental disclosures of cash flows information</t>
  </si>
  <si>
    <t>Non-cash related item:</t>
  </si>
  <si>
    <t>Sales</t>
  </si>
  <si>
    <t>Service income</t>
  </si>
  <si>
    <t>Cost of services</t>
  </si>
  <si>
    <t xml:space="preserve">   Depreciation and amortisation</t>
  </si>
  <si>
    <t>Cash paid for acquisition of equipment</t>
  </si>
  <si>
    <t>Proceeds from disposal of equipment</t>
  </si>
  <si>
    <t>Cash received from interest income</t>
  </si>
  <si>
    <t xml:space="preserve">Profit </t>
  </si>
  <si>
    <t>Short-term loans from financial institutions</t>
  </si>
  <si>
    <t xml:space="preserve">   Cash paid for corporate income tax</t>
  </si>
  <si>
    <t>Investment properties</t>
  </si>
  <si>
    <t>Short-term loans from related party</t>
  </si>
  <si>
    <t>Selling and distribution expenses</t>
  </si>
  <si>
    <t xml:space="preserve">   Transfer inventories to equipment</t>
  </si>
  <si>
    <t>Cost of sales</t>
  </si>
  <si>
    <t xml:space="preserve">Gain on exchange </t>
  </si>
  <si>
    <t>Right-of-use assets</t>
  </si>
  <si>
    <t>Finance income</t>
  </si>
  <si>
    <t>Profit from operating activities</t>
  </si>
  <si>
    <t>Current portion of lease liabilities</t>
  </si>
  <si>
    <t>Lease liabilities - net of current portion</t>
  </si>
  <si>
    <t>Other non-current assets</t>
  </si>
  <si>
    <t xml:space="preserve">   Other non-current assets</t>
  </si>
  <si>
    <t>2, 3</t>
  </si>
  <si>
    <t xml:space="preserve">   - net of current portion</t>
  </si>
  <si>
    <t>Cash received from long-term loans to other companies</t>
  </si>
  <si>
    <t xml:space="preserve">      350,198,655 ordinary shares of Baht 1 each</t>
  </si>
  <si>
    <t xml:space="preserve">   Interest income</t>
  </si>
  <si>
    <t xml:space="preserve">   Interest expenses</t>
  </si>
  <si>
    <t>Cash paid for acquisition of intangible assets</t>
  </si>
  <si>
    <t>Cash paid for principal of lease liabilities</t>
  </si>
  <si>
    <t>2023</t>
  </si>
  <si>
    <t>Balance as at 1 January 2023</t>
  </si>
  <si>
    <t>Net cash flows from operating activities</t>
  </si>
  <si>
    <t>Net cash flows used in financing activities</t>
  </si>
  <si>
    <t xml:space="preserve">Current portion of long-term loan to </t>
  </si>
  <si>
    <t xml:space="preserve">   other company</t>
  </si>
  <si>
    <t>Long-term loan to other company</t>
  </si>
  <si>
    <t xml:space="preserve">   Adjustment of accrued interest income to other receivables</t>
  </si>
  <si>
    <t xml:space="preserve">   Gain on disposal of equipment</t>
  </si>
  <si>
    <t xml:space="preserve">   Decrease in accounts payable - purchase of equipment</t>
  </si>
  <si>
    <t>Weighted average number of ordinary share (Thousand shares)</t>
  </si>
  <si>
    <t>2024</t>
  </si>
  <si>
    <t>Balance as at 1 January 2024</t>
  </si>
  <si>
    <t>Other current financial assets</t>
  </si>
  <si>
    <t>Trade and other receivables - non-current</t>
  </si>
  <si>
    <t>Treasury shares</t>
  </si>
  <si>
    <t>Cash paid for treasury shares for EJIP program</t>
  </si>
  <si>
    <t>Liabilities and shareholders' equity (continued)</t>
  </si>
  <si>
    <t>shareholders' equity</t>
  </si>
  <si>
    <t>Trade and other receivables - current</t>
  </si>
  <si>
    <t xml:space="preserve">share-based </t>
  </si>
  <si>
    <t xml:space="preserve">   Employee joint investment program (EJIP) expenses</t>
  </si>
  <si>
    <t xml:space="preserve">   transactions</t>
  </si>
  <si>
    <t>payment transactions</t>
  </si>
  <si>
    <t>Share-based payment (Note 10)</t>
  </si>
  <si>
    <t>Increase in treasury shares (Note 10)</t>
  </si>
  <si>
    <t>Cash received from investment in corporate bond</t>
  </si>
  <si>
    <t>Dividend paid</t>
  </si>
  <si>
    <t xml:space="preserve">   Transfer inventories to intangible assets</t>
  </si>
  <si>
    <t>Dividend paid (Note 12)</t>
  </si>
  <si>
    <t xml:space="preserve">   Write-off bad debt</t>
  </si>
  <si>
    <t>Cash paid for investment in corporate bond</t>
  </si>
  <si>
    <t>Cash received from short-term loans from banks</t>
  </si>
  <si>
    <t xml:space="preserve">   Decrease in accounts payable - purchase of intangible assets</t>
  </si>
  <si>
    <t xml:space="preserve">   Impairment loss on financial assets (reversal)</t>
  </si>
  <si>
    <t xml:space="preserve">Reversal (loss) on impairment of financial assets </t>
  </si>
  <si>
    <t>As at 30 September 2024</t>
  </si>
  <si>
    <t>30 September</t>
  </si>
  <si>
    <t xml:space="preserve">For the three-month period ended 30 September 2024 </t>
  </si>
  <si>
    <t>Balance as at 30 September 2023</t>
  </si>
  <si>
    <t>Balance as at 30 September 2024</t>
  </si>
  <si>
    <t>For the nine-month period ended 30 September 2024</t>
  </si>
  <si>
    <t xml:space="preserve">For the nine-month period ended 30 September 2024 </t>
  </si>
  <si>
    <t>Loss on exchange</t>
  </si>
  <si>
    <t xml:space="preserve">   Unrealised loss (gain) on exchange</t>
  </si>
  <si>
    <t xml:space="preserve">   Cash paid for long-term employee benefits</t>
  </si>
  <si>
    <t>Cash paid for short-term loans from banks</t>
  </si>
  <si>
    <t xml:space="preserve">   Reversal of allowance for diminution in inventory value</t>
  </si>
  <si>
    <t>Net cash flows from (used in) investing activities</t>
  </si>
  <si>
    <t>Decrease in trust receipts</t>
  </si>
  <si>
    <t xml:space="preserve">Net increase in cash and cash equivalents </t>
  </si>
  <si>
    <t xml:space="preserve">   Reversal Impairment loss on intangible asset</t>
  </si>
  <si>
    <t>Cash received from disposal of intangible assets</t>
  </si>
  <si>
    <t xml:space="preserve">Capital reserve for share-based payment </t>
  </si>
  <si>
    <t>Capital reserve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</si>
</sst>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i/>
      <sz val="9"/>
      <name val="Arial"/>
      <family val="2"/>
    </font>
    <font>
      <sz val="9"/>
      <color indexed="8"/>
      <name val="Arial"/>
      <family val="2"/>
    </font>
    <font>
      <sz val="16"/>
      <name val="CordiaUPC"/>
      <family val="2"/>
    </font>
    <font>
      <sz val="15"/>
      <name val="Angsana New"/>
      <family val="1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9">
    <xf numFmtId="0" fontId="0" fillId="0" borderId="0"/>
    <xf numFmtId="43" fontId="13" fillId="0" borderId="0" applyFont="0" applyFill="0" applyBorder="0" applyAlignment="0" applyProtection="0"/>
    <xf numFmtId="168" fontId="2" fillId="0" borderId="0"/>
    <xf numFmtId="166" fontId="2" fillId="0" borderId="0"/>
    <xf numFmtId="165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7" fontId="5" fillId="0" borderId="0"/>
    <xf numFmtId="0" fontId="15" fillId="0" borderId="0"/>
    <xf numFmtId="37" fontId="1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</cellStyleXfs>
  <cellXfs count="101">
    <xf numFmtId="0" fontId="0" fillId="0" borderId="0" xfId="0"/>
    <xf numFmtId="169" fontId="8" fillId="0" borderId="0" xfId="1" applyNumberFormat="1" applyFont="1" applyFill="1" applyAlignment="1"/>
    <xf numFmtId="41" fontId="8" fillId="0" borderId="0" xfId="1" applyNumberFormat="1" applyFont="1" applyFill="1" applyBorder="1" applyAlignment="1"/>
    <xf numFmtId="169" fontId="18" fillId="0" borderId="5" xfId="1" applyNumberFormat="1" applyFont="1" applyFill="1" applyBorder="1" applyAlignment="1"/>
    <xf numFmtId="169" fontId="8" fillId="0" borderId="0" xfId="1" applyNumberFormat="1" applyFont="1" applyFill="1" applyBorder="1" applyAlignment="1"/>
    <xf numFmtId="41" fontId="8" fillId="0" borderId="0" xfId="1" applyNumberFormat="1" applyFont="1" applyFill="1" applyAlignment="1"/>
    <xf numFmtId="41" fontId="8" fillId="0" borderId="3" xfId="1" applyNumberFormat="1" applyFont="1" applyFill="1" applyBorder="1" applyAlignment="1"/>
    <xf numFmtId="41" fontId="18" fillId="0" borderId="5" xfId="1" applyNumberFormat="1" applyFont="1" applyFill="1" applyBorder="1" applyAlignment="1"/>
    <xf numFmtId="41" fontId="8" fillId="0" borderId="0" xfId="1" applyNumberFormat="1" applyFont="1" applyFill="1" applyBorder="1" applyAlignment="1">
      <alignment horizontal="center"/>
    </xf>
    <xf numFmtId="41" fontId="8" fillId="0" borderId="0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8" fillId="0" borderId="0" xfId="1" applyNumberFormat="1" applyFont="1" applyFill="1" applyAlignment="1">
      <alignment horizontal="right"/>
    </xf>
    <xf numFmtId="0" fontId="7" fillId="0" borderId="0" xfId="0" applyFont="1"/>
    <xf numFmtId="0" fontId="8" fillId="0" borderId="0" xfId="0" applyFont="1"/>
    <xf numFmtId="41" fontId="8" fillId="0" borderId="0" xfId="0" applyNumberFormat="1" applyFont="1"/>
    <xf numFmtId="37" fontId="7" fillId="0" borderId="0" xfId="0" applyNumberFormat="1" applyFont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9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centerContinuous"/>
    </xf>
    <xf numFmtId="41" fontId="8" fillId="0" borderId="0" xfId="0" applyNumberFormat="1" applyFont="1" applyAlignment="1">
      <alignment horizontal="right"/>
    </xf>
    <xf numFmtId="37" fontId="9" fillId="0" borderId="0" xfId="0" applyNumberFormat="1" applyFont="1" applyAlignment="1">
      <alignment horizontal="center"/>
    </xf>
    <xf numFmtId="37" fontId="7" fillId="0" borderId="3" xfId="0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41" fontId="8" fillId="0" borderId="0" xfId="0" quotePrefix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37" fontId="8" fillId="0" borderId="0" xfId="0" quotePrefix="1" applyNumberFormat="1" applyFont="1" applyAlignment="1">
      <alignment horizontal="center"/>
    </xf>
    <xf numFmtId="0" fontId="7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0" fontId="8" fillId="0" borderId="3" xfId="0" quotePrefix="1" applyFont="1" applyBorder="1" applyAlignment="1">
      <alignment horizontal="center"/>
    </xf>
    <xf numFmtId="37" fontId="8" fillId="0" borderId="0" xfId="0" applyNumberFormat="1" applyFont="1" applyAlignment="1">
      <alignment horizontal="left"/>
    </xf>
    <xf numFmtId="41" fontId="8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quotePrefix="1" applyFont="1" applyAlignment="1">
      <alignment horizontal="left"/>
    </xf>
    <xf numFmtId="41" fontId="8" fillId="0" borderId="4" xfId="0" applyNumberFormat="1" applyFont="1" applyBorder="1" applyAlignment="1">
      <alignment horizontal="right"/>
    </xf>
    <xf numFmtId="39" fontId="8" fillId="0" borderId="0" xfId="11" applyNumberFormat="1" applyFont="1"/>
    <xf numFmtId="41" fontId="8" fillId="0" borderId="5" xfId="0" applyNumberFormat="1" applyFont="1" applyBorder="1" applyAlignment="1">
      <alignment horizontal="right"/>
    </xf>
    <xf numFmtId="41" fontId="8" fillId="0" borderId="3" xfId="0" quotePrefix="1" applyNumberFormat="1" applyFont="1" applyBorder="1" applyAlignment="1">
      <alignment horizontal="center"/>
    </xf>
    <xf numFmtId="41" fontId="8" fillId="0" borderId="0" xfId="11" applyNumberFormat="1" applyFont="1"/>
    <xf numFmtId="39" fontId="8" fillId="0" borderId="0" xfId="11" applyNumberFormat="1" applyFont="1" applyAlignment="1">
      <alignment horizontal="right"/>
    </xf>
    <xf numFmtId="3" fontId="8" fillId="0" borderId="0" xfId="0" applyNumberFormat="1" applyFont="1" applyAlignment="1">
      <alignment horizontal="right"/>
    </xf>
    <xf numFmtId="3" fontId="8" fillId="0" borderId="0" xfId="0" applyNumberFormat="1" applyFont="1"/>
    <xf numFmtId="41" fontId="9" fillId="0" borderId="0" xfId="0" applyNumberFormat="1" applyFont="1" applyAlignment="1">
      <alignment horizontal="center"/>
    </xf>
    <xf numFmtId="41" fontId="8" fillId="0" borderId="3" xfId="0" applyNumberFormat="1" applyFont="1" applyBorder="1" applyAlignment="1">
      <alignment horizontal="right"/>
    </xf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38" fontId="8" fillId="0" borderId="0" xfId="0" applyNumberFormat="1" applyFont="1"/>
    <xf numFmtId="41" fontId="8" fillId="0" borderId="3" xfId="0" applyNumberFormat="1" applyFont="1" applyBorder="1"/>
    <xf numFmtId="41" fontId="8" fillId="0" borderId="4" xfId="0" applyNumberFormat="1" applyFont="1" applyBorder="1"/>
    <xf numFmtId="37" fontId="8" fillId="0" borderId="0" xfId="14" applyNumberFormat="1" applyFont="1" applyAlignment="1">
      <alignment horizontal="left"/>
    </xf>
    <xf numFmtId="37" fontId="8" fillId="0" borderId="0" xfId="14" applyNumberFormat="1" applyFont="1" applyAlignment="1">
      <alignment horizontal="center"/>
    </xf>
    <xf numFmtId="37" fontId="8" fillId="0" borderId="0" xfId="14" applyNumberFormat="1" applyFont="1"/>
    <xf numFmtId="37" fontId="8" fillId="0" borderId="0" xfId="13" applyNumberFormat="1" applyFont="1"/>
    <xf numFmtId="0" fontId="7" fillId="0" borderId="0" xfId="13" applyFont="1"/>
    <xf numFmtId="0" fontId="8" fillId="0" borderId="0" xfId="13" applyFont="1"/>
    <xf numFmtId="0" fontId="7" fillId="0" borderId="0" xfId="13" applyFont="1" applyAlignment="1">
      <alignment horizontal="left"/>
    </xf>
    <xf numFmtId="169" fontId="8" fillId="0" borderId="0" xfId="0" applyNumberFormat="1" applyFont="1"/>
    <xf numFmtId="38" fontId="8" fillId="0" borderId="0" xfId="0" applyNumberFormat="1" applyFont="1" applyAlignment="1">
      <alignment horizontal="center"/>
    </xf>
    <xf numFmtId="169" fontId="7" fillId="0" borderId="0" xfId="0" applyNumberFormat="1" applyFont="1" applyAlignment="1">
      <alignment horizontal="center"/>
    </xf>
    <xf numFmtId="169" fontId="8" fillId="0" borderId="0" xfId="0" applyNumberFormat="1" applyFont="1" applyAlignment="1">
      <alignment horizontal="center"/>
    </xf>
    <xf numFmtId="169" fontId="8" fillId="0" borderId="3" xfId="0" applyNumberFormat="1" applyFont="1" applyBorder="1" applyAlignment="1">
      <alignment horizontal="center"/>
    </xf>
    <xf numFmtId="0" fontId="9" fillId="0" borderId="0" xfId="14" applyFont="1" applyAlignment="1">
      <alignment horizontal="center"/>
    </xf>
    <xf numFmtId="41" fontId="8" fillId="0" borderId="0" xfId="12" applyNumberFormat="1" applyFont="1" applyAlignment="1">
      <alignment horizontal="left"/>
    </xf>
    <xf numFmtId="0" fontId="8" fillId="0" borderId="0" xfId="14" applyFont="1"/>
    <xf numFmtId="41" fontId="8" fillId="0" borderId="3" xfId="12" applyNumberFormat="1" applyFont="1" applyBorder="1" applyAlignment="1">
      <alignment horizontal="left"/>
    </xf>
    <xf numFmtId="0" fontId="7" fillId="0" borderId="0" xfId="15" applyFont="1"/>
    <xf numFmtId="41" fontId="8" fillId="0" borderId="6" xfId="12" applyNumberFormat="1" applyFont="1" applyBorder="1" applyAlignment="1">
      <alignment horizontal="left"/>
    </xf>
    <xf numFmtId="41" fontId="8" fillId="0" borderId="0" xfId="14" applyNumberFormat="1" applyFont="1" applyAlignment="1">
      <alignment horizontal="right"/>
    </xf>
    <xf numFmtId="41" fontId="8" fillId="0" borderId="0" xfId="14" applyNumberFormat="1" applyFont="1"/>
    <xf numFmtId="0" fontId="12" fillId="0" borderId="0" xfId="0" applyFont="1"/>
    <xf numFmtId="0" fontId="7" fillId="0" borderId="0" xfId="14" applyFont="1"/>
    <xf numFmtId="0" fontId="9" fillId="0" borderId="0" xfId="0" applyFont="1" applyAlignment="1">
      <alignment horizontal="center"/>
    </xf>
    <xf numFmtId="164" fontId="9" fillId="0" borderId="0" xfId="0" applyNumberFormat="1" applyFont="1" applyAlignment="1">
      <alignment horizontal="center"/>
    </xf>
    <xf numFmtId="41" fontId="8" fillId="0" borderId="6" xfId="0" applyNumberFormat="1" applyFont="1" applyBorder="1"/>
    <xf numFmtId="39" fontId="9" fillId="0" borderId="0" xfId="0" applyNumberFormat="1" applyFont="1" applyAlignment="1">
      <alignment horizontal="center"/>
    </xf>
    <xf numFmtId="39" fontId="8" fillId="0" borderId="0" xfId="0" applyNumberFormat="1" applyFont="1"/>
    <xf numFmtId="43" fontId="8" fillId="0" borderId="5" xfId="0" applyNumberFormat="1" applyFont="1" applyBorder="1"/>
    <xf numFmtId="41" fontId="8" fillId="0" borderId="7" xfId="0" applyNumberFormat="1" applyFont="1" applyBorder="1"/>
    <xf numFmtId="0" fontId="8" fillId="0" borderId="0" xfId="16" applyFont="1" applyAlignment="1">
      <alignment horizontal="centerContinuous"/>
    </xf>
    <xf numFmtId="41" fontId="8" fillId="0" borderId="0" xfId="16" applyNumberFormat="1" applyFont="1" applyAlignment="1">
      <alignment horizontal="left"/>
    </xf>
    <xf numFmtId="0" fontId="8" fillId="0" borderId="0" xfId="16" applyFont="1" applyAlignment="1">
      <alignment horizontal="right"/>
    </xf>
    <xf numFmtId="0" fontId="8" fillId="0" borderId="0" xfId="16" applyFont="1"/>
    <xf numFmtId="49" fontId="18" fillId="0" borderId="0" xfId="0" applyNumberFormat="1" applyFont="1"/>
    <xf numFmtId="0" fontId="8" fillId="0" borderId="0" xfId="0" applyFont="1" applyAlignment="1">
      <alignment horizontal="centerContinuous"/>
    </xf>
    <xf numFmtId="41" fontId="8" fillId="0" borderId="0" xfId="0" applyNumberFormat="1" applyFont="1" applyAlignment="1">
      <alignment horizontal="left"/>
    </xf>
    <xf numFmtId="41" fontId="8" fillId="0" borderId="3" xfId="0" applyNumberFormat="1" applyFont="1" applyBorder="1" applyAlignment="1">
      <alignment horizontal="left"/>
    </xf>
    <xf numFmtId="49" fontId="17" fillId="0" borderId="0" xfId="0" applyNumberFormat="1" applyFont="1"/>
    <xf numFmtId="41" fontId="8" fillId="0" borderId="5" xfId="0" applyNumberFormat="1" applyFont="1" applyBorder="1" applyAlignment="1">
      <alignment horizontal="centerContinuous"/>
    </xf>
    <xf numFmtId="0" fontId="8" fillId="0" borderId="0" xfId="0" applyFont="1" applyAlignment="1">
      <alignment horizontal="center"/>
    </xf>
    <xf numFmtId="41" fontId="8" fillId="0" borderId="3" xfId="11" applyNumberFormat="1" applyFont="1" applyBorder="1"/>
    <xf numFmtId="0" fontId="8" fillId="0" borderId="0" xfId="11" applyFont="1"/>
    <xf numFmtId="37" fontId="7" fillId="0" borderId="3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169" fontId="7" fillId="0" borderId="3" xfId="0" applyNumberFormat="1" applyFont="1" applyBorder="1" applyAlignment="1">
      <alignment horizontal="center"/>
    </xf>
    <xf numFmtId="169" fontId="8" fillId="0" borderId="4" xfId="0" applyNumberFormat="1" applyFont="1" applyBorder="1" applyAlignment="1">
      <alignment horizontal="center"/>
    </xf>
  </cellXfs>
  <cellStyles count="19">
    <cellStyle name="Comma 21" xfId="1" xr:uid="{00000000-0005-0000-0000-000000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9" xr:uid="{00000000-0005-0000-0000-000009000000}"/>
    <cellStyle name="Normal 3" xfId="10" xr:uid="{00000000-0005-0000-0000-00000A000000}"/>
    <cellStyle name="Normal 34" xfId="11" xr:uid="{00000000-0005-0000-0000-00000B000000}"/>
    <cellStyle name="Normal_BS&amp;PL_Thai_FS example_2008_22 Jan 09_TF_Q4'08" xfId="12" xr:uid="{00000000-0005-0000-0000-00000C000000}"/>
    <cellStyle name="Normal_bs&amp;pl-e  " xfId="13" xr:uid="{00000000-0005-0000-0000-00000D000000}"/>
    <cellStyle name="Normal_bs&amp;pl-t" xfId="14" xr:uid="{00000000-0005-0000-0000-00000E000000}"/>
    <cellStyle name="Normal_CE-E" xfId="15" xr:uid="{00000000-0005-0000-0000-00000F000000}"/>
    <cellStyle name="Normal_tfe2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4"/>
  <sheetViews>
    <sheetView showGridLines="0" tabSelected="1" view="pageBreakPreview" zoomScaleNormal="106" zoomScaleSheetLayoutView="100" workbookViewId="0">
      <selection activeCell="E3" sqref="E3"/>
    </sheetView>
  </sheetViews>
  <sheetFormatPr defaultColWidth="10.7109375" defaultRowHeight="21" customHeight="1"/>
  <cols>
    <col min="1" max="1" width="27.7109375" style="16" customWidth="1"/>
    <col min="2" max="2" width="5.85546875" style="16" customWidth="1"/>
    <col min="3" max="3" width="3.28515625" style="21" customWidth="1"/>
    <col min="4" max="4" width="0.5703125" style="21" customWidth="1"/>
    <col min="5" max="5" width="5.7109375" style="21" customWidth="1"/>
    <col min="6" max="6" width="0.85546875" style="21" customWidth="1"/>
    <col min="7" max="7" width="14.7109375" style="14" customWidth="1"/>
    <col min="8" max="8" width="0.85546875" style="16" customWidth="1"/>
    <col min="9" max="9" width="14.7109375" style="14" customWidth="1"/>
    <col min="10" max="10" width="0.85546875" style="16" customWidth="1"/>
    <col min="11" max="11" width="14.7109375" style="14" customWidth="1"/>
    <col min="12" max="12" width="0.85546875" style="16" customWidth="1"/>
    <col min="13" max="13" width="14.7109375" style="14" customWidth="1"/>
    <col min="14" max="14" width="0.7109375" style="16" customWidth="1"/>
    <col min="15" max="16384" width="10.7109375" style="16"/>
  </cols>
  <sheetData>
    <row r="1" spans="1:15" ht="21" customHeight="1">
      <c r="A1" s="12" t="s">
        <v>97</v>
      </c>
      <c r="B1" s="13"/>
      <c r="C1" s="13"/>
      <c r="D1" s="13"/>
      <c r="E1" s="13"/>
      <c r="F1" s="13"/>
      <c r="H1" s="13"/>
      <c r="J1" s="13"/>
      <c r="L1" s="13"/>
      <c r="N1" s="13"/>
      <c r="O1" s="15"/>
    </row>
    <row r="2" spans="1:15" ht="21" customHeight="1">
      <c r="A2" s="12" t="s">
        <v>69</v>
      </c>
      <c r="B2" s="17"/>
      <c r="C2" s="18"/>
      <c r="D2" s="18"/>
      <c r="E2" s="18"/>
      <c r="F2" s="18"/>
      <c r="G2" s="19"/>
      <c r="H2" s="17"/>
      <c r="I2" s="19"/>
      <c r="J2" s="17"/>
      <c r="K2" s="19"/>
      <c r="L2" s="17"/>
      <c r="M2" s="19"/>
      <c r="N2" s="17"/>
    </row>
    <row r="3" spans="1:15" ht="21" customHeight="1">
      <c r="A3" s="12" t="s">
        <v>167</v>
      </c>
      <c r="B3" s="17"/>
      <c r="C3" s="18"/>
      <c r="D3" s="18"/>
      <c r="E3" s="18"/>
      <c r="F3" s="18"/>
      <c r="G3" s="19"/>
      <c r="H3" s="17"/>
      <c r="I3" s="19"/>
      <c r="J3" s="17"/>
      <c r="K3" s="19"/>
      <c r="L3" s="17"/>
      <c r="M3" s="19"/>
      <c r="N3" s="17"/>
    </row>
    <row r="4" spans="1:15" ht="21" customHeight="1">
      <c r="A4" s="13"/>
      <c r="B4" s="17"/>
      <c r="C4" s="18"/>
      <c r="D4" s="18"/>
      <c r="E4" s="18"/>
      <c r="F4" s="18"/>
      <c r="G4" s="19"/>
      <c r="H4" s="17"/>
      <c r="I4" s="19"/>
      <c r="J4" s="17"/>
      <c r="K4" s="19"/>
      <c r="L4" s="17"/>
      <c r="M4" s="20" t="s">
        <v>44</v>
      </c>
      <c r="N4" s="17"/>
    </row>
    <row r="5" spans="1:15" ht="21" customHeight="1">
      <c r="A5" s="13"/>
      <c r="D5" s="15"/>
      <c r="E5" s="15"/>
      <c r="F5" s="15"/>
      <c r="G5" s="97" t="s">
        <v>9</v>
      </c>
      <c r="H5" s="97"/>
      <c r="I5" s="97"/>
      <c r="J5" s="15"/>
      <c r="K5" s="97" t="s">
        <v>10</v>
      </c>
      <c r="L5" s="97"/>
      <c r="M5" s="97"/>
      <c r="N5" s="23"/>
      <c r="O5" s="15"/>
    </row>
    <row r="6" spans="1:15" ht="21" customHeight="1">
      <c r="A6" s="13"/>
      <c r="C6" s="24"/>
      <c r="D6" s="25"/>
      <c r="E6" s="24"/>
      <c r="G6" s="26" t="s">
        <v>168</v>
      </c>
      <c r="H6" s="25"/>
      <c r="I6" s="24" t="s">
        <v>57</v>
      </c>
      <c r="K6" s="26" t="s">
        <v>168</v>
      </c>
      <c r="L6" s="25"/>
      <c r="M6" s="24" t="s">
        <v>57</v>
      </c>
      <c r="N6" s="25"/>
    </row>
    <row r="7" spans="1:15" s="15" customFormat="1" ht="21" customHeight="1">
      <c r="A7" s="12"/>
      <c r="C7" s="24"/>
      <c r="D7" s="27"/>
      <c r="E7" s="28" t="s">
        <v>0</v>
      </c>
      <c r="F7" s="29"/>
      <c r="G7" s="30">
        <v>2024</v>
      </c>
      <c r="H7" s="27"/>
      <c r="I7" s="30">
        <v>2023</v>
      </c>
      <c r="K7" s="30">
        <v>2024</v>
      </c>
      <c r="L7" s="27"/>
      <c r="M7" s="30">
        <v>2023</v>
      </c>
      <c r="N7" s="27"/>
    </row>
    <row r="8" spans="1:15" ht="21" customHeight="1">
      <c r="A8" s="13"/>
      <c r="C8" s="19"/>
      <c r="D8" s="16"/>
      <c r="E8" s="16"/>
      <c r="F8" s="16"/>
      <c r="G8" s="19" t="s">
        <v>45</v>
      </c>
      <c r="I8" s="19" t="s">
        <v>46</v>
      </c>
      <c r="K8" s="19" t="s">
        <v>45</v>
      </c>
      <c r="M8" s="19" t="s">
        <v>46</v>
      </c>
    </row>
    <row r="9" spans="1:15" ht="21" customHeight="1">
      <c r="A9" s="13"/>
      <c r="C9" s="19"/>
      <c r="D9" s="16"/>
      <c r="E9" s="16"/>
      <c r="F9" s="16"/>
      <c r="G9" s="19" t="s">
        <v>47</v>
      </c>
      <c r="I9" s="19"/>
      <c r="K9" s="19" t="s">
        <v>47</v>
      </c>
      <c r="M9" s="19"/>
    </row>
    <row r="10" spans="1:15" ht="21" customHeight="1">
      <c r="A10" s="12" t="s">
        <v>24</v>
      </c>
      <c r="B10" s="12"/>
      <c r="C10" s="12"/>
      <c r="D10" s="31"/>
      <c r="E10" s="28"/>
      <c r="F10" s="28"/>
      <c r="G10" s="19"/>
      <c r="I10" s="19"/>
      <c r="K10" s="19"/>
      <c r="M10" s="19"/>
    </row>
    <row r="11" spans="1:15" ht="21" customHeight="1">
      <c r="A11" s="12" t="s">
        <v>12</v>
      </c>
      <c r="B11" s="12"/>
      <c r="C11" s="12"/>
      <c r="D11" s="16"/>
      <c r="G11" s="32"/>
      <c r="H11" s="33"/>
      <c r="I11" s="32"/>
      <c r="J11" s="28"/>
      <c r="K11" s="32"/>
      <c r="L11" s="33"/>
      <c r="M11" s="32"/>
      <c r="N11" s="33"/>
    </row>
    <row r="12" spans="1:15" ht="21" customHeight="1">
      <c r="A12" s="13" t="s">
        <v>25</v>
      </c>
      <c r="B12" s="13"/>
      <c r="C12" s="13"/>
      <c r="D12" s="31"/>
      <c r="G12" s="20">
        <v>620884</v>
      </c>
      <c r="H12" s="34"/>
      <c r="I12" s="20">
        <v>335574</v>
      </c>
      <c r="J12" s="34"/>
      <c r="K12" s="20">
        <v>509307</v>
      </c>
      <c r="L12" s="34"/>
      <c r="M12" s="20">
        <v>230429</v>
      </c>
      <c r="N12" s="20"/>
    </row>
    <row r="13" spans="1:15" ht="21" customHeight="1">
      <c r="A13" s="13" t="s">
        <v>150</v>
      </c>
      <c r="B13" s="13"/>
      <c r="C13" s="13"/>
      <c r="D13" s="31"/>
      <c r="E13" s="21" t="s">
        <v>123</v>
      </c>
      <c r="G13" s="20">
        <v>5513711</v>
      </c>
      <c r="H13" s="34"/>
      <c r="I13" s="20">
        <v>5274698</v>
      </c>
      <c r="J13" s="34"/>
      <c r="K13" s="20">
        <v>5513709</v>
      </c>
      <c r="L13" s="34"/>
      <c r="M13" s="20">
        <v>5274779</v>
      </c>
      <c r="N13" s="20"/>
    </row>
    <row r="14" spans="1:15" ht="21" customHeight="1">
      <c r="A14" s="35" t="s">
        <v>135</v>
      </c>
      <c r="B14" s="13"/>
      <c r="C14" s="13"/>
      <c r="D14" s="16"/>
      <c r="G14" s="20"/>
      <c r="H14" s="34"/>
      <c r="I14" s="20"/>
      <c r="J14" s="34"/>
      <c r="K14" s="20"/>
      <c r="L14" s="34"/>
      <c r="M14" s="20"/>
      <c r="N14" s="20"/>
    </row>
    <row r="15" spans="1:15" ht="21" customHeight="1">
      <c r="A15" s="35" t="s">
        <v>136</v>
      </c>
      <c r="B15" s="13"/>
      <c r="C15" s="13"/>
      <c r="D15" s="16"/>
      <c r="E15" s="21">
        <v>8</v>
      </c>
      <c r="G15" s="20">
        <v>5131</v>
      </c>
      <c r="H15" s="34"/>
      <c r="I15" s="20">
        <v>3230</v>
      </c>
      <c r="J15" s="34"/>
      <c r="K15" s="20">
        <v>5131</v>
      </c>
      <c r="L15" s="34"/>
      <c r="M15" s="20">
        <v>3230</v>
      </c>
      <c r="N15" s="20"/>
    </row>
    <row r="16" spans="1:15" ht="21" customHeight="1">
      <c r="A16" s="36" t="s">
        <v>59</v>
      </c>
      <c r="B16" s="13"/>
      <c r="C16" s="13"/>
      <c r="D16" s="31"/>
      <c r="G16" s="14">
        <v>3478396</v>
      </c>
      <c r="H16" s="34"/>
      <c r="I16" s="14">
        <v>3254567</v>
      </c>
      <c r="J16" s="34"/>
      <c r="K16" s="20">
        <v>3478378</v>
      </c>
      <c r="L16" s="34"/>
      <c r="M16" s="20">
        <v>3254466</v>
      </c>
      <c r="N16" s="20"/>
    </row>
    <row r="17" spans="1:14" ht="21" customHeight="1">
      <c r="A17" s="36" t="s">
        <v>144</v>
      </c>
      <c r="B17" s="13"/>
      <c r="C17" s="13"/>
      <c r="D17" s="31"/>
      <c r="E17" s="21">
        <v>17</v>
      </c>
      <c r="G17" s="20">
        <v>68000</v>
      </c>
      <c r="H17" s="34"/>
      <c r="I17" s="14">
        <v>34960</v>
      </c>
      <c r="J17" s="34"/>
      <c r="K17" s="20">
        <v>68000</v>
      </c>
      <c r="L17" s="34"/>
      <c r="M17" s="20">
        <v>34960</v>
      </c>
      <c r="N17" s="20"/>
    </row>
    <row r="18" spans="1:14" ht="21" customHeight="1">
      <c r="A18" s="13" t="s">
        <v>75</v>
      </c>
      <c r="B18" s="13"/>
      <c r="C18" s="13"/>
      <c r="D18" s="31"/>
      <c r="G18" s="14">
        <v>209347</v>
      </c>
      <c r="H18" s="34"/>
      <c r="I18" s="14">
        <v>304233</v>
      </c>
      <c r="J18" s="34"/>
      <c r="K18" s="20">
        <v>196021</v>
      </c>
      <c r="L18" s="34"/>
      <c r="M18" s="20">
        <v>290906</v>
      </c>
      <c r="N18" s="20"/>
    </row>
    <row r="19" spans="1:14" ht="21" customHeight="1">
      <c r="A19" s="12" t="s">
        <v>13</v>
      </c>
      <c r="B19" s="12"/>
      <c r="C19" s="12"/>
      <c r="D19" s="16"/>
      <c r="F19" s="16"/>
      <c r="G19" s="37">
        <f>SUM(G12:G18)</f>
        <v>9895469</v>
      </c>
      <c r="H19" s="34"/>
      <c r="I19" s="37">
        <f>SUM(I12:I18)</f>
        <v>9207262</v>
      </c>
      <c r="J19" s="34"/>
      <c r="K19" s="37">
        <f>SUM(K12:K18)</f>
        <v>9770546</v>
      </c>
      <c r="L19" s="20"/>
      <c r="M19" s="37">
        <f>SUM(M12:M18)</f>
        <v>9088770</v>
      </c>
      <c r="N19" s="20"/>
    </row>
    <row r="20" spans="1:14" ht="21" customHeight="1">
      <c r="A20" s="12" t="s">
        <v>14</v>
      </c>
      <c r="B20" s="12"/>
      <c r="C20" s="12"/>
      <c r="D20" s="16"/>
      <c r="G20" s="20"/>
      <c r="H20" s="20"/>
      <c r="I20" s="20"/>
      <c r="J20" s="20"/>
      <c r="K20" s="20"/>
      <c r="L20" s="20"/>
      <c r="M20" s="20"/>
      <c r="N20" s="20"/>
    </row>
    <row r="21" spans="1:14" ht="21" customHeight="1">
      <c r="A21" s="13" t="s">
        <v>96</v>
      </c>
      <c r="B21" s="13"/>
      <c r="C21" s="13"/>
      <c r="D21" s="31"/>
      <c r="E21" s="21">
        <v>6</v>
      </c>
      <c r="G21" s="20">
        <v>0</v>
      </c>
      <c r="H21" s="34"/>
      <c r="I21" s="20">
        <v>0</v>
      </c>
      <c r="J21" s="34"/>
      <c r="K21" s="14">
        <v>222593</v>
      </c>
      <c r="L21" s="34"/>
      <c r="M21" s="14">
        <v>222593</v>
      </c>
      <c r="N21" s="38"/>
    </row>
    <row r="22" spans="1:14" ht="21" customHeight="1">
      <c r="A22" s="13" t="s">
        <v>145</v>
      </c>
      <c r="B22" s="13"/>
      <c r="C22" s="13"/>
      <c r="D22" s="31"/>
      <c r="E22" s="21">
        <v>4</v>
      </c>
      <c r="G22" s="20">
        <v>123867</v>
      </c>
      <c r="H22" s="34"/>
      <c r="I22" s="20">
        <v>204449</v>
      </c>
      <c r="J22" s="34"/>
      <c r="K22" s="14">
        <v>123867</v>
      </c>
      <c r="L22" s="34"/>
      <c r="M22" s="14">
        <v>204449</v>
      </c>
      <c r="N22" s="38"/>
    </row>
    <row r="23" spans="1:14" ht="21" customHeight="1">
      <c r="A23" s="13" t="s">
        <v>137</v>
      </c>
      <c r="B23" s="13"/>
      <c r="C23" s="13"/>
      <c r="D23" s="31"/>
      <c r="G23" s="20"/>
      <c r="H23" s="34"/>
      <c r="I23" s="20"/>
      <c r="J23" s="34"/>
      <c r="L23" s="34"/>
      <c r="N23" s="38"/>
    </row>
    <row r="24" spans="1:14" ht="21" customHeight="1">
      <c r="A24" s="13" t="s">
        <v>124</v>
      </c>
      <c r="B24" s="13"/>
      <c r="C24" s="13"/>
      <c r="D24" s="31"/>
      <c r="E24" s="21">
        <v>8</v>
      </c>
      <c r="G24" s="20">
        <v>2709</v>
      </c>
      <c r="H24" s="34"/>
      <c r="I24" s="20">
        <v>4785</v>
      </c>
      <c r="J24" s="34"/>
      <c r="K24" s="14">
        <v>2709</v>
      </c>
      <c r="L24" s="34"/>
      <c r="M24" s="20">
        <v>4785</v>
      </c>
      <c r="N24" s="38"/>
    </row>
    <row r="25" spans="1:14" ht="21" customHeight="1">
      <c r="A25" s="13" t="s">
        <v>110</v>
      </c>
      <c r="B25" s="13"/>
      <c r="C25" s="13"/>
      <c r="D25" s="31"/>
      <c r="G25" s="20">
        <v>69672</v>
      </c>
      <c r="H25" s="20"/>
      <c r="I25" s="20">
        <v>71095</v>
      </c>
      <c r="J25" s="20"/>
      <c r="K25" s="20">
        <v>69672</v>
      </c>
      <c r="L25" s="20"/>
      <c r="M25" s="20">
        <v>71095</v>
      </c>
      <c r="N25" s="38"/>
    </row>
    <row r="26" spans="1:14" ht="21" customHeight="1">
      <c r="A26" s="13" t="s">
        <v>60</v>
      </c>
      <c r="B26" s="13"/>
      <c r="C26" s="13"/>
      <c r="D26" s="31"/>
      <c r="G26" s="20">
        <v>145018</v>
      </c>
      <c r="H26" s="34"/>
      <c r="I26" s="20">
        <v>138734</v>
      </c>
      <c r="J26" s="34"/>
      <c r="K26" s="20">
        <v>145012</v>
      </c>
      <c r="L26" s="34"/>
      <c r="M26" s="8">
        <v>138709</v>
      </c>
      <c r="N26" s="38"/>
    </row>
    <row r="27" spans="1:14" ht="21" customHeight="1">
      <c r="A27" s="13" t="s">
        <v>116</v>
      </c>
      <c r="B27" s="13"/>
      <c r="C27" s="13"/>
      <c r="D27" s="31"/>
      <c r="G27" s="20">
        <v>273023</v>
      </c>
      <c r="H27" s="34"/>
      <c r="I27" s="20">
        <v>155326</v>
      </c>
      <c r="J27" s="34"/>
      <c r="K27" s="8">
        <v>273023</v>
      </c>
      <c r="L27" s="34"/>
      <c r="M27" s="8">
        <v>155326</v>
      </c>
      <c r="N27" s="38"/>
    </row>
    <row r="28" spans="1:14" ht="21" customHeight="1">
      <c r="A28" s="13" t="s">
        <v>61</v>
      </c>
      <c r="B28" s="13"/>
      <c r="C28" s="13"/>
      <c r="D28" s="31"/>
      <c r="G28" s="20">
        <v>17019</v>
      </c>
      <c r="H28" s="34"/>
      <c r="I28" s="20">
        <v>19097</v>
      </c>
      <c r="J28" s="34"/>
      <c r="K28" s="8">
        <v>15745</v>
      </c>
      <c r="L28" s="34"/>
      <c r="M28" s="8">
        <v>17990</v>
      </c>
      <c r="N28" s="38"/>
    </row>
    <row r="29" spans="1:14" ht="21" customHeight="1">
      <c r="A29" s="13" t="s">
        <v>76</v>
      </c>
      <c r="B29" s="13"/>
      <c r="C29" s="13"/>
      <c r="D29" s="31"/>
      <c r="G29" s="20">
        <v>398755</v>
      </c>
      <c r="H29" s="20"/>
      <c r="I29" s="20">
        <v>389753</v>
      </c>
      <c r="J29" s="20"/>
      <c r="K29" s="20">
        <v>395518</v>
      </c>
      <c r="L29" s="20"/>
      <c r="M29" s="8">
        <v>386532</v>
      </c>
      <c r="N29" s="38"/>
    </row>
    <row r="30" spans="1:14" ht="21" customHeight="1">
      <c r="A30" s="13" t="s">
        <v>121</v>
      </c>
      <c r="B30" s="13"/>
      <c r="C30" s="13"/>
      <c r="D30" s="31"/>
      <c r="G30" s="20">
        <v>13792</v>
      </c>
      <c r="H30" s="20"/>
      <c r="I30" s="20">
        <v>12816</v>
      </c>
      <c r="J30" s="20"/>
      <c r="K30" s="8">
        <v>13792</v>
      </c>
      <c r="L30" s="20"/>
      <c r="M30" s="8">
        <v>12815</v>
      </c>
      <c r="N30" s="38"/>
    </row>
    <row r="31" spans="1:14" ht="21" customHeight="1">
      <c r="A31" s="12" t="s">
        <v>15</v>
      </c>
      <c r="B31" s="12"/>
      <c r="C31" s="12"/>
      <c r="D31" s="16"/>
      <c r="E31" s="16"/>
      <c r="F31" s="16"/>
      <c r="G31" s="37">
        <f>SUM(G21:G30)</f>
        <v>1043855</v>
      </c>
      <c r="H31" s="20"/>
      <c r="I31" s="37">
        <f>SUM(I21:I30)</f>
        <v>996055</v>
      </c>
      <c r="J31" s="20"/>
      <c r="K31" s="37">
        <f>SUM(K21:K30)</f>
        <v>1261931</v>
      </c>
      <c r="L31" s="20"/>
      <c r="M31" s="37">
        <f>SUM(M21:M30)</f>
        <v>1214294</v>
      </c>
      <c r="N31" s="20"/>
    </row>
    <row r="32" spans="1:14" ht="21" customHeight="1" thickBot="1">
      <c r="A32" s="12" t="s">
        <v>16</v>
      </c>
      <c r="B32" s="12"/>
      <c r="C32" s="12"/>
      <c r="D32" s="16"/>
      <c r="E32" s="16"/>
      <c r="F32" s="16"/>
      <c r="G32" s="39">
        <f>G31+G19</f>
        <v>10939324</v>
      </c>
      <c r="H32" s="20"/>
      <c r="I32" s="39">
        <f>I31+I19</f>
        <v>10203317</v>
      </c>
      <c r="J32" s="20"/>
      <c r="K32" s="39">
        <f>K31+K19</f>
        <v>11032477</v>
      </c>
      <c r="L32" s="20"/>
      <c r="M32" s="39">
        <f>M31+M19</f>
        <v>10303064</v>
      </c>
      <c r="N32" s="20"/>
    </row>
    <row r="33" spans="1:16" ht="21" customHeight="1" thickTop="1">
      <c r="A33" s="13"/>
      <c r="B33" s="13"/>
      <c r="C33" s="13"/>
      <c r="D33" s="16"/>
      <c r="G33" s="21"/>
      <c r="H33" s="21"/>
      <c r="I33" s="21"/>
      <c r="J33" s="21"/>
    </row>
    <row r="34" spans="1:16" ht="21" customHeight="1">
      <c r="A34" s="13" t="s">
        <v>1</v>
      </c>
      <c r="B34" s="13"/>
      <c r="C34" s="13"/>
      <c r="D34" s="16"/>
      <c r="G34" s="21"/>
      <c r="H34" s="21"/>
      <c r="I34" s="21"/>
      <c r="J34" s="21"/>
    </row>
    <row r="35" spans="1:16" ht="21" customHeight="1">
      <c r="A35" s="13"/>
      <c r="B35" s="13"/>
      <c r="C35" s="13"/>
      <c r="D35" s="16"/>
      <c r="G35" s="21"/>
      <c r="H35" s="21"/>
      <c r="I35" s="21"/>
      <c r="J35" s="21"/>
    </row>
    <row r="36" spans="1:16" ht="21" customHeight="1">
      <c r="A36" s="12" t="s">
        <v>97</v>
      </c>
      <c r="B36" s="12"/>
      <c r="C36" s="12"/>
      <c r="D36" s="13"/>
      <c r="E36" s="13"/>
      <c r="F36" s="13"/>
      <c r="G36" s="13"/>
      <c r="H36" s="13"/>
      <c r="I36" s="13"/>
      <c r="J36" s="13"/>
      <c r="L36" s="13"/>
      <c r="N36" s="13"/>
    </row>
    <row r="37" spans="1:16" ht="21" customHeight="1">
      <c r="A37" s="12" t="s">
        <v>70</v>
      </c>
      <c r="B37" s="12"/>
      <c r="C37" s="12"/>
      <c r="D37" s="17"/>
      <c r="E37" s="18"/>
      <c r="F37" s="18"/>
      <c r="G37" s="18"/>
      <c r="H37" s="18"/>
      <c r="I37" s="18"/>
      <c r="J37" s="18"/>
      <c r="K37" s="19"/>
      <c r="L37" s="17"/>
      <c r="M37" s="19"/>
      <c r="N37" s="17"/>
    </row>
    <row r="38" spans="1:16" ht="21" customHeight="1">
      <c r="A38" s="12" t="s">
        <v>167</v>
      </c>
      <c r="B38" s="17"/>
      <c r="C38" s="18"/>
      <c r="D38" s="18"/>
      <c r="E38" s="18"/>
      <c r="F38" s="18"/>
      <c r="G38" s="19"/>
      <c r="H38" s="17"/>
      <c r="I38" s="19"/>
      <c r="J38" s="17"/>
      <c r="K38" s="19"/>
      <c r="L38" s="17"/>
      <c r="M38" s="19"/>
      <c r="N38" s="17"/>
    </row>
    <row r="39" spans="1:16" ht="21" customHeight="1">
      <c r="A39" s="13"/>
      <c r="B39" s="17"/>
      <c r="C39" s="18"/>
      <c r="D39" s="18"/>
      <c r="E39" s="18"/>
      <c r="F39" s="18"/>
      <c r="G39" s="19"/>
      <c r="H39" s="17"/>
      <c r="I39" s="19"/>
      <c r="J39" s="17"/>
      <c r="K39" s="19"/>
      <c r="L39" s="17"/>
      <c r="M39" s="20" t="s">
        <v>44</v>
      </c>
      <c r="N39" s="17"/>
    </row>
    <row r="40" spans="1:16" ht="21" customHeight="1">
      <c r="A40" s="13"/>
      <c r="D40" s="15"/>
      <c r="E40" s="15"/>
      <c r="F40" s="15"/>
      <c r="G40" s="97" t="s">
        <v>9</v>
      </c>
      <c r="H40" s="97"/>
      <c r="I40" s="97"/>
      <c r="J40" s="15"/>
      <c r="K40" s="97" t="s">
        <v>10</v>
      </c>
      <c r="L40" s="97"/>
      <c r="M40" s="97"/>
      <c r="N40" s="23"/>
    </row>
    <row r="41" spans="1:16" ht="21" customHeight="1">
      <c r="A41" s="13"/>
      <c r="C41" s="24"/>
      <c r="D41" s="25"/>
      <c r="E41" s="24"/>
      <c r="G41" s="26" t="s">
        <v>168</v>
      </c>
      <c r="H41" s="25"/>
      <c r="I41" s="24" t="s">
        <v>57</v>
      </c>
      <c r="K41" s="26" t="s">
        <v>168</v>
      </c>
      <c r="L41" s="25"/>
      <c r="M41" s="24" t="s">
        <v>57</v>
      </c>
      <c r="N41" s="25"/>
    </row>
    <row r="42" spans="1:16" s="15" customFormat="1" ht="21" customHeight="1">
      <c r="A42" s="12"/>
      <c r="C42" s="24"/>
      <c r="D42" s="27"/>
      <c r="E42" s="28" t="s">
        <v>0</v>
      </c>
      <c r="F42" s="29"/>
      <c r="G42" s="40" t="s">
        <v>142</v>
      </c>
      <c r="H42" s="27"/>
      <c r="I42" s="40" t="s">
        <v>131</v>
      </c>
      <c r="K42" s="40" t="s">
        <v>142</v>
      </c>
      <c r="L42" s="27"/>
      <c r="M42" s="40" t="s">
        <v>131</v>
      </c>
      <c r="N42" s="27"/>
      <c r="O42" s="16"/>
      <c r="P42" s="16"/>
    </row>
    <row r="43" spans="1:16" ht="21" customHeight="1">
      <c r="A43" s="13"/>
      <c r="C43" s="19"/>
      <c r="D43" s="16"/>
      <c r="E43" s="16"/>
      <c r="F43" s="16"/>
      <c r="G43" s="19" t="s">
        <v>45</v>
      </c>
      <c r="I43" s="19" t="s">
        <v>46</v>
      </c>
      <c r="K43" s="19" t="s">
        <v>45</v>
      </c>
      <c r="M43" s="19" t="s">
        <v>46</v>
      </c>
    </row>
    <row r="44" spans="1:16" ht="21" customHeight="1">
      <c r="A44" s="13"/>
      <c r="C44" s="19"/>
      <c r="D44" s="16"/>
      <c r="E44" s="16"/>
      <c r="F44" s="16"/>
      <c r="G44" s="19" t="s">
        <v>47</v>
      </c>
      <c r="I44" s="19"/>
      <c r="K44" s="19" t="s">
        <v>47</v>
      </c>
      <c r="M44" s="19"/>
    </row>
    <row r="45" spans="1:16" ht="21" customHeight="1">
      <c r="A45" s="12" t="s">
        <v>30</v>
      </c>
      <c r="B45" s="12"/>
      <c r="C45" s="12"/>
      <c r="D45" s="16"/>
      <c r="G45" s="21"/>
      <c r="H45" s="21"/>
      <c r="I45" s="21"/>
      <c r="J45" s="21"/>
    </row>
    <row r="46" spans="1:16" ht="21" customHeight="1">
      <c r="A46" s="12" t="s">
        <v>17</v>
      </c>
      <c r="B46" s="12"/>
      <c r="C46" s="12"/>
      <c r="D46" s="16"/>
      <c r="G46" s="21"/>
      <c r="H46" s="21"/>
      <c r="I46" s="21"/>
      <c r="J46" s="21"/>
    </row>
    <row r="47" spans="1:16" ht="21" customHeight="1">
      <c r="A47" s="13" t="s">
        <v>108</v>
      </c>
      <c r="B47" s="13"/>
      <c r="C47" s="13"/>
      <c r="D47" s="16"/>
      <c r="E47" s="21">
        <v>9</v>
      </c>
      <c r="F47" s="16"/>
      <c r="G47" s="20">
        <v>2677041</v>
      </c>
      <c r="H47" s="20"/>
      <c r="I47" s="20">
        <v>2796022</v>
      </c>
      <c r="J47" s="20"/>
      <c r="K47" s="41">
        <v>2677041</v>
      </c>
      <c r="M47" s="41">
        <v>2796022</v>
      </c>
      <c r="N47" s="38"/>
    </row>
    <row r="48" spans="1:16" ht="21" customHeight="1">
      <c r="A48" s="13" t="s">
        <v>80</v>
      </c>
      <c r="B48" s="13"/>
      <c r="C48" s="13"/>
      <c r="D48" s="16"/>
      <c r="G48" s="20">
        <v>3858007</v>
      </c>
      <c r="H48" s="20"/>
      <c r="I48" s="20">
        <v>3360144</v>
      </c>
      <c r="J48" s="20"/>
      <c r="K48" s="41">
        <v>3856663</v>
      </c>
      <c r="L48" s="20"/>
      <c r="M48" s="41">
        <v>3355166</v>
      </c>
      <c r="N48" s="38"/>
    </row>
    <row r="49" spans="1:14" ht="21" customHeight="1">
      <c r="A49" s="13" t="s">
        <v>111</v>
      </c>
      <c r="B49" s="13"/>
      <c r="C49" s="13"/>
      <c r="D49" s="16"/>
      <c r="E49" s="21">
        <v>2</v>
      </c>
      <c r="F49" s="16"/>
      <c r="G49" s="20">
        <v>0</v>
      </c>
      <c r="H49" s="20"/>
      <c r="I49" s="20">
        <v>0</v>
      </c>
      <c r="J49" s="20"/>
      <c r="K49" s="41">
        <v>385000</v>
      </c>
      <c r="L49" s="20"/>
      <c r="M49" s="41">
        <v>385000</v>
      </c>
      <c r="N49" s="38"/>
    </row>
    <row r="50" spans="1:14" ht="21" customHeight="1">
      <c r="A50" s="13" t="s">
        <v>119</v>
      </c>
      <c r="B50" s="13"/>
      <c r="C50" s="13"/>
      <c r="D50" s="16"/>
      <c r="F50" s="16"/>
      <c r="G50" s="20">
        <v>60089</v>
      </c>
      <c r="H50" s="20"/>
      <c r="I50" s="20">
        <v>55932</v>
      </c>
      <c r="J50" s="20"/>
      <c r="K50" s="41">
        <v>60089</v>
      </c>
      <c r="L50" s="20"/>
      <c r="M50" s="41">
        <v>55932</v>
      </c>
      <c r="N50" s="38"/>
    </row>
    <row r="51" spans="1:14" ht="21" customHeight="1">
      <c r="A51" s="13" t="s">
        <v>53</v>
      </c>
      <c r="B51" s="13"/>
      <c r="C51" s="13"/>
      <c r="D51" s="31"/>
      <c r="G51" s="20">
        <v>975</v>
      </c>
      <c r="H51" s="20"/>
      <c r="I51" s="20">
        <v>1167</v>
      </c>
      <c r="J51" s="20"/>
      <c r="K51" s="41">
        <v>0</v>
      </c>
      <c r="L51" s="20"/>
      <c r="M51" s="41">
        <v>0</v>
      </c>
      <c r="N51" s="42"/>
    </row>
    <row r="52" spans="1:14" ht="21" customHeight="1">
      <c r="A52" s="13" t="s">
        <v>26</v>
      </c>
      <c r="B52" s="13"/>
      <c r="C52" s="13"/>
      <c r="D52" s="31"/>
      <c r="G52" s="20">
        <v>157703</v>
      </c>
      <c r="H52" s="20"/>
      <c r="I52" s="20">
        <v>31182</v>
      </c>
      <c r="J52" s="20"/>
      <c r="K52" s="41">
        <v>156874</v>
      </c>
      <c r="L52" s="20"/>
      <c r="M52" s="41">
        <v>30352</v>
      </c>
      <c r="N52" s="38"/>
    </row>
    <row r="53" spans="1:14" ht="21" customHeight="1">
      <c r="A53" s="12" t="s">
        <v>18</v>
      </c>
      <c r="B53" s="12"/>
      <c r="C53" s="12"/>
      <c r="D53" s="16"/>
      <c r="E53" s="16"/>
      <c r="F53" s="16"/>
      <c r="G53" s="37">
        <f>SUM(G47:G52)</f>
        <v>6753815</v>
      </c>
      <c r="H53" s="20"/>
      <c r="I53" s="37">
        <f>SUM(I47:I52)</f>
        <v>6244447</v>
      </c>
      <c r="J53" s="20"/>
      <c r="K53" s="37">
        <f>SUM(K47:K52)</f>
        <v>7135667</v>
      </c>
      <c r="L53" s="20"/>
      <c r="M53" s="37">
        <f>SUM(M47:M52)</f>
        <v>6622472</v>
      </c>
      <c r="N53" s="20"/>
    </row>
    <row r="54" spans="1:14" ht="21" customHeight="1">
      <c r="A54" s="12" t="s">
        <v>19</v>
      </c>
      <c r="B54" s="12"/>
      <c r="C54" s="12"/>
      <c r="D54" s="16"/>
      <c r="E54" s="16"/>
      <c r="F54" s="16"/>
      <c r="H54" s="14"/>
      <c r="J54" s="14"/>
      <c r="L54" s="20"/>
      <c r="M54" s="20"/>
      <c r="N54" s="43"/>
    </row>
    <row r="55" spans="1:14" ht="21" customHeight="1">
      <c r="A55" s="13" t="s">
        <v>120</v>
      </c>
      <c r="B55" s="12"/>
      <c r="C55" s="12"/>
      <c r="D55" s="16"/>
      <c r="F55" s="16"/>
      <c r="G55" s="14">
        <v>216961</v>
      </c>
      <c r="H55" s="14"/>
      <c r="I55" s="14">
        <v>102137</v>
      </c>
      <c r="J55" s="14"/>
      <c r="K55" s="14">
        <v>216961</v>
      </c>
      <c r="L55" s="44"/>
      <c r="M55" s="14">
        <v>102137</v>
      </c>
      <c r="N55" s="43"/>
    </row>
    <row r="56" spans="1:14" ht="21" customHeight="1">
      <c r="A56" s="13" t="s">
        <v>89</v>
      </c>
      <c r="B56" s="12"/>
      <c r="C56" s="12"/>
      <c r="D56" s="16"/>
      <c r="F56" s="16"/>
      <c r="G56" s="14">
        <v>3960</v>
      </c>
      <c r="H56" s="14"/>
      <c r="I56" s="14">
        <v>3960</v>
      </c>
      <c r="J56" s="14"/>
      <c r="K56" s="14">
        <v>3960</v>
      </c>
      <c r="L56" s="44"/>
      <c r="M56" s="14">
        <v>3960</v>
      </c>
      <c r="N56" s="43"/>
    </row>
    <row r="57" spans="1:14" ht="21" customHeight="1">
      <c r="A57" s="13" t="s">
        <v>79</v>
      </c>
      <c r="B57" s="13"/>
      <c r="C57" s="13"/>
      <c r="D57" s="16"/>
      <c r="G57" s="14">
        <v>97005</v>
      </c>
      <c r="H57" s="45"/>
      <c r="I57" s="14">
        <v>83200</v>
      </c>
      <c r="J57" s="45"/>
      <c r="K57" s="41">
        <v>97005</v>
      </c>
      <c r="L57" s="45"/>
      <c r="M57" s="41">
        <v>83200</v>
      </c>
      <c r="N57" s="38"/>
    </row>
    <row r="58" spans="1:14" ht="21" customHeight="1">
      <c r="A58" s="12" t="s">
        <v>20</v>
      </c>
      <c r="B58" s="12"/>
      <c r="C58" s="12"/>
      <c r="D58" s="16"/>
      <c r="E58" s="16"/>
      <c r="F58" s="16"/>
      <c r="G58" s="37">
        <f>SUM(G55:G57)</f>
        <v>317926</v>
      </c>
      <c r="H58" s="20"/>
      <c r="I58" s="37">
        <f>SUM(I55:I57)</f>
        <v>189297</v>
      </c>
      <c r="K58" s="37">
        <f>SUM(K55:K57)</f>
        <v>317926</v>
      </c>
      <c r="L58" s="20"/>
      <c r="M58" s="37">
        <f>SUM(M55:M57)</f>
        <v>189297</v>
      </c>
      <c r="N58" s="20"/>
    </row>
    <row r="59" spans="1:14" ht="21" customHeight="1">
      <c r="A59" s="12" t="s">
        <v>21</v>
      </c>
      <c r="B59" s="12"/>
      <c r="C59" s="12"/>
      <c r="D59" s="16"/>
      <c r="E59" s="16"/>
      <c r="F59" s="16"/>
      <c r="G59" s="37">
        <f>G53+G58</f>
        <v>7071741</v>
      </c>
      <c r="H59" s="20"/>
      <c r="I59" s="37">
        <f>I53+I58</f>
        <v>6433744</v>
      </c>
      <c r="K59" s="37">
        <f>K53+K58</f>
        <v>7453593</v>
      </c>
      <c r="L59" s="20"/>
      <c r="M59" s="37">
        <f>M53+M58</f>
        <v>6811769</v>
      </c>
      <c r="N59" s="20"/>
    </row>
    <row r="60" spans="1:14" ht="21" customHeight="1">
      <c r="A60" s="12"/>
      <c r="B60" s="12"/>
      <c r="C60" s="12"/>
      <c r="D60" s="16"/>
      <c r="E60" s="16"/>
      <c r="F60" s="16"/>
      <c r="G60" s="20"/>
      <c r="H60" s="20"/>
      <c r="I60" s="20"/>
      <c r="K60" s="20"/>
      <c r="L60" s="20"/>
      <c r="M60" s="20"/>
      <c r="N60" s="20"/>
    </row>
    <row r="61" spans="1:14" ht="21" customHeight="1">
      <c r="A61" s="13" t="s">
        <v>1</v>
      </c>
    </row>
    <row r="62" spans="1:14" ht="21" customHeight="1">
      <c r="A62" s="12"/>
      <c r="B62" s="12"/>
      <c r="C62" s="12"/>
      <c r="D62" s="16"/>
      <c r="E62" s="16"/>
      <c r="F62" s="16"/>
      <c r="G62" s="20"/>
      <c r="H62" s="20"/>
      <c r="I62" s="20"/>
      <c r="K62" s="20"/>
      <c r="L62" s="20"/>
      <c r="M62" s="20"/>
      <c r="N62" s="20"/>
    </row>
    <row r="63" spans="1:14" ht="21" customHeight="1">
      <c r="A63" s="12" t="s">
        <v>97</v>
      </c>
      <c r="B63" s="12"/>
      <c r="C63" s="12"/>
      <c r="D63" s="13"/>
      <c r="E63" s="13"/>
      <c r="F63" s="13"/>
      <c r="G63" s="13"/>
      <c r="H63" s="13"/>
      <c r="I63" s="13"/>
      <c r="J63" s="13"/>
      <c r="L63" s="13"/>
      <c r="N63" s="13"/>
    </row>
    <row r="64" spans="1:14" ht="21" customHeight="1">
      <c r="A64" s="12" t="s">
        <v>70</v>
      </c>
      <c r="B64" s="12"/>
      <c r="C64" s="12"/>
      <c r="D64" s="17"/>
      <c r="E64" s="18"/>
      <c r="F64" s="18"/>
      <c r="G64" s="18"/>
      <c r="H64" s="18"/>
      <c r="I64" s="18"/>
      <c r="J64" s="18"/>
      <c r="K64" s="19"/>
      <c r="L64" s="17"/>
      <c r="M64" s="19"/>
      <c r="N64" s="17"/>
    </row>
    <row r="65" spans="1:16" ht="21" customHeight="1">
      <c r="A65" s="12" t="s">
        <v>167</v>
      </c>
      <c r="B65" s="17"/>
      <c r="C65" s="18"/>
      <c r="D65" s="18"/>
      <c r="E65" s="18"/>
      <c r="F65" s="18"/>
      <c r="G65" s="19"/>
      <c r="H65" s="17"/>
      <c r="I65" s="19"/>
      <c r="J65" s="17"/>
      <c r="K65" s="19"/>
      <c r="L65" s="17"/>
      <c r="M65" s="19"/>
      <c r="N65" s="17"/>
    </row>
    <row r="66" spans="1:16" ht="21" customHeight="1">
      <c r="A66" s="13"/>
      <c r="B66" s="17"/>
      <c r="C66" s="18"/>
      <c r="D66" s="18"/>
      <c r="E66" s="18"/>
      <c r="F66" s="18"/>
      <c r="G66" s="19"/>
      <c r="H66" s="17"/>
      <c r="I66" s="19"/>
      <c r="J66" s="17"/>
      <c r="K66" s="19"/>
      <c r="L66" s="17"/>
      <c r="M66" s="20" t="s">
        <v>44</v>
      </c>
      <c r="N66" s="17"/>
    </row>
    <row r="67" spans="1:16" ht="21" customHeight="1">
      <c r="A67" s="13"/>
      <c r="D67" s="15"/>
      <c r="E67" s="15"/>
      <c r="F67" s="15"/>
      <c r="G67" s="97" t="s">
        <v>9</v>
      </c>
      <c r="H67" s="97"/>
      <c r="I67" s="97"/>
      <c r="J67" s="15"/>
      <c r="K67" s="97" t="s">
        <v>10</v>
      </c>
      <c r="L67" s="97"/>
      <c r="M67" s="97"/>
      <c r="N67" s="23"/>
    </row>
    <row r="68" spans="1:16" ht="21" customHeight="1">
      <c r="A68" s="13"/>
      <c r="C68" s="24"/>
      <c r="D68" s="25"/>
      <c r="E68" s="24"/>
      <c r="G68" s="26" t="s">
        <v>168</v>
      </c>
      <c r="H68" s="25"/>
      <c r="I68" s="24" t="s">
        <v>57</v>
      </c>
      <c r="K68" s="26" t="s">
        <v>168</v>
      </c>
      <c r="L68" s="25"/>
      <c r="M68" s="24" t="s">
        <v>57</v>
      </c>
      <c r="N68" s="25"/>
    </row>
    <row r="69" spans="1:16" s="15" customFormat="1" ht="21" customHeight="1">
      <c r="A69" s="12"/>
      <c r="C69" s="24"/>
      <c r="D69" s="27"/>
      <c r="E69" s="28" t="s">
        <v>0</v>
      </c>
      <c r="F69" s="29"/>
      <c r="G69" s="40" t="s">
        <v>142</v>
      </c>
      <c r="H69" s="27"/>
      <c r="I69" s="40" t="s">
        <v>131</v>
      </c>
      <c r="K69" s="40" t="s">
        <v>142</v>
      </c>
      <c r="L69" s="27"/>
      <c r="M69" s="40" t="s">
        <v>131</v>
      </c>
      <c r="N69" s="27"/>
      <c r="O69" s="16"/>
      <c r="P69" s="16"/>
    </row>
    <row r="70" spans="1:16" ht="21" customHeight="1">
      <c r="A70" s="13"/>
      <c r="C70" s="19"/>
      <c r="D70" s="16"/>
      <c r="E70" s="16"/>
      <c r="F70" s="16"/>
      <c r="G70" s="19" t="s">
        <v>45</v>
      </c>
      <c r="I70" s="19" t="s">
        <v>46</v>
      </c>
      <c r="K70" s="19" t="s">
        <v>45</v>
      </c>
      <c r="M70" s="19" t="s">
        <v>46</v>
      </c>
    </row>
    <row r="71" spans="1:16" ht="21" customHeight="1">
      <c r="A71" s="13"/>
      <c r="C71" s="19"/>
      <c r="D71" s="16"/>
      <c r="E71" s="16"/>
      <c r="F71" s="16"/>
      <c r="G71" s="19" t="s">
        <v>47</v>
      </c>
      <c r="I71" s="19"/>
      <c r="K71" s="19" t="s">
        <v>47</v>
      </c>
      <c r="M71" s="19"/>
    </row>
    <row r="72" spans="1:16" ht="21" customHeight="1">
      <c r="A72" s="12" t="s">
        <v>148</v>
      </c>
      <c r="B72" s="12"/>
      <c r="C72" s="12"/>
      <c r="D72" s="16"/>
      <c r="G72" s="21"/>
      <c r="H72" s="21"/>
      <c r="I72" s="21"/>
      <c r="J72" s="21"/>
    </row>
    <row r="73" spans="1:16" ht="21" customHeight="1">
      <c r="A73" s="12" t="s">
        <v>22</v>
      </c>
      <c r="B73" s="12"/>
      <c r="C73" s="12"/>
      <c r="D73" s="16"/>
      <c r="E73" s="16"/>
      <c r="F73" s="16"/>
      <c r="G73" s="16"/>
      <c r="I73" s="16"/>
      <c r="L73" s="14"/>
      <c r="N73" s="14"/>
    </row>
    <row r="74" spans="1:16" ht="21" customHeight="1">
      <c r="A74" s="13" t="s">
        <v>27</v>
      </c>
      <c r="B74" s="13"/>
      <c r="C74" s="13"/>
      <c r="D74" s="16"/>
      <c r="G74" s="16"/>
      <c r="I74" s="16"/>
      <c r="J74" s="21"/>
      <c r="L74" s="14"/>
      <c r="N74" s="14"/>
    </row>
    <row r="75" spans="1:16" ht="21" customHeight="1">
      <c r="A75" s="13" t="s">
        <v>51</v>
      </c>
      <c r="B75" s="13"/>
      <c r="C75" s="13"/>
      <c r="D75" s="16"/>
      <c r="G75" s="21"/>
      <c r="H75" s="21"/>
      <c r="I75" s="21"/>
      <c r="L75" s="14"/>
      <c r="N75" s="14"/>
    </row>
    <row r="76" spans="1:16" ht="21" customHeight="1" thickBot="1">
      <c r="A76" s="13" t="s">
        <v>126</v>
      </c>
      <c r="B76" s="13"/>
      <c r="C76" s="13"/>
      <c r="D76" s="16"/>
      <c r="G76" s="7">
        <v>350199</v>
      </c>
      <c r="H76" s="20"/>
      <c r="I76" s="7">
        <v>350199</v>
      </c>
      <c r="K76" s="3">
        <v>350199</v>
      </c>
      <c r="L76" s="20"/>
      <c r="M76" s="3">
        <v>350199</v>
      </c>
      <c r="N76" s="20"/>
    </row>
    <row r="77" spans="1:16" ht="21" customHeight="1" thickTop="1">
      <c r="A77" s="13" t="s">
        <v>52</v>
      </c>
      <c r="B77" s="13"/>
      <c r="C77" s="13"/>
      <c r="D77" s="16"/>
      <c r="E77" s="16"/>
      <c r="F77" s="16"/>
      <c r="H77" s="14"/>
      <c r="K77" s="20"/>
      <c r="L77" s="20"/>
      <c r="M77" s="20"/>
      <c r="N77" s="20"/>
    </row>
    <row r="78" spans="1:16" ht="21" customHeight="1">
      <c r="A78" s="13" t="s">
        <v>126</v>
      </c>
      <c r="B78" s="13"/>
      <c r="C78" s="13"/>
      <c r="D78" s="16"/>
      <c r="E78" s="16"/>
      <c r="F78" s="16"/>
      <c r="G78" s="20">
        <f>Consolidated!C24</f>
        <v>350199</v>
      </c>
      <c r="H78" s="20"/>
      <c r="I78" s="20">
        <f>Consolidated!C17</f>
        <v>350199</v>
      </c>
      <c r="K78" s="20">
        <f>Separate!C24</f>
        <v>350199</v>
      </c>
      <c r="L78" s="20"/>
      <c r="M78" s="20">
        <f>Consolidated!C17</f>
        <v>350199</v>
      </c>
      <c r="N78" s="20"/>
    </row>
    <row r="79" spans="1:16" ht="21" customHeight="1">
      <c r="A79" s="13" t="s">
        <v>28</v>
      </c>
      <c r="B79" s="13"/>
      <c r="C79" s="13"/>
      <c r="D79" s="16"/>
      <c r="E79" s="16"/>
      <c r="F79" s="16"/>
      <c r="G79" s="20">
        <f>Consolidated!E24</f>
        <v>435415</v>
      </c>
      <c r="H79" s="20"/>
      <c r="I79" s="20">
        <f>Consolidated!E17</f>
        <v>435415</v>
      </c>
      <c r="K79" s="20">
        <f>Separate!E24</f>
        <v>435415</v>
      </c>
      <c r="L79" s="20"/>
      <c r="M79" s="20">
        <f>Separate!E17</f>
        <v>435415</v>
      </c>
      <c r="N79" s="20"/>
    </row>
    <row r="80" spans="1:16" ht="21" customHeight="1">
      <c r="A80" s="13" t="s">
        <v>184</v>
      </c>
      <c r="B80" s="13"/>
      <c r="C80" s="13"/>
      <c r="D80" s="16"/>
      <c r="E80" s="16"/>
      <c r="F80" s="16"/>
      <c r="G80" s="20"/>
      <c r="H80" s="20"/>
      <c r="I80" s="20"/>
      <c r="K80" s="20"/>
      <c r="L80" s="20"/>
      <c r="M80" s="20"/>
      <c r="N80" s="20"/>
    </row>
    <row r="81" spans="1:14" ht="21" customHeight="1">
      <c r="A81" s="13" t="s">
        <v>153</v>
      </c>
      <c r="B81" s="13"/>
      <c r="C81" s="13"/>
      <c r="D81" s="16"/>
      <c r="E81" s="21">
        <v>10</v>
      </c>
      <c r="F81" s="16"/>
      <c r="G81" s="20">
        <f>Consolidated!G24</f>
        <v>13716</v>
      </c>
      <c r="H81" s="20"/>
      <c r="I81" s="20">
        <v>0</v>
      </c>
      <c r="K81" s="20">
        <f>Separate!G24</f>
        <v>13716</v>
      </c>
      <c r="L81" s="20"/>
      <c r="M81" s="20">
        <v>0</v>
      </c>
      <c r="N81" s="20"/>
    </row>
    <row r="82" spans="1:14" ht="21" customHeight="1">
      <c r="A82" s="13" t="s">
        <v>3</v>
      </c>
      <c r="B82" s="13"/>
      <c r="C82" s="13"/>
      <c r="D82" s="31"/>
      <c r="E82" s="16"/>
      <c r="F82" s="16"/>
      <c r="H82" s="14"/>
      <c r="L82" s="20"/>
      <c r="M82" s="20"/>
      <c r="N82" s="20"/>
    </row>
    <row r="83" spans="1:14" ht="21" customHeight="1">
      <c r="A83" s="13" t="s">
        <v>29</v>
      </c>
      <c r="B83" s="13"/>
      <c r="C83" s="13"/>
      <c r="D83" s="31"/>
      <c r="G83" s="20">
        <f>Consolidated!I24</f>
        <v>35020</v>
      </c>
      <c r="H83" s="20"/>
      <c r="I83" s="20">
        <f>Consolidated!I17</f>
        <v>35020</v>
      </c>
      <c r="K83" s="20">
        <f>Separate!I24</f>
        <v>35020</v>
      </c>
      <c r="L83" s="20"/>
      <c r="M83" s="20">
        <f>Separate!I17</f>
        <v>35020</v>
      </c>
      <c r="N83" s="20"/>
    </row>
    <row r="84" spans="1:14" ht="21" customHeight="1">
      <c r="A84" s="13" t="s">
        <v>31</v>
      </c>
      <c r="B84" s="13"/>
      <c r="C84" s="13"/>
      <c r="D84" s="31"/>
      <c r="E84" s="16"/>
      <c r="F84" s="16"/>
      <c r="G84" s="20">
        <f>Consolidated!K24</f>
        <v>3046949</v>
      </c>
      <c r="H84" s="20"/>
      <c r="I84" s="20">
        <f>Consolidated!K17</f>
        <v>2948939</v>
      </c>
      <c r="K84" s="20">
        <f>Separate!K24</f>
        <v>2758250</v>
      </c>
      <c r="L84" s="20"/>
      <c r="M84" s="20">
        <f>Separate!K17</f>
        <v>2670661</v>
      </c>
      <c r="N84" s="20"/>
    </row>
    <row r="85" spans="1:14" ht="21" customHeight="1">
      <c r="A85" s="13" t="s">
        <v>146</v>
      </c>
      <c r="B85" s="13"/>
      <c r="C85" s="13"/>
      <c r="D85" s="31"/>
      <c r="G85" s="46">
        <f>Consolidated!M24</f>
        <v>-13716</v>
      </c>
      <c r="H85" s="20"/>
      <c r="I85" s="46">
        <v>0</v>
      </c>
      <c r="K85" s="46">
        <f>Separate!M24</f>
        <v>-13716</v>
      </c>
      <c r="L85" s="20"/>
      <c r="M85" s="46">
        <v>0</v>
      </c>
      <c r="N85" s="20"/>
    </row>
    <row r="86" spans="1:14" ht="21" customHeight="1">
      <c r="A86" s="12" t="s">
        <v>23</v>
      </c>
      <c r="B86" s="12"/>
      <c r="C86" s="12"/>
      <c r="D86" s="16"/>
      <c r="E86" s="16"/>
      <c r="F86" s="16"/>
      <c r="G86" s="46">
        <f>SUM(G78:G85)</f>
        <v>3867583</v>
      </c>
      <c r="H86" s="20"/>
      <c r="I86" s="46">
        <f>SUM(I78:I85)</f>
        <v>3769573</v>
      </c>
      <c r="K86" s="46">
        <f>SUM(K78:K85)</f>
        <v>3578884</v>
      </c>
      <c r="L86" s="20"/>
      <c r="M86" s="46">
        <f>SUM(M78:M85)</f>
        <v>3491295</v>
      </c>
      <c r="N86" s="20"/>
    </row>
    <row r="87" spans="1:14" ht="21" customHeight="1" thickBot="1">
      <c r="A87" s="12" t="s">
        <v>73</v>
      </c>
      <c r="B87" s="12"/>
      <c r="C87" s="12"/>
      <c r="D87" s="16"/>
      <c r="E87" s="16"/>
      <c r="F87" s="16"/>
      <c r="G87" s="39">
        <f>SUM(G59,G86)</f>
        <v>10939324</v>
      </c>
      <c r="H87" s="20"/>
      <c r="I87" s="39">
        <f>SUM(I59,I86)</f>
        <v>10203317</v>
      </c>
      <c r="K87" s="39">
        <f>SUM(K59,K86)</f>
        <v>11032477</v>
      </c>
      <c r="L87" s="20"/>
      <c r="M87" s="39">
        <f>SUM(M59,M86)</f>
        <v>10303064</v>
      </c>
      <c r="N87" s="20"/>
    </row>
    <row r="88" spans="1:14" ht="21" customHeight="1" thickTop="1">
      <c r="A88" s="13"/>
      <c r="B88" s="13"/>
      <c r="E88" s="20"/>
      <c r="F88" s="14"/>
      <c r="G88" s="20"/>
      <c r="H88" s="14"/>
      <c r="I88" s="20"/>
      <c r="J88" s="45"/>
      <c r="K88" s="20"/>
      <c r="L88" s="20"/>
      <c r="M88" s="20"/>
      <c r="N88" s="20"/>
    </row>
    <row r="89" spans="1:14" ht="21" customHeight="1">
      <c r="A89" s="13" t="s">
        <v>1</v>
      </c>
    </row>
    <row r="90" spans="1:14" ht="21" customHeight="1">
      <c r="A90" s="13"/>
    </row>
    <row r="91" spans="1:14" ht="21" customHeight="1">
      <c r="A91" s="98"/>
      <c r="B91" s="98"/>
      <c r="C91" s="98"/>
      <c r="D91" s="31"/>
      <c r="E91" s="31"/>
    </row>
    <row r="92" spans="1:14" ht="21" customHeight="1">
      <c r="A92" s="13"/>
      <c r="B92" s="13"/>
    </row>
    <row r="93" spans="1:14" ht="21" customHeight="1">
      <c r="A93" s="13"/>
      <c r="B93" s="13"/>
      <c r="E93" s="31" t="s">
        <v>71</v>
      </c>
    </row>
    <row r="94" spans="1:14" ht="21" customHeight="1">
      <c r="A94" s="98"/>
      <c r="B94" s="98"/>
      <c r="C94" s="98"/>
      <c r="D94" s="31"/>
      <c r="E94" s="31"/>
    </row>
  </sheetData>
  <mergeCells count="8">
    <mergeCell ref="G5:I5"/>
    <mergeCell ref="A91:C91"/>
    <mergeCell ref="A94:C94"/>
    <mergeCell ref="K5:M5"/>
    <mergeCell ref="G40:I40"/>
    <mergeCell ref="K40:M40"/>
    <mergeCell ref="G67:I67"/>
    <mergeCell ref="K67:M67"/>
  </mergeCells>
  <phoneticPr fontId="0" type="noConversion"/>
  <printOptions horizontalCentered="1" gridLinesSet="0"/>
  <pageMargins left="0.98425196850393704" right="0" top="0.78740157480314998" bottom="0.196850393700787" header="0.196850393700787" footer="0.196850393700787"/>
  <pageSetup paperSize="9" scale="85" fitToHeight="0" orientation="portrait" r:id="rId1"/>
  <rowBreaks count="2" manualBreakCount="2">
    <brk id="35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2"/>
  <sheetViews>
    <sheetView showGridLines="0" view="pageBreakPreview" topLeftCell="A7" zoomScale="115" zoomScaleNormal="106" zoomScaleSheetLayoutView="115" workbookViewId="0"/>
  </sheetViews>
  <sheetFormatPr defaultColWidth="10.7109375" defaultRowHeight="21" customHeight="1"/>
  <cols>
    <col min="1" max="1" width="38.7109375" style="16" customWidth="1"/>
    <col min="2" max="2" width="1.7109375" style="16" customWidth="1"/>
    <col min="3" max="3" width="2.7109375" style="21" customWidth="1"/>
    <col min="4" max="4" width="1.7109375" style="21" customWidth="1"/>
    <col min="5" max="5" width="4.7109375" style="21" customWidth="1"/>
    <col min="6" max="6" width="1.28515625" style="21" customWidth="1"/>
    <col min="7" max="7" width="13.140625" style="14" customWidth="1"/>
    <col min="8" max="8" width="0.85546875" style="16" customWidth="1"/>
    <col min="9" max="9" width="13.140625" style="14" customWidth="1"/>
    <col min="10" max="10" width="0.85546875" style="16" customWidth="1"/>
    <col min="11" max="11" width="13.140625" style="14" customWidth="1"/>
    <col min="12" max="12" width="0.85546875" style="16" customWidth="1"/>
    <col min="13" max="13" width="13.140625" style="14" customWidth="1"/>
    <col min="14" max="14" width="0.85546875" style="16" customWidth="1"/>
    <col min="15" max="16384" width="10.7109375" style="16"/>
  </cols>
  <sheetData>
    <row r="1" spans="1:13" ht="21" customHeight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47" t="s">
        <v>48</v>
      </c>
    </row>
    <row r="2" spans="1:13" ht="21" customHeight="1">
      <c r="A2" s="12" t="s">
        <v>97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21" customHeight="1">
      <c r="A3" s="12" t="s">
        <v>63</v>
      </c>
      <c r="B3" s="17"/>
      <c r="C3" s="18"/>
      <c r="D3" s="18"/>
      <c r="E3" s="18"/>
      <c r="F3" s="18"/>
      <c r="G3" s="48"/>
      <c r="H3" s="17"/>
      <c r="I3" s="48"/>
      <c r="J3" s="17"/>
      <c r="K3" s="48"/>
      <c r="L3" s="17"/>
      <c r="M3" s="48"/>
    </row>
    <row r="4" spans="1:13" ht="21" customHeight="1">
      <c r="A4" s="12" t="s">
        <v>169</v>
      </c>
      <c r="B4" s="17"/>
      <c r="C4" s="18"/>
      <c r="D4" s="18"/>
      <c r="E4" s="18"/>
      <c r="F4" s="18"/>
      <c r="G4" s="48"/>
      <c r="H4" s="17"/>
      <c r="I4" s="48"/>
      <c r="J4" s="17"/>
      <c r="K4" s="48"/>
      <c r="L4" s="17"/>
      <c r="M4" s="48"/>
    </row>
    <row r="5" spans="1:13" ht="21" customHeight="1">
      <c r="A5" s="13"/>
      <c r="B5" s="13"/>
      <c r="C5" s="17"/>
      <c r="D5" s="17"/>
      <c r="E5" s="17"/>
      <c r="F5" s="17"/>
      <c r="G5" s="48"/>
      <c r="H5" s="17"/>
      <c r="I5" s="48"/>
      <c r="J5" s="17"/>
      <c r="K5" s="49"/>
      <c r="L5" s="17"/>
      <c r="M5" s="49" t="s">
        <v>94</v>
      </c>
    </row>
    <row r="6" spans="1:13" ht="21" customHeight="1">
      <c r="A6" s="13"/>
      <c r="G6" s="50"/>
      <c r="H6" s="22" t="s">
        <v>9</v>
      </c>
      <c r="I6" s="50"/>
      <c r="J6" s="23"/>
      <c r="K6" s="50"/>
      <c r="L6" s="22" t="s">
        <v>10</v>
      </c>
      <c r="M6" s="50"/>
    </row>
    <row r="7" spans="1:13" ht="21" customHeight="1">
      <c r="A7" s="13"/>
      <c r="C7" s="28"/>
      <c r="D7" s="28"/>
      <c r="E7" s="28" t="s">
        <v>0</v>
      </c>
      <c r="F7" s="28"/>
      <c r="G7" s="33">
        <v>2024</v>
      </c>
      <c r="H7" s="33"/>
      <c r="I7" s="33">
        <v>2023</v>
      </c>
      <c r="J7" s="51"/>
      <c r="K7" s="33">
        <v>2024</v>
      </c>
      <c r="L7" s="33"/>
      <c r="M7" s="33">
        <v>2023</v>
      </c>
    </row>
    <row r="8" spans="1:13" ht="21" customHeight="1">
      <c r="A8" s="12" t="s">
        <v>37</v>
      </c>
      <c r="G8" s="52"/>
      <c r="I8" s="52"/>
      <c r="K8" s="52"/>
      <c r="M8" s="52"/>
    </row>
    <row r="9" spans="1:13" ht="21" customHeight="1">
      <c r="A9" s="13" t="s">
        <v>100</v>
      </c>
      <c r="G9" s="20">
        <v>7403491</v>
      </c>
      <c r="H9" s="20"/>
      <c r="I9" s="20">
        <v>6725375</v>
      </c>
      <c r="J9" s="20"/>
      <c r="K9" s="2">
        <v>7403491</v>
      </c>
      <c r="L9" s="5"/>
      <c r="M9" s="2">
        <v>6725271</v>
      </c>
    </row>
    <row r="10" spans="1:13" ht="21" customHeight="1">
      <c r="A10" s="13" t="s">
        <v>101</v>
      </c>
      <c r="G10" s="20">
        <v>56979</v>
      </c>
      <c r="H10" s="20"/>
      <c r="I10" s="20">
        <v>43521</v>
      </c>
      <c r="J10" s="20"/>
      <c r="K10" s="2">
        <v>56979</v>
      </c>
      <c r="L10" s="5"/>
      <c r="M10" s="2">
        <v>43521</v>
      </c>
    </row>
    <row r="11" spans="1:13" ht="21" customHeight="1">
      <c r="A11" s="13" t="s">
        <v>115</v>
      </c>
      <c r="F11" s="16"/>
      <c r="G11" s="20">
        <v>0</v>
      </c>
      <c r="H11" s="20"/>
      <c r="I11" s="20">
        <v>5421</v>
      </c>
      <c r="J11" s="20"/>
      <c r="K11" s="20">
        <v>0</v>
      </c>
      <c r="L11" s="5"/>
      <c r="M11" s="2">
        <v>5421</v>
      </c>
    </row>
    <row r="12" spans="1:13" ht="21" customHeight="1">
      <c r="A12" s="13" t="s">
        <v>36</v>
      </c>
      <c r="C12" s="16"/>
      <c r="D12" s="16"/>
      <c r="F12" s="16"/>
      <c r="G12" s="20">
        <v>12423</v>
      </c>
      <c r="H12" s="20"/>
      <c r="I12" s="20">
        <v>5088</v>
      </c>
      <c r="J12" s="20"/>
      <c r="K12" s="2">
        <v>10002</v>
      </c>
      <c r="L12" s="5"/>
      <c r="M12" s="2">
        <v>5087</v>
      </c>
    </row>
    <row r="13" spans="1:13" ht="21" customHeight="1">
      <c r="A13" s="12" t="s">
        <v>38</v>
      </c>
      <c r="F13" s="49"/>
      <c r="G13" s="37">
        <f>SUM(G9:G12)</f>
        <v>7472893</v>
      </c>
      <c r="H13" s="14"/>
      <c r="I13" s="37">
        <f>SUM(I9:I12)</f>
        <v>6779405</v>
      </c>
      <c r="J13" s="14"/>
      <c r="K13" s="37">
        <f>SUM(K9:K12)</f>
        <v>7470472</v>
      </c>
      <c r="L13" s="14"/>
      <c r="M13" s="37">
        <f>SUM(M9:M12)</f>
        <v>6779300</v>
      </c>
    </row>
    <row r="14" spans="1:13" ht="21" customHeight="1">
      <c r="A14" s="12" t="s">
        <v>39</v>
      </c>
      <c r="F14" s="49"/>
      <c r="G14" s="20"/>
      <c r="H14" s="14"/>
      <c r="I14" s="20"/>
      <c r="J14" s="14"/>
      <c r="K14" s="20"/>
      <c r="L14" s="14"/>
      <c r="M14" s="20"/>
    </row>
    <row r="15" spans="1:13" ht="21" customHeight="1">
      <c r="A15" s="13" t="s">
        <v>114</v>
      </c>
      <c r="F15" s="49"/>
      <c r="G15" s="20">
        <v>6848602</v>
      </c>
      <c r="H15" s="14"/>
      <c r="I15" s="20">
        <v>6234372</v>
      </c>
      <c r="J15" s="14"/>
      <c r="K15" s="2">
        <v>6848602</v>
      </c>
      <c r="L15" s="5"/>
      <c r="M15" s="2">
        <v>6234365</v>
      </c>
    </row>
    <row r="16" spans="1:13" ht="21" customHeight="1">
      <c r="A16" s="13" t="s">
        <v>102</v>
      </c>
      <c r="F16" s="16"/>
      <c r="G16" s="14">
        <v>42975</v>
      </c>
      <c r="H16" s="14"/>
      <c r="I16" s="14">
        <v>34794</v>
      </c>
      <c r="J16" s="14"/>
      <c r="K16" s="14">
        <v>42975</v>
      </c>
      <c r="L16" s="5"/>
      <c r="M16" s="2">
        <v>34794</v>
      </c>
    </row>
    <row r="17" spans="1:13" ht="21" customHeight="1">
      <c r="A17" s="13" t="s">
        <v>112</v>
      </c>
      <c r="F17" s="16"/>
      <c r="G17" s="14">
        <v>206673</v>
      </c>
      <c r="H17" s="14"/>
      <c r="I17" s="14">
        <v>179459</v>
      </c>
      <c r="J17" s="14"/>
      <c r="K17" s="2">
        <v>206673</v>
      </c>
      <c r="L17" s="5"/>
      <c r="M17" s="2">
        <v>179377</v>
      </c>
    </row>
    <row r="18" spans="1:13" ht="21" customHeight="1">
      <c r="A18" s="13" t="s">
        <v>43</v>
      </c>
      <c r="F18" s="16"/>
      <c r="G18" s="14">
        <v>105214</v>
      </c>
      <c r="H18" s="14"/>
      <c r="I18" s="14">
        <v>98948</v>
      </c>
      <c r="J18" s="14"/>
      <c r="K18" s="2">
        <v>105138</v>
      </c>
      <c r="L18" s="5"/>
      <c r="M18" s="2">
        <v>98849</v>
      </c>
    </row>
    <row r="19" spans="1:13" ht="21" customHeight="1">
      <c r="A19" s="13" t="s">
        <v>174</v>
      </c>
      <c r="F19" s="16"/>
      <c r="G19" s="14">
        <v>102492</v>
      </c>
      <c r="H19" s="14"/>
      <c r="I19" s="14">
        <v>0</v>
      </c>
      <c r="J19" s="14"/>
      <c r="K19" s="2">
        <v>102492</v>
      </c>
      <c r="L19" s="5"/>
      <c r="M19" s="2">
        <v>0</v>
      </c>
    </row>
    <row r="20" spans="1:13" ht="21" customHeight="1">
      <c r="A20" s="12" t="s">
        <v>40</v>
      </c>
      <c r="F20" s="16"/>
      <c r="G20" s="54">
        <f>SUM(G15:G19)</f>
        <v>7305956</v>
      </c>
      <c r="H20" s="14"/>
      <c r="I20" s="54">
        <f>SUM(I15:I19)</f>
        <v>6547573</v>
      </c>
      <c r="J20" s="14"/>
      <c r="K20" s="54">
        <f>SUM(K15:K19)</f>
        <v>7305880</v>
      </c>
      <c r="L20" s="14"/>
      <c r="M20" s="54">
        <f>SUM(M15:M19)</f>
        <v>6547385</v>
      </c>
    </row>
    <row r="21" spans="1:13" ht="21" customHeight="1">
      <c r="A21" s="12" t="s">
        <v>118</v>
      </c>
      <c r="F21" s="16"/>
      <c r="G21" s="14">
        <f>G13-G20</f>
        <v>166937</v>
      </c>
      <c r="H21" s="14"/>
      <c r="I21" s="14">
        <f>I13-I20</f>
        <v>231832</v>
      </c>
      <c r="J21" s="14"/>
      <c r="K21" s="14">
        <f>K13-K20</f>
        <v>164592</v>
      </c>
      <c r="L21" s="14"/>
      <c r="M21" s="14">
        <f>M13-M20</f>
        <v>231915</v>
      </c>
    </row>
    <row r="22" spans="1:13" ht="21" customHeight="1">
      <c r="A22" s="13" t="s">
        <v>117</v>
      </c>
      <c r="E22" s="77"/>
      <c r="F22" s="16"/>
      <c r="G22" s="14">
        <v>1994</v>
      </c>
      <c r="H22" s="14"/>
      <c r="I22" s="14">
        <v>3025</v>
      </c>
      <c r="J22" s="14"/>
      <c r="K22" s="14">
        <v>1995</v>
      </c>
      <c r="L22" s="14"/>
      <c r="M22" s="14">
        <v>3026</v>
      </c>
    </row>
    <row r="23" spans="1:13" ht="21" customHeight="1">
      <c r="A23" s="13" t="s">
        <v>83</v>
      </c>
      <c r="E23" s="78"/>
      <c r="F23" s="16"/>
      <c r="G23" s="20">
        <v>-21338</v>
      </c>
      <c r="H23" s="20"/>
      <c r="I23" s="20">
        <v>-27466</v>
      </c>
      <c r="J23" s="20"/>
      <c r="K23" s="20">
        <v>-24248</v>
      </c>
      <c r="L23" s="20"/>
      <c r="M23" s="14">
        <v>-30375</v>
      </c>
    </row>
    <row r="24" spans="1:13" ht="21" customHeight="1">
      <c r="A24" s="13" t="s">
        <v>166</v>
      </c>
      <c r="E24" s="78"/>
      <c r="F24" s="16"/>
      <c r="G24" s="46">
        <v>1040</v>
      </c>
      <c r="H24" s="20"/>
      <c r="I24" s="46">
        <v>-7216</v>
      </c>
      <c r="J24" s="20"/>
      <c r="K24" s="46">
        <v>1040</v>
      </c>
      <c r="L24" s="14"/>
      <c r="M24" s="53">
        <v>-7063</v>
      </c>
    </row>
    <row r="25" spans="1:13" ht="21" customHeight="1">
      <c r="A25" s="12" t="s">
        <v>81</v>
      </c>
      <c r="F25" s="16"/>
      <c r="G25" s="20">
        <f>SUM(G21:G24)</f>
        <v>148633</v>
      </c>
      <c r="H25" s="14"/>
      <c r="I25" s="20">
        <f>SUM(I21:I24)</f>
        <v>200175</v>
      </c>
      <c r="J25" s="14"/>
      <c r="K25" s="20">
        <f>SUM(K21:K24)</f>
        <v>143379</v>
      </c>
      <c r="L25" s="14"/>
      <c r="M25" s="20">
        <f>SUM(M21:M24)</f>
        <v>197503</v>
      </c>
    </row>
    <row r="26" spans="1:13" ht="21" customHeight="1">
      <c r="A26" s="13" t="s">
        <v>90</v>
      </c>
      <c r="F26" s="16"/>
      <c r="G26" s="46">
        <v>-29383</v>
      </c>
      <c r="H26" s="14"/>
      <c r="I26" s="46">
        <v>-39276</v>
      </c>
      <c r="J26" s="14"/>
      <c r="K26" s="2">
        <v>-28317</v>
      </c>
      <c r="L26" s="5"/>
      <c r="M26" s="2">
        <v>-38709</v>
      </c>
    </row>
    <row r="27" spans="1:13" ht="21" customHeight="1" thickBot="1">
      <c r="A27" s="12" t="s">
        <v>77</v>
      </c>
      <c r="F27" s="16"/>
      <c r="G27" s="79">
        <f>SUM(G25:G26)</f>
        <v>119250</v>
      </c>
      <c r="H27" s="14"/>
      <c r="I27" s="79">
        <f>SUM(I25:I26)</f>
        <v>160899</v>
      </c>
      <c r="J27" s="14"/>
      <c r="K27" s="79">
        <f>SUM(K25:K26)</f>
        <v>115062</v>
      </c>
      <c r="L27" s="14"/>
      <c r="M27" s="79">
        <f>SUM(M25:M26)</f>
        <v>158794</v>
      </c>
    </row>
    <row r="28" spans="1:13" ht="21" customHeight="1" thickTop="1">
      <c r="A28" s="13"/>
      <c r="F28" s="16"/>
      <c r="H28" s="14"/>
      <c r="J28" s="14"/>
      <c r="L28" s="14"/>
    </row>
    <row r="29" spans="1:13" ht="21" customHeight="1">
      <c r="A29" s="15" t="s">
        <v>82</v>
      </c>
      <c r="C29" s="80"/>
      <c r="D29" s="80"/>
      <c r="E29" s="21">
        <v>11</v>
      </c>
      <c r="F29" s="81"/>
      <c r="G29" s="16"/>
      <c r="I29" s="16"/>
      <c r="K29" s="16"/>
      <c r="M29" s="16"/>
    </row>
    <row r="30" spans="1:13" ht="21" customHeight="1" thickBot="1">
      <c r="A30" s="16" t="s">
        <v>107</v>
      </c>
      <c r="C30" s="80"/>
      <c r="D30" s="80"/>
      <c r="E30" s="80"/>
      <c r="F30" s="81"/>
      <c r="G30" s="82">
        <f>SUM(G27/G31)</f>
        <v>0.34052067538742259</v>
      </c>
      <c r="I30" s="82">
        <f>SUM(I27/I31)</f>
        <v>0.45945019831581474</v>
      </c>
      <c r="K30" s="82">
        <f>SUM(K27/K31)</f>
        <v>0.32856176059897374</v>
      </c>
      <c r="M30" s="82">
        <f>SUM(M27/M31)</f>
        <v>0.45343933020939525</v>
      </c>
    </row>
    <row r="31" spans="1:13" ht="21" customHeight="1" thickTop="1" thickBot="1">
      <c r="A31" s="16" t="s">
        <v>141</v>
      </c>
      <c r="C31" s="80"/>
      <c r="D31" s="80"/>
      <c r="E31" s="80"/>
      <c r="F31" s="81"/>
      <c r="G31" s="83">
        <v>350199</v>
      </c>
      <c r="I31" s="83">
        <v>350199</v>
      </c>
      <c r="K31" s="83">
        <v>350199</v>
      </c>
      <c r="M31" s="83">
        <v>350199</v>
      </c>
    </row>
    <row r="32" spans="1:13" ht="21" customHeight="1" thickTop="1">
      <c r="C32" s="80"/>
      <c r="D32" s="80"/>
      <c r="E32" s="80"/>
      <c r="F32" s="81"/>
    </row>
    <row r="33" spans="1:17" ht="21" customHeight="1">
      <c r="A33" s="13" t="s">
        <v>1</v>
      </c>
      <c r="G33" s="52"/>
      <c r="I33" s="52"/>
      <c r="K33" s="52"/>
      <c r="M33" s="52"/>
    </row>
    <row r="34" spans="1:17" ht="21" customHeight="1"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47" t="s">
        <v>48</v>
      </c>
    </row>
    <row r="35" spans="1:17" ht="21" customHeight="1">
      <c r="A35" s="12" t="s">
        <v>97</v>
      </c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</row>
    <row r="36" spans="1:17" s="87" customFormat="1" ht="21" customHeight="1">
      <c r="A36" s="12" t="s">
        <v>64</v>
      </c>
      <c r="B36" s="12"/>
      <c r="C36" s="12"/>
      <c r="D36" s="12"/>
      <c r="E36" s="12"/>
      <c r="F36" s="12"/>
      <c r="G36" s="12"/>
      <c r="H36" s="12"/>
      <c r="I36" s="84"/>
      <c r="J36" s="84"/>
      <c r="K36" s="85"/>
      <c r="L36" s="85"/>
      <c r="M36" s="85"/>
      <c r="N36" s="85"/>
      <c r="O36" s="16"/>
      <c r="P36" s="16"/>
      <c r="Q36" s="86"/>
    </row>
    <row r="37" spans="1:17" s="87" customFormat="1" ht="21" customHeight="1">
      <c r="A37" s="12" t="s">
        <v>169</v>
      </c>
      <c r="B37" s="84"/>
      <c r="C37" s="84"/>
      <c r="D37" s="84"/>
      <c r="E37" s="84"/>
      <c r="F37" s="84"/>
      <c r="G37" s="84"/>
      <c r="H37" s="84"/>
      <c r="I37" s="84"/>
      <c r="J37" s="84"/>
      <c r="K37" s="85"/>
      <c r="L37" s="85"/>
      <c r="M37" s="85"/>
      <c r="N37" s="85"/>
      <c r="O37" s="16"/>
      <c r="P37" s="16"/>
      <c r="Q37" s="86"/>
    </row>
    <row r="38" spans="1:17" s="87" customFormat="1" ht="21" customHeight="1">
      <c r="A38" s="12"/>
      <c r="B38" s="84"/>
      <c r="C38" s="84"/>
      <c r="D38" s="84"/>
      <c r="E38" s="84"/>
      <c r="F38" s="84"/>
      <c r="G38" s="84"/>
      <c r="H38" s="84"/>
      <c r="I38" s="84"/>
      <c r="J38" s="84"/>
      <c r="K38" s="85"/>
      <c r="L38" s="85"/>
      <c r="M38" s="20" t="s">
        <v>44</v>
      </c>
      <c r="N38" s="85"/>
      <c r="O38" s="16"/>
      <c r="P38" s="16"/>
      <c r="Q38" s="86"/>
    </row>
    <row r="39" spans="1:17" ht="21" customHeight="1">
      <c r="A39" s="13"/>
      <c r="G39" s="50"/>
      <c r="H39" s="22" t="s">
        <v>9</v>
      </c>
      <c r="I39" s="50"/>
      <c r="J39" s="23"/>
      <c r="K39" s="50"/>
      <c r="L39" s="22" t="s">
        <v>10</v>
      </c>
      <c r="M39" s="50"/>
    </row>
    <row r="40" spans="1:17" ht="21" customHeight="1">
      <c r="A40" s="13"/>
      <c r="C40" s="28"/>
      <c r="D40" s="28"/>
      <c r="E40" s="28"/>
      <c r="F40" s="28"/>
      <c r="G40" s="33">
        <v>2024</v>
      </c>
      <c r="H40" s="33"/>
      <c r="I40" s="33">
        <v>2023</v>
      </c>
      <c r="J40" s="51"/>
      <c r="K40" s="33">
        <v>2024</v>
      </c>
      <c r="L40" s="33"/>
      <c r="M40" s="33">
        <v>2023</v>
      </c>
    </row>
    <row r="41" spans="1:17" ht="21" customHeight="1">
      <c r="A41" s="12" t="s">
        <v>77</v>
      </c>
      <c r="B41" s="13"/>
      <c r="C41" s="13"/>
      <c r="D41" s="13"/>
      <c r="E41" s="13"/>
      <c r="F41" s="13"/>
      <c r="G41" s="14">
        <f>SUM(G27)</f>
        <v>119250</v>
      </c>
      <c r="H41" s="14"/>
      <c r="I41" s="14">
        <f>SUM(I27)</f>
        <v>160899</v>
      </c>
      <c r="J41" s="14"/>
      <c r="K41" s="14">
        <f>SUM(K27)</f>
        <v>115062</v>
      </c>
      <c r="L41" s="14"/>
      <c r="M41" s="14">
        <f>SUM(M27)</f>
        <v>158794</v>
      </c>
    </row>
    <row r="42" spans="1:17" ht="21" customHeight="1">
      <c r="A42" s="88" t="s">
        <v>92</v>
      </c>
      <c r="B42" s="89"/>
      <c r="C42" s="16"/>
      <c r="D42" s="89"/>
      <c r="E42" s="89"/>
      <c r="F42" s="13"/>
      <c r="G42" s="70">
        <v>0</v>
      </c>
      <c r="H42" s="89"/>
      <c r="I42" s="70">
        <v>0</v>
      </c>
      <c r="J42" s="90"/>
      <c r="K42" s="70">
        <v>0</v>
      </c>
      <c r="L42" s="14"/>
      <c r="M42" s="91">
        <v>0</v>
      </c>
    </row>
    <row r="43" spans="1:17" ht="21" customHeight="1" thickBot="1">
      <c r="A43" s="92" t="s">
        <v>91</v>
      </c>
      <c r="B43" s="12"/>
      <c r="C43" s="16"/>
      <c r="D43" s="12"/>
      <c r="E43" s="12"/>
      <c r="F43" s="13"/>
      <c r="G43" s="93">
        <f>SUM(G41,G42)</f>
        <v>119250</v>
      </c>
      <c r="H43" s="94"/>
      <c r="I43" s="93">
        <f>SUM(I41,I42)</f>
        <v>160899</v>
      </c>
      <c r="J43" s="94"/>
      <c r="K43" s="93">
        <f>SUM(K41,K42)</f>
        <v>115062</v>
      </c>
      <c r="L43" s="14"/>
      <c r="M43" s="93">
        <f>SUM(M41,M42)</f>
        <v>158794</v>
      </c>
    </row>
    <row r="44" spans="1:17" ht="21" customHeight="1" thickTop="1">
      <c r="A44" s="13"/>
      <c r="B44" s="12"/>
      <c r="C44" s="12"/>
      <c r="D44" s="12"/>
      <c r="E44" s="12"/>
      <c r="F44" s="13"/>
      <c r="H44" s="13"/>
      <c r="J44" s="32"/>
      <c r="K44" s="13"/>
      <c r="M44" s="16"/>
    </row>
    <row r="45" spans="1:17" ht="21" customHeight="1">
      <c r="A45" s="13" t="s">
        <v>1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47"/>
    </row>
    <row r="46" spans="1:17" ht="21" customHeight="1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47" t="s">
        <v>48</v>
      </c>
    </row>
    <row r="47" spans="1:17" ht="21" customHeight="1">
      <c r="A47" s="12" t="s">
        <v>97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7" ht="21" customHeight="1">
      <c r="A48" s="12" t="s">
        <v>63</v>
      </c>
      <c r="B48" s="17"/>
      <c r="C48" s="18"/>
      <c r="D48" s="18"/>
      <c r="E48" s="18"/>
      <c r="F48" s="18"/>
      <c r="G48" s="48"/>
      <c r="H48" s="17"/>
      <c r="I48" s="48"/>
      <c r="J48" s="17"/>
      <c r="K48" s="48"/>
      <c r="L48" s="17"/>
      <c r="M48" s="48"/>
    </row>
    <row r="49" spans="1:13" ht="21" customHeight="1">
      <c r="A49" s="12" t="s">
        <v>173</v>
      </c>
      <c r="B49" s="17"/>
      <c r="C49" s="18"/>
      <c r="D49" s="18"/>
      <c r="E49" s="18"/>
      <c r="F49" s="18"/>
      <c r="G49" s="48"/>
      <c r="H49" s="17"/>
      <c r="I49" s="48"/>
      <c r="J49" s="17"/>
      <c r="K49" s="48"/>
      <c r="L49" s="17"/>
      <c r="M49" s="48"/>
    </row>
    <row r="50" spans="1:13" ht="21" customHeight="1">
      <c r="A50" s="13"/>
      <c r="B50" s="13"/>
      <c r="C50" s="17"/>
      <c r="D50" s="17"/>
      <c r="E50" s="17"/>
      <c r="F50" s="17"/>
      <c r="G50" s="48"/>
      <c r="H50" s="17"/>
      <c r="I50" s="48"/>
      <c r="J50" s="17"/>
      <c r="K50" s="49"/>
      <c r="L50" s="17"/>
      <c r="M50" s="49" t="s">
        <v>94</v>
      </c>
    </row>
    <row r="51" spans="1:13" ht="21" customHeight="1">
      <c r="A51" s="13"/>
      <c r="G51" s="50"/>
      <c r="H51" s="22" t="s">
        <v>9</v>
      </c>
      <c r="I51" s="50"/>
      <c r="J51" s="23"/>
      <c r="K51" s="50"/>
      <c r="L51" s="22" t="s">
        <v>10</v>
      </c>
      <c r="M51" s="50"/>
    </row>
    <row r="52" spans="1:13" ht="21" customHeight="1">
      <c r="A52" s="13"/>
      <c r="C52" s="28"/>
      <c r="D52" s="28"/>
      <c r="E52" s="28" t="s">
        <v>0</v>
      </c>
      <c r="F52" s="28"/>
      <c r="G52" s="33">
        <v>2024</v>
      </c>
      <c r="H52" s="33"/>
      <c r="I52" s="33">
        <v>2023</v>
      </c>
      <c r="J52" s="51"/>
      <c r="K52" s="33">
        <v>2024</v>
      </c>
      <c r="L52" s="33"/>
      <c r="M52" s="33">
        <v>2023</v>
      </c>
    </row>
    <row r="53" spans="1:13" ht="21" customHeight="1">
      <c r="A53" s="12" t="s">
        <v>37</v>
      </c>
      <c r="G53" s="52"/>
      <c r="I53" s="52"/>
      <c r="K53" s="52"/>
      <c r="M53" s="52"/>
    </row>
    <row r="54" spans="1:13" ht="21" customHeight="1">
      <c r="A54" s="13" t="s">
        <v>100</v>
      </c>
      <c r="G54" s="20">
        <v>21256081</v>
      </c>
      <c r="H54" s="20"/>
      <c r="I54" s="20">
        <v>20840780</v>
      </c>
      <c r="J54" s="20"/>
      <c r="K54" s="2">
        <v>21256081</v>
      </c>
      <c r="L54" s="5"/>
      <c r="M54" s="2">
        <v>20840381</v>
      </c>
    </row>
    <row r="55" spans="1:13" ht="21" customHeight="1">
      <c r="A55" s="13" t="s">
        <v>101</v>
      </c>
      <c r="G55" s="20">
        <v>160504</v>
      </c>
      <c r="H55" s="20"/>
      <c r="I55" s="20">
        <v>132735</v>
      </c>
      <c r="J55" s="20"/>
      <c r="K55" s="2">
        <v>160504</v>
      </c>
      <c r="L55" s="5"/>
      <c r="M55" s="2">
        <v>132735</v>
      </c>
    </row>
    <row r="56" spans="1:13" ht="21" customHeight="1">
      <c r="A56" s="13" t="s">
        <v>115</v>
      </c>
      <c r="F56" s="16"/>
      <c r="G56" s="20">
        <v>0</v>
      </c>
      <c r="H56" s="20"/>
      <c r="I56" s="20">
        <v>21842</v>
      </c>
      <c r="J56" s="20"/>
      <c r="K56" s="20">
        <v>0</v>
      </c>
      <c r="L56" s="5"/>
      <c r="M56" s="2">
        <v>21841</v>
      </c>
    </row>
    <row r="57" spans="1:13" ht="21" customHeight="1">
      <c r="A57" s="13" t="s">
        <v>36</v>
      </c>
      <c r="C57" s="16"/>
      <c r="D57" s="16"/>
      <c r="F57" s="16"/>
      <c r="G57" s="20">
        <v>28924</v>
      </c>
      <c r="H57" s="20"/>
      <c r="I57" s="20">
        <v>18847</v>
      </c>
      <c r="J57" s="20"/>
      <c r="K57" s="2">
        <v>25119</v>
      </c>
      <c r="L57" s="5"/>
      <c r="M57" s="2">
        <v>17239</v>
      </c>
    </row>
    <row r="58" spans="1:13" ht="21" customHeight="1">
      <c r="A58" s="12" t="s">
        <v>38</v>
      </c>
      <c r="F58" s="49"/>
      <c r="G58" s="37">
        <f>SUM(G54:G57)</f>
        <v>21445509</v>
      </c>
      <c r="H58" s="14"/>
      <c r="I58" s="37">
        <f>SUM(I54:I57)</f>
        <v>21014204</v>
      </c>
      <c r="J58" s="14"/>
      <c r="K58" s="37">
        <f>SUM(K54:K57)</f>
        <v>21441704</v>
      </c>
      <c r="L58" s="14"/>
      <c r="M58" s="37">
        <f>SUM(M54:M57)</f>
        <v>21012196</v>
      </c>
    </row>
    <row r="59" spans="1:13" ht="21" customHeight="1">
      <c r="A59" s="12" t="s">
        <v>39</v>
      </c>
      <c r="F59" s="49"/>
      <c r="G59" s="20"/>
      <c r="H59" s="14"/>
      <c r="I59" s="20"/>
      <c r="J59" s="14"/>
      <c r="K59" s="20"/>
      <c r="L59" s="14"/>
      <c r="M59" s="20"/>
    </row>
    <row r="60" spans="1:13" ht="21" customHeight="1">
      <c r="A60" s="13" t="s">
        <v>114</v>
      </c>
      <c r="F60" s="49"/>
      <c r="G60" s="20">
        <v>19667603</v>
      </c>
      <c r="H60" s="14"/>
      <c r="I60" s="20">
        <v>19439441</v>
      </c>
      <c r="J60" s="14"/>
      <c r="K60" s="2">
        <v>19667520</v>
      </c>
      <c r="L60" s="5"/>
      <c r="M60" s="2">
        <v>19439524</v>
      </c>
    </row>
    <row r="61" spans="1:13" ht="21" customHeight="1">
      <c r="A61" s="13" t="s">
        <v>102</v>
      </c>
      <c r="F61" s="16"/>
      <c r="G61" s="14">
        <v>124298</v>
      </c>
      <c r="H61" s="14"/>
      <c r="I61" s="14">
        <v>96611</v>
      </c>
      <c r="J61" s="14"/>
      <c r="K61" s="2">
        <v>124298</v>
      </c>
      <c r="L61" s="5"/>
      <c r="M61" s="2">
        <v>96611</v>
      </c>
    </row>
    <row r="62" spans="1:13" ht="21" customHeight="1">
      <c r="A62" s="13" t="s">
        <v>112</v>
      </c>
      <c r="F62" s="16"/>
      <c r="G62" s="14">
        <v>626744</v>
      </c>
      <c r="H62" s="14"/>
      <c r="I62" s="14">
        <v>527876</v>
      </c>
      <c r="J62" s="14"/>
      <c r="K62" s="2">
        <v>626744</v>
      </c>
      <c r="L62" s="5"/>
      <c r="M62" s="2">
        <v>527643</v>
      </c>
    </row>
    <row r="63" spans="1:13" ht="21" customHeight="1">
      <c r="A63" s="13" t="s">
        <v>43</v>
      </c>
      <c r="F63" s="16"/>
      <c r="G63" s="14">
        <v>332467</v>
      </c>
      <c r="H63" s="14"/>
      <c r="I63" s="14">
        <v>285058</v>
      </c>
      <c r="J63" s="14"/>
      <c r="K63" s="2">
        <v>332192</v>
      </c>
      <c r="L63" s="5"/>
      <c r="M63" s="2">
        <v>284735</v>
      </c>
    </row>
    <row r="64" spans="1:13" ht="21" customHeight="1">
      <c r="A64" s="13" t="s">
        <v>174</v>
      </c>
      <c r="F64" s="16"/>
      <c r="G64" s="14">
        <v>81338</v>
      </c>
      <c r="H64" s="14"/>
      <c r="I64" s="14">
        <v>0</v>
      </c>
      <c r="J64" s="14"/>
      <c r="K64" s="2">
        <v>81338</v>
      </c>
      <c r="L64" s="5"/>
      <c r="M64" s="2">
        <v>0</v>
      </c>
    </row>
    <row r="65" spans="1:13" ht="21" customHeight="1">
      <c r="A65" s="12" t="s">
        <v>40</v>
      </c>
      <c r="F65" s="16"/>
      <c r="G65" s="54">
        <f>SUM(G60:G64)</f>
        <v>20832450</v>
      </c>
      <c r="H65" s="14"/>
      <c r="I65" s="54">
        <f>SUM(I60:I64)</f>
        <v>20348986</v>
      </c>
      <c r="J65" s="14"/>
      <c r="K65" s="54">
        <f>SUM(K60:K64)</f>
        <v>20832092</v>
      </c>
      <c r="L65" s="14"/>
      <c r="M65" s="54">
        <f>SUM(M60:M64)</f>
        <v>20348513</v>
      </c>
    </row>
    <row r="66" spans="1:13" ht="21" customHeight="1">
      <c r="A66" s="12" t="s">
        <v>118</v>
      </c>
      <c r="F66" s="16"/>
      <c r="G66" s="14">
        <f>G58-G65</f>
        <v>613059</v>
      </c>
      <c r="H66" s="14"/>
      <c r="I66" s="14">
        <f>I58-I65</f>
        <v>665218</v>
      </c>
      <c r="J66" s="14"/>
      <c r="K66" s="14">
        <f>K58-K65</f>
        <v>609612</v>
      </c>
      <c r="L66" s="14"/>
      <c r="M66" s="14">
        <f>M58-M65</f>
        <v>663683</v>
      </c>
    </row>
    <row r="67" spans="1:13" ht="21" customHeight="1">
      <c r="A67" s="13" t="s">
        <v>117</v>
      </c>
      <c r="E67" s="77"/>
      <c r="F67" s="16"/>
      <c r="G67" s="14">
        <v>14150</v>
      </c>
      <c r="H67" s="14"/>
      <c r="I67" s="14">
        <v>9967</v>
      </c>
      <c r="J67" s="14"/>
      <c r="K67" s="14">
        <v>13869</v>
      </c>
      <c r="L67" s="14"/>
      <c r="M67" s="14">
        <v>9818</v>
      </c>
    </row>
    <row r="68" spans="1:13" ht="21" customHeight="1">
      <c r="A68" s="13" t="s">
        <v>83</v>
      </c>
      <c r="E68" s="78"/>
      <c r="F68" s="16"/>
      <c r="G68" s="20">
        <v>-61382</v>
      </c>
      <c r="H68" s="20"/>
      <c r="I68" s="20">
        <v>-71212</v>
      </c>
      <c r="J68" s="20"/>
      <c r="K68" s="20">
        <v>-70511</v>
      </c>
      <c r="L68" s="20"/>
      <c r="M68" s="20">
        <v>-79035</v>
      </c>
    </row>
    <row r="69" spans="1:13" ht="21" customHeight="1">
      <c r="A69" s="13" t="s">
        <v>166</v>
      </c>
      <c r="E69" s="78"/>
      <c r="F69" s="16"/>
      <c r="G69" s="46">
        <v>12697</v>
      </c>
      <c r="H69" s="20"/>
      <c r="I69" s="46">
        <v>-19533</v>
      </c>
      <c r="J69" s="20"/>
      <c r="K69" s="46">
        <v>12544</v>
      </c>
      <c r="L69" s="14"/>
      <c r="M69" s="53">
        <v>-19380</v>
      </c>
    </row>
    <row r="70" spans="1:13" ht="21" customHeight="1">
      <c r="A70" s="12" t="s">
        <v>81</v>
      </c>
      <c r="F70" s="16"/>
      <c r="G70" s="20">
        <f>SUM(G66:G69)</f>
        <v>578524</v>
      </c>
      <c r="H70" s="14"/>
      <c r="I70" s="20">
        <f>SUM(I66:I69)</f>
        <v>584440</v>
      </c>
      <c r="J70" s="14"/>
      <c r="K70" s="20">
        <f>SUM(K66:K69)</f>
        <v>565514</v>
      </c>
      <c r="L70" s="14"/>
      <c r="M70" s="20">
        <f>SUM(M66:M69)</f>
        <v>575086</v>
      </c>
    </row>
    <row r="71" spans="1:13" ht="21" customHeight="1">
      <c r="A71" s="13" t="s">
        <v>90</v>
      </c>
      <c r="F71" s="16"/>
      <c r="G71" s="46">
        <v>-112869</v>
      </c>
      <c r="H71" s="14"/>
      <c r="I71" s="46">
        <v>-114693</v>
      </c>
      <c r="J71" s="14"/>
      <c r="K71" s="2">
        <v>-110280</v>
      </c>
      <c r="L71" s="5"/>
      <c r="M71" s="2">
        <v>-112739</v>
      </c>
    </row>
    <row r="72" spans="1:13" ht="21" customHeight="1" thickBot="1">
      <c r="A72" s="12" t="s">
        <v>77</v>
      </c>
      <c r="F72" s="16"/>
      <c r="G72" s="79">
        <f>SUM(G70:G71)</f>
        <v>465655</v>
      </c>
      <c r="H72" s="14"/>
      <c r="I72" s="79">
        <f>SUM(I70:I71)</f>
        <v>469747</v>
      </c>
      <c r="J72" s="14"/>
      <c r="K72" s="79">
        <f>SUM(K70:K71)</f>
        <v>455234</v>
      </c>
      <c r="L72" s="14"/>
      <c r="M72" s="79">
        <f>SUM(M70:M71)</f>
        <v>462347</v>
      </c>
    </row>
    <row r="73" spans="1:13" ht="21" customHeight="1" thickTop="1">
      <c r="A73" s="13"/>
      <c r="F73" s="16"/>
      <c r="H73" s="14"/>
      <c r="J73" s="14"/>
      <c r="L73" s="14"/>
    </row>
    <row r="74" spans="1:13" ht="21" customHeight="1">
      <c r="A74" s="15" t="s">
        <v>82</v>
      </c>
      <c r="C74" s="80"/>
      <c r="D74" s="80"/>
      <c r="E74" s="21">
        <v>11</v>
      </c>
      <c r="F74" s="81"/>
      <c r="G74" s="16"/>
      <c r="I74" s="16"/>
      <c r="K74" s="16"/>
      <c r="M74" s="16"/>
    </row>
    <row r="75" spans="1:13" ht="21" customHeight="1" thickBot="1">
      <c r="A75" s="16" t="s">
        <v>107</v>
      </c>
      <c r="C75" s="80"/>
      <c r="D75" s="80"/>
      <c r="E75" s="80"/>
      <c r="F75" s="81"/>
      <c r="G75" s="82">
        <f>SUM(G72/G76)</f>
        <v>1.3296868351994151</v>
      </c>
      <c r="I75" s="82">
        <f>SUM(I72/I76)</f>
        <v>1.3413716201359798</v>
      </c>
      <c r="K75" s="82">
        <f>SUM(K72/K76)</f>
        <v>1.2999294686735257</v>
      </c>
      <c r="M75" s="82">
        <f>SUM(M72/M76)</f>
        <v>1.3202407773865716</v>
      </c>
    </row>
    <row r="76" spans="1:13" ht="21" customHeight="1" thickTop="1" thickBot="1">
      <c r="A76" s="16" t="s">
        <v>141</v>
      </c>
      <c r="C76" s="80"/>
      <c r="D76" s="80"/>
      <c r="E76" s="80"/>
      <c r="F76" s="81"/>
      <c r="G76" s="83">
        <v>350199</v>
      </c>
      <c r="I76" s="83">
        <v>350199</v>
      </c>
      <c r="K76" s="83">
        <v>350199</v>
      </c>
      <c r="M76" s="83">
        <v>350199</v>
      </c>
    </row>
    <row r="77" spans="1:13" ht="21" customHeight="1" thickTop="1">
      <c r="C77" s="80"/>
      <c r="D77" s="80"/>
      <c r="E77" s="80"/>
      <c r="F77" s="81"/>
    </row>
    <row r="78" spans="1:13" ht="21" customHeight="1">
      <c r="A78" s="13" t="s">
        <v>1</v>
      </c>
      <c r="G78" s="52"/>
      <c r="I78" s="52"/>
      <c r="K78" s="52"/>
      <c r="M78" s="52"/>
    </row>
    <row r="79" spans="1:13" ht="21" customHeight="1"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47" t="s">
        <v>48</v>
      </c>
    </row>
    <row r="80" spans="1:13" ht="21" customHeight="1">
      <c r="A80" s="12" t="s">
        <v>97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</row>
    <row r="81" spans="1:17" s="87" customFormat="1" ht="21" customHeight="1">
      <c r="A81" s="12" t="s">
        <v>64</v>
      </c>
      <c r="B81" s="12"/>
      <c r="C81" s="12"/>
      <c r="D81" s="12"/>
      <c r="E81" s="12"/>
      <c r="F81" s="12"/>
      <c r="G81" s="12"/>
      <c r="H81" s="12"/>
      <c r="I81" s="84"/>
      <c r="J81" s="84"/>
      <c r="K81" s="85"/>
      <c r="L81" s="85"/>
      <c r="M81" s="85"/>
      <c r="N81" s="85"/>
      <c r="O81" s="16"/>
      <c r="P81" s="16"/>
      <c r="Q81" s="86"/>
    </row>
    <row r="82" spans="1:17" s="87" customFormat="1" ht="21" customHeight="1">
      <c r="A82" s="12" t="s">
        <v>173</v>
      </c>
      <c r="B82" s="84"/>
      <c r="C82" s="84"/>
      <c r="D82" s="84"/>
      <c r="E82" s="84"/>
      <c r="F82" s="84"/>
      <c r="G82" s="84"/>
      <c r="H82" s="84"/>
      <c r="I82" s="84"/>
      <c r="J82" s="84"/>
      <c r="K82" s="85"/>
      <c r="L82" s="85"/>
      <c r="M82" s="85"/>
      <c r="N82" s="85"/>
      <c r="O82" s="16"/>
      <c r="P82" s="16"/>
      <c r="Q82" s="86"/>
    </row>
    <row r="83" spans="1:17" s="87" customFormat="1" ht="21" customHeight="1">
      <c r="A83" s="12"/>
      <c r="B83" s="84"/>
      <c r="C83" s="84"/>
      <c r="D83" s="84"/>
      <c r="E83" s="84"/>
      <c r="F83" s="84"/>
      <c r="G83" s="84"/>
      <c r="H83" s="84"/>
      <c r="I83" s="84"/>
      <c r="J83" s="84"/>
      <c r="K83" s="85"/>
      <c r="L83" s="85"/>
      <c r="M83" s="20" t="s">
        <v>44</v>
      </c>
      <c r="N83" s="85"/>
      <c r="O83" s="16"/>
      <c r="P83" s="16"/>
      <c r="Q83" s="86"/>
    </row>
    <row r="84" spans="1:17" ht="21" customHeight="1">
      <c r="A84" s="13"/>
      <c r="G84" s="50"/>
      <c r="H84" s="22" t="s">
        <v>9</v>
      </c>
      <c r="I84" s="50"/>
      <c r="J84" s="23"/>
      <c r="K84" s="50"/>
      <c r="L84" s="22" t="s">
        <v>10</v>
      </c>
      <c r="M84" s="50"/>
    </row>
    <row r="85" spans="1:17" ht="21" customHeight="1">
      <c r="A85" s="13"/>
      <c r="C85" s="28"/>
      <c r="D85" s="28"/>
      <c r="E85" s="28"/>
      <c r="F85" s="28"/>
      <c r="G85" s="33">
        <v>2024</v>
      </c>
      <c r="H85" s="33"/>
      <c r="I85" s="33">
        <v>2023</v>
      </c>
      <c r="J85" s="51"/>
      <c r="K85" s="33">
        <v>2024</v>
      </c>
      <c r="L85" s="33"/>
      <c r="M85" s="33">
        <v>2023</v>
      </c>
    </row>
    <row r="86" spans="1:17" ht="21" customHeight="1">
      <c r="A86" s="12" t="s">
        <v>77</v>
      </c>
      <c r="B86" s="13"/>
      <c r="C86" s="13"/>
      <c r="D86" s="13"/>
      <c r="E86" s="13"/>
      <c r="F86" s="13"/>
      <c r="G86" s="14">
        <f>SUM(G72)</f>
        <v>465655</v>
      </c>
      <c r="H86" s="14"/>
      <c r="I86" s="14">
        <f>SUM(I72)</f>
        <v>469747</v>
      </c>
      <c r="J86" s="14"/>
      <c r="K86" s="14">
        <f>SUM(K72)</f>
        <v>455234</v>
      </c>
      <c r="L86" s="14"/>
      <c r="M86" s="14">
        <f>SUM(M72)</f>
        <v>462347</v>
      </c>
    </row>
    <row r="87" spans="1:17" ht="21" customHeight="1">
      <c r="A87" s="88" t="s">
        <v>92</v>
      </c>
      <c r="B87" s="89"/>
      <c r="C87" s="16"/>
      <c r="D87" s="89"/>
      <c r="E87" s="89"/>
      <c r="F87" s="13"/>
      <c r="G87" s="70">
        <v>0</v>
      </c>
      <c r="H87" s="89"/>
      <c r="I87" s="70">
        <v>0</v>
      </c>
      <c r="J87" s="90"/>
      <c r="K87" s="70">
        <v>0</v>
      </c>
      <c r="L87" s="14"/>
      <c r="M87" s="91">
        <v>0</v>
      </c>
    </row>
    <row r="88" spans="1:17" ht="21" customHeight="1" thickBot="1">
      <c r="A88" s="92" t="s">
        <v>91</v>
      </c>
      <c r="B88" s="12"/>
      <c r="C88" s="16"/>
      <c r="D88" s="12"/>
      <c r="E88" s="12"/>
      <c r="F88" s="13"/>
      <c r="G88" s="93">
        <f>SUM(G86,G87)</f>
        <v>465655</v>
      </c>
      <c r="H88" s="94"/>
      <c r="I88" s="93">
        <f>SUM(I86,I87)</f>
        <v>469747</v>
      </c>
      <c r="J88" s="94"/>
      <c r="K88" s="93">
        <f>SUM(K86,K87)</f>
        <v>455234</v>
      </c>
      <c r="L88" s="14"/>
      <c r="M88" s="93">
        <f>SUM(M86,M87)</f>
        <v>462347</v>
      </c>
    </row>
    <row r="89" spans="1:17" ht="21" customHeight="1" thickTop="1">
      <c r="A89" s="13"/>
      <c r="B89" s="12"/>
      <c r="C89" s="12"/>
      <c r="D89" s="12"/>
      <c r="E89" s="12"/>
      <c r="F89" s="13"/>
      <c r="H89" s="13"/>
      <c r="J89" s="32"/>
      <c r="K89" s="13"/>
      <c r="M89" s="16"/>
    </row>
    <row r="90" spans="1:17" ht="21" customHeight="1">
      <c r="A90" s="13" t="s">
        <v>1</v>
      </c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47"/>
    </row>
    <row r="91" spans="1:17" ht="21" customHeight="1">
      <c r="A91" s="13"/>
      <c r="G91" s="49"/>
      <c r="I91" s="16"/>
      <c r="K91" s="16"/>
      <c r="M91" s="16"/>
    </row>
    <row r="92" spans="1:17" ht="21" customHeight="1">
      <c r="G92" s="52"/>
      <c r="I92" s="52"/>
      <c r="K92" s="52"/>
      <c r="M92" s="52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85" fitToHeight="0" orientation="portrait" r:id="rId1"/>
  <rowBreaks count="3" manualBreakCount="3">
    <brk id="33" max="16383" man="1"/>
    <brk id="45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showGridLines="0" view="pageBreakPreview" topLeftCell="A6" zoomScaleNormal="100" zoomScaleSheetLayoutView="100" workbookViewId="0"/>
  </sheetViews>
  <sheetFormatPr defaultColWidth="7" defaultRowHeight="21" customHeight="1"/>
  <cols>
    <col min="1" max="1" width="36.7109375" style="55" customWidth="1"/>
    <col min="2" max="2" width="1.7109375" style="56" customWidth="1"/>
    <col min="3" max="3" width="15.7109375" style="57" customWidth="1"/>
    <col min="4" max="4" width="1.7109375" style="57" customWidth="1"/>
    <col min="5" max="5" width="15.7109375" style="57" customWidth="1"/>
    <col min="6" max="6" width="1.7109375" style="57" customWidth="1"/>
    <col min="7" max="7" width="17.85546875" style="57" customWidth="1"/>
    <col min="8" max="8" width="1.7109375" style="57" customWidth="1"/>
    <col min="9" max="9" width="15.7109375" style="57" customWidth="1"/>
    <col min="10" max="10" width="1.7109375" style="57" customWidth="1"/>
    <col min="11" max="11" width="15.7109375" style="57" customWidth="1"/>
    <col min="12" max="12" width="1.7109375" style="57" customWidth="1"/>
    <col min="13" max="13" width="15.7109375" style="57" customWidth="1"/>
    <col min="14" max="14" width="1.7109375" style="57" customWidth="1"/>
    <col min="15" max="15" width="15.7109375" style="57" customWidth="1"/>
    <col min="16" max="16" width="1.7109375" style="57" customWidth="1"/>
    <col min="17" max="16384" width="7" style="57"/>
  </cols>
  <sheetData>
    <row r="1" spans="1:15" ht="21" customHeight="1">
      <c r="O1" s="47" t="s">
        <v>48</v>
      </c>
    </row>
    <row r="2" spans="1:15" s="58" customFormat="1" ht="21" customHeight="1">
      <c r="A2" s="12" t="s">
        <v>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5" s="60" customFormat="1" ht="21" customHeight="1">
      <c r="A3" s="12" t="s">
        <v>65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s="60" customFormat="1" ht="21" customHeight="1">
      <c r="A4" s="12" t="s">
        <v>172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62" customFormat="1" ht="21" customHeight="1">
      <c r="B5" s="48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20" t="s">
        <v>44</v>
      </c>
    </row>
    <row r="6" spans="1:15" s="64" customFormat="1" ht="21" customHeight="1">
      <c r="C6" s="99" t="s">
        <v>9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s="65" customFormat="1" ht="21" customHeight="1">
      <c r="C7" s="65" t="s">
        <v>74</v>
      </c>
      <c r="G7" s="65" t="s">
        <v>185</v>
      </c>
      <c r="I7" s="100" t="s">
        <v>3</v>
      </c>
      <c r="J7" s="100"/>
      <c r="K7" s="100"/>
    </row>
    <row r="8" spans="1:15" s="65" customFormat="1" ht="21" customHeight="1">
      <c r="C8" s="65" t="s">
        <v>11</v>
      </c>
      <c r="G8" s="65" t="s">
        <v>151</v>
      </c>
      <c r="I8" s="65" t="s">
        <v>5</v>
      </c>
      <c r="O8" s="65" t="s">
        <v>2</v>
      </c>
    </row>
    <row r="9" spans="1:15" s="65" customFormat="1" ht="21" customHeight="1">
      <c r="C9" s="66" t="s">
        <v>55</v>
      </c>
      <c r="E9" s="66" t="s">
        <v>28</v>
      </c>
      <c r="G9" s="66" t="s">
        <v>154</v>
      </c>
      <c r="I9" s="66" t="s">
        <v>58</v>
      </c>
      <c r="K9" s="66" t="s">
        <v>4</v>
      </c>
      <c r="M9" s="66" t="s">
        <v>146</v>
      </c>
      <c r="O9" s="66" t="s">
        <v>149</v>
      </c>
    </row>
    <row r="10" spans="1:15" s="69" customFormat="1" ht="21" customHeight="1">
      <c r="A10" s="12" t="s">
        <v>132</v>
      </c>
      <c r="B10" s="67"/>
      <c r="C10" s="68">
        <v>350199</v>
      </c>
      <c r="D10" s="68"/>
      <c r="E10" s="68">
        <v>435415</v>
      </c>
      <c r="F10" s="68"/>
      <c r="G10" s="68">
        <v>0</v>
      </c>
      <c r="H10" s="68"/>
      <c r="I10" s="68">
        <v>35020</v>
      </c>
      <c r="J10" s="68"/>
      <c r="K10" s="68">
        <v>2711533</v>
      </c>
      <c r="L10" s="68"/>
      <c r="M10" s="68">
        <v>0</v>
      </c>
      <c r="N10" s="68"/>
      <c r="O10" s="9">
        <f>SUM(C10:M10)</f>
        <v>3532167</v>
      </c>
    </row>
    <row r="11" spans="1:15" s="69" customFormat="1" ht="21" customHeight="1">
      <c r="A11" s="13" t="s">
        <v>78</v>
      </c>
      <c r="B11" s="67"/>
      <c r="C11" s="68">
        <v>0</v>
      </c>
      <c r="D11" s="68"/>
      <c r="E11" s="68">
        <v>0</v>
      </c>
      <c r="F11" s="68"/>
      <c r="G11" s="68">
        <v>0</v>
      </c>
      <c r="H11" s="68"/>
      <c r="I11" s="68">
        <v>0</v>
      </c>
      <c r="J11" s="68"/>
      <c r="K11" s="68">
        <f>PL!I72</f>
        <v>469747</v>
      </c>
      <c r="L11" s="68"/>
      <c r="M11" s="68">
        <v>0</v>
      </c>
      <c r="N11" s="68"/>
      <c r="O11" s="9">
        <f>SUM(C11:M11)</f>
        <v>469747</v>
      </c>
    </row>
    <row r="12" spans="1:15" s="69" customFormat="1" ht="21" customHeight="1">
      <c r="A12" s="13" t="s">
        <v>92</v>
      </c>
      <c r="B12" s="67"/>
      <c r="C12" s="70">
        <v>0</v>
      </c>
      <c r="D12" s="68"/>
      <c r="E12" s="70">
        <v>0</v>
      </c>
      <c r="F12" s="68"/>
      <c r="G12" s="70">
        <v>0</v>
      </c>
      <c r="H12" s="68"/>
      <c r="I12" s="70">
        <v>0</v>
      </c>
      <c r="J12" s="68"/>
      <c r="K12" s="70">
        <v>0</v>
      </c>
      <c r="L12" s="68"/>
      <c r="M12" s="70">
        <v>0</v>
      </c>
      <c r="N12" s="68"/>
      <c r="O12" s="10">
        <f>SUM(C12:M12)</f>
        <v>0</v>
      </c>
    </row>
    <row r="13" spans="1:15" s="69" customFormat="1" ht="21" customHeight="1">
      <c r="A13" s="13" t="s">
        <v>93</v>
      </c>
      <c r="B13" s="67"/>
      <c r="C13" s="68">
        <f>SUM(C11:C12)</f>
        <v>0</v>
      </c>
      <c r="D13" s="68"/>
      <c r="E13" s="68">
        <f>SUM(E11:E12)</f>
        <v>0</v>
      </c>
      <c r="F13" s="68"/>
      <c r="G13" s="68">
        <f>SUM(G11:G12)</f>
        <v>0</v>
      </c>
      <c r="H13" s="68"/>
      <c r="I13" s="68">
        <f>SUM(I11:I12)</f>
        <v>0</v>
      </c>
      <c r="J13" s="68"/>
      <c r="K13" s="68">
        <f>SUM(K11:K12)</f>
        <v>469747</v>
      </c>
      <c r="L13" s="68"/>
      <c r="M13" s="68">
        <f>SUM(M11:M12)</f>
        <v>0</v>
      </c>
      <c r="N13" s="68"/>
      <c r="O13" s="68">
        <f>SUM(O11:O12)</f>
        <v>469747</v>
      </c>
    </row>
    <row r="14" spans="1:15" s="69" customFormat="1" ht="21" customHeight="1">
      <c r="A14" s="13" t="s">
        <v>160</v>
      </c>
      <c r="B14" s="67"/>
      <c r="C14" s="68">
        <v>0</v>
      </c>
      <c r="D14" s="68"/>
      <c r="E14" s="68">
        <v>0</v>
      </c>
      <c r="F14" s="68"/>
      <c r="G14" s="68">
        <v>0</v>
      </c>
      <c r="H14" s="68"/>
      <c r="I14" s="68">
        <v>0</v>
      </c>
      <c r="J14" s="68"/>
      <c r="K14" s="68">
        <v>-420238</v>
      </c>
      <c r="L14" s="68"/>
      <c r="M14" s="68">
        <v>0</v>
      </c>
      <c r="N14" s="68"/>
      <c r="O14" s="10">
        <f>SUM(C14:M14)</f>
        <v>-420238</v>
      </c>
    </row>
    <row r="15" spans="1:15" s="69" customFormat="1" ht="21" customHeight="1" thickBot="1">
      <c r="A15" s="71" t="s">
        <v>170</v>
      </c>
      <c r="B15" s="67"/>
      <c r="C15" s="72">
        <f>SUM(C10:C14)-C13</f>
        <v>350199</v>
      </c>
      <c r="D15" s="68"/>
      <c r="E15" s="72">
        <f>SUM(E10:E14)-E13</f>
        <v>435415</v>
      </c>
      <c r="F15" s="68"/>
      <c r="G15" s="72">
        <f>SUM(G10:G14)-G13</f>
        <v>0</v>
      </c>
      <c r="H15" s="68"/>
      <c r="I15" s="72">
        <f>SUM(I10:I14)-I13</f>
        <v>35020</v>
      </c>
      <c r="J15" s="68"/>
      <c r="K15" s="72">
        <f>SUM(K10:K14)-K13</f>
        <v>2761042</v>
      </c>
      <c r="L15" s="68"/>
      <c r="M15" s="72">
        <f>SUM(M10:M14)-M13</f>
        <v>0</v>
      </c>
      <c r="N15" s="68"/>
      <c r="O15" s="72">
        <f>SUM(O10:O14)-O13</f>
        <v>3581676</v>
      </c>
    </row>
    <row r="16" spans="1:15" s="69" customFormat="1" ht="21" customHeight="1" thickTop="1">
      <c r="A16" s="12"/>
      <c r="B16" s="67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</row>
    <row r="17" spans="1:15" s="69" customFormat="1" ht="21" customHeight="1">
      <c r="A17" s="12" t="s">
        <v>143</v>
      </c>
      <c r="B17" s="67"/>
      <c r="C17" s="68">
        <v>350199</v>
      </c>
      <c r="D17" s="68"/>
      <c r="E17" s="68">
        <v>435415</v>
      </c>
      <c r="F17" s="68"/>
      <c r="G17" s="68">
        <v>0</v>
      </c>
      <c r="H17" s="68"/>
      <c r="I17" s="68">
        <v>35020</v>
      </c>
      <c r="J17" s="68"/>
      <c r="K17" s="68">
        <v>2948939</v>
      </c>
      <c r="L17" s="68"/>
      <c r="M17" s="68">
        <v>0</v>
      </c>
      <c r="N17" s="68"/>
      <c r="O17" s="9">
        <f>SUM(C17:M17)</f>
        <v>3769573</v>
      </c>
    </row>
    <row r="18" spans="1:15" s="69" customFormat="1" ht="21" customHeight="1">
      <c r="A18" s="13" t="s">
        <v>78</v>
      </c>
      <c r="B18" s="67"/>
      <c r="C18" s="68">
        <v>0</v>
      </c>
      <c r="D18" s="68"/>
      <c r="E18" s="68">
        <v>0</v>
      </c>
      <c r="F18" s="68"/>
      <c r="G18" s="68">
        <v>0</v>
      </c>
      <c r="H18" s="68"/>
      <c r="I18" s="68">
        <v>0</v>
      </c>
      <c r="J18" s="68"/>
      <c r="K18" s="68">
        <f>PL!G72</f>
        <v>465655</v>
      </c>
      <c r="L18" s="68"/>
      <c r="M18" s="68">
        <v>0</v>
      </c>
      <c r="N18" s="68"/>
      <c r="O18" s="9">
        <f>SUM(C18:M18)</f>
        <v>465655</v>
      </c>
    </row>
    <row r="19" spans="1:15" s="69" customFormat="1" ht="21" customHeight="1">
      <c r="A19" s="13" t="s">
        <v>92</v>
      </c>
      <c r="B19" s="67"/>
      <c r="C19" s="70">
        <v>0</v>
      </c>
      <c r="D19" s="68"/>
      <c r="E19" s="70">
        <v>0</v>
      </c>
      <c r="F19" s="68"/>
      <c r="G19" s="70">
        <v>0</v>
      </c>
      <c r="H19" s="68"/>
      <c r="I19" s="70">
        <v>0</v>
      </c>
      <c r="J19" s="68"/>
      <c r="K19" s="70">
        <v>0</v>
      </c>
      <c r="L19" s="68"/>
      <c r="M19" s="70">
        <v>0</v>
      </c>
      <c r="N19" s="68"/>
      <c r="O19" s="10">
        <f>SUM(C19:M19)</f>
        <v>0</v>
      </c>
    </row>
    <row r="20" spans="1:15" s="69" customFormat="1" ht="21" customHeight="1">
      <c r="A20" s="13" t="s">
        <v>93</v>
      </c>
      <c r="B20" s="67"/>
      <c r="C20" s="68">
        <f>SUM(C18:C19)</f>
        <v>0</v>
      </c>
      <c r="D20" s="68"/>
      <c r="E20" s="68">
        <f>SUM(E18:E19)</f>
        <v>0</v>
      </c>
      <c r="F20" s="68"/>
      <c r="G20" s="68">
        <f>SUM(G18:G19)</f>
        <v>0</v>
      </c>
      <c r="H20" s="68"/>
      <c r="I20" s="68">
        <f>SUM(I18:I19)</f>
        <v>0</v>
      </c>
      <c r="J20" s="68"/>
      <c r="K20" s="68">
        <f>SUM(K18:K19)</f>
        <v>465655</v>
      </c>
      <c r="L20" s="68"/>
      <c r="M20" s="68">
        <f>SUM(M18:M19)</f>
        <v>0</v>
      </c>
      <c r="N20" s="68"/>
      <c r="O20" s="68">
        <f>SUM(O18:O19)</f>
        <v>465655</v>
      </c>
    </row>
    <row r="21" spans="1:15" s="69" customFormat="1" ht="21" customHeight="1">
      <c r="A21" s="13" t="s">
        <v>155</v>
      </c>
      <c r="B21" s="67"/>
      <c r="C21" s="68">
        <v>0</v>
      </c>
      <c r="D21" s="68"/>
      <c r="E21" s="68">
        <v>0</v>
      </c>
      <c r="F21" s="68"/>
      <c r="G21" s="68">
        <v>13716</v>
      </c>
      <c r="H21" s="68"/>
      <c r="I21" s="68">
        <v>0</v>
      </c>
      <c r="J21" s="68"/>
      <c r="K21" s="68">
        <v>0</v>
      </c>
      <c r="L21" s="68"/>
      <c r="M21" s="68">
        <v>0</v>
      </c>
      <c r="N21" s="68"/>
      <c r="O21" s="9">
        <f>SUM(C21:M21)</f>
        <v>13716</v>
      </c>
    </row>
    <row r="22" spans="1:15" s="69" customFormat="1" ht="21" customHeight="1">
      <c r="A22" s="13" t="s">
        <v>156</v>
      </c>
      <c r="B22" s="67"/>
      <c r="C22" s="68">
        <v>0</v>
      </c>
      <c r="D22" s="68"/>
      <c r="E22" s="68">
        <v>0</v>
      </c>
      <c r="F22" s="68"/>
      <c r="G22" s="68">
        <v>0</v>
      </c>
      <c r="H22" s="68"/>
      <c r="I22" s="68">
        <v>0</v>
      </c>
      <c r="J22" s="68"/>
      <c r="K22" s="68">
        <v>0</v>
      </c>
      <c r="L22" s="68"/>
      <c r="M22" s="68">
        <v>-13716</v>
      </c>
      <c r="N22" s="68"/>
      <c r="O22" s="9">
        <f>SUM(C22:M22)</f>
        <v>-13716</v>
      </c>
    </row>
    <row r="23" spans="1:15" s="69" customFormat="1" ht="21" customHeight="1">
      <c r="A23" s="13" t="s">
        <v>160</v>
      </c>
      <c r="B23" s="67"/>
      <c r="C23" s="68">
        <v>0</v>
      </c>
      <c r="D23" s="68"/>
      <c r="E23" s="68">
        <v>0</v>
      </c>
      <c r="F23" s="68"/>
      <c r="G23" s="68">
        <v>0</v>
      </c>
      <c r="H23" s="68"/>
      <c r="I23" s="68">
        <v>0</v>
      </c>
      <c r="J23" s="68"/>
      <c r="K23" s="68">
        <v>-367645</v>
      </c>
      <c r="L23" s="68"/>
      <c r="M23" s="68">
        <v>0</v>
      </c>
      <c r="N23" s="68"/>
      <c r="O23" s="10">
        <f>SUM(C23:M23)</f>
        <v>-367645</v>
      </c>
    </row>
    <row r="24" spans="1:15" s="69" customFormat="1" ht="21" customHeight="1" thickBot="1">
      <c r="A24" s="71" t="s">
        <v>171</v>
      </c>
      <c r="B24" s="67"/>
      <c r="C24" s="72">
        <f>SUM(C17:C23)-C20</f>
        <v>350199</v>
      </c>
      <c r="D24" s="68"/>
      <c r="E24" s="72">
        <f>SUM(E17:E23)-E20</f>
        <v>435415</v>
      </c>
      <c r="F24" s="68"/>
      <c r="G24" s="72">
        <f>SUM(G17:G23)-G20</f>
        <v>13716</v>
      </c>
      <c r="H24" s="68"/>
      <c r="I24" s="72">
        <f>SUM(I17:I23)-I20</f>
        <v>35020</v>
      </c>
      <c r="J24" s="68"/>
      <c r="K24" s="72">
        <f>SUM(K17:K23)-K20</f>
        <v>3046949</v>
      </c>
      <c r="L24" s="68"/>
      <c r="M24" s="72">
        <f>SUM(M17:M23)-M20</f>
        <v>-13716</v>
      </c>
      <c r="N24" s="68"/>
      <c r="O24" s="72">
        <f>SUM(O17:O23)-O20</f>
        <v>3867583</v>
      </c>
    </row>
    <row r="25" spans="1:15" s="69" customFormat="1" ht="21" customHeight="1" thickTop="1">
      <c r="A25" s="12"/>
      <c r="B25" s="67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5" s="69" customFormat="1" ht="21" customHeight="1">
      <c r="A26" s="75" t="s">
        <v>1</v>
      </c>
      <c r="B26" s="7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  <row r="27" spans="1:15" s="69" customFormat="1" ht="21" customHeight="1">
      <c r="A27" s="75"/>
      <c r="B27" s="76"/>
      <c r="C27" s="57"/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</row>
  </sheetData>
  <mergeCells count="2">
    <mergeCell ref="C6:O6"/>
    <mergeCell ref="I7:K7"/>
  </mergeCells>
  <printOptions horizontalCentered="1" gridLinesSet="0"/>
  <pageMargins left="0.39370078740157499" right="0.196850393700787" top="0.98425196850393704" bottom="0.15748031496063" header="0.196850393700787" footer="7.8740157480315001E-2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6"/>
  <sheetViews>
    <sheetView showGridLines="0" view="pageBreakPreview" zoomScale="85" zoomScaleNormal="100" zoomScaleSheetLayoutView="85" workbookViewId="0">
      <selection activeCell="O11" sqref="O11"/>
    </sheetView>
  </sheetViews>
  <sheetFormatPr defaultColWidth="7" defaultRowHeight="21" customHeight="1"/>
  <cols>
    <col min="1" max="1" width="36.7109375" style="55" customWidth="1"/>
    <col min="2" max="2" width="1.7109375" style="56" customWidth="1"/>
    <col min="3" max="3" width="15.7109375" style="57" customWidth="1"/>
    <col min="4" max="4" width="1.7109375" style="57" customWidth="1"/>
    <col min="5" max="5" width="15.7109375" style="57" customWidth="1"/>
    <col min="6" max="6" width="1.7109375" style="57" customWidth="1"/>
    <col min="7" max="7" width="17.42578125" style="57" customWidth="1"/>
    <col min="8" max="8" width="1.7109375" style="57" customWidth="1"/>
    <col min="9" max="9" width="15.7109375" style="57" customWidth="1"/>
    <col min="10" max="10" width="1.7109375" style="57" customWidth="1"/>
    <col min="11" max="11" width="15.7109375" style="57" customWidth="1"/>
    <col min="12" max="12" width="1.7109375" style="57" customWidth="1"/>
    <col min="13" max="13" width="15.7109375" style="57" customWidth="1"/>
    <col min="14" max="14" width="1.7109375" style="57" customWidth="1"/>
    <col min="15" max="15" width="15.7109375" style="57" customWidth="1"/>
    <col min="16" max="16" width="1.7109375" style="57" customWidth="1"/>
    <col min="17" max="16384" width="7" style="57"/>
  </cols>
  <sheetData>
    <row r="1" spans="1:15" ht="21" customHeight="1">
      <c r="O1" s="47" t="s">
        <v>48</v>
      </c>
    </row>
    <row r="2" spans="1:15" s="58" customFormat="1" ht="21" customHeight="1">
      <c r="A2" s="12" t="s">
        <v>97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5" s="60" customFormat="1" ht="21" customHeight="1">
      <c r="A3" s="12" t="s">
        <v>66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</row>
    <row r="4" spans="1:15" s="60" customFormat="1" ht="21" customHeight="1">
      <c r="A4" s="12" t="s">
        <v>172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</row>
    <row r="5" spans="1:15" s="62" customFormat="1" ht="21" customHeight="1">
      <c r="B5" s="48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20" t="s">
        <v>44</v>
      </c>
    </row>
    <row r="6" spans="1:15" s="64" customFormat="1" ht="21" customHeight="1">
      <c r="C6" s="99" t="s">
        <v>10</v>
      </c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</row>
    <row r="7" spans="1:15" s="65" customFormat="1" ht="21" customHeight="1">
      <c r="C7" s="65" t="s">
        <v>74</v>
      </c>
      <c r="G7" s="65" t="s">
        <v>185</v>
      </c>
      <c r="I7" s="100" t="s">
        <v>3</v>
      </c>
      <c r="J7" s="100"/>
      <c r="K7" s="100"/>
      <c r="O7" s="65" t="s">
        <v>2</v>
      </c>
    </row>
    <row r="8" spans="1:15" s="65" customFormat="1" ht="21" customHeight="1">
      <c r="C8" s="65" t="s">
        <v>11</v>
      </c>
      <c r="G8" s="65" t="s">
        <v>151</v>
      </c>
      <c r="I8" s="65" t="s">
        <v>5</v>
      </c>
      <c r="O8" s="65" t="s">
        <v>54</v>
      </c>
    </row>
    <row r="9" spans="1:15" s="65" customFormat="1" ht="21" customHeight="1">
      <c r="C9" s="66" t="s">
        <v>55</v>
      </c>
      <c r="E9" s="66" t="s">
        <v>28</v>
      </c>
      <c r="G9" s="66" t="s">
        <v>154</v>
      </c>
      <c r="I9" s="66" t="s">
        <v>58</v>
      </c>
      <c r="K9" s="66" t="s">
        <v>4</v>
      </c>
      <c r="M9" s="66" t="s">
        <v>146</v>
      </c>
      <c r="O9" s="66" t="s">
        <v>56</v>
      </c>
    </row>
    <row r="10" spans="1:15" s="69" customFormat="1" ht="21" customHeight="1">
      <c r="A10" s="12" t="s">
        <v>132</v>
      </c>
      <c r="B10" s="67"/>
      <c r="C10" s="68">
        <v>350199</v>
      </c>
      <c r="D10" s="68"/>
      <c r="E10" s="68">
        <v>435415</v>
      </c>
      <c r="F10" s="68"/>
      <c r="G10" s="68">
        <v>0</v>
      </c>
      <c r="H10" s="68"/>
      <c r="I10" s="68">
        <v>35020</v>
      </c>
      <c r="J10" s="68"/>
      <c r="K10" s="68">
        <v>2443248</v>
      </c>
      <c r="L10" s="68"/>
      <c r="M10" s="68">
        <v>0</v>
      </c>
      <c r="N10" s="68"/>
      <c r="O10" s="9">
        <f>SUM(C10:M10)</f>
        <v>3263882</v>
      </c>
    </row>
    <row r="11" spans="1:15" s="69" customFormat="1" ht="21" customHeight="1">
      <c r="A11" s="13" t="s">
        <v>78</v>
      </c>
      <c r="B11" s="67"/>
      <c r="C11" s="68">
        <v>0</v>
      </c>
      <c r="D11" s="68"/>
      <c r="E11" s="68">
        <v>0</v>
      </c>
      <c r="F11" s="68"/>
      <c r="G11" s="68">
        <v>0</v>
      </c>
      <c r="H11" s="68"/>
      <c r="I11" s="68">
        <v>0</v>
      </c>
      <c r="J11" s="68"/>
      <c r="K11" s="68">
        <f>PL!M72</f>
        <v>462347</v>
      </c>
      <c r="L11" s="68"/>
      <c r="M11" s="68">
        <v>0</v>
      </c>
      <c r="N11" s="68"/>
      <c r="O11" s="9">
        <f>SUM(C11:M11)</f>
        <v>462347</v>
      </c>
    </row>
    <row r="12" spans="1:15" s="69" customFormat="1" ht="21" customHeight="1">
      <c r="A12" s="13" t="s">
        <v>92</v>
      </c>
      <c r="B12" s="67"/>
      <c r="C12" s="70">
        <v>0</v>
      </c>
      <c r="D12" s="68"/>
      <c r="E12" s="70">
        <v>0</v>
      </c>
      <c r="F12" s="68"/>
      <c r="G12" s="70">
        <v>0</v>
      </c>
      <c r="H12" s="68"/>
      <c r="I12" s="70">
        <v>0</v>
      </c>
      <c r="J12" s="68"/>
      <c r="K12" s="70">
        <v>0</v>
      </c>
      <c r="L12" s="68"/>
      <c r="M12" s="70">
        <v>0</v>
      </c>
      <c r="N12" s="68"/>
      <c r="O12" s="10">
        <f>SUM(C12:M12)</f>
        <v>0</v>
      </c>
    </row>
    <row r="13" spans="1:15" s="69" customFormat="1" ht="21" customHeight="1">
      <c r="A13" s="13" t="s">
        <v>93</v>
      </c>
      <c r="B13" s="67"/>
      <c r="C13" s="68">
        <f>SUM(C11:C12)</f>
        <v>0</v>
      </c>
      <c r="D13" s="68"/>
      <c r="E13" s="68">
        <f>SUM(E11:E12)</f>
        <v>0</v>
      </c>
      <c r="F13" s="68"/>
      <c r="G13" s="68">
        <f>SUM(G11:G12)</f>
        <v>0</v>
      </c>
      <c r="H13" s="68"/>
      <c r="I13" s="68">
        <f>SUM(I11:I12)</f>
        <v>0</v>
      </c>
      <c r="J13" s="68"/>
      <c r="K13" s="68">
        <f>SUM(K11:K12)</f>
        <v>462347</v>
      </c>
      <c r="L13" s="68"/>
      <c r="M13" s="68">
        <f>SUM(M11:M12)</f>
        <v>0</v>
      </c>
      <c r="N13" s="68"/>
      <c r="O13" s="68">
        <f>SUM(O11:O12)</f>
        <v>462347</v>
      </c>
    </row>
    <row r="14" spans="1:15" s="69" customFormat="1" ht="21" customHeight="1">
      <c r="A14" s="13" t="s">
        <v>160</v>
      </c>
      <c r="B14" s="67"/>
      <c r="C14" s="68">
        <v>0</v>
      </c>
      <c r="D14" s="68"/>
      <c r="E14" s="68">
        <v>0</v>
      </c>
      <c r="F14" s="68"/>
      <c r="G14" s="68">
        <v>0</v>
      </c>
      <c r="H14" s="68"/>
      <c r="I14" s="68">
        <v>0</v>
      </c>
      <c r="J14" s="68"/>
      <c r="K14" s="68">
        <v>-420238</v>
      </c>
      <c r="L14" s="68"/>
      <c r="M14" s="68">
        <v>0</v>
      </c>
      <c r="N14" s="68"/>
      <c r="O14" s="10">
        <f>SUM(C14:M14)</f>
        <v>-420238</v>
      </c>
    </row>
    <row r="15" spans="1:15" s="69" customFormat="1" ht="21" customHeight="1" thickBot="1">
      <c r="A15" s="71" t="s">
        <v>170</v>
      </c>
      <c r="B15" s="67"/>
      <c r="C15" s="72">
        <f>SUM(C10:C14)-C13</f>
        <v>350199</v>
      </c>
      <c r="D15" s="68"/>
      <c r="E15" s="72">
        <f>SUM(E10:E14)-E13</f>
        <v>435415</v>
      </c>
      <c r="F15" s="68"/>
      <c r="G15" s="72">
        <f>SUM(G10:G14)-G13</f>
        <v>0</v>
      </c>
      <c r="H15" s="68"/>
      <c r="I15" s="72">
        <f>SUM(I10:I14)-I13</f>
        <v>35020</v>
      </c>
      <c r="J15" s="68"/>
      <c r="K15" s="72">
        <f>SUM(K10:K14)-K13</f>
        <v>2485357</v>
      </c>
      <c r="L15" s="68"/>
      <c r="M15" s="72">
        <f>SUM(M10:M14)-M13</f>
        <v>0</v>
      </c>
      <c r="N15" s="68"/>
      <c r="O15" s="72">
        <f>SUM(O10:O14)-O13</f>
        <v>3305991</v>
      </c>
    </row>
    <row r="16" spans="1:15" s="69" customFormat="1" ht="21" customHeight="1" thickTop="1">
      <c r="A16" s="12"/>
      <c r="B16" s="67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4"/>
    </row>
    <row r="17" spans="1:15" s="69" customFormat="1" ht="21" customHeight="1">
      <c r="A17" s="12" t="s">
        <v>143</v>
      </c>
      <c r="B17" s="67"/>
      <c r="C17" s="68">
        <v>350199</v>
      </c>
      <c r="D17" s="68"/>
      <c r="E17" s="68">
        <v>435415</v>
      </c>
      <c r="F17" s="68"/>
      <c r="G17" s="68">
        <v>0</v>
      </c>
      <c r="H17" s="68"/>
      <c r="I17" s="68">
        <v>35020</v>
      </c>
      <c r="J17" s="68"/>
      <c r="K17" s="68">
        <v>2670661</v>
      </c>
      <c r="L17" s="68"/>
      <c r="M17" s="68">
        <v>0</v>
      </c>
      <c r="N17" s="68"/>
      <c r="O17" s="9">
        <f>SUM(C17:M17)</f>
        <v>3491295</v>
      </c>
    </row>
    <row r="18" spans="1:15" s="69" customFormat="1" ht="21" customHeight="1">
      <c r="A18" s="13" t="s">
        <v>78</v>
      </c>
      <c r="B18" s="67"/>
      <c r="C18" s="68">
        <v>0</v>
      </c>
      <c r="D18" s="68"/>
      <c r="E18" s="68">
        <v>0</v>
      </c>
      <c r="F18" s="68"/>
      <c r="G18" s="68">
        <v>0</v>
      </c>
      <c r="H18" s="68"/>
      <c r="I18" s="68">
        <v>0</v>
      </c>
      <c r="J18" s="68"/>
      <c r="K18" s="68">
        <f>PL!K72</f>
        <v>455234</v>
      </c>
      <c r="L18" s="68"/>
      <c r="M18" s="68">
        <v>0</v>
      </c>
      <c r="N18" s="68"/>
      <c r="O18" s="9">
        <f>SUM(C18:M18)</f>
        <v>455234</v>
      </c>
    </row>
    <row r="19" spans="1:15" s="69" customFormat="1" ht="21" customHeight="1">
      <c r="A19" s="13" t="s">
        <v>92</v>
      </c>
      <c r="B19" s="67"/>
      <c r="C19" s="70">
        <v>0</v>
      </c>
      <c r="D19" s="68"/>
      <c r="E19" s="70">
        <v>0</v>
      </c>
      <c r="F19" s="68"/>
      <c r="G19" s="70">
        <v>0</v>
      </c>
      <c r="H19" s="68"/>
      <c r="I19" s="70">
        <v>0</v>
      </c>
      <c r="J19" s="68"/>
      <c r="K19" s="70">
        <v>0</v>
      </c>
      <c r="L19" s="68"/>
      <c r="M19" s="70">
        <v>0</v>
      </c>
      <c r="N19" s="68"/>
      <c r="O19" s="10">
        <f>SUM(C19:M19)</f>
        <v>0</v>
      </c>
    </row>
    <row r="20" spans="1:15" s="69" customFormat="1" ht="21" customHeight="1">
      <c r="A20" s="13" t="s">
        <v>93</v>
      </c>
      <c r="B20" s="67"/>
      <c r="C20" s="68">
        <f>SUM(C18:C19)</f>
        <v>0</v>
      </c>
      <c r="D20" s="68"/>
      <c r="E20" s="68">
        <f>SUM(E18:E19)</f>
        <v>0</v>
      </c>
      <c r="F20" s="68"/>
      <c r="G20" s="68">
        <f>SUM(G18:G19)</f>
        <v>0</v>
      </c>
      <c r="H20" s="68"/>
      <c r="I20" s="68">
        <f>SUM(I18:I19)</f>
        <v>0</v>
      </c>
      <c r="J20" s="68"/>
      <c r="K20" s="68">
        <f>SUM(K18:K19)</f>
        <v>455234</v>
      </c>
      <c r="L20" s="68"/>
      <c r="M20" s="68">
        <f>SUM(M18:M19)</f>
        <v>0</v>
      </c>
      <c r="N20" s="68"/>
      <c r="O20" s="68">
        <f>SUM(O18:O19)</f>
        <v>455234</v>
      </c>
    </row>
    <row r="21" spans="1:15" s="69" customFormat="1" ht="21" customHeight="1">
      <c r="A21" s="13" t="s">
        <v>155</v>
      </c>
      <c r="B21" s="67"/>
      <c r="C21" s="68">
        <v>0</v>
      </c>
      <c r="D21" s="68"/>
      <c r="E21" s="68">
        <v>0</v>
      </c>
      <c r="F21" s="68"/>
      <c r="G21" s="68">
        <v>13716</v>
      </c>
      <c r="H21" s="68"/>
      <c r="I21" s="68">
        <v>0</v>
      </c>
      <c r="J21" s="68"/>
      <c r="K21" s="68">
        <v>0</v>
      </c>
      <c r="L21" s="68"/>
      <c r="M21" s="68">
        <v>0</v>
      </c>
      <c r="N21" s="68"/>
      <c r="O21" s="9">
        <f>SUM(C21:M21)</f>
        <v>13716</v>
      </c>
    </row>
    <row r="22" spans="1:15" s="69" customFormat="1" ht="21" customHeight="1">
      <c r="A22" s="13" t="s">
        <v>156</v>
      </c>
      <c r="B22" s="67"/>
      <c r="C22" s="68">
        <v>0</v>
      </c>
      <c r="D22" s="68"/>
      <c r="E22" s="68">
        <v>0</v>
      </c>
      <c r="F22" s="68"/>
      <c r="G22" s="68">
        <v>0</v>
      </c>
      <c r="H22" s="68"/>
      <c r="I22" s="68">
        <v>0</v>
      </c>
      <c r="J22" s="68"/>
      <c r="K22" s="68">
        <v>0</v>
      </c>
      <c r="L22" s="68"/>
      <c r="M22" s="68">
        <v>-13716</v>
      </c>
      <c r="N22" s="68"/>
      <c r="O22" s="9">
        <f>SUM(C22:M22)</f>
        <v>-13716</v>
      </c>
    </row>
    <row r="23" spans="1:15" s="69" customFormat="1" ht="21" customHeight="1">
      <c r="A23" s="13" t="s">
        <v>160</v>
      </c>
      <c r="B23" s="67"/>
      <c r="C23" s="68">
        <v>0</v>
      </c>
      <c r="D23" s="68"/>
      <c r="E23" s="68">
        <v>0</v>
      </c>
      <c r="F23" s="68"/>
      <c r="G23" s="68">
        <v>0</v>
      </c>
      <c r="H23" s="68"/>
      <c r="I23" s="68">
        <v>0</v>
      </c>
      <c r="J23" s="68"/>
      <c r="K23" s="68">
        <v>-367645</v>
      </c>
      <c r="L23" s="68"/>
      <c r="M23" s="68">
        <v>0</v>
      </c>
      <c r="N23" s="68"/>
      <c r="O23" s="10">
        <f>SUM(C23:M23)</f>
        <v>-367645</v>
      </c>
    </row>
    <row r="24" spans="1:15" s="69" customFormat="1" ht="21" customHeight="1" thickBot="1">
      <c r="A24" s="71" t="s">
        <v>171</v>
      </c>
      <c r="B24" s="67"/>
      <c r="C24" s="72">
        <f>SUM(C17:C23)-C20</f>
        <v>350199</v>
      </c>
      <c r="D24" s="68"/>
      <c r="E24" s="72">
        <f>SUM(E17:E23)-E20</f>
        <v>435415</v>
      </c>
      <c r="F24" s="68"/>
      <c r="G24" s="72">
        <f>SUM(G17:G23)-G20</f>
        <v>13716</v>
      </c>
      <c r="H24" s="68"/>
      <c r="I24" s="72">
        <f>SUM(I17:I23)-I20</f>
        <v>35020</v>
      </c>
      <c r="J24" s="68"/>
      <c r="K24" s="72">
        <f>SUM(K17:K23)-K20</f>
        <v>2758250</v>
      </c>
      <c r="L24" s="68"/>
      <c r="M24" s="72">
        <f>SUM(M17:M23)-M20</f>
        <v>-13716</v>
      </c>
      <c r="N24" s="68"/>
      <c r="O24" s="72">
        <f>SUM(O17:O23)-O20</f>
        <v>3578884</v>
      </c>
    </row>
    <row r="25" spans="1:15" s="69" customFormat="1" ht="21" customHeight="1" thickTop="1">
      <c r="A25" s="12"/>
      <c r="B25" s="67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</row>
    <row r="26" spans="1:15" s="69" customFormat="1" ht="21" customHeight="1">
      <c r="A26" s="75" t="s">
        <v>1</v>
      </c>
      <c r="B26" s="76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</row>
  </sheetData>
  <mergeCells count="2">
    <mergeCell ref="I7:K7"/>
    <mergeCell ref="C6:O6"/>
  </mergeCells>
  <printOptions horizontalCentered="1" gridLinesSet="0"/>
  <pageMargins left="0.39370078740157499" right="0.196850393700787" top="0.98425196850393704" bottom="0.15748031496063" header="0.196850393700787" footer="7.8740157480315001E-2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79"/>
  <sheetViews>
    <sheetView showGridLines="0" view="pageBreakPreview" zoomScaleNormal="106" zoomScaleSheetLayoutView="100" workbookViewId="0">
      <selection activeCell="I15" sqref="I15"/>
    </sheetView>
  </sheetViews>
  <sheetFormatPr defaultColWidth="10.7109375" defaultRowHeight="21" customHeight="1"/>
  <cols>
    <col min="1" max="1" width="52.7109375" style="16" customWidth="1"/>
    <col min="2" max="2" width="1.7109375" style="16" customWidth="1"/>
    <col min="3" max="3" width="12.7109375" style="14" customWidth="1"/>
    <col min="4" max="4" width="0.85546875" style="16" customWidth="1"/>
    <col min="5" max="5" width="12.7109375" style="14" customWidth="1"/>
    <col min="6" max="6" width="0.85546875" style="16" customWidth="1"/>
    <col min="7" max="7" width="12.7109375" style="14" customWidth="1"/>
    <col min="8" max="8" width="0.85546875" style="16" customWidth="1"/>
    <col min="9" max="9" width="12.7109375" style="14" customWidth="1"/>
    <col min="10" max="10" width="0.85546875" style="16" customWidth="1"/>
    <col min="11" max="16384" width="10.7109375" style="16"/>
  </cols>
  <sheetData>
    <row r="1" spans="1:9" ht="21" customHeight="1">
      <c r="A1" s="12"/>
      <c r="B1" s="13"/>
      <c r="C1" s="13"/>
      <c r="D1" s="13"/>
      <c r="E1" s="13"/>
      <c r="F1" s="13"/>
      <c r="G1" s="13"/>
      <c r="H1" s="13"/>
      <c r="I1" s="47" t="s">
        <v>48</v>
      </c>
    </row>
    <row r="2" spans="1:9" ht="21" customHeight="1">
      <c r="A2" s="12" t="s">
        <v>97</v>
      </c>
      <c r="B2" s="13"/>
      <c r="C2" s="13"/>
      <c r="D2" s="13"/>
      <c r="E2" s="13"/>
      <c r="F2" s="13"/>
      <c r="G2" s="13"/>
      <c r="H2" s="13"/>
      <c r="I2" s="13"/>
    </row>
    <row r="3" spans="1:9" ht="21" customHeight="1">
      <c r="A3" s="12" t="s">
        <v>67</v>
      </c>
      <c r="B3" s="17"/>
      <c r="C3" s="48"/>
      <c r="D3" s="17"/>
      <c r="E3" s="48"/>
      <c r="F3" s="17"/>
      <c r="G3" s="48"/>
      <c r="H3" s="17"/>
      <c r="I3" s="48"/>
    </row>
    <row r="4" spans="1:9" ht="21" customHeight="1">
      <c r="A4" s="12" t="s">
        <v>172</v>
      </c>
      <c r="B4" s="17"/>
      <c r="C4" s="48"/>
      <c r="D4" s="17"/>
      <c r="E4" s="48"/>
      <c r="F4" s="17"/>
      <c r="G4" s="48"/>
      <c r="H4" s="17"/>
      <c r="I4" s="48"/>
    </row>
    <row r="5" spans="1:9" ht="21" customHeight="1">
      <c r="A5" s="13"/>
      <c r="B5" s="13"/>
      <c r="C5" s="48"/>
      <c r="D5" s="17"/>
      <c r="E5" s="48"/>
      <c r="F5" s="17"/>
      <c r="G5" s="49"/>
      <c r="H5" s="17"/>
      <c r="I5" s="20" t="s">
        <v>44</v>
      </c>
    </row>
    <row r="6" spans="1:9" ht="21" customHeight="1">
      <c r="A6" s="13"/>
      <c r="C6" s="50"/>
      <c r="D6" s="22" t="s">
        <v>9</v>
      </c>
      <c r="E6" s="50"/>
      <c r="F6" s="23"/>
      <c r="G6" s="50"/>
      <c r="H6" s="22" t="s">
        <v>10</v>
      </c>
      <c r="I6" s="50"/>
    </row>
    <row r="7" spans="1:9" ht="21" customHeight="1">
      <c r="A7" s="13"/>
      <c r="C7" s="33">
        <v>2024</v>
      </c>
      <c r="D7" s="33"/>
      <c r="E7" s="33">
        <v>2023</v>
      </c>
      <c r="F7" s="51"/>
      <c r="G7" s="33">
        <v>2024</v>
      </c>
      <c r="H7" s="33"/>
      <c r="I7" s="33">
        <v>2023</v>
      </c>
    </row>
    <row r="8" spans="1:9" ht="21" customHeight="1">
      <c r="A8" s="12" t="s">
        <v>6</v>
      </c>
      <c r="B8" s="15"/>
      <c r="C8" s="52"/>
      <c r="E8" s="52"/>
      <c r="G8" s="52"/>
      <c r="I8" s="52"/>
    </row>
    <row r="9" spans="1:9" ht="21" customHeight="1">
      <c r="A9" s="13" t="s">
        <v>87</v>
      </c>
      <c r="C9" s="14">
        <f>PL!G70</f>
        <v>578524</v>
      </c>
      <c r="D9" s="14"/>
      <c r="E9" s="14">
        <f>PL!I70</f>
        <v>584440</v>
      </c>
      <c r="F9" s="14"/>
      <c r="G9" s="14">
        <f>PL!K70</f>
        <v>565514</v>
      </c>
      <c r="H9" s="14"/>
      <c r="I9" s="14">
        <f>PL!M70</f>
        <v>575086</v>
      </c>
    </row>
    <row r="10" spans="1:9" ht="21" customHeight="1">
      <c r="A10" s="13" t="s">
        <v>95</v>
      </c>
      <c r="D10" s="14"/>
      <c r="F10" s="14"/>
      <c r="H10" s="14"/>
    </row>
    <row r="11" spans="1:9" ht="21" customHeight="1">
      <c r="A11" s="13" t="s">
        <v>72</v>
      </c>
      <c r="D11" s="14"/>
      <c r="F11" s="14"/>
      <c r="H11" s="14"/>
    </row>
    <row r="12" spans="1:9" ht="21" customHeight="1">
      <c r="A12" s="13" t="s">
        <v>103</v>
      </c>
      <c r="C12" s="14">
        <v>93774</v>
      </c>
      <c r="D12" s="14"/>
      <c r="E12" s="14">
        <v>90134</v>
      </c>
      <c r="F12" s="14"/>
      <c r="G12" s="5">
        <v>93754</v>
      </c>
      <c r="H12" s="5"/>
      <c r="I12" s="5">
        <v>90093</v>
      </c>
    </row>
    <row r="13" spans="1:9" ht="21" customHeight="1">
      <c r="A13" s="13" t="s">
        <v>175</v>
      </c>
      <c r="C13" s="14">
        <v>-10722</v>
      </c>
      <c r="D13" s="14"/>
      <c r="E13" s="14">
        <v>9066</v>
      </c>
      <c r="F13" s="14"/>
      <c r="G13" s="5">
        <v>-10722</v>
      </c>
      <c r="H13" s="5"/>
      <c r="I13" s="5">
        <v>9066</v>
      </c>
    </row>
    <row r="14" spans="1:9" ht="21" customHeight="1">
      <c r="A14" s="13" t="s">
        <v>165</v>
      </c>
      <c r="C14" s="14">
        <v>-14192</v>
      </c>
      <c r="D14" s="14"/>
      <c r="E14" s="14">
        <v>18913</v>
      </c>
      <c r="F14" s="14"/>
      <c r="G14" s="14">
        <v>-14192</v>
      </c>
      <c r="H14" s="2"/>
      <c r="I14" s="5">
        <v>18913</v>
      </c>
    </row>
    <row r="15" spans="1:9" ht="21" customHeight="1">
      <c r="A15" s="13" t="s">
        <v>161</v>
      </c>
      <c r="C15" s="14">
        <v>1648</v>
      </c>
      <c r="D15" s="14"/>
      <c r="E15" s="5">
        <v>0</v>
      </c>
      <c r="F15" s="14"/>
      <c r="G15" s="14">
        <v>1648</v>
      </c>
      <c r="H15" s="2"/>
      <c r="I15" s="14">
        <v>0</v>
      </c>
    </row>
    <row r="16" spans="1:9" ht="21" customHeight="1">
      <c r="A16" s="13" t="s">
        <v>182</v>
      </c>
      <c r="C16" s="14">
        <v>-154</v>
      </c>
      <c r="D16" s="14"/>
      <c r="E16" s="14">
        <v>620</v>
      </c>
      <c r="F16" s="14"/>
      <c r="G16" s="14">
        <v>0</v>
      </c>
      <c r="H16" s="2"/>
      <c r="I16" s="14">
        <v>467</v>
      </c>
    </row>
    <row r="17" spans="1:9" ht="21" customHeight="1">
      <c r="A17" s="13" t="s">
        <v>178</v>
      </c>
      <c r="C17" s="14">
        <v>-19433</v>
      </c>
      <c r="D17" s="14"/>
      <c r="E17" s="14">
        <v>-36531</v>
      </c>
      <c r="F17" s="14"/>
      <c r="G17" s="5">
        <v>-19512</v>
      </c>
      <c r="H17" s="11"/>
      <c r="I17" s="5">
        <v>-36150</v>
      </c>
    </row>
    <row r="18" spans="1:9" ht="21" customHeight="1">
      <c r="A18" s="13" t="s">
        <v>84</v>
      </c>
      <c r="C18" s="14">
        <v>14180</v>
      </c>
      <c r="D18" s="14"/>
      <c r="E18" s="14">
        <v>15000</v>
      </c>
      <c r="F18" s="14"/>
      <c r="G18" s="2">
        <v>14180</v>
      </c>
      <c r="H18" s="9"/>
      <c r="I18" s="2">
        <v>15000</v>
      </c>
    </row>
    <row r="19" spans="1:9" ht="21" customHeight="1">
      <c r="A19" s="13" t="s">
        <v>139</v>
      </c>
      <c r="C19" s="14">
        <v>-175</v>
      </c>
      <c r="D19" s="14"/>
      <c r="E19" s="14">
        <v>-226</v>
      </c>
      <c r="F19" s="14"/>
      <c r="G19" s="2">
        <v>-175</v>
      </c>
      <c r="H19" s="9"/>
      <c r="I19" s="2">
        <v>-223</v>
      </c>
    </row>
    <row r="20" spans="1:9" ht="21" customHeight="1">
      <c r="A20" s="13" t="s">
        <v>127</v>
      </c>
      <c r="C20" s="2">
        <v>-14150</v>
      </c>
      <c r="D20" s="14"/>
      <c r="E20" s="14">
        <v>-9968</v>
      </c>
      <c r="F20" s="14"/>
      <c r="G20" s="2">
        <v>-13869</v>
      </c>
      <c r="H20" s="2"/>
      <c r="I20" s="2">
        <v>-9818</v>
      </c>
    </row>
    <row r="21" spans="1:9" ht="21" customHeight="1">
      <c r="A21" s="13" t="s">
        <v>128</v>
      </c>
      <c r="C21" s="2">
        <v>55886</v>
      </c>
      <c r="D21" s="14"/>
      <c r="E21" s="14">
        <v>65879</v>
      </c>
      <c r="F21" s="14"/>
      <c r="G21" s="2">
        <v>65037</v>
      </c>
      <c r="H21" s="2"/>
      <c r="I21" s="2">
        <v>73721</v>
      </c>
    </row>
    <row r="22" spans="1:9" ht="21" customHeight="1">
      <c r="A22" s="13" t="s">
        <v>152</v>
      </c>
      <c r="C22" s="53">
        <v>13716</v>
      </c>
      <c r="D22" s="14"/>
      <c r="E22" s="6">
        <v>0</v>
      </c>
      <c r="F22" s="14"/>
      <c r="G22" s="6">
        <v>13716</v>
      </c>
      <c r="H22" s="5"/>
      <c r="I22" s="6">
        <v>0</v>
      </c>
    </row>
    <row r="23" spans="1:9" ht="21" customHeight="1">
      <c r="A23" s="13" t="s">
        <v>88</v>
      </c>
      <c r="D23" s="14"/>
      <c r="F23" s="14"/>
      <c r="H23" s="14"/>
    </row>
    <row r="24" spans="1:9" ht="21" customHeight="1">
      <c r="A24" s="13" t="s">
        <v>42</v>
      </c>
      <c r="C24" s="14">
        <f>SUM(C9:C22)</f>
        <v>698902</v>
      </c>
      <c r="D24" s="14"/>
      <c r="E24" s="14">
        <f>SUM(E9:E22)</f>
        <v>737327</v>
      </c>
      <c r="F24" s="14"/>
      <c r="G24" s="14">
        <f>SUM(G9:G22)</f>
        <v>695379</v>
      </c>
      <c r="H24" s="14"/>
      <c r="I24" s="14">
        <f>SUM(I9:I22)</f>
        <v>736155</v>
      </c>
    </row>
    <row r="25" spans="1:9" ht="21" customHeight="1">
      <c r="A25" s="13" t="s">
        <v>41</v>
      </c>
      <c r="D25" s="14"/>
      <c r="F25" s="14"/>
      <c r="H25" s="14"/>
    </row>
    <row r="26" spans="1:9" ht="21" customHeight="1">
      <c r="A26" s="13" t="s">
        <v>86</v>
      </c>
      <c r="C26" s="14">
        <v>-144903</v>
      </c>
      <c r="D26" s="14"/>
      <c r="E26" s="14">
        <v>-370737</v>
      </c>
      <c r="F26" s="14"/>
      <c r="G26" s="14">
        <v>-144819</v>
      </c>
      <c r="H26" s="41"/>
      <c r="I26" s="41">
        <v>-370736</v>
      </c>
    </row>
    <row r="27" spans="1:9" ht="21" customHeight="1">
      <c r="A27" s="13" t="s">
        <v>32</v>
      </c>
      <c r="C27" s="14">
        <v>-253141</v>
      </c>
      <c r="D27" s="14"/>
      <c r="E27" s="14">
        <v>494475</v>
      </c>
      <c r="F27" s="14"/>
      <c r="G27" s="14">
        <v>-253145</v>
      </c>
      <c r="H27" s="2"/>
      <c r="I27" s="5">
        <v>494130</v>
      </c>
    </row>
    <row r="28" spans="1:9" ht="21" customHeight="1">
      <c r="A28" s="13" t="s">
        <v>33</v>
      </c>
      <c r="C28" s="14">
        <v>94886</v>
      </c>
      <c r="D28" s="14"/>
      <c r="E28" s="14">
        <v>49841</v>
      </c>
      <c r="F28" s="14"/>
      <c r="G28" s="14">
        <v>94885</v>
      </c>
      <c r="H28" s="2"/>
      <c r="I28" s="5">
        <v>49930</v>
      </c>
    </row>
    <row r="29" spans="1:9" ht="21" customHeight="1">
      <c r="A29" s="13" t="s">
        <v>122</v>
      </c>
      <c r="C29" s="14">
        <v>-990</v>
      </c>
      <c r="D29" s="14"/>
      <c r="E29" s="14">
        <v>-871</v>
      </c>
      <c r="F29" s="14"/>
      <c r="G29" s="14">
        <v>-977</v>
      </c>
      <c r="H29" s="2"/>
      <c r="I29" s="2">
        <v>-872</v>
      </c>
    </row>
    <row r="30" spans="1:9" ht="21" customHeight="1">
      <c r="A30" s="13" t="s">
        <v>34</v>
      </c>
      <c r="D30" s="14"/>
      <c r="F30" s="14"/>
      <c r="H30" s="2"/>
    </row>
    <row r="31" spans="1:9" ht="21" customHeight="1">
      <c r="A31" s="13" t="s">
        <v>62</v>
      </c>
      <c r="C31" s="14">
        <v>509768</v>
      </c>
      <c r="D31" s="14"/>
      <c r="E31" s="14">
        <v>563279</v>
      </c>
      <c r="F31" s="14"/>
      <c r="G31" s="14">
        <v>513402</v>
      </c>
      <c r="H31" s="41"/>
      <c r="I31" s="2">
        <v>565055</v>
      </c>
    </row>
    <row r="32" spans="1:9" ht="21" customHeight="1">
      <c r="A32" s="13" t="s">
        <v>35</v>
      </c>
      <c r="C32" s="53">
        <v>126521</v>
      </c>
      <c r="D32" s="14"/>
      <c r="E32" s="53">
        <v>-55947</v>
      </c>
      <c r="F32" s="14"/>
      <c r="G32" s="53">
        <v>126522</v>
      </c>
      <c r="H32" s="2"/>
      <c r="I32" s="95">
        <v>-55947</v>
      </c>
    </row>
    <row r="33" spans="1:9" ht="21" customHeight="1">
      <c r="A33" s="13" t="s">
        <v>6</v>
      </c>
      <c r="C33" s="14">
        <f>SUM(C24:C32)</f>
        <v>1031043</v>
      </c>
      <c r="D33" s="14"/>
      <c r="E33" s="14">
        <f>SUM(E24:E32)</f>
        <v>1417367</v>
      </c>
      <c r="F33" s="14"/>
      <c r="G33" s="14">
        <f>SUM(G24:G32)</f>
        <v>1031247</v>
      </c>
      <c r="H33" s="14"/>
      <c r="I33" s="14">
        <f>SUM(I24,I26:I32)</f>
        <v>1417715</v>
      </c>
    </row>
    <row r="34" spans="1:9" ht="21" customHeight="1">
      <c r="A34" s="16" t="s">
        <v>176</v>
      </c>
      <c r="C34" s="14">
        <v>-376</v>
      </c>
      <c r="D34" s="14"/>
      <c r="E34" s="14">
        <v>0</v>
      </c>
      <c r="F34" s="14"/>
      <c r="G34" s="14">
        <v>-376</v>
      </c>
      <c r="H34" s="14"/>
      <c r="I34" s="14">
        <v>0</v>
      </c>
    </row>
    <row r="35" spans="1:9" ht="21" customHeight="1">
      <c r="A35" s="13" t="s">
        <v>109</v>
      </c>
      <c r="C35" s="14">
        <v>-122063</v>
      </c>
      <c r="D35" s="14"/>
      <c r="E35" s="14">
        <v>-175751</v>
      </c>
      <c r="F35" s="14"/>
      <c r="G35" s="14">
        <v>-119266</v>
      </c>
      <c r="H35" s="14"/>
      <c r="I35" s="14">
        <v>-173224</v>
      </c>
    </row>
    <row r="36" spans="1:9" ht="21" customHeight="1">
      <c r="A36" s="12" t="s">
        <v>133</v>
      </c>
      <c r="C36" s="54">
        <f>SUM(C33:C35)</f>
        <v>908604</v>
      </c>
      <c r="D36" s="14"/>
      <c r="E36" s="54">
        <f>SUM(E33:E35)</f>
        <v>1241616</v>
      </c>
      <c r="F36" s="14"/>
      <c r="G36" s="54">
        <f>SUM(G33:G35)</f>
        <v>911605</v>
      </c>
      <c r="H36" s="14"/>
      <c r="I36" s="54">
        <f>SUM(I33:I35)</f>
        <v>1244491</v>
      </c>
    </row>
    <row r="37" spans="1:9" ht="21" customHeight="1">
      <c r="A37" s="13"/>
      <c r="B37" s="12"/>
      <c r="D37" s="13"/>
      <c r="F37" s="32"/>
      <c r="G37" s="13"/>
      <c r="I37" s="16"/>
    </row>
    <row r="38" spans="1:9" ht="21" customHeight="1">
      <c r="A38" s="13" t="s">
        <v>1</v>
      </c>
      <c r="B38" s="13"/>
      <c r="C38" s="13"/>
      <c r="D38" s="13"/>
      <c r="E38" s="13"/>
      <c r="F38" s="13"/>
      <c r="G38" s="13"/>
      <c r="H38" s="13"/>
      <c r="I38" s="47"/>
    </row>
    <row r="39" spans="1:9" ht="21" customHeight="1">
      <c r="A39" s="12"/>
      <c r="B39" s="13"/>
      <c r="C39" s="13"/>
      <c r="D39" s="13"/>
      <c r="E39" s="13"/>
      <c r="F39" s="13"/>
      <c r="G39" s="13"/>
      <c r="H39" s="13"/>
      <c r="I39" s="47" t="s">
        <v>48</v>
      </c>
    </row>
    <row r="40" spans="1:9" ht="21" customHeight="1">
      <c r="A40" s="12" t="s">
        <v>97</v>
      </c>
      <c r="B40" s="13"/>
      <c r="C40" s="13"/>
      <c r="D40" s="13"/>
      <c r="E40" s="13"/>
      <c r="F40" s="13"/>
      <c r="G40" s="13"/>
      <c r="H40" s="13"/>
      <c r="I40" s="13"/>
    </row>
    <row r="41" spans="1:9" ht="21" customHeight="1">
      <c r="A41" s="12" t="s">
        <v>68</v>
      </c>
      <c r="B41" s="17"/>
      <c r="C41" s="48"/>
      <c r="D41" s="17"/>
      <c r="E41" s="48"/>
      <c r="F41" s="17"/>
      <c r="G41" s="48"/>
      <c r="H41" s="17"/>
      <c r="I41" s="48"/>
    </row>
    <row r="42" spans="1:9" ht="21" customHeight="1">
      <c r="A42" s="12" t="s">
        <v>173</v>
      </c>
      <c r="B42" s="17"/>
      <c r="C42" s="48"/>
      <c r="D42" s="17"/>
      <c r="E42" s="48"/>
      <c r="F42" s="17"/>
      <c r="G42" s="48"/>
      <c r="H42" s="17"/>
      <c r="I42" s="48"/>
    </row>
    <row r="43" spans="1:9" ht="21" customHeight="1">
      <c r="A43" s="13"/>
      <c r="B43" s="13"/>
      <c r="C43" s="48"/>
      <c r="D43" s="17"/>
      <c r="E43" s="48"/>
      <c r="F43" s="17"/>
      <c r="G43" s="49"/>
      <c r="H43" s="17"/>
      <c r="I43" s="20" t="s">
        <v>44</v>
      </c>
    </row>
    <row r="44" spans="1:9" ht="21" customHeight="1">
      <c r="A44" s="13"/>
      <c r="C44" s="50"/>
      <c r="D44" s="22" t="s">
        <v>9</v>
      </c>
      <c r="E44" s="50"/>
      <c r="F44" s="23"/>
      <c r="G44" s="50"/>
      <c r="H44" s="22" t="s">
        <v>10</v>
      </c>
      <c r="I44" s="50"/>
    </row>
    <row r="45" spans="1:9" ht="21" customHeight="1">
      <c r="A45" s="13"/>
      <c r="C45" s="33">
        <v>2024</v>
      </c>
      <c r="D45" s="33"/>
      <c r="E45" s="33">
        <v>2023</v>
      </c>
      <c r="F45" s="51"/>
      <c r="G45" s="33">
        <v>2024</v>
      </c>
      <c r="H45" s="33"/>
      <c r="I45" s="33">
        <v>2023</v>
      </c>
    </row>
    <row r="46" spans="1:9" ht="21" customHeight="1">
      <c r="A46" s="12" t="s">
        <v>7</v>
      </c>
      <c r="B46" s="15"/>
      <c r="C46" s="16"/>
      <c r="E46" s="16"/>
      <c r="G46" s="16"/>
      <c r="I46" s="16"/>
    </row>
    <row r="47" spans="1:9" ht="21" customHeight="1">
      <c r="A47" s="13" t="s">
        <v>104</v>
      </c>
      <c r="C47" s="32">
        <v>-3484</v>
      </c>
      <c r="D47" s="32"/>
      <c r="E47" s="32">
        <v>-494</v>
      </c>
      <c r="F47" s="32"/>
      <c r="G47" s="2">
        <v>-3484</v>
      </c>
      <c r="H47" s="4"/>
      <c r="I47" s="2">
        <v>-494</v>
      </c>
    </row>
    <row r="48" spans="1:9" ht="21" customHeight="1">
      <c r="A48" s="13" t="s">
        <v>105</v>
      </c>
      <c r="C48" s="32">
        <v>309</v>
      </c>
      <c r="D48" s="32"/>
      <c r="E48" s="32">
        <v>445</v>
      </c>
      <c r="F48" s="32"/>
      <c r="G48" s="2">
        <v>309</v>
      </c>
      <c r="H48" s="4"/>
      <c r="I48" s="2">
        <v>437</v>
      </c>
    </row>
    <row r="49" spans="1:9" ht="21" customHeight="1">
      <c r="A49" s="13" t="s">
        <v>129</v>
      </c>
      <c r="C49" s="32">
        <v>-194</v>
      </c>
      <c r="D49" s="32"/>
      <c r="E49" s="32">
        <v>-464</v>
      </c>
      <c r="F49" s="32"/>
      <c r="G49" s="32">
        <v>-194</v>
      </c>
      <c r="H49" s="4"/>
      <c r="I49" s="2">
        <v>-464</v>
      </c>
    </row>
    <row r="50" spans="1:9" ht="21" customHeight="1">
      <c r="A50" s="13" t="s">
        <v>183</v>
      </c>
      <c r="C50" s="32">
        <v>0</v>
      </c>
      <c r="D50" s="32"/>
      <c r="E50" s="32">
        <v>0</v>
      </c>
      <c r="F50" s="32"/>
      <c r="G50" s="32">
        <v>0</v>
      </c>
      <c r="H50" s="4"/>
      <c r="I50" s="2">
        <v>1260</v>
      </c>
    </row>
    <row r="51" spans="1:9" ht="21" customHeight="1">
      <c r="A51" s="13" t="s">
        <v>106</v>
      </c>
      <c r="C51" s="14">
        <v>13166</v>
      </c>
      <c r="D51" s="14"/>
      <c r="E51" s="14">
        <v>9967</v>
      </c>
      <c r="F51" s="14"/>
      <c r="G51" s="5">
        <v>12884</v>
      </c>
      <c r="H51" s="1"/>
      <c r="I51" s="5">
        <v>9818</v>
      </c>
    </row>
    <row r="52" spans="1:9" ht="21" customHeight="1">
      <c r="A52" s="96" t="s">
        <v>157</v>
      </c>
      <c r="C52" s="14">
        <v>71836</v>
      </c>
      <c r="D52" s="14"/>
      <c r="E52" s="14">
        <v>0</v>
      </c>
      <c r="F52" s="14"/>
      <c r="G52" s="5">
        <v>71836</v>
      </c>
      <c r="H52" s="1"/>
      <c r="I52" s="32">
        <v>0</v>
      </c>
    </row>
    <row r="53" spans="1:9" ht="21" customHeight="1">
      <c r="A53" s="96" t="s">
        <v>162</v>
      </c>
      <c r="C53" s="14">
        <v>-104876</v>
      </c>
      <c r="D53" s="14"/>
      <c r="E53" s="14">
        <v>0</v>
      </c>
      <c r="F53" s="14"/>
      <c r="G53" s="5">
        <v>-104876</v>
      </c>
      <c r="H53" s="1"/>
      <c r="I53" s="32">
        <v>0</v>
      </c>
    </row>
    <row r="54" spans="1:9" ht="21" customHeight="1">
      <c r="A54" s="13" t="s">
        <v>125</v>
      </c>
      <c r="C54" s="14">
        <v>175</v>
      </c>
      <c r="D54" s="14"/>
      <c r="E54" s="14">
        <v>468</v>
      </c>
      <c r="F54" s="14"/>
      <c r="G54" s="14">
        <v>175</v>
      </c>
      <c r="H54" s="1"/>
      <c r="I54" s="5">
        <v>468</v>
      </c>
    </row>
    <row r="55" spans="1:9" ht="21" customHeight="1">
      <c r="A55" s="12" t="s">
        <v>179</v>
      </c>
      <c r="C55" s="54">
        <f>SUM(C47:C54)</f>
        <v>-23068</v>
      </c>
      <c r="D55" s="14"/>
      <c r="E55" s="54">
        <f>SUM(E47:E54)</f>
        <v>9922</v>
      </c>
      <c r="F55" s="14"/>
      <c r="G55" s="54">
        <f>SUM(G47:G54)</f>
        <v>-23350</v>
      </c>
      <c r="I55" s="54">
        <f>SUM(I47:I54)</f>
        <v>11025</v>
      </c>
    </row>
    <row r="56" spans="1:9" ht="21" customHeight="1">
      <c r="A56" s="12" t="s">
        <v>8</v>
      </c>
      <c r="I56" s="16"/>
    </row>
    <row r="57" spans="1:9" ht="21" customHeight="1">
      <c r="A57" s="13" t="s">
        <v>163</v>
      </c>
      <c r="C57" s="14">
        <v>150000</v>
      </c>
      <c r="E57" s="14">
        <v>0</v>
      </c>
      <c r="G57" s="14">
        <v>150000</v>
      </c>
      <c r="I57" s="14">
        <v>0</v>
      </c>
    </row>
    <row r="58" spans="1:9" ht="21" customHeight="1">
      <c r="A58" s="16" t="s">
        <v>177</v>
      </c>
      <c r="C58" s="14">
        <v>-150000</v>
      </c>
      <c r="E58" s="14">
        <v>0</v>
      </c>
      <c r="G58" s="14">
        <v>-150000</v>
      </c>
      <c r="I58" s="14">
        <v>0</v>
      </c>
    </row>
    <row r="59" spans="1:9" ht="21" customHeight="1">
      <c r="A59" s="13" t="s">
        <v>130</v>
      </c>
      <c r="C59" s="14">
        <v>-42815</v>
      </c>
      <c r="E59" s="14">
        <v>-38978</v>
      </c>
      <c r="G59" s="14">
        <v>-42815</v>
      </c>
      <c r="I59" s="14">
        <v>-38978</v>
      </c>
    </row>
    <row r="60" spans="1:9" ht="21" customHeight="1">
      <c r="A60" s="13" t="s">
        <v>180</v>
      </c>
      <c r="B60" s="15"/>
      <c r="C60" s="14">
        <v>-118981</v>
      </c>
      <c r="D60" s="14"/>
      <c r="E60" s="14">
        <v>-562618</v>
      </c>
      <c r="F60" s="14"/>
      <c r="G60" s="14">
        <v>-118981</v>
      </c>
      <c r="H60" s="14"/>
      <c r="I60" s="14">
        <v>-562617</v>
      </c>
    </row>
    <row r="61" spans="1:9" ht="21" customHeight="1">
      <c r="A61" s="13" t="s">
        <v>147</v>
      </c>
      <c r="B61" s="15"/>
      <c r="C61" s="14">
        <v>-13716</v>
      </c>
      <c r="D61" s="14"/>
      <c r="E61" s="14">
        <v>0</v>
      </c>
      <c r="F61" s="14"/>
      <c r="G61" s="14">
        <v>-13716</v>
      </c>
      <c r="H61" s="14"/>
      <c r="I61" s="14">
        <v>0</v>
      </c>
    </row>
    <row r="62" spans="1:9" ht="21" customHeight="1">
      <c r="A62" s="13" t="s">
        <v>158</v>
      </c>
      <c r="B62" s="15"/>
      <c r="C62" s="14">
        <v>-367645</v>
      </c>
      <c r="D62" s="14"/>
      <c r="E62" s="14">
        <v>-420238</v>
      </c>
      <c r="F62" s="14"/>
      <c r="G62" s="14">
        <v>-367645</v>
      </c>
      <c r="H62" s="14"/>
      <c r="I62" s="14">
        <v>-420238</v>
      </c>
    </row>
    <row r="63" spans="1:9" ht="21" customHeight="1">
      <c r="A63" s="13" t="s">
        <v>85</v>
      </c>
      <c r="B63" s="15"/>
      <c r="C63" s="46">
        <v>-57069</v>
      </c>
      <c r="D63" s="14"/>
      <c r="E63" s="46">
        <v>-64689</v>
      </c>
      <c r="F63" s="14"/>
      <c r="G63" s="6">
        <v>-66220</v>
      </c>
      <c r="H63" s="5"/>
      <c r="I63" s="6">
        <v>-72531</v>
      </c>
    </row>
    <row r="64" spans="1:9" ht="21" customHeight="1">
      <c r="A64" s="12" t="s">
        <v>134</v>
      </c>
      <c r="C64" s="54">
        <f>SUM(C57:D63)</f>
        <v>-600226</v>
      </c>
      <c r="D64" s="14"/>
      <c r="E64" s="54">
        <f>SUM(E57:F63)</f>
        <v>-1086523</v>
      </c>
      <c r="F64" s="14"/>
      <c r="G64" s="54">
        <f>SUM(G57:H63)</f>
        <v>-609377</v>
      </c>
      <c r="H64" s="14"/>
      <c r="I64" s="54">
        <f>SUM(I57:J63)</f>
        <v>-1094364</v>
      </c>
    </row>
    <row r="65" spans="1:9" ht="21" customHeight="1">
      <c r="A65" s="12" t="s">
        <v>181</v>
      </c>
      <c r="C65" s="14">
        <f>SUM(C36+C55+C64)</f>
        <v>285310</v>
      </c>
      <c r="D65" s="14"/>
      <c r="E65" s="14">
        <f>SUM(E36+E55+E64)</f>
        <v>165015</v>
      </c>
      <c r="F65" s="14"/>
      <c r="G65" s="14">
        <f>SUM(G36+G55+G64)</f>
        <v>278878</v>
      </c>
      <c r="H65" s="14"/>
      <c r="I65" s="14">
        <f>SUM(I36+I55+I64)</f>
        <v>161152</v>
      </c>
    </row>
    <row r="66" spans="1:9" ht="21" customHeight="1">
      <c r="A66" s="13" t="s">
        <v>49</v>
      </c>
      <c r="C66" s="53">
        <v>335574</v>
      </c>
      <c r="D66" s="14"/>
      <c r="E66" s="53">
        <v>237204</v>
      </c>
      <c r="F66" s="14"/>
      <c r="G66" s="53">
        <v>230429</v>
      </c>
      <c r="H66" s="14"/>
      <c r="I66" s="53">
        <v>139126</v>
      </c>
    </row>
    <row r="67" spans="1:9" ht="21" customHeight="1" thickBot="1">
      <c r="A67" s="12" t="s">
        <v>50</v>
      </c>
      <c r="C67" s="39">
        <f>SUM(C65:C66)</f>
        <v>620884</v>
      </c>
      <c r="D67" s="14"/>
      <c r="E67" s="39">
        <f>SUM(E65:E66)</f>
        <v>402219</v>
      </c>
      <c r="F67" s="14"/>
      <c r="G67" s="39">
        <f>SUM(G65:G66)</f>
        <v>509307</v>
      </c>
      <c r="H67" s="14"/>
      <c r="I67" s="39">
        <f>SUM(I65:I66)</f>
        <v>300278</v>
      </c>
    </row>
    <row r="68" spans="1:9" ht="21" customHeight="1" thickTop="1">
      <c r="A68" s="12"/>
      <c r="C68" s="20"/>
      <c r="D68" s="14"/>
      <c r="E68" s="20"/>
      <c r="F68" s="14"/>
      <c r="G68" s="20"/>
      <c r="H68" s="14"/>
      <c r="I68" s="20"/>
    </row>
    <row r="69" spans="1:9" ht="21" customHeight="1">
      <c r="A69" s="12" t="s">
        <v>98</v>
      </c>
      <c r="C69" s="20"/>
      <c r="D69" s="14"/>
      <c r="E69" s="20"/>
      <c r="F69" s="14"/>
      <c r="G69" s="20"/>
      <c r="H69" s="14"/>
      <c r="I69" s="20"/>
    </row>
    <row r="70" spans="1:9" ht="21" customHeight="1">
      <c r="A70" s="13" t="s">
        <v>99</v>
      </c>
      <c r="D70" s="14"/>
      <c r="E70" s="20"/>
      <c r="F70" s="14"/>
      <c r="H70" s="14"/>
      <c r="I70" s="20"/>
    </row>
    <row r="71" spans="1:9" ht="21" customHeight="1">
      <c r="A71" s="13" t="s">
        <v>113</v>
      </c>
      <c r="C71" s="14">
        <v>48745</v>
      </c>
      <c r="D71" s="14"/>
      <c r="E71" s="14">
        <v>43095</v>
      </c>
      <c r="F71" s="14"/>
      <c r="G71" s="14">
        <v>48745</v>
      </c>
      <c r="H71" s="14"/>
      <c r="I71" s="14">
        <v>43095</v>
      </c>
    </row>
    <row r="72" spans="1:9" ht="21" customHeight="1">
      <c r="A72" s="13" t="s">
        <v>159</v>
      </c>
      <c r="C72" s="14">
        <v>0</v>
      </c>
      <c r="D72" s="14"/>
      <c r="E72" s="14">
        <v>23</v>
      </c>
      <c r="F72" s="14"/>
      <c r="G72" s="14">
        <v>0</v>
      </c>
      <c r="H72" s="14"/>
      <c r="I72" s="14">
        <v>23</v>
      </c>
    </row>
    <row r="73" spans="1:9" ht="21" customHeight="1">
      <c r="A73" s="13" t="s">
        <v>140</v>
      </c>
      <c r="C73" s="14">
        <v>0</v>
      </c>
      <c r="D73" s="14"/>
      <c r="E73" s="14">
        <v>-96</v>
      </c>
      <c r="F73" s="14"/>
      <c r="G73" s="14">
        <v>0</v>
      </c>
      <c r="H73" s="14"/>
      <c r="I73" s="14">
        <v>-96</v>
      </c>
    </row>
    <row r="74" spans="1:9" ht="21" customHeight="1">
      <c r="A74" s="13" t="s">
        <v>164</v>
      </c>
      <c r="C74" s="14">
        <v>0</v>
      </c>
      <c r="D74" s="14"/>
      <c r="E74" s="14">
        <v>-3</v>
      </c>
      <c r="F74" s="14"/>
      <c r="G74" s="14">
        <v>0</v>
      </c>
      <c r="H74" s="14"/>
      <c r="I74" s="14">
        <v>-3</v>
      </c>
    </row>
    <row r="75" spans="1:9" ht="21" customHeight="1">
      <c r="A75" s="13" t="s">
        <v>138</v>
      </c>
      <c r="C75" s="14">
        <v>0</v>
      </c>
      <c r="D75" s="14"/>
      <c r="E75" s="14">
        <v>-86</v>
      </c>
      <c r="F75" s="14"/>
      <c r="G75" s="14">
        <v>0</v>
      </c>
      <c r="H75" s="14"/>
      <c r="I75" s="14">
        <v>-86</v>
      </c>
    </row>
    <row r="76" spans="1:9" ht="21" customHeight="1">
      <c r="A76" s="13"/>
      <c r="D76" s="14"/>
      <c r="F76" s="14"/>
      <c r="H76" s="14"/>
    </row>
    <row r="77" spans="1:9" ht="21" customHeight="1">
      <c r="A77" s="13" t="s">
        <v>1</v>
      </c>
      <c r="C77" s="20"/>
      <c r="D77" s="14"/>
      <c r="E77" s="20"/>
      <c r="F77" s="14"/>
      <c r="H77" s="20"/>
    </row>
    <row r="78" spans="1:9" ht="21" customHeight="1">
      <c r="A78" s="13"/>
      <c r="C78" s="49"/>
      <c r="E78" s="16"/>
      <c r="G78" s="16"/>
      <c r="I78" s="16"/>
    </row>
    <row r="79" spans="1:9" ht="21" customHeight="1">
      <c r="C79" s="52"/>
      <c r="E79" s="52"/>
      <c r="G79" s="52"/>
      <c r="I79" s="52"/>
    </row>
  </sheetData>
  <printOptions horizontalCentered="1" gridLinesSet="0"/>
  <pageMargins left="0.98425196850393704" right="0" top="0.78740157480314998" bottom="0.196850393700787" header="0.196850393700787" footer="0.196850393700787"/>
  <pageSetup paperSize="9" scale="85" fitToHeight="0" orientation="portrait" r:id="rId1"/>
  <rowBreaks count="1" manualBreakCount="1">
    <brk id="3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1DB83D-24E9-4428-9397-DD768FBCF8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0A9E58-B364-43DC-858B-9841C4C62A14}">
  <ds:schemaRefs>
    <ds:schemaRef ds:uri="http://purl.org/dc/terms/"/>
    <ds:schemaRef ds:uri="360bc667-c660-437d-ac06-7ae103e1e08c"/>
    <ds:schemaRef ds:uri="http://schemas.microsoft.com/office/infopath/2007/PartnerControls"/>
    <ds:schemaRef ds:uri="http://schemas.microsoft.com/office/2006/documentManagement/types"/>
    <ds:schemaRef ds:uri="0a05a48e-a8a0-4e94-b737-cb94a12c92cc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50c908b1-f277-4340-90a9-4611d0b0f07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481D1C6-C1C0-43B8-8EE0-F1515B9DCE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Wanwimon Unanuya</cp:lastModifiedBy>
  <cp:lastPrinted>2024-11-08T02:57:40Z</cp:lastPrinted>
  <dcterms:created xsi:type="dcterms:W3CDTF">1997-08-09T04:30:16Z</dcterms:created>
  <dcterms:modified xsi:type="dcterms:W3CDTF">2024-11-08T02:59:33Z</dcterms:modified>
</cp:coreProperties>
</file>